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Jun2022 Q2 (KTW-14)\"/>
    </mc:Choice>
  </mc:AlternateContent>
  <xr:revisionPtr revIDLastSave="0" documentId="13_ncr:1_{07BC93E9-73BA-42EC-A5D7-8EDD36B2162A}" xr6:coauthVersionLast="46" xr6:coauthVersionMax="47" xr10:uidLastSave="{00000000-0000-0000-0000-000000000000}"/>
  <bookViews>
    <workbookView xWindow="-120" yWindow="-120" windowWidth="21840" windowHeight="13140" activeTab="1" xr2:uid="{63CCEE57-FDC9-40EF-909B-D0C18D8006C7}"/>
  </bookViews>
  <sheets>
    <sheet name="2-4" sheetId="1" r:id="rId1"/>
    <sheet name="P5-6 (3 Month)" sheetId="7" r:id="rId2"/>
    <sheet name="P7-8 (6 Month)" sheetId="8" r:id="rId3"/>
    <sheet name="9 Consolidated" sheetId="9" r:id="rId4"/>
    <sheet name="10 Company" sheetId="10" r:id="rId5"/>
    <sheet name="11-13" sheetId="11" r:id="rId6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11" l="1"/>
  <c r="G37" i="11"/>
  <c r="G46" i="11" s="1"/>
  <c r="G51" i="11" s="1"/>
  <c r="O20" i="10"/>
  <c r="O23" i="10"/>
  <c r="U22" i="9"/>
  <c r="G73" i="8"/>
  <c r="G39" i="8"/>
  <c r="G16" i="8"/>
  <c r="G23" i="8" s="1"/>
  <c r="G27" i="8" s="1"/>
  <c r="G66" i="7"/>
  <c r="G16" i="7"/>
  <c r="G78" i="1"/>
  <c r="G28" i="1"/>
  <c r="G92" i="11"/>
  <c r="O22" i="9" l="1"/>
  <c r="Q22" i="9" s="1"/>
  <c r="S16" i="9"/>
  <c r="S18" i="9" s="1"/>
  <c r="K16" i="9"/>
  <c r="I16" i="9"/>
  <c r="I15" i="10"/>
  <c r="K15" i="10"/>
  <c r="M15" i="10" s="1"/>
  <c r="K97" i="11"/>
  <c r="K92" i="11"/>
  <c r="M92" i="11"/>
  <c r="I92" i="11"/>
  <c r="K14" i="11"/>
  <c r="K25" i="10"/>
  <c r="G25" i="10"/>
  <c r="E25" i="10"/>
  <c r="C25" i="10"/>
  <c r="K22" i="10"/>
  <c r="M22" i="10" s="1"/>
  <c r="M25" i="10" s="1"/>
  <c r="I22" i="10"/>
  <c r="K70" i="8"/>
  <c r="K63" i="8"/>
  <c r="K70" i="7"/>
  <c r="K63" i="7"/>
  <c r="M81" i="11"/>
  <c r="I81" i="11"/>
  <c r="I14" i="11"/>
  <c r="I37" i="11" s="1"/>
  <c r="I46" i="11" s="1"/>
  <c r="I51" i="11" s="1"/>
  <c r="M39" i="8"/>
  <c r="M16" i="8"/>
  <c r="M23" i="8" s="1"/>
  <c r="M27" i="8" s="1"/>
  <c r="M30" i="8" s="1"/>
  <c r="I73" i="8"/>
  <c r="I66" i="8"/>
  <c r="I39" i="8"/>
  <c r="I16" i="8"/>
  <c r="I23" i="8" s="1"/>
  <c r="I27" i="8" s="1"/>
  <c r="I30" i="8" s="1"/>
  <c r="I42" i="8" s="1"/>
  <c r="M39" i="7"/>
  <c r="M16" i="7"/>
  <c r="M23" i="7" s="1"/>
  <c r="M27" i="7" s="1"/>
  <c r="M30" i="7" s="1"/>
  <c r="I73" i="7"/>
  <c r="I66" i="7"/>
  <c r="I39" i="7"/>
  <c r="I16" i="7"/>
  <c r="I23" i="7" s="1"/>
  <c r="I27" i="7" s="1"/>
  <c r="I30" i="7" s="1"/>
  <c r="I42" i="7" s="1"/>
  <c r="M25" i="9"/>
  <c r="G25" i="9"/>
  <c r="E25" i="9"/>
  <c r="C25" i="9"/>
  <c r="S25" i="9"/>
  <c r="K23" i="9"/>
  <c r="O23" i="9" s="1"/>
  <c r="Q23" i="9" s="1"/>
  <c r="U23" i="9" s="1"/>
  <c r="A159" i="11"/>
  <c r="A108" i="11"/>
  <c r="K81" i="11"/>
  <c r="A3" i="11"/>
  <c r="A111" i="11" s="1"/>
  <c r="G17" i="10"/>
  <c r="E17" i="10"/>
  <c r="C17" i="10"/>
  <c r="M13" i="10"/>
  <c r="O13" i="10" s="1"/>
  <c r="A3" i="10"/>
  <c r="A37" i="9"/>
  <c r="A32" i="10" s="1"/>
  <c r="M18" i="9"/>
  <c r="G18" i="9"/>
  <c r="E18" i="9"/>
  <c r="C18" i="9"/>
  <c r="O15" i="9"/>
  <c r="Q15" i="9" s="1"/>
  <c r="A3" i="9"/>
  <c r="G66" i="8"/>
  <c r="A49" i="8"/>
  <c r="K39" i="8"/>
  <c r="K16" i="8"/>
  <c r="K23" i="8" s="1"/>
  <c r="K27" i="8" s="1"/>
  <c r="G73" i="7"/>
  <c r="A50" i="7"/>
  <c r="A1" i="8" s="1"/>
  <c r="K39" i="7"/>
  <c r="G39" i="7"/>
  <c r="K16" i="7"/>
  <c r="K23" i="7" s="1"/>
  <c r="K27" i="7" s="1"/>
  <c r="K30" i="7" s="1"/>
  <c r="G23" i="7"/>
  <c r="G27" i="7" s="1"/>
  <c r="G30" i="7" s="1"/>
  <c r="G42" i="7" s="1"/>
  <c r="I25" i="10" l="1"/>
  <c r="O22" i="10"/>
  <c r="O25" i="10" s="1"/>
  <c r="K18" i="9"/>
  <c r="I95" i="11"/>
  <c r="I99" i="11" s="1"/>
  <c r="M14" i="11"/>
  <c r="M37" i="11" s="1"/>
  <c r="M46" i="11" s="1"/>
  <c r="M51" i="11" s="1"/>
  <c r="M95" i="11" s="1"/>
  <c r="M99" i="11" s="1"/>
  <c r="M63" i="8"/>
  <c r="M66" i="8" s="1"/>
  <c r="M42" i="8"/>
  <c r="M70" i="8" s="1"/>
  <c r="M73" i="8" s="1"/>
  <c r="M63" i="7"/>
  <c r="M66" i="7" s="1"/>
  <c r="M42" i="7"/>
  <c r="M70" i="7" s="1"/>
  <c r="M73" i="7" s="1"/>
  <c r="U25" i="9"/>
  <c r="O25" i="9"/>
  <c r="I25" i="9"/>
  <c r="K25" i="9"/>
  <c r="Q25" i="9"/>
  <c r="K37" i="11"/>
  <c r="K46" i="11" s="1"/>
  <c r="K51" i="11" s="1"/>
  <c r="K95" i="11" s="1"/>
  <c r="K99" i="11" s="1"/>
  <c r="K30" i="8"/>
  <c r="A1" i="10"/>
  <c r="A1" i="11" s="1"/>
  <c r="A50" i="8"/>
  <c r="A1" i="9"/>
  <c r="K42" i="7"/>
  <c r="K73" i="7" s="1"/>
  <c r="K66" i="7"/>
  <c r="U15" i="9"/>
  <c r="G95" i="11"/>
  <c r="G99" i="11" s="1"/>
  <c r="G30" i="8"/>
  <c r="G42" i="8" s="1"/>
  <c r="M17" i="10"/>
  <c r="O16" i="9"/>
  <c r="Q16" i="9" s="1"/>
  <c r="K17" i="10"/>
  <c r="I18" i="9"/>
  <c r="A56" i="11"/>
  <c r="U16" i="9" l="1"/>
  <c r="U18" i="9" s="1"/>
  <c r="Q18" i="9"/>
  <c r="A54" i="11"/>
  <c r="A109" i="11"/>
  <c r="O18" i="9"/>
  <c r="K66" i="8"/>
  <c r="K42" i="8"/>
  <c r="K73" i="8" s="1"/>
  <c r="O15" i="10" l="1"/>
  <c r="O17" i="10" s="1"/>
  <c r="I17" i="10"/>
  <c r="I78" i="1" l="1"/>
  <c r="G132" i="1"/>
  <c r="G135" i="1" s="1"/>
  <c r="A150" i="1"/>
  <c r="M132" i="1"/>
  <c r="M135" i="1" s="1"/>
  <c r="I132" i="1"/>
  <c r="I135" i="1" s="1"/>
  <c r="A102" i="1"/>
  <c r="A101" i="1"/>
  <c r="M88" i="1"/>
  <c r="K88" i="1"/>
  <c r="I88" i="1"/>
  <c r="G88" i="1"/>
  <c r="G90" i="1" s="1"/>
  <c r="M78" i="1"/>
  <c r="K78" i="1"/>
  <c r="A55" i="1"/>
  <c r="A104" i="1" s="1"/>
  <c r="A53" i="1"/>
  <c r="M47" i="1"/>
  <c r="K47" i="1"/>
  <c r="I47" i="1"/>
  <c r="G47" i="1"/>
  <c r="G49" i="1" s="1"/>
  <c r="K28" i="1"/>
  <c r="I28" i="1"/>
  <c r="M28" i="1"/>
  <c r="M49" i="1" l="1"/>
  <c r="K90" i="1"/>
  <c r="G137" i="1"/>
  <c r="M90" i="1"/>
  <c r="I90" i="1"/>
  <c r="I137" i="1" s="1"/>
  <c r="M137" i="1"/>
  <c r="I49" i="1"/>
  <c r="K49" i="1"/>
  <c r="K132" i="1" l="1"/>
  <c r="K135" i="1" s="1"/>
  <c r="K137" i="1" s="1"/>
</calcChain>
</file>

<file path=xl/sharedStrings.xml><?xml version="1.0" encoding="utf-8"?>
<sst xmlns="http://schemas.openxmlformats.org/spreadsheetml/2006/main" count="518" uniqueCount="229">
  <si>
    <t>Salee Industry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</si>
  <si>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</si>
  <si>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</si>
  <si>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</si>
  <si>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</si>
  <si>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</si>
  <si>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</si>
  <si>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</si>
  <si>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</si>
  <si>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</si>
  <si>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</si>
  <si>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</si>
  <si>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</si>
  <si>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</si>
  <si>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</si>
  <si>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>Trade and other receivables, net</t>
  </si>
  <si>
    <t>Inventories, net</t>
  </si>
  <si>
    <t>Other current assets</t>
  </si>
  <si>
    <t>Total current assets</t>
  </si>
  <si>
    <t>Non-current assets</t>
  </si>
  <si>
    <t>Restricted deposits at a bank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</si>
  <si>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</si>
  <si>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</si>
  <si>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</si>
  <si>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</si>
  <si>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</si>
  <si>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</si>
  <si>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</si>
  <si>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</si>
  <si>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</si>
  <si>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</si>
  <si>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</si>
  <si>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</si>
  <si>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</si>
  <si>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</si>
  <si>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</si>
  <si>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</si>
  <si>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</si>
  <si>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</si>
  <si>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</si>
  <si>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Current portion of long-term</t>
  </si>
  <si>
    <t>borrowings from a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</si>
  <si>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</si>
  <si>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</si>
  <si>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</si>
  <si>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</si>
  <si>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</si>
  <si>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</t>
  </si>
  <si>
    <t>a financial institution</t>
  </si>
  <si>
    <t>Lease liabilities</t>
  </si>
  <si>
    <t>Employee benefit obligations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</si>
  <si>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</si>
  <si>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</si>
  <si>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</si>
  <si>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</si>
  <si>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</si>
  <si>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</si>
  <si>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</si>
  <si>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</si>
  <si>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</si>
  <si>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</si>
  <si>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</si>
  <si>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</si>
  <si>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</si>
  <si>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</si>
  <si>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</si>
  <si>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</si>
  <si>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</si>
  <si>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</si>
  <si>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</si>
  <si>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</si>
  <si>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</si>
  <si>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</si>
  <si>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</si>
  <si>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Note</t>
  </si>
  <si>
    <t>Gross profit</t>
  </si>
  <si>
    <t>Other income</t>
  </si>
  <si>
    <t>Selling expenses</t>
  </si>
  <si>
    <t>Administrative expenses</t>
  </si>
  <si>
    <t>Finance costs</t>
  </si>
  <si>
    <t>Profit before income tax (expense)</t>
  </si>
  <si>
    <t>Income tax (expense)</t>
  </si>
  <si>
    <t xml:space="preserve">Items that will not be reclassified subsequently </t>
  </si>
  <si>
    <t>to profit or loss</t>
  </si>
  <si>
    <t>for the period</t>
  </si>
  <si>
    <t>Profit (loss) attributable to:</t>
  </si>
  <si>
    <t>Owners of the parent</t>
  </si>
  <si>
    <t>attributable to:</t>
  </si>
  <si>
    <t>Statement of Changes in Equity</t>
  </si>
  <si>
    <t>Consolidated financial information (Unaudited)</t>
  </si>
  <si>
    <t>Attributable to the owners of the parent</t>
  </si>
  <si>
    <t>Other comprehensive</t>
  </si>
  <si>
    <t>Surplus on change</t>
  </si>
  <si>
    <t>Issued and</t>
  </si>
  <si>
    <t>in percentage</t>
  </si>
  <si>
    <t>Total other</t>
  </si>
  <si>
    <t>paid-up</t>
  </si>
  <si>
    <t>Premium on</t>
  </si>
  <si>
    <t>of shareholding</t>
  </si>
  <si>
    <t>components</t>
  </si>
  <si>
    <t>Total owners</t>
  </si>
  <si>
    <t>Non-controlling</t>
  </si>
  <si>
    <t>share capital</t>
  </si>
  <si>
    <t>ordinary shares</t>
  </si>
  <si>
    <t>Unappropriated</t>
  </si>
  <si>
    <t>in subsidiaries</t>
  </si>
  <si>
    <t>of equity</t>
  </si>
  <si>
    <t>interests</t>
  </si>
  <si>
    <t>Opening balance as at 1 January 2021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</si>
  <si>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</si>
  <si>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</si>
  <si>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 xml:space="preserve">Statement of Cash Flows </t>
  </si>
  <si>
    <t>Cash flows from operating activities</t>
  </si>
  <si>
    <t>Profit before income tax</t>
  </si>
  <si>
    <t>Adjustments for:</t>
  </si>
  <si>
    <t>Depreciation and amortisation</t>
  </si>
  <si>
    <t>(Reversal of) expected credit loss</t>
  </si>
  <si>
    <t xml:space="preserve"> </t>
  </si>
  <si>
    <t>Unrealised (gain) loss on exchange rate</t>
  </si>
  <si>
    <t>Interest income</t>
  </si>
  <si>
    <t>Trade and other receivables</t>
  </si>
  <si>
    <t>Inventories</t>
  </si>
  <si>
    <t>Employee benefit paid</t>
  </si>
  <si>
    <t>Income tax paid</t>
  </si>
  <si>
    <t>Income tax refunded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</si>
  <si>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</si>
  <si>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</si>
  <si>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machinery </t>
  </si>
  <si>
    <t>and equipment</t>
  </si>
  <si>
    <t>Payment of machinery and equipment</t>
  </si>
  <si>
    <t>Payment of intangible assets</t>
  </si>
  <si>
    <t>Payment of deposit in machinery and</t>
  </si>
  <si>
    <t>computer software</t>
  </si>
  <si>
    <t>at amortised cost</t>
  </si>
  <si>
    <t>Proceeds from interest income</t>
  </si>
  <si>
    <t>Cash flows from financing activities</t>
  </si>
  <si>
    <t>from financial institutions</t>
  </si>
  <si>
    <t xml:space="preserve">Payments on long-term borrowings from </t>
  </si>
  <si>
    <t>Payments on lease liabilities</t>
  </si>
  <si>
    <t>Interest paid</t>
  </si>
  <si>
    <t xml:space="preserve">Cash and cash equivalents at </t>
  </si>
  <si>
    <t>the beginning of the period</t>
  </si>
  <si>
    <t>Cash and cash equivalents at end of the period</t>
  </si>
  <si>
    <t>Supplemental cash flows information</t>
  </si>
  <si>
    <t xml:space="preserve">Decrease in payables from purchase of </t>
  </si>
  <si>
    <t>machinery and equipment</t>
  </si>
  <si>
    <t xml:space="preserve">Transfer of deposits for machinery to machinery </t>
  </si>
  <si>
    <t>2022</t>
  </si>
  <si>
    <t>Opening balance as at 1 January 2022</t>
  </si>
  <si>
    <t>Total comprehensive income</t>
  </si>
  <si>
    <t>Net cash generated from (used in) operating activities</t>
  </si>
  <si>
    <t xml:space="preserve"> income</t>
  </si>
  <si>
    <t>Investments in subsidiaries</t>
  </si>
  <si>
    <t>As at 30 June 2022</t>
  </si>
  <si>
    <t>30 June</t>
  </si>
  <si>
    <t>Dividend income</t>
  </si>
  <si>
    <t>Profit (loss) before finance costs</t>
  </si>
  <si>
    <r>
      <t xml:space="preserve">Statement of Comprehensive Income </t>
    </r>
    <r>
      <rPr>
        <sz val="9"/>
        <rFont val="Arial"/>
        <family val="2"/>
      </rPr>
      <t>(Cont'd)</t>
    </r>
  </si>
  <si>
    <t>Earnings (loss) per share (Baht)</t>
  </si>
  <si>
    <t>Basic earnings (loss) per share</t>
  </si>
  <si>
    <t>Profit before finance costs</t>
  </si>
  <si>
    <t>and income tax (expense)</t>
  </si>
  <si>
    <r>
      <t>Statement of Comprehensive Income</t>
    </r>
    <r>
      <rPr>
        <sz val="9"/>
        <rFont val="Arial"/>
        <family val="2"/>
      </rPr>
      <t xml:space="preserve"> (Cont'd)</t>
    </r>
  </si>
  <si>
    <t>Appropriated -</t>
  </si>
  <si>
    <t>Legal reserve</t>
  </si>
  <si>
    <t>Closing balance as at 30 June 2021</t>
  </si>
  <si>
    <t>income</t>
  </si>
  <si>
    <t>Allowance for goods returned</t>
  </si>
  <si>
    <t>Allowance for decrease in cost of inventory to</t>
  </si>
  <si>
    <t>net realisable value</t>
  </si>
  <si>
    <t xml:space="preserve">(Gain) on disposals of machinery </t>
  </si>
  <si>
    <t>Loss on write-offs of equipment</t>
  </si>
  <si>
    <t>Loss on write-offs of income tax receivable</t>
  </si>
  <si>
    <t>Employee benefit obligation</t>
  </si>
  <si>
    <t>Cash flow before change in</t>
  </si>
  <si>
    <t>operating assets and liabilities</t>
  </si>
  <si>
    <t>Change in operating assets and liabilities</t>
  </si>
  <si>
    <t>Cash generated from (used in) operations</t>
  </si>
  <si>
    <t>Proceeds from Investments in subsidiaries</t>
  </si>
  <si>
    <t xml:space="preserve">Increase in financial assets measured </t>
  </si>
  <si>
    <t>Proceeds from dividend income</t>
  </si>
  <si>
    <t xml:space="preserve">Net cash generated from (used in) </t>
  </si>
  <si>
    <t>investing activities</t>
  </si>
  <si>
    <t>Non-cash transactions</t>
  </si>
  <si>
    <t>Closing balance as at 30 June 2022</t>
  </si>
  <si>
    <t>For the three-month period ended 30 June 2022</t>
  </si>
  <si>
    <t>For the six-month period ended 30 June 2022</t>
  </si>
  <si>
    <t xml:space="preserve">Current portion of long-term investments </t>
  </si>
  <si>
    <t>- fixed deposit at a bank</t>
  </si>
  <si>
    <t xml:space="preserve">Current portion of financial assets </t>
  </si>
  <si>
    <t>measured at amortised cost</t>
  </si>
  <si>
    <t>through profit or loss</t>
  </si>
  <si>
    <t>Dividends</t>
  </si>
  <si>
    <t xml:space="preserve">Proceeds from disposals of financial assets </t>
  </si>
  <si>
    <t>Loss on write-offs of intangible assets</t>
  </si>
  <si>
    <t>intangible assets</t>
  </si>
  <si>
    <t>(Reversal of) allowance for impairment loss of</t>
  </si>
  <si>
    <t>9,10</t>
  </si>
  <si>
    <t xml:space="preserve">Transfer of property, plant and equipment </t>
  </si>
  <si>
    <t>to investment property</t>
  </si>
  <si>
    <t xml:space="preserve">Increase in short-term borrowings </t>
  </si>
  <si>
    <t>(Gain) from changes in fair value of financial assets</t>
  </si>
  <si>
    <t>Total comprehensive income for the period</t>
  </si>
  <si>
    <t>Profit attributable to:</t>
  </si>
  <si>
    <t>Earnings per share (Baht)</t>
  </si>
  <si>
    <t>Basic earnings per share</t>
  </si>
  <si>
    <r>
      <t xml:space="preserve">Statement of Comprehensive Income  </t>
    </r>
    <r>
      <rPr>
        <sz val="9"/>
        <rFont val="Arial"/>
        <family val="2"/>
      </rPr>
      <t>(Cont'd)</t>
    </r>
  </si>
  <si>
    <t>Net profit for the period</t>
  </si>
  <si>
    <t>Other comprehensive income (expense):</t>
  </si>
  <si>
    <t>Net profit (loss) for the period</t>
  </si>
  <si>
    <t xml:space="preserve">Gain (loss) from measurement of </t>
  </si>
  <si>
    <t xml:space="preserve">equity instruments at fair value </t>
  </si>
  <si>
    <t xml:space="preserve">Profit (loss) before income tax </t>
  </si>
  <si>
    <t xml:space="preserve">Total other comprehensive income </t>
  </si>
  <si>
    <t>(expense) - net of tax</t>
  </si>
  <si>
    <t xml:space="preserve">Items that will not be reclassified  </t>
  </si>
  <si>
    <t>subsequently to profit or loss</t>
  </si>
  <si>
    <t>at fair value through profit or loss</t>
  </si>
  <si>
    <t>- Fixed deposits at a bank</t>
  </si>
  <si>
    <t>Revenues from sales of goods and services render</t>
  </si>
  <si>
    <t>Costs of sales and services</t>
  </si>
  <si>
    <t>Dividends paid</t>
  </si>
  <si>
    <t>Net cash (used in) financing activities</t>
  </si>
  <si>
    <t>Payables from purchase of</t>
  </si>
  <si>
    <t>(Gain) on disposal of investment in a subsidiary</t>
  </si>
  <si>
    <t xml:space="preserve">and income tax (expense) </t>
  </si>
  <si>
    <t xml:space="preserve"> (expense) </t>
  </si>
  <si>
    <t>Net (decrease) in cash and</t>
  </si>
  <si>
    <t>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</si>
</sst>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  <numFmt numFmtId="172" formatCode="_-* #,##0.0_-;\-* #,##0.0_-;_-* &quot;-&quot;?_-;_-@_-"/>
    <numFmt numFmtId="173" formatCode="0_ "/>
    <numFmt numFmtId="174" formatCode="000\-000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  <numFmt numFmtId="185" formatCode="#,##0.00;[Red]\(#,##0.00\)"/>
    <numFmt numFmtId="186" formatCode="_-&quot;฿&quot;* #,##0.00_-;\-&quot;฿&quot;* #,##0.00_-;_-&quot;฿&quot;* &quot;-&quot;??_-;_-@_-"/>
    <numFmt numFmtId="187" formatCode="_-&quot;฿&quot;* #,##0_-;\-&quot;฿&quot;* #,##0_-;_-&quot;฿&quot;* &quot;-&quot;_-;_-@_-"/>
    <numFmt numFmtId="188" formatCode="&quot;$&quot;#,##0_);\(&quot;$&quot;#,##0\)"/>
    <numFmt numFmtId="189" formatCode="&quot;$&quot;#,##0_);[Red]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0.00_);[Red]\(0.00\)"/>
    <numFmt numFmtId="194" formatCode="_(* #,##0.0_);_(* \(#,##0.0\);_(* &quot;-&quot;?_);@_)"/>
    <numFmt numFmtId="195" formatCode="&quot;$&quot;#,##0.0000_);\(&quot;$&quot;#,##0.0000\)"/>
    <numFmt numFmtId="196" formatCode="0.000_)"/>
    <numFmt numFmtId="197" formatCode="#,##0.0_);[Red]\(#,##0.0\)"/>
    <numFmt numFmtId="198" formatCode="&quot;฿&quot;#,##0.00_);\(&quot;฿&quot;#,##0.00\)"/>
    <numFmt numFmtId="199" formatCode="_(* #,##0_);[Red]_(* \(#,##0\);_(* &quot;-&quot;_);_(@_)"/>
    <numFmt numFmtId="200" formatCode="0.000"/>
    <numFmt numFmtId="201" formatCode="&quot;วันที่&quot;\ ว\ ดดดด\ ปปปป"/>
    <numFmt numFmtId="202" formatCode="_-* #,##0.00_-;\-* #,##0.00_-;_-* \-??_-;_-@_-"/>
    <numFmt numFmtId="203" formatCode="_(* #,##0_);_(* \(#,##0\);_(* \-??_);_(@_)"/>
    <numFmt numFmtId="204" formatCode="#,##0.00&quot; F&quot;;\-#,##0.00&quot; F&quot;"/>
    <numFmt numFmtId="205" formatCode="d\ ดดด\ bb"/>
    <numFmt numFmtId="206" formatCode="#,##0_);[Red]\(#,##0\);"/>
    <numFmt numFmtId="207" formatCode="_-[$€-2]* #,##0.00_-;\-[$€-2]* #,##0.00_-;_-[$€-2]* &quot;-&quot;??_-"/>
    <numFmt numFmtId="208" formatCode="_([$€]* #,##0.00_);_([$€]* \(#,##0.00\);_([$€]* &quot;-&quot;??_);_(@_)"/>
    <numFmt numFmtId="209" formatCode="&quot;0&quot;#.0"/>
    <numFmt numFmtId="210" formatCode="&quot;0&quot;#"/>
    <numFmt numFmtId="211" formatCode=";;;"/>
    <numFmt numFmtId="212" formatCode="#,##0.0_);\(#,##0.0\)"/>
    <numFmt numFmtId="213" formatCode="_-* #,##0.00_-;_-* #,##0.00\-;_-* &quot;-&quot;??_-;_-@_-"/>
    <numFmt numFmtId="214" formatCode="ว\ ดดด\ ปป"/>
    <numFmt numFmtId="215" formatCode="#,##0.0;[Red]\-#,##0.0"/>
    <numFmt numFmtId="216" formatCode="&quot;$&quot;#,##0;\-&quot;$&quot;#,##0"/>
    <numFmt numFmtId="217" formatCode="mm/dd/yy"/>
    <numFmt numFmtId="218" formatCode="&quot;$&quot;#,##0.0"/>
    <numFmt numFmtId="219" formatCode="_-&quot;\&quot;* #,##0.00_-;\-&quot;\&quot;* #,##0.00_-;_-&quot;\&quot;* &quot;-&quot;??_-;_-@_-"/>
    <numFmt numFmtId="220" formatCode="_(&quot;$&quot;* #,##0.0_);_(&quot;$&quot;* \(#,##0.0\);_(&quot;$&quot;* &quot;0.0&quot;_);_(@_)"/>
    <numFmt numFmtId="221" formatCode="0%_);\(0%\)"/>
    <numFmt numFmtId="222" formatCode="0&quot;  &quot;"/>
    <numFmt numFmtId="223" formatCode="0.00&quot;  &quot;"/>
    <numFmt numFmtId="224" formatCode="&quot;\&quot;#,##0;[Red]&quot;\&quot;\-#,##0"/>
  </numFmts>
  <fonts count="25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b/>
      <sz val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u/>
      <sz val="10"/>
      <color theme="10"/>
      <name val="Arial"/>
      <family val="2"/>
    </font>
    <font>
      <sz val="14"/>
      <name val="CordiaUPC"/>
      <family val="2"/>
    </font>
    <font>
      <sz val="12"/>
      <name val="Tms Rmn"/>
    </font>
    <font>
      <sz val="16"/>
      <name val="AngsanaUPC"/>
      <family val="1"/>
      <charset val="222"/>
    </font>
    <font>
      <sz val="14"/>
      <name val="CordiaUPC"/>
      <family val="2"/>
      <charset val="222"/>
    </font>
    <font>
      <u/>
      <sz val="16"/>
      <color theme="10"/>
      <name val="AngsanaUPC"/>
      <family val="1"/>
    </font>
    <font>
      <sz val="16"/>
      <name val="AngsanaUPC"/>
      <family val="1"/>
    </font>
    <font>
      <u/>
      <sz val="14"/>
      <color theme="10"/>
      <name val="CordiaUPC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5"/>
      <name val="Cordia New"/>
      <family val="2"/>
    </font>
    <font>
      <sz val="14"/>
      <color theme="1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5"/>
      <color indexed="8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b/>
      <sz val="15"/>
      <color indexed="46"/>
      <name val="Tahoma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Helv"/>
      <charset val="222"/>
    </font>
    <font>
      <b/>
      <sz val="10"/>
      <name val="MS Sans Serif"/>
      <family val="2"/>
    </font>
    <font>
      <sz val="11"/>
      <color indexed="8"/>
      <name val="Tahoma"/>
      <family val="2"/>
    </font>
    <font>
      <sz val="12"/>
      <name val="Arial"/>
      <family val="2"/>
    </font>
    <font>
      <b/>
      <sz val="18"/>
      <name val="Arial"/>
      <family val="2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sz val="11"/>
      <name val="lr oSVbN"/>
      <charset val="128"/>
    </font>
    <font>
      <sz val="10"/>
      <color rgb="FF000000"/>
      <name val="Apfont"/>
    </font>
    <font>
      <sz val="13"/>
      <color theme="1"/>
      <name val="Browallia New"/>
      <family val="2"/>
    </font>
  </fonts>
  <fills count="79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gray125">
        <fgColor indexed="8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190">
    <xf numFmtId="0" fontId="0" fillId="0" borderId="0"/>
    <xf numFmtId="4" fontId="8" fillId="0" borderId="0" applyFont="0" applyFill="0" applyBorder="0" applyAlignment="0" applyProtection="0"/>
    <xf numFmtId="0" fontId="6" fillId="0" borderId="0"/>
    <xf numFmtId="0" fontId="7" fillId="0" borderId="0">
      <alignment vertical="top"/>
    </xf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0" fontId="11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3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9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58" fillId="4" borderId="0" applyNumberFormat="0" applyBorder="0" applyAlignment="0" applyProtection="0"/>
    <xf numFmtId="172" fontId="16" fillId="0" borderId="0" applyFon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7" fillId="15" borderId="5" applyNumberFormat="0" applyAlignment="0" applyProtection="0"/>
    <xf numFmtId="0" fontId="17" fillId="15" borderId="5" applyNumberFormat="0" applyAlignment="0" applyProtection="0"/>
    <xf numFmtId="0" fontId="42" fillId="29" borderId="5" applyNumberFormat="0" applyAlignment="0" applyProtection="0"/>
    <xf numFmtId="0" fontId="18" fillId="30" borderId="6" applyNumberFormat="0" applyAlignment="0" applyProtection="0"/>
    <xf numFmtId="0" fontId="18" fillId="30" borderId="6" applyNumberFormat="0" applyAlignment="0" applyProtection="0"/>
    <xf numFmtId="0" fontId="18" fillId="31" borderId="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180" fontId="44" fillId="0" borderId="0"/>
    <xf numFmtId="3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182" fontId="44" fillId="0" borderId="0"/>
    <xf numFmtId="14" fontId="7" fillId="0" borderId="0" applyFill="0" applyBorder="0" applyAlignment="0"/>
    <xf numFmtId="183" fontId="44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63" fillId="3" borderId="0" applyNumberFormat="0" applyBorder="0" applyAlignment="0" applyProtection="0"/>
    <xf numFmtId="38" fontId="10" fillId="32" borderId="0" applyNumberFormat="0" applyBorder="0" applyAlignment="0" applyProtection="0"/>
    <xf numFmtId="38" fontId="10" fillId="32" borderId="0" applyNumberFormat="0" applyBorder="0" applyAlignment="0" applyProtection="0"/>
    <xf numFmtId="38" fontId="45" fillId="32" borderId="0" applyNumberFormat="0" applyBorder="0" applyAlignment="0" applyProtection="0"/>
    <xf numFmtId="0" fontId="22" fillId="0" borderId="8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6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47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48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3" fontId="26" fillId="0" borderId="14">
      <alignment horizontal="left"/>
    </xf>
    <xf numFmtId="174" fontId="26" fillId="0" borderId="15">
      <alignment horizontal="left"/>
    </xf>
    <xf numFmtId="0" fontId="27" fillId="0" borderId="16">
      <alignment horizontal="right"/>
    </xf>
    <xf numFmtId="0" fontId="28" fillId="1" borderId="15">
      <alignment horizontal="left"/>
    </xf>
    <xf numFmtId="0" fontId="49" fillId="0" borderId="0" applyNumberFormat="0" applyFill="0" applyBorder="0" applyAlignment="0" applyProtection="0">
      <alignment vertical="top"/>
      <protection locked="0"/>
    </xf>
    <xf numFmtId="0" fontId="29" fillId="7" borderId="5" applyNumberFormat="0" applyAlignment="0" applyProtection="0"/>
    <xf numFmtId="10" fontId="10" fillId="33" borderId="17" applyNumberFormat="0" applyBorder="0" applyAlignment="0" applyProtection="0"/>
    <xf numFmtId="10" fontId="10" fillId="33" borderId="17" applyNumberFormat="0" applyBorder="0" applyAlignment="0" applyProtection="0"/>
    <xf numFmtId="10" fontId="45" fillId="33" borderId="17" applyNumberFormat="0" applyBorder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50" fillId="17" borderId="5" applyNumberFormat="0" applyAlignment="0" applyProtection="0"/>
    <xf numFmtId="0" fontId="29" fillId="7" borderId="5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51" fillId="0" borderId="19" applyNumberFormat="0" applyFill="0" applyAlignment="0" applyProtection="0"/>
    <xf numFmtId="0" fontId="31" fillId="0" borderId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2" fillId="17" borderId="0" applyNumberFormat="0" applyBorder="0" applyAlignment="0" applyProtection="0"/>
    <xf numFmtId="0" fontId="64" fillId="5" borderId="0" applyNumberFormat="0" applyBorder="0" applyAlignment="0" applyProtection="0"/>
    <xf numFmtId="37" fontId="53" fillId="0" borderId="0"/>
    <xf numFmtId="0" fontId="6" fillId="0" borderId="0"/>
    <xf numFmtId="0" fontId="6" fillId="0" borderId="0"/>
    <xf numFmtId="0" fontId="6" fillId="0" borderId="0"/>
    <xf numFmtId="184" fontId="54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43" fillId="0" borderId="0"/>
    <xf numFmtId="0" fontId="8" fillId="0" borderId="0"/>
    <xf numFmtId="0" fontId="6" fillId="0" borderId="0"/>
    <xf numFmtId="0" fontId="59" fillId="0" borderId="0"/>
    <xf numFmtId="0" fontId="59" fillId="0" borderId="0"/>
    <xf numFmtId="0" fontId="7" fillId="0" borderId="0">
      <alignment vertical="top"/>
    </xf>
    <xf numFmtId="0" fontId="6" fillId="0" borderId="0"/>
    <xf numFmtId="0" fontId="4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5" fillId="0" borderId="0"/>
    <xf numFmtId="0" fontId="59" fillId="0" borderId="0"/>
    <xf numFmtId="0" fontId="59" fillId="0" borderId="0"/>
    <xf numFmtId="0" fontId="11" fillId="0" borderId="0"/>
    <xf numFmtId="0" fontId="7" fillId="0" borderId="0">
      <alignment vertical="top"/>
    </xf>
    <xf numFmtId="0" fontId="2" fillId="0" borderId="0"/>
    <xf numFmtId="0" fontId="2" fillId="0" borderId="0"/>
    <xf numFmtId="0" fontId="62" fillId="0" borderId="0"/>
    <xf numFmtId="0" fontId="7" fillId="0" borderId="0">
      <alignment vertical="top"/>
    </xf>
    <xf numFmtId="0" fontId="2" fillId="0" borderId="0"/>
    <xf numFmtId="0" fontId="7" fillId="0" borderId="0">
      <alignment vertical="top"/>
    </xf>
    <xf numFmtId="0" fontId="60" fillId="0" borderId="0"/>
    <xf numFmtId="0" fontId="60" fillId="0" borderId="0"/>
    <xf numFmtId="0" fontId="7" fillId="0" borderId="0">
      <alignment vertical="top"/>
    </xf>
    <xf numFmtId="0" fontId="43" fillId="0" borderId="0"/>
    <xf numFmtId="0" fontId="7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6" fillId="11" borderId="20" applyNumberFormat="0" applyFont="0" applyAlignment="0" applyProtection="0"/>
    <xf numFmtId="0" fontId="6" fillId="11" borderId="20" applyNumberFormat="0" applyFont="0" applyAlignment="0" applyProtection="0"/>
    <xf numFmtId="0" fontId="7" fillId="11" borderId="20" applyNumberFormat="0" applyFont="0" applyAlignment="0" applyProtection="0"/>
    <xf numFmtId="0" fontId="33" fillId="15" borderId="21" applyNumberFormat="0" applyAlignment="0" applyProtection="0"/>
    <xf numFmtId="0" fontId="33" fillId="15" borderId="21" applyNumberFormat="0" applyAlignment="0" applyProtection="0"/>
    <xf numFmtId="0" fontId="55" fillId="29" borderId="22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" fontId="6" fillId="0" borderId="23" applyNumberFormat="0" applyFill="0" applyAlignment="0" applyProtection="0">
      <alignment horizontal="center" vertical="center"/>
    </xf>
    <xf numFmtId="0" fontId="34" fillId="0" borderId="0"/>
    <xf numFmtId="0" fontId="35" fillId="0" borderId="0"/>
    <xf numFmtId="0" fontId="36" fillId="0" borderId="0">
      <alignment horizontal="left"/>
    </xf>
    <xf numFmtId="0" fontId="56" fillId="34" borderId="0">
      <alignment horizontal="right" vertical="center"/>
    </xf>
    <xf numFmtId="49" fontId="7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75" fontId="6" fillId="0" borderId="0" applyFill="0" applyBorder="0" applyAlignment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5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40" fillId="0" borderId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70" fillId="0" borderId="28" applyNumberFormat="0" applyFill="0" applyAlignment="0" applyProtection="0"/>
    <xf numFmtId="0" fontId="70" fillId="0" borderId="0" applyNumberFormat="0" applyFill="0" applyBorder="0" applyAlignment="0" applyProtection="0"/>
    <xf numFmtId="0" fontId="71" fillId="3" borderId="0" applyNumberFormat="0" applyBorder="0" applyAlignment="0" applyProtection="0"/>
    <xf numFmtId="0" fontId="72" fillId="4" borderId="0" applyNumberFormat="0" applyBorder="0" applyAlignment="0" applyProtection="0"/>
    <xf numFmtId="0" fontId="73" fillId="5" borderId="0" applyNumberFormat="0" applyBorder="0" applyAlignment="0" applyProtection="0"/>
    <xf numFmtId="0" fontId="74" fillId="35" borderId="29" applyNumberFormat="0" applyAlignment="0" applyProtection="0"/>
    <xf numFmtId="0" fontId="75" fillId="36" borderId="30" applyNumberFormat="0" applyAlignment="0" applyProtection="0"/>
    <xf numFmtId="0" fontId="76" fillId="36" borderId="29" applyNumberFormat="0" applyAlignment="0" applyProtection="0"/>
    <xf numFmtId="0" fontId="77" fillId="0" borderId="31" applyNumberFormat="0" applyFill="0" applyAlignment="0" applyProtection="0"/>
    <xf numFmtId="0" fontId="78" fillId="37" borderId="32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34" applyNumberFormat="0" applyFill="0" applyAlignment="0" applyProtection="0"/>
    <xf numFmtId="0" fontId="82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" fillId="0" borderId="0"/>
    <xf numFmtId="43" fontId="43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0" fontId="86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9" fontId="87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3" fillId="0" borderId="0"/>
    <xf numFmtId="0" fontId="90" fillId="0" borderId="0"/>
    <xf numFmtId="0" fontId="1" fillId="0" borderId="0"/>
    <xf numFmtId="43" fontId="85" fillId="0" borderId="0" applyFont="0" applyFill="0" applyBorder="0" applyAlignment="0" applyProtection="0"/>
    <xf numFmtId="0" fontId="6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0" borderId="0"/>
    <xf numFmtId="0" fontId="85" fillId="0" borderId="0"/>
    <xf numFmtId="0" fontId="85" fillId="0" borderId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0" fontId="92" fillId="0" borderId="0"/>
    <xf numFmtId="43" fontId="4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9" fillId="0" borderId="0" applyNumberFormat="0" applyFill="0" applyBorder="0" applyAlignment="0" applyProtection="0"/>
    <xf numFmtId="9" fontId="87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33" applyNumberFormat="0" applyFont="0" applyAlignment="0" applyProtection="0"/>
    <xf numFmtId="43" fontId="85" fillId="0" borderId="0" applyFont="0" applyFill="0" applyBorder="0" applyAlignment="0" applyProtection="0"/>
    <xf numFmtId="0" fontId="92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5" fillId="0" borderId="0"/>
    <xf numFmtId="0" fontId="43" fillId="0" borderId="0"/>
    <xf numFmtId="0" fontId="8" fillId="0" borderId="0"/>
    <xf numFmtId="43" fontId="8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0" fontId="6" fillId="0" borderId="0"/>
    <xf numFmtId="0" fontId="62" fillId="0" borderId="0"/>
    <xf numFmtId="0" fontId="59" fillId="0" borderId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" fillId="0" borderId="0"/>
    <xf numFmtId="0" fontId="98" fillId="0" borderId="0" applyNumberFormat="0" applyFill="0" applyBorder="0" applyAlignment="0" applyProtection="0">
      <alignment wrapText="1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37" applyNumberFormat="0" applyFill="0" applyBorder="0" applyAlignment="0">
      <alignment wrapText="1"/>
      <protection locked="0"/>
    </xf>
    <xf numFmtId="0" fontId="6" fillId="0" borderId="0">
      <protection locked="0"/>
    </xf>
    <xf numFmtId="0" fontId="92" fillId="0" borderId="0"/>
    <xf numFmtId="43" fontId="1" fillId="0" borderId="0" applyFont="0" applyFill="0" applyBorder="0" applyAlignment="0" applyProtection="0"/>
    <xf numFmtId="0" fontId="90" fillId="0" borderId="0"/>
    <xf numFmtId="43" fontId="87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99" fillId="0" borderId="0"/>
    <xf numFmtId="0" fontId="90" fillId="0" borderId="0"/>
    <xf numFmtId="43" fontId="93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26" applyNumberFormat="0" applyFill="0" applyAlignment="0" applyProtection="0"/>
    <xf numFmtId="0" fontId="103" fillId="0" borderId="27" applyNumberFormat="0" applyFill="0" applyAlignment="0" applyProtection="0"/>
    <xf numFmtId="0" fontId="104" fillId="0" borderId="28" applyNumberFormat="0" applyFill="0" applyAlignment="0" applyProtection="0"/>
    <xf numFmtId="0" fontId="104" fillId="0" borderId="0" applyNumberFormat="0" applyFill="0" applyBorder="0" applyAlignment="0" applyProtection="0"/>
    <xf numFmtId="0" fontId="105" fillId="3" borderId="0" applyNumberFormat="0" applyBorder="0" applyAlignment="0" applyProtection="0"/>
    <xf numFmtId="0" fontId="106" fillId="4" borderId="0" applyNumberFormat="0" applyBorder="0" applyAlignment="0" applyProtection="0"/>
    <xf numFmtId="0" fontId="107" fillId="5" borderId="0" applyNumberFormat="0" applyBorder="0" applyAlignment="0" applyProtection="0"/>
    <xf numFmtId="0" fontId="108" fillId="35" borderId="29" applyNumberFormat="0" applyAlignment="0" applyProtection="0"/>
    <xf numFmtId="0" fontId="109" fillId="36" borderId="30" applyNumberFormat="0" applyAlignment="0" applyProtection="0"/>
    <xf numFmtId="0" fontId="110" fillId="36" borderId="29" applyNumberFormat="0" applyAlignment="0" applyProtection="0"/>
    <xf numFmtId="0" fontId="111" fillId="0" borderId="31" applyNumberFormat="0" applyFill="0" applyAlignment="0" applyProtection="0"/>
    <xf numFmtId="0" fontId="112" fillId="37" borderId="32" applyNumberFormat="0" applyAlignment="0" applyProtection="0"/>
    <xf numFmtId="0" fontId="113" fillId="0" borderId="0" applyNumberFormat="0" applyFill="0" applyBorder="0" applyAlignment="0" applyProtection="0"/>
    <xf numFmtId="0" fontId="100" fillId="38" borderId="33" applyNumberFormat="0" applyFont="0" applyAlignment="0" applyProtection="0"/>
    <xf numFmtId="0" fontId="114" fillId="0" borderId="0" applyNumberFormat="0" applyFill="0" applyBorder="0" applyAlignment="0" applyProtection="0"/>
    <xf numFmtId="0" fontId="115" fillId="0" borderId="34" applyNumberFormat="0" applyFill="0" applyAlignment="0" applyProtection="0"/>
    <xf numFmtId="0" fontId="116" fillId="39" borderId="0" applyNumberFormat="0" applyBorder="0" applyAlignment="0" applyProtection="0"/>
    <xf numFmtId="0" fontId="100" fillId="40" borderId="0" applyNumberFormat="0" applyBorder="0" applyAlignment="0" applyProtection="0"/>
    <xf numFmtId="0" fontId="100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3" borderId="0" applyNumberFormat="0" applyBorder="0" applyAlignment="0" applyProtection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16" fillId="46" borderId="0" applyNumberFormat="0" applyBorder="0" applyAlignment="0" applyProtection="0"/>
    <xf numFmtId="0" fontId="116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9" borderId="0" applyNumberFormat="0" applyBorder="0" applyAlignment="0" applyProtection="0"/>
    <xf numFmtId="0" fontId="116" fillId="50" borderId="0" applyNumberFormat="0" applyBorder="0" applyAlignment="0" applyProtection="0"/>
    <xf numFmtId="0" fontId="116" fillId="51" borderId="0" applyNumberFormat="0" applyBorder="0" applyAlignment="0" applyProtection="0"/>
    <xf numFmtId="0" fontId="100" fillId="52" borderId="0" applyNumberFormat="0" applyBorder="0" applyAlignment="0" applyProtection="0"/>
    <xf numFmtId="0" fontId="100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00" fillId="56" borderId="0" applyNumberFormat="0" applyBorder="0" applyAlignment="0" applyProtection="0"/>
    <xf numFmtId="0" fontId="100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59" borderId="0" applyNumberFormat="0" applyBorder="0" applyAlignment="0" applyProtection="0"/>
    <xf numFmtId="0" fontId="100" fillId="60" borderId="0" applyNumberFormat="0" applyBorder="0" applyAlignment="0" applyProtection="0"/>
    <xf numFmtId="0" fontId="100" fillId="61" borderId="0" applyNumberFormat="0" applyBorder="0" applyAlignment="0" applyProtection="0"/>
    <xf numFmtId="0" fontId="116" fillId="62" borderId="0" applyNumberFormat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0" borderId="0"/>
    <xf numFmtId="43" fontId="96" fillId="0" borderId="0" applyFont="0" applyFill="0" applyBorder="0" applyAlignment="0" applyProtection="0"/>
    <xf numFmtId="0" fontId="6" fillId="0" borderId="0"/>
    <xf numFmtId="43" fontId="88" fillId="0" borderId="0" applyFont="0" applyFill="0" applyBorder="0" applyAlignment="0" applyProtection="0"/>
    <xf numFmtId="186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7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98" fillId="0" borderId="37" applyNumberFormat="0" applyFill="0" applyAlignment="0">
      <protection locked="0"/>
    </xf>
    <xf numFmtId="43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9" fontId="87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98" fillId="0" borderId="0" applyNumberFormat="0" applyFill="0" applyBorder="0" applyAlignment="0">
      <alignment vertical="top"/>
      <protection locked="0"/>
    </xf>
    <xf numFmtId="9" fontId="59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3" fillId="49" borderId="0" applyNumberFormat="0" applyBorder="0" applyAlignment="0" applyProtection="0"/>
    <xf numFmtId="0" fontId="123" fillId="0" borderId="0" applyNumberFormat="0" applyFill="0" applyBorder="0" applyAlignment="0" applyProtection="0"/>
    <xf numFmtId="0" fontId="126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93" fillId="38" borderId="3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4" borderId="0" applyNumberFormat="0" applyBorder="0" applyAlignment="0" applyProtection="0"/>
    <xf numFmtId="0" fontId="93" fillId="57" borderId="0" applyNumberFormat="0" applyBorder="0" applyAlignment="0" applyProtection="0"/>
    <xf numFmtId="0" fontId="119" fillId="59" borderId="0" applyNumberFormat="0" applyBorder="0" applyAlignment="0" applyProtection="0"/>
    <xf numFmtId="0" fontId="119" fillId="55" borderId="0" applyNumberFormat="0" applyBorder="0" applyAlignment="0" applyProtection="0"/>
    <xf numFmtId="0" fontId="119" fillId="51" borderId="0" applyNumberFormat="0" applyBorder="0" applyAlignment="0" applyProtection="0"/>
    <xf numFmtId="0" fontId="119" fillId="39" borderId="0" applyNumberFormat="0" applyBorder="0" applyAlignment="0" applyProtection="0"/>
    <xf numFmtId="0" fontId="93" fillId="62" borderId="0" applyNumberFormat="0" applyBorder="0" applyAlignment="0" applyProtection="0"/>
    <xf numFmtId="0" fontId="125" fillId="0" borderId="26" applyNumberFormat="0" applyFill="0" applyAlignment="0" applyProtection="0"/>
    <xf numFmtId="0" fontId="124" fillId="3" borderId="0" applyNumberFormat="0" applyBorder="0" applyAlignment="0" applyProtection="0"/>
    <xf numFmtId="0" fontId="122" fillId="37" borderId="32" applyNumberFormat="0" applyAlignment="0" applyProtection="0"/>
    <xf numFmtId="0" fontId="119" fillId="43" borderId="0" applyNumberFormat="0" applyBorder="0" applyAlignment="0" applyProtection="0"/>
    <xf numFmtId="0" fontId="93" fillId="48" borderId="0" applyNumberFormat="0" applyBorder="0" applyAlignment="0" applyProtection="0"/>
    <xf numFmtId="0" fontId="131" fillId="36" borderId="30" applyNumberFormat="0" applyAlignment="0" applyProtection="0"/>
    <xf numFmtId="0" fontId="93" fillId="61" borderId="0" applyNumberFormat="0" applyBorder="0" applyAlignment="0" applyProtection="0"/>
    <xf numFmtId="0" fontId="133" fillId="0" borderId="34" applyNumberFormat="0" applyFill="0" applyAlignment="0" applyProtection="0"/>
    <xf numFmtId="0" fontId="93" fillId="46" borderId="0" applyNumberFormat="0" applyBorder="0" applyAlignment="0" applyProtection="0"/>
    <xf numFmtId="0" fontId="93" fillId="40" borderId="0" applyNumberFormat="0" applyBorder="0" applyAlignment="0" applyProtection="0"/>
    <xf numFmtId="0" fontId="138" fillId="14" borderId="0" applyNumberFormat="0" applyBorder="0" applyAlignment="0" applyProtection="0"/>
    <xf numFmtId="0" fontId="136" fillId="14" borderId="0" applyNumberFormat="0" applyBorder="0" applyAlignment="0" applyProtection="0"/>
    <xf numFmtId="0" fontId="136" fillId="14" borderId="0" applyNumberFormat="0" applyBorder="0" applyAlignment="0" applyProtection="0"/>
    <xf numFmtId="0" fontId="138" fillId="64" borderId="0" applyNumberFormat="0" applyBorder="0" applyAlignment="0" applyProtection="0"/>
    <xf numFmtId="0" fontId="136" fillId="64" borderId="0" applyNumberFormat="0" applyBorder="0" applyAlignment="0" applyProtection="0"/>
    <xf numFmtId="0" fontId="136" fillId="9" borderId="0" applyNumberFormat="0" applyBorder="0" applyAlignment="0" applyProtection="0"/>
    <xf numFmtId="0" fontId="138" fillId="10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65" borderId="0" applyNumberFormat="0" applyBorder="0" applyAlignment="0" applyProtection="0"/>
    <xf numFmtId="0" fontId="136" fillId="9" borderId="0" applyNumberFormat="0" applyBorder="0" applyAlignment="0" applyProtection="0"/>
    <xf numFmtId="0" fontId="135" fillId="0" borderId="0">
      <alignment vertical="center"/>
    </xf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26" fillId="0" borderId="0" applyNumberFormat="0" applyFill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27" fillId="0" borderId="28" applyNumberFormat="0" applyFill="0" applyAlignment="0" applyProtection="0"/>
    <xf numFmtId="0" fontId="130" fillId="5" borderId="0" applyNumberFormat="0" applyBorder="0" applyAlignment="0" applyProtection="0"/>
    <xf numFmtId="0" fontId="129" fillId="0" borderId="31" applyNumberFormat="0" applyFill="0" applyAlignment="0" applyProtection="0"/>
    <xf numFmtId="0" fontId="119" fillId="47" borderId="0" applyNumberFormat="0" applyBorder="0" applyAlignment="0" applyProtection="0"/>
    <xf numFmtId="0" fontId="93" fillId="45" borderId="0" applyNumberFormat="0" applyBorder="0" applyAlignment="0" applyProtection="0"/>
    <xf numFmtId="0" fontId="93" fillId="54" borderId="0" applyNumberFormat="0" applyBorder="0" applyAlignment="0" applyProtection="0"/>
    <xf numFmtId="0" fontId="93" fillId="60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128" fillId="35" borderId="29" applyNumberFormat="0" applyAlignment="0" applyProtection="0"/>
    <xf numFmtId="0" fontId="121" fillId="36" borderId="29" applyNumberFormat="0" applyAlignment="0" applyProtection="0"/>
    <xf numFmtId="0" fontId="93" fillId="56" borderId="0" applyNumberFormat="0" applyBorder="0" applyAlignment="0" applyProtection="0"/>
    <xf numFmtId="0" fontId="93" fillId="41" borderId="0" applyNumberFormat="0" applyBorder="0" applyAlignment="0" applyProtection="0"/>
    <xf numFmtId="0" fontId="93" fillId="52" borderId="0" applyNumberFormat="0" applyBorder="0" applyAlignment="0" applyProtection="0"/>
    <xf numFmtId="0" fontId="132" fillId="0" borderId="0" applyNumberFormat="0" applyFill="0" applyBorder="0" applyAlignment="0" applyProtection="0"/>
    <xf numFmtId="0" fontId="93" fillId="42" borderId="0" applyNumberFormat="0" applyBorder="0" applyAlignment="0" applyProtection="0"/>
    <xf numFmtId="0" fontId="134" fillId="0" borderId="0" applyNumberFormat="0" applyFill="0" applyBorder="0" applyAlignment="0" applyProtection="0"/>
    <xf numFmtId="0" fontId="93" fillId="50" borderId="0" applyNumberFormat="0" applyBorder="0" applyAlignment="0" applyProtection="0"/>
    <xf numFmtId="0" fontId="93" fillId="44" borderId="0" applyNumberFormat="0" applyBorder="0" applyAlignment="0" applyProtection="0"/>
    <xf numFmtId="0" fontId="137" fillId="21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7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0" borderId="0" applyNumberFormat="0" applyBorder="0" applyAlignment="0" applyProtection="0"/>
    <xf numFmtId="0" fontId="137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8" borderId="0" applyNumberFormat="0" applyBorder="0" applyAlignment="0" applyProtection="0"/>
    <xf numFmtId="0" fontId="137" fillId="19" borderId="0" applyNumberFormat="0" applyBorder="0" applyAlignment="0" applyProtection="0"/>
    <xf numFmtId="0" fontId="136" fillId="14" borderId="0" applyNumberFormat="0" applyBorder="0" applyAlignment="0" applyProtection="0"/>
    <xf numFmtId="0" fontId="136" fillId="6" borderId="0" applyNumberFormat="0" applyBorder="0" applyAlignment="0" applyProtection="0"/>
    <xf numFmtId="0" fontId="136" fillId="18" borderId="0" applyNumberFormat="0" applyBorder="0" applyAlignment="0" applyProtection="0"/>
    <xf numFmtId="0" fontId="136" fillId="7" borderId="0" applyNumberFormat="0" applyBorder="0" applyAlignment="0" applyProtection="0"/>
    <xf numFmtId="0" fontId="26" fillId="0" borderId="0"/>
    <xf numFmtId="0" fontId="136" fillId="14" borderId="0" applyNumberFormat="0" applyBorder="0" applyAlignment="0" applyProtection="0"/>
    <xf numFmtId="0" fontId="136" fillId="13" borderId="0" applyNumberFormat="0" applyBorder="0" applyAlignment="0" applyProtection="0"/>
    <xf numFmtId="0" fontId="138" fillId="30" borderId="0" applyNumberFormat="0" applyBorder="0" applyAlignment="0" applyProtection="0"/>
    <xf numFmtId="0" fontId="137" fillId="22" borderId="0" applyNumberFormat="0" applyBorder="0" applyAlignment="0" applyProtection="0"/>
    <xf numFmtId="0" fontId="138" fillId="10" borderId="0" applyNumberFormat="0" applyBorder="0" applyAlignment="0" applyProtection="0"/>
    <xf numFmtId="0" fontId="137" fillId="23" borderId="0" applyNumberFormat="0" applyBorder="0" applyAlignment="0" applyProtection="0"/>
    <xf numFmtId="0" fontId="138" fillId="65" borderId="0" applyNumberFormat="0" applyBorder="0" applyAlignment="0" applyProtection="0"/>
    <xf numFmtId="9" fontId="44" fillId="0" borderId="0"/>
    <xf numFmtId="0" fontId="137" fillId="24" borderId="0" applyNumberFormat="0" applyBorder="0" applyAlignment="0" applyProtection="0"/>
    <xf numFmtId="0" fontId="138" fillId="10" borderId="0" applyNumberFormat="0" applyBorder="0" applyAlignment="0" applyProtection="0"/>
    <xf numFmtId="0" fontId="137" fillId="25" borderId="0" applyNumberFormat="0" applyBorder="0" applyAlignment="0" applyProtection="0"/>
    <xf numFmtId="0" fontId="138" fillId="6" borderId="0" applyNumberFormat="0" applyBorder="0" applyAlignment="0" applyProtection="0"/>
    <xf numFmtId="0" fontId="137" fillId="26" borderId="0" applyNumberFormat="0" applyBorder="0" applyAlignment="0" applyProtection="0"/>
    <xf numFmtId="0" fontId="138" fillId="14" borderId="0" applyNumberFormat="0" applyBorder="0" applyAlignment="0" applyProtection="0"/>
    <xf numFmtId="0" fontId="137" fillId="21" borderId="0" applyNumberFormat="0" applyBorder="0" applyAlignment="0" applyProtection="0"/>
    <xf numFmtId="0" fontId="138" fillId="66" borderId="0" applyNumberFormat="0" applyBorder="0" applyAlignment="0" applyProtection="0"/>
    <xf numFmtId="0" fontId="137" fillId="22" borderId="0" applyNumberFormat="0" applyBorder="0" applyAlignment="0" applyProtection="0"/>
    <xf numFmtId="0" fontId="138" fillId="10" borderId="0" applyNumberFormat="0" applyBorder="0" applyAlignment="0" applyProtection="0"/>
    <xf numFmtId="0" fontId="137" fillId="28" borderId="0" applyNumberFormat="0" applyBorder="0" applyAlignment="0" applyProtection="0"/>
    <xf numFmtId="0" fontId="138" fillId="13" borderId="0" applyNumberFormat="0" applyBorder="0" applyAlignment="0" applyProtection="0"/>
    <xf numFmtId="43" fontId="94" fillId="0" borderId="0" applyFont="0" applyBorder="0" applyAlignment="0"/>
    <xf numFmtId="0" fontId="139" fillId="0" borderId="0">
      <alignment horizontal="center" wrapText="1"/>
      <protection locked="0"/>
    </xf>
    <xf numFmtId="0" fontId="225" fillId="4" borderId="0" applyNumberFormat="0" applyBorder="0" applyAlignment="0" applyProtection="0"/>
    <xf numFmtId="0" fontId="225" fillId="12" borderId="0" applyNumberFormat="0" applyBorder="0" applyAlignment="0" applyProtection="0"/>
    <xf numFmtId="0" fontId="140" fillId="8" borderId="0" applyNumberFormat="0" applyBorder="0" applyAlignment="0" applyProtection="0"/>
    <xf numFmtId="0" fontId="225" fillId="12" borderId="0" applyNumberFormat="0" applyBorder="0" applyAlignment="0" applyProtection="0"/>
    <xf numFmtId="0" fontId="224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4" fillId="12" borderId="0" applyNumberFormat="0" applyBorder="0" applyAlignment="0" applyProtection="0"/>
    <xf numFmtId="0" fontId="225" fillId="12" borderId="0" applyNumberFormat="0" applyBorder="0" applyAlignment="0" applyProtection="0"/>
    <xf numFmtId="0" fontId="141" fillId="67" borderId="0" applyNumberFormat="0" applyBorder="0" applyAlignment="0" applyProtection="0"/>
    <xf numFmtId="0" fontId="224" fillId="12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86" fillId="0" borderId="0" applyNumberFormat="0" applyFill="0" applyBorder="0" applyAlignment="0" applyProtection="0"/>
    <xf numFmtId="49" fontId="142" fillId="0" borderId="0" applyFont="0" applyFill="0" applyBorder="0" applyAlignment="0" applyProtection="0">
      <alignment horizontal="left"/>
    </xf>
    <xf numFmtId="194" fontId="5" fillId="0" borderId="0" applyAlignment="0" applyProtection="0"/>
    <xf numFmtId="183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143" fillId="0" borderId="41" applyNumberFormat="0" applyAlignment="0" applyProtection="0">
      <alignment horizontal="left" wrapText="1"/>
    </xf>
    <xf numFmtId="49" fontId="143" fillId="0" borderId="0" applyNumberFormat="0" applyAlignment="0" applyProtection="0">
      <alignment horizontal="left" wrapText="1"/>
    </xf>
    <xf numFmtId="49" fontId="144" fillId="0" borderId="0" applyAlignment="0" applyProtection="0">
      <alignment horizontal="left"/>
    </xf>
    <xf numFmtId="19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5" fontId="6" fillId="0" borderId="0" applyFill="0" applyBorder="0" applyAlignment="0"/>
    <xf numFmtId="0" fontId="13" fillId="0" borderId="0" applyFill="0" applyBorder="0" applyAlignment="0"/>
    <xf numFmtId="0" fontId="6" fillId="0" borderId="0" applyFill="0" applyBorder="0" applyAlignment="0"/>
    <xf numFmtId="0" fontId="13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26" fillId="37" borderId="32" applyNumberFormat="0" applyAlignment="0" applyProtection="0"/>
    <xf numFmtId="0" fontId="147" fillId="30" borderId="6" applyNumberFormat="0" applyAlignment="0" applyProtection="0"/>
    <xf numFmtId="0" fontId="148" fillId="30" borderId="6" applyNumberFormat="0" applyAlignment="0" applyProtection="0"/>
    <xf numFmtId="0" fontId="149" fillId="0" borderId="0"/>
    <xf numFmtId="196" fontId="150" fillId="0" borderId="0"/>
    <xf numFmtId="0" fontId="6" fillId="0" borderId="0"/>
    <xf numFmtId="0" fontId="6" fillId="0" borderId="0"/>
    <xf numFmtId="0" fontId="149" fillId="0" borderId="0"/>
    <xf numFmtId="196" fontId="150" fillId="0" borderId="0"/>
    <xf numFmtId="0" fontId="6" fillId="0" borderId="0"/>
    <xf numFmtId="196" fontId="150" fillId="0" borderId="0"/>
    <xf numFmtId="0" fontId="6" fillId="0" borderId="0"/>
    <xf numFmtId="196" fontId="150" fillId="0" borderId="0"/>
    <xf numFmtId="0" fontId="6" fillId="0" borderId="0"/>
    <xf numFmtId="196" fontId="150" fillId="0" borderId="0"/>
    <xf numFmtId="0" fontId="6" fillId="0" borderId="0"/>
    <xf numFmtId="196" fontId="150" fillId="0" borderId="0"/>
    <xf numFmtId="0" fontId="6" fillId="0" borderId="0"/>
    <xf numFmtId="196" fontId="150" fillId="0" borderId="0"/>
    <xf numFmtId="0" fontId="6" fillId="0" borderId="0"/>
    <xf numFmtId="196" fontId="150" fillId="0" borderId="0"/>
    <xf numFmtId="0" fontId="6" fillId="0" borderId="0"/>
    <xf numFmtId="197" fontId="151" fillId="0" borderId="0" applyFill="0" applyBorder="0" applyAlignment="0" applyProtection="0"/>
    <xf numFmtId="197" fontId="152" fillId="0" borderId="0" applyFill="0" applyBorder="0" applyAlignment="0" applyProtection="0"/>
    <xf numFmtId="40" fontId="151" fillId="0" borderId="0" applyFill="0" applyBorder="0" applyAlignment="0" applyProtection="0"/>
    <xf numFmtId="40" fontId="152" fillId="0" borderId="0" applyFill="0" applyBorder="0" applyAlignment="0" applyProtection="0"/>
    <xf numFmtId="198" fontId="88" fillId="29" borderId="0" applyFill="0" applyBorder="0" applyAlignment="0">
      <alignment vertical="top"/>
    </xf>
    <xf numFmtId="198" fontId="88" fillId="29" borderId="0" applyFill="0" applyBorder="0" applyAlignment="0">
      <alignment vertical="top"/>
    </xf>
    <xf numFmtId="198" fontId="88" fillId="29" borderId="0" applyFill="0" applyBorder="0" applyAlignment="0">
      <alignment vertical="top"/>
    </xf>
    <xf numFmtId="199" fontId="88" fillId="29" borderId="0" applyFill="0" applyBorder="0" applyAlignment="0">
      <alignment vertical="top"/>
    </xf>
    <xf numFmtId="198" fontId="85" fillId="29" borderId="0" applyFill="0" applyBorder="0" applyAlignment="0">
      <alignment vertical="top"/>
    </xf>
    <xf numFmtId="200" fontId="88" fillId="0" borderId="0" applyFill="0" applyBorder="0" applyAlignment="0" applyProtection="0"/>
    <xf numFmtId="200" fontId="88" fillId="0" borderId="0" applyFill="0" applyBorder="0" applyAlignment="0" applyProtection="0"/>
    <xf numFmtId="200" fontId="88" fillId="0" borderId="0" applyFill="0" applyBorder="0" applyAlignment="0" applyProtection="0"/>
    <xf numFmtId="201" fontId="88" fillId="0" borderId="0" applyFill="0" applyBorder="0" applyAlignment="0" applyProtection="0"/>
    <xf numFmtId="200" fontId="85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02" fontId="153" fillId="0" borderId="0" applyFill="0" applyBorder="0" applyAlignment="0" applyProtection="0"/>
    <xf numFmtId="43" fontId="43" fillId="0" borderId="0" applyFont="0" applyFill="0" applyBorder="0" applyAlignment="0" applyProtection="0"/>
    <xf numFmtId="202" fontId="153" fillId="0" borderId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53" fillId="0" borderId="0" applyFill="0" applyBorder="0" applyAlignment="0" applyProtection="0"/>
    <xf numFmtId="43" fontId="43" fillId="0" borderId="0" applyFont="0" applyFill="0" applyBorder="0" applyAlignment="0" applyProtection="0"/>
    <xf numFmtId="202" fontId="153" fillId="0" borderId="0" applyFill="0" applyBorder="0" applyAlignment="0" applyProtection="0"/>
    <xf numFmtId="202" fontId="153" fillId="0" borderId="0" applyFill="0" applyBorder="0" applyAlignment="0" applyProtection="0"/>
    <xf numFmtId="43" fontId="43" fillId="0" borderId="0" applyFont="0" applyFill="0" applyBorder="0" applyAlignment="0" applyProtection="0"/>
    <xf numFmtId="202" fontId="153" fillId="0" borderId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153" fillId="0" borderId="0" applyFill="0" applyBorder="0" applyAlignment="0" applyProtection="0"/>
    <xf numFmtId="43" fontId="6" fillId="0" borderId="0" applyFont="0" applyFill="0" applyBorder="0" applyAlignment="0" applyProtection="0"/>
    <xf numFmtId="202" fontId="15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94" fillId="0" borderId="0" applyFill="0" applyBorder="0" applyAlignment="0" applyProtection="0"/>
    <xf numFmtId="203" fontId="94" fillId="0" borderId="0" applyFill="0" applyBorder="0" applyAlignment="0" applyProtection="0"/>
    <xf numFmtId="4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203" fontId="94" fillId="0" borderId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4" fillId="0" borderId="0"/>
    <xf numFmtId="204" fontId="44" fillId="0" borderId="0"/>
    <xf numFmtId="180" fontId="44" fillId="0" borderId="0"/>
    <xf numFmtId="180" fontId="44" fillId="0" borderId="0"/>
    <xf numFmtId="204" fontId="44" fillId="0" borderId="0"/>
    <xf numFmtId="204" fontId="44" fillId="0" borderId="0"/>
    <xf numFmtId="180" fontId="44" fillId="0" borderId="0"/>
    <xf numFmtId="180" fontId="92" fillId="0" borderId="0"/>
    <xf numFmtId="0" fontId="155" fillId="0" borderId="0" applyNumberFormat="0" applyAlignment="0">
      <alignment horizontal="left"/>
    </xf>
    <xf numFmtId="0" fontId="13" fillId="0" borderId="0" applyNumberFormat="0" applyAlignment="0"/>
    <xf numFmtId="0" fontId="156" fillId="0" borderId="0">
      <alignment horizontal="left"/>
    </xf>
    <xf numFmtId="0" fontId="157" fillId="0" borderId="0"/>
    <xf numFmtId="0" fontId="158" fillId="0" borderId="0">
      <alignment horizontal="left"/>
    </xf>
    <xf numFmtId="0" fontId="149" fillId="0" borderId="0"/>
    <xf numFmtId="0" fontId="149" fillId="0" borderId="0"/>
    <xf numFmtId="0" fontId="88" fillId="29" borderId="39" applyFill="0" applyBorder="0" applyAlignment="0">
      <alignment horizontal="right"/>
    </xf>
    <xf numFmtId="0" fontId="88" fillId="29" borderId="39" applyFill="0" applyBorder="0" applyAlignment="0">
      <alignment horizontal="right"/>
    </xf>
    <xf numFmtId="0" fontId="88" fillId="29" borderId="39" applyFill="0" applyBorder="0" applyAlignment="0">
      <alignment horizontal="right"/>
    </xf>
    <xf numFmtId="205" fontId="88" fillId="29" borderId="39" applyFill="0" applyBorder="0" applyAlignment="0">
      <alignment horizontal="right"/>
    </xf>
    <xf numFmtId="0" fontId="85" fillId="29" borderId="39" applyFill="0" applyBorder="0" applyAlignment="0">
      <alignment horizontal="right"/>
    </xf>
    <xf numFmtId="0" fontId="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2" fontId="44" fillId="0" borderId="0"/>
    <xf numFmtId="182" fontId="44" fillId="0" borderId="0"/>
    <xf numFmtId="182" fontId="92" fillId="0" borderId="0"/>
    <xf numFmtId="206" fontId="159" fillId="68" borderId="0">
      <protection hidden="1"/>
    </xf>
    <xf numFmtId="14" fontId="7" fillId="0" borderId="0" applyFill="0" applyBorder="0" applyAlignment="0"/>
    <xf numFmtId="14" fontId="7" fillId="0" borderId="0" applyFill="0" applyBorder="0" applyAlignment="0"/>
    <xf numFmtId="183" fontId="44" fillId="0" borderId="0"/>
    <xf numFmtId="183" fontId="44" fillId="0" borderId="0"/>
    <xf numFmtId="183" fontId="92" fillId="0" borderId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62" fillId="0" borderId="0" applyNumberFormat="0" applyAlignment="0">
      <alignment horizontal="left"/>
    </xf>
    <xf numFmtId="20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8" fontId="6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>
      <alignment horizontal="left"/>
    </xf>
    <xf numFmtId="0" fontId="165" fillId="0" borderId="0">
      <alignment horizontal="left"/>
    </xf>
    <xf numFmtId="0" fontId="166" fillId="0" borderId="0">
      <alignment horizontal="left"/>
    </xf>
    <xf numFmtId="0" fontId="166" fillId="0" borderId="0">
      <alignment horizontal="left"/>
    </xf>
    <xf numFmtId="0" fontId="167" fillId="0" borderId="0">
      <alignment horizontal="left"/>
    </xf>
    <xf numFmtId="0" fontId="168" fillId="0" borderId="35" applyNumberFormat="0" applyFill="0" applyBorder="0" applyAlignment="0" applyProtection="0">
      <protection locked="0"/>
    </xf>
    <xf numFmtId="0" fontId="169" fillId="10" borderId="0" applyNumberFormat="0" applyBorder="0" applyAlignment="0" applyProtection="0"/>
    <xf numFmtId="0" fontId="169" fillId="14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0" fillId="0" borderId="0">
      <alignment horizontal="left"/>
    </xf>
    <xf numFmtId="0" fontId="170" fillId="0" borderId="0">
      <alignment horizontal="left"/>
    </xf>
    <xf numFmtId="0" fontId="171" fillId="0" borderId="0">
      <alignment horizontal="left"/>
    </xf>
    <xf numFmtId="0" fontId="172" fillId="0" borderId="42">
      <alignment horizontal="left" vertical="top"/>
    </xf>
    <xf numFmtId="0" fontId="172" fillId="0" borderId="37">
      <alignment horizontal="left" vertical="top"/>
    </xf>
    <xf numFmtId="0" fontId="172" fillId="0" borderId="42">
      <alignment horizontal="left" vertical="top"/>
    </xf>
    <xf numFmtId="0" fontId="172" fillId="0" borderId="42">
      <alignment horizontal="left" vertical="top"/>
    </xf>
    <xf numFmtId="0" fontId="173" fillId="0" borderId="43" applyNumberFormat="0" applyFill="0" applyAlignment="0" applyProtection="0"/>
    <xf numFmtId="0" fontId="174" fillId="0" borderId="0">
      <alignment horizontal="left"/>
    </xf>
    <xf numFmtId="0" fontId="172" fillId="0" borderId="37">
      <alignment horizontal="left" vertical="top"/>
    </xf>
    <xf numFmtId="0" fontId="172" fillId="0" borderId="42">
      <alignment horizontal="left" vertical="top"/>
    </xf>
    <xf numFmtId="0" fontId="175" fillId="0" borderId="42">
      <alignment horizontal="left" vertical="top"/>
    </xf>
    <xf numFmtId="0" fontId="175" fillId="0" borderId="37">
      <alignment horizontal="left" vertical="top"/>
    </xf>
    <xf numFmtId="0" fontId="175" fillId="0" borderId="42">
      <alignment horizontal="left" vertical="top"/>
    </xf>
    <xf numFmtId="0" fontId="175" fillId="0" borderId="42">
      <alignment horizontal="left" vertical="top"/>
    </xf>
    <xf numFmtId="0" fontId="176" fillId="0" borderId="44" applyNumberFormat="0" applyFill="0" applyAlignment="0" applyProtection="0"/>
    <xf numFmtId="0" fontId="177" fillId="0" borderId="0">
      <alignment horizontal="left"/>
    </xf>
    <xf numFmtId="0" fontId="177" fillId="0" borderId="0">
      <alignment horizontal="left"/>
    </xf>
    <xf numFmtId="0" fontId="177" fillId="0" borderId="0">
      <alignment horizontal="left"/>
    </xf>
    <xf numFmtId="0" fontId="177" fillId="0" borderId="0">
      <alignment horizontal="left"/>
    </xf>
    <xf numFmtId="0" fontId="177" fillId="0" borderId="0">
      <alignment horizontal="left"/>
    </xf>
    <xf numFmtId="0" fontId="178" fillId="0" borderId="37">
      <alignment horizontal="left" vertical="top"/>
    </xf>
    <xf numFmtId="0" fontId="178" fillId="0" borderId="42">
      <alignment horizontal="left" vertical="top"/>
    </xf>
    <xf numFmtId="0" fontId="179" fillId="0" borderId="0">
      <alignment horizontal="left"/>
    </xf>
    <xf numFmtId="0" fontId="180" fillId="0" borderId="45" applyNumberFormat="0" applyFill="0" applyAlignment="0" applyProtection="0"/>
    <xf numFmtId="0" fontId="179" fillId="0" borderId="0">
      <alignment horizontal="left"/>
    </xf>
    <xf numFmtId="0" fontId="179" fillId="0" borderId="0">
      <alignment horizontal="left"/>
    </xf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09" fontId="28" fillId="0" borderId="14">
      <alignment horizontal="left"/>
    </xf>
    <xf numFmtId="210" fontId="182" fillId="0" borderId="15">
      <alignment horizontal="left"/>
    </xf>
    <xf numFmtId="211" fontId="151" fillId="0" borderId="0" applyFill="0" applyBorder="0" applyAlignment="0" applyProtection="0"/>
    <xf numFmtId="211" fontId="152" fillId="0" borderId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183" fillId="71" borderId="17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212" fontId="184" fillId="72" borderId="0"/>
    <xf numFmtId="213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85" fillId="0" borderId="18" applyNumberFormat="0" applyFill="0" applyAlignment="0" applyProtection="0"/>
    <xf numFmtId="0" fontId="186" fillId="0" borderId="46" applyNumberFormat="0" applyFill="0" applyAlignment="0" applyProtection="0"/>
    <xf numFmtId="212" fontId="187" fillId="73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188" fillId="0" borderId="0" applyFont="0" applyFill="0" applyBorder="0" applyAlignment="0" applyProtection="0"/>
    <xf numFmtId="190" fontId="188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89" fillId="17" borderId="0" applyNumberFormat="0" applyBorder="0" applyAlignment="0" applyProtection="0"/>
    <xf numFmtId="0" fontId="189" fillId="65" borderId="0" applyNumberFormat="0" applyBorder="0" applyAlignment="0" applyProtection="0"/>
    <xf numFmtId="0" fontId="149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87" fillId="0" borderId="0"/>
    <xf numFmtId="0" fontId="43" fillId="0" borderId="0"/>
    <xf numFmtId="0" fontId="43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43" fillId="0" borderId="0"/>
    <xf numFmtId="0" fontId="43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90" fillId="0" borderId="0"/>
    <xf numFmtId="0" fontId="43" fillId="0" borderId="0"/>
    <xf numFmtId="0" fontId="90" fillId="0" borderId="0"/>
    <xf numFmtId="0" fontId="43" fillId="0" borderId="0"/>
    <xf numFmtId="0" fontId="90" fillId="0" borderId="0"/>
    <xf numFmtId="0" fontId="43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90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59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95" fillId="0" borderId="0"/>
    <xf numFmtId="0" fontId="227" fillId="0" borderId="0"/>
    <xf numFmtId="0" fontId="227" fillId="0" borderId="0"/>
    <xf numFmtId="0" fontId="228" fillId="0" borderId="0"/>
    <xf numFmtId="0" fontId="43" fillId="0" borderId="0"/>
    <xf numFmtId="0" fontId="136" fillId="0" borderId="0"/>
    <xf numFmtId="0" fontId="94" fillId="0" borderId="0"/>
    <xf numFmtId="0" fontId="94" fillId="0" borderId="0"/>
    <xf numFmtId="0" fontId="99" fillId="0" borderId="0"/>
    <xf numFmtId="0" fontId="227" fillId="0" borderId="0"/>
    <xf numFmtId="0" fontId="190" fillId="0" borderId="0">
      <alignment vertical="center"/>
    </xf>
    <xf numFmtId="0" fontId="227" fillId="0" borderId="0"/>
    <xf numFmtId="0" fontId="43" fillId="0" borderId="0"/>
    <xf numFmtId="0" fontId="136" fillId="0" borderId="0"/>
    <xf numFmtId="0" fontId="43" fillId="0" borderId="0"/>
    <xf numFmtId="0" fontId="227" fillId="0" borderId="0"/>
    <xf numFmtId="0" fontId="190" fillId="0" borderId="0">
      <alignment vertical="center"/>
    </xf>
    <xf numFmtId="0" fontId="12" fillId="0" borderId="0"/>
    <xf numFmtId="0" fontId="6" fillId="0" borderId="0"/>
    <xf numFmtId="0" fontId="95" fillId="0" borderId="0"/>
    <xf numFmtId="0" fontId="95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229" fillId="0" borderId="0"/>
    <xf numFmtId="0" fontId="7" fillId="0" borderId="0"/>
    <xf numFmtId="0" fontId="59" fillId="0" borderId="0"/>
    <xf numFmtId="0" fontId="7" fillId="0" borderId="0"/>
    <xf numFmtId="0" fontId="43" fillId="0" borderId="0"/>
    <xf numFmtId="0" fontId="43" fillId="0" borderId="0"/>
    <xf numFmtId="0" fontId="6" fillId="0" borderId="0"/>
    <xf numFmtId="0" fontId="227" fillId="0" borderId="0"/>
    <xf numFmtId="0" fontId="227" fillId="0" borderId="0"/>
    <xf numFmtId="0" fontId="26" fillId="0" borderId="0"/>
    <xf numFmtId="0" fontId="136" fillId="0" borderId="0"/>
    <xf numFmtId="0" fontId="43" fillId="0" borderId="0"/>
    <xf numFmtId="0" fontId="6" fillId="0" borderId="0"/>
    <xf numFmtId="0" fontId="229" fillId="0" borderId="0"/>
    <xf numFmtId="0" fontId="95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59" fillId="0" borderId="0"/>
    <xf numFmtId="0" fontId="43" fillId="0" borderId="0"/>
    <xf numFmtId="0" fontId="59" fillId="0" borderId="0"/>
    <xf numFmtId="0" fontId="229" fillId="0" borderId="0"/>
    <xf numFmtId="0" fontId="99" fillId="0" borderId="0"/>
    <xf numFmtId="0" fontId="43" fillId="0" borderId="0"/>
    <xf numFmtId="0" fontId="154" fillId="0" borderId="0"/>
    <xf numFmtId="0" fontId="43" fillId="0" borderId="0"/>
    <xf numFmtId="0" fontId="44" fillId="0" borderId="0"/>
    <xf numFmtId="0" fontId="59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153" fillId="0" borderId="0"/>
    <xf numFmtId="0" fontId="43" fillId="0" borderId="0"/>
    <xf numFmtId="0" fontId="153" fillId="0" borderId="0"/>
    <xf numFmtId="0" fontId="26" fillId="0" borderId="0"/>
    <xf numFmtId="0" fontId="153" fillId="0" borderId="0"/>
    <xf numFmtId="0" fontId="43" fillId="0" borderId="0"/>
    <xf numFmtId="0" fontId="153" fillId="0" borderId="0"/>
    <xf numFmtId="0" fontId="26" fillId="0" borderId="0"/>
    <xf numFmtId="0" fontId="153" fillId="0" borderId="0"/>
    <xf numFmtId="0" fontId="43" fillId="0" borderId="0"/>
    <xf numFmtId="0" fontId="153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230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59" fillId="0" borderId="0"/>
    <xf numFmtId="0" fontId="43" fillId="0" borderId="0"/>
    <xf numFmtId="0" fontId="59" fillId="0" borderId="0"/>
    <xf numFmtId="0" fontId="43" fillId="0" borderId="0"/>
    <xf numFmtId="0" fontId="6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231" fillId="0" borderId="0"/>
    <xf numFmtId="0" fontId="6" fillId="0" borderId="0"/>
    <xf numFmtId="0" fontId="26" fillId="0" borderId="0"/>
    <xf numFmtId="0" fontId="6" fillId="0" borderId="0"/>
    <xf numFmtId="0" fontId="43" fillId="0" borderId="0"/>
    <xf numFmtId="0" fontId="231" fillId="0" borderId="0"/>
    <xf numFmtId="0" fontId="153" fillId="0" borderId="0"/>
    <xf numFmtId="0" fontId="6" fillId="0" borderId="0"/>
    <xf numFmtId="0" fontId="26" fillId="0" borderId="0"/>
    <xf numFmtId="0" fontId="231" fillId="0" borderId="0"/>
    <xf numFmtId="0" fontId="153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7" fillId="0" borderId="0"/>
    <xf numFmtId="0" fontId="59" fillId="0" borderId="0"/>
    <xf numFmtId="0" fontId="6" fillId="0" borderId="0"/>
    <xf numFmtId="0" fontId="59" fillId="0" borderId="0"/>
    <xf numFmtId="0" fontId="4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231" fillId="0" borderId="0"/>
    <xf numFmtId="0" fontId="59" fillId="0" borderId="0"/>
    <xf numFmtId="0" fontId="6" fillId="0" borderId="0"/>
    <xf numFmtId="0" fontId="44" fillId="0" borderId="0"/>
    <xf numFmtId="0" fontId="7" fillId="0" borderId="0"/>
    <xf numFmtId="0" fontId="87" fillId="0" borderId="0"/>
    <xf numFmtId="0" fontId="6" fillId="0" borderId="0"/>
    <xf numFmtId="0" fontId="87" fillId="0" borderId="0"/>
    <xf numFmtId="0" fontId="231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99" fillId="0" borderId="0"/>
    <xf numFmtId="0" fontId="6" fillId="0" borderId="0"/>
    <xf numFmtId="0" fontId="2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3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22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3" fillId="0" borderId="0">
      <alignment horizontal="left"/>
    </xf>
    <xf numFmtId="14" fontId="139" fillId="0" borderId="0">
      <alignment horizontal="center" wrapText="1"/>
      <protection locked="0"/>
    </xf>
    <xf numFmtId="0" fontId="88" fillId="29" borderId="0" applyFill="0" applyBorder="0" applyAlignment="0" applyProtection="0">
      <protection locked="0"/>
    </xf>
    <xf numFmtId="0" fontId="88" fillId="29" borderId="0" applyFill="0" applyBorder="0" applyAlignment="0" applyProtection="0">
      <protection locked="0"/>
    </xf>
    <xf numFmtId="0" fontId="88" fillId="29" borderId="0" applyFill="0" applyBorder="0" applyAlignment="0" applyProtection="0">
      <protection locked="0"/>
    </xf>
    <xf numFmtId="214" fontId="88" fillId="29" borderId="0" applyFill="0" applyBorder="0" applyAlignment="0" applyProtection="0">
      <protection locked="0"/>
    </xf>
    <xf numFmtId="0" fontId="85" fillId="29" borderId="0" applyFill="0" applyBorder="0" applyAlignment="0" applyProtection="0">
      <protection locked="0"/>
    </xf>
    <xf numFmtId="215" fontId="88" fillId="29" borderId="0" applyFill="0" applyBorder="0" applyAlignment="0" applyProtection="0">
      <alignment vertical="top"/>
    </xf>
    <xf numFmtId="215" fontId="88" fillId="29" borderId="0" applyFill="0" applyBorder="0" applyAlignment="0" applyProtection="0">
      <alignment vertical="top"/>
    </xf>
    <xf numFmtId="215" fontId="88" fillId="29" borderId="0" applyFill="0" applyBorder="0" applyAlignment="0" applyProtection="0">
      <alignment vertical="top"/>
    </xf>
    <xf numFmtId="188" fontId="88" fillId="29" borderId="0" applyFill="0" applyBorder="0" applyAlignment="0" applyProtection="0">
      <alignment vertical="top"/>
    </xf>
    <xf numFmtId="215" fontId="85" fillId="29" borderId="0" applyFill="0" applyBorder="0" applyAlignment="0" applyProtection="0">
      <alignment vertical="top"/>
    </xf>
    <xf numFmtId="193" fontId="88" fillId="0" borderId="0" applyFill="0" applyBorder="0" applyAlignment="0" applyProtection="0"/>
    <xf numFmtId="193" fontId="88" fillId="0" borderId="0" applyFill="0" applyBorder="0" applyAlignment="0" applyProtection="0"/>
    <xf numFmtId="193" fontId="88" fillId="0" borderId="0" applyFill="0" applyBorder="0" applyAlignment="0" applyProtection="0"/>
    <xf numFmtId="185" fontId="88" fillId="0" borderId="0" applyFill="0" applyBorder="0" applyAlignment="0" applyProtection="0"/>
    <xf numFmtId="193" fontId="85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26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26" fillId="0" borderId="0" applyFill="0" applyBorder="0" applyAlignment="0" applyProtection="0"/>
    <xf numFmtId="10" fontId="26" fillId="0" borderId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3" fillId="0" borderId="0" applyFill="0" applyBorder="0" applyAlignment="0" applyProtection="0"/>
    <xf numFmtId="9" fontId="153" fillId="0" borderId="0" applyFill="0" applyBorder="0" applyAlignment="0" applyProtection="0"/>
    <xf numFmtId="9" fontId="1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3" fillId="0" borderId="0" applyFill="0" applyBorder="0" applyAlignment="0" applyProtection="0"/>
    <xf numFmtId="9" fontId="6" fillId="0" borderId="0" applyFont="0" applyFill="0" applyBorder="0" applyAlignment="0" applyProtection="0"/>
    <xf numFmtId="9" fontId="1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8" fillId="0" borderId="36" applyNumberForma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16" fontId="194" fillId="0" borderId="0"/>
    <xf numFmtId="0" fontId="188" fillId="0" borderId="0" applyNumberFormat="0" applyFont="0" applyFill="0" applyBorder="0" applyAlignment="0" applyProtection="0">
      <alignment horizontal="left"/>
    </xf>
    <xf numFmtId="0" fontId="188" fillId="0" borderId="0" applyNumberFormat="0" applyFont="0" applyFill="0" applyBorder="0" applyAlignment="0" applyProtection="0">
      <alignment horizontal="left"/>
    </xf>
    <xf numFmtId="0" fontId="188" fillId="0" borderId="0" applyNumberFormat="0" applyFont="0" applyFill="0" applyBorder="0" applyAlignment="0" applyProtection="0">
      <alignment horizontal="left"/>
    </xf>
    <xf numFmtId="15" fontId="188" fillId="0" borderId="0" applyFont="0" applyFill="0" applyBorder="0" applyAlignment="0" applyProtection="0"/>
    <xf numFmtId="37" fontId="26" fillId="0" borderId="0"/>
    <xf numFmtId="37" fontId="26" fillId="0" borderId="0"/>
    <xf numFmtId="37" fontId="26" fillId="0" borderId="0"/>
    <xf numFmtId="0" fontId="6" fillId="0" borderId="48" applyNumberFormat="0" applyFill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6" fillId="0" borderId="48" applyNumberFormat="0" applyFill="0" applyAlignment="0" applyProtection="0"/>
    <xf numFmtId="0" fontId="6" fillId="0" borderId="48" applyNumberFormat="0" applyFill="0" applyAlignment="0" applyProtection="0"/>
    <xf numFmtId="0" fontId="6" fillId="0" borderId="48" applyNumberFormat="0" applyFill="0" applyAlignment="0" applyProtection="0"/>
    <xf numFmtId="217" fontId="195" fillId="0" borderId="0" applyNumberFormat="0" applyFill="0" applyBorder="0" applyAlignment="0" applyProtection="0">
      <alignment horizontal="left"/>
    </xf>
    <xf numFmtId="218" fontId="196" fillId="0" borderId="0" applyNumberFormat="0" applyFill="0" applyBorder="0" applyAlignment="0" applyProtection="0">
      <alignment horizontal="left"/>
    </xf>
    <xf numFmtId="0" fontId="165" fillId="0" borderId="49">
      <alignment vertical="center"/>
    </xf>
    <xf numFmtId="0" fontId="197" fillId="7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97" fillId="74" borderId="0" applyNumberFormat="0" applyBorder="0" applyAlignment="0" applyProtection="0"/>
    <xf numFmtId="0" fontId="6" fillId="33" borderId="0" applyNumberFormat="0" applyAlignment="0" applyProtection="0"/>
    <xf numFmtId="0" fontId="6" fillId="33" borderId="0" applyNumberFormat="0" applyAlignment="0" applyProtection="0"/>
    <xf numFmtId="0" fontId="6" fillId="33" borderId="0" applyNumberFormat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197" fillId="74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6" fillId="75" borderId="0" applyNumberFormat="0" applyBorder="0" applyAlignment="0" applyProtection="0"/>
    <xf numFmtId="0" fontId="6" fillId="75" borderId="0" applyNumberFormat="0" applyBorder="0" applyAlignment="0" applyProtection="0"/>
    <xf numFmtId="0" fontId="6" fillId="75" borderId="0" applyNumberFormat="0" applyBorder="0" applyAlignment="0" applyProtection="0"/>
    <xf numFmtId="0" fontId="197" fillId="7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197" fillId="76" borderId="0" applyNumberFormat="0" applyBorder="0" applyAlignment="0" applyProtection="0"/>
    <xf numFmtId="3" fontId="197" fillId="76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197" fillId="77" borderId="0" applyNumberFormat="0" applyBorder="0" applyAlignment="0" applyProtection="0"/>
    <xf numFmtId="3" fontId="197" fillId="77" borderId="0" applyNumberForma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" fontId="6" fillId="32" borderId="0" applyFont="0" applyBorder="0" applyAlignment="0" applyProtection="0"/>
    <xf numFmtId="3" fontId="6" fillId="32" borderId="0" applyFont="0" applyBorder="0" applyAlignment="0" applyProtection="0"/>
    <xf numFmtId="3" fontId="6" fillId="32" borderId="0" applyFont="0" applyBorder="0" applyAlignment="0" applyProtection="0"/>
    <xf numFmtId="0" fontId="6" fillId="77" borderId="0" applyNumberFormat="0" applyFont="0" applyBorder="0" applyAlignment="0" applyProtection="0"/>
    <xf numFmtId="0" fontId="6" fillId="77" borderId="0" applyNumberFormat="0" applyFont="0" applyBorder="0" applyAlignment="0" applyProtection="0"/>
    <xf numFmtId="0" fontId="6" fillId="77" borderId="0" applyNumberFormat="0" applyFont="0" applyBorder="0" applyAlignment="0" applyProtection="0"/>
    <xf numFmtId="4" fontId="6" fillId="32" borderId="0" applyFont="0" applyBorder="0" applyAlignment="0" applyProtection="0"/>
    <xf numFmtId="4" fontId="6" fillId="32" borderId="0" applyFont="0" applyBorder="0" applyAlignment="0" applyProtection="0"/>
    <xf numFmtId="4" fontId="6" fillId="32" borderId="0" applyFont="0" applyBorder="0" applyAlignment="0" applyProtection="0"/>
    <xf numFmtId="0" fontId="198" fillId="0" borderId="0"/>
    <xf numFmtId="0" fontId="6" fillId="0" borderId="0"/>
    <xf numFmtId="0" fontId="199" fillId="0" borderId="0"/>
    <xf numFmtId="0" fontId="6" fillId="0" borderId="0"/>
    <xf numFmtId="0" fontId="6" fillId="0" borderId="0"/>
    <xf numFmtId="0" fontId="199" fillId="0" borderId="0"/>
    <xf numFmtId="38" fontId="188" fillId="0" borderId="0" applyFont="0" applyFill="0" applyBorder="0" applyAlignment="0" applyProtection="0"/>
    <xf numFmtId="38" fontId="188" fillId="0" borderId="0" applyFont="0" applyFill="0" applyBorder="0" applyAlignment="0" applyProtection="0"/>
    <xf numFmtId="38" fontId="200" fillId="0" borderId="0" applyFont="0" applyFill="0" applyBorder="0" applyAlignment="0" applyProtection="0"/>
    <xf numFmtId="40" fontId="201" fillId="0" borderId="0" applyBorder="0">
      <alignment horizontal="right"/>
    </xf>
    <xf numFmtId="40" fontId="202" fillId="0" borderId="0" applyBorder="0">
      <alignment horizontal="right"/>
    </xf>
    <xf numFmtId="0" fontId="203" fillId="0" borderId="0">
      <alignment horizontal="left"/>
    </xf>
    <xf numFmtId="0" fontId="166" fillId="0" borderId="0">
      <alignment horizontal="lef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4" fillId="0" borderId="0"/>
    <xf numFmtId="0" fontId="166" fillId="0" borderId="0"/>
    <xf numFmtId="0" fontId="204" fillId="0" borderId="0" applyNumberFormat="0" applyFill="0" applyBorder="0" applyAlignment="0" applyProtection="0"/>
    <xf numFmtId="0" fontId="205" fillId="0" borderId="0"/>
    <xf numFmtId="0" fontId="205" fillId="0" borderId="0"/>
    <xf numFmtId="0" fontId="206" fillId="0" borderId="0" applyNumberFormat="0" applyFill="0" applyBorder="0" applyAlignment="0" applyProtection="0"/>
    <xf numFmtId="0" fontId="207" fillId="0" borderId="0"/>
    <xf numFmtId="0" fontId="207" fillId="0" borderId="0"/>
    <xf numFmtId="0" fontId="205" fillId="0" borderId="0"/>
    <xf numFmtId="0" fontId="205" fillId="0" borderId="0"/>
    <xf numFmtId="49" fontId="7" fillId="0" borderId="0" applyFill="0" applyBorder="0" applyAlignment="0"/>
    <xf numFmtId="49" fontId="7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206" fillId="0" borderId="0" applyNumberFormat="0" applyFill="0" applyBorder="0" applyAlignment="0" applyProtection="0"/>
    <xf numFmtId="40" fontId="208" fillId="0" borderId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7" fillId="0" borderId="0"/>
    <xf numFmtId="0" fontId="205" fillId="0" borderId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9" fontId="19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/>
    <xf numFmtId="41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/>
    <xf numFmtId="191" fontId="215" fillId="0" borderId="0" applyFont="0" applyFill="0" applyBorder="0" applyAlignment="0" applyProtection="0"/>
    <xf numFmtId="192" fontId="215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/>
    <xf numFmtId="0" fontId="6" fillId="0" borderId="0"/>
    <xf numFmtId="0" fontId="43" fillId="0" borderId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>
      <protection hidden="1"/>
    </xf>
    <xf numFmtId="192" fontId="6" fillId="0" borderId="0" applyFont="0" applyFill="0" applyBorder="0" applyAlignment="0" applyProtection="0"/>
    <xf numFmtId="0" fontId="220" fillId="0" borderId="0"/>
    <xf numFmtId="0" fontId="6" fillId="0" borderId="0"/>
    <xf numFmtId="43" fontId="221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22" fillId="0" borderId="0"/>
    <xf numFmtId="0" fontId="223" fillId="0" borderId="0"/>
    <xf numFmtId="219" fontId="198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8" applyNumberFormat="0" applyAlignment="0" applyProtection="0">
      <alignment horizontal="left" vertical="center"/>
    </xf>
    <xf numFmtId="0" fontId="1" fillId="0" borderId="0"/>
    <xf numFmtId="0" fontId="1" fillId="0" borderId="0"/>
    <xf numFmtId="0" fontId="6" fillId="0" borderId="0"/>
    <xf numFmtId="0" fontId="90" fillId="0" borderId="0"/>
    <xf numFmtId="9" fontId="188" fillId="0" borderId="36" applyNumberFormat="0" applyBorder="0"/>
    <xf numFmtId="0" fontId="165" fillId="0" borderId="49">
      <alignment vertical="center"/>
    </xf>
    <xf numFmtId="0" fontId="145" fillId="15" borderId="5" applyNumberForma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22" fillId="0" borderId="53">
      <alignment horizontal="left" vertical="center"/>
    </xf>
    <xf numFmtId="0" fontId="177" fillId="0" borderId="0">
      <alignment horizontal="left"/>
    </xf>
    <xf numFmtId="210" fontId="182" fillId="0" borderId="55">
      <alignment horizontal="left"/>
    </xf>
    <xf numFmtId="0" fontId="28" fillId="1" borderId="55">
      <alignment horizontal="left"/>
    </xf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77" fillId="0" borderId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5" fillId="0" borderId="0"/>
    <xf numFmtId="192" fontId="6" fillId="0" borderId="0" applyFont="0" applyFill="0" applyBorder="0" applyAlignment="0" applyProtection="0"/>
    <xf numFmtId="39" fontId="234" fillId="0" borderId="0"/>
    <xf numFmtId="39" fontId="234" fillId="0" borderId="0"/>
    <xf numFmtId="191" fontId="6" fillId="0" borderId="0" applyFont="0" applyFill="0" applyBorder="0" applyAlignment="0" applyProtection="0"/>
    <xf numFmtId="39" fontId="234" fillId="0" borderId="0"/>
    <xf numFmtId="39" fontId="234" fillId="0" borderId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39" fontId="234" fillId="0" borderId="0"/>
    <xf numFmtId="39" fontId="234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1" fillId="40" borderId="0" applyNumberFormat="0" applyBorder="0" applyAlignment="0" applyProtection="0"/>
    <xf numFmtId="0" fontId="93" fillId="6" borderId="0" applyNumberFormat="0" applyBorder="0" applyAlignment="0" applyProtection="0"/>
    <xf numFmtId="0" fontId="93" fillId="6" borderId="0" applyNumberFormat="0" applyBorder="0" applyAlignment="0" applyProtection="0"/>
    <xf numFmtId="0" fontId="93" fillId="40" borderId="0" applyNumberFormat="0" applyBorder="0" applyAlignment="0" applyProtection="0"/>
    <xf numFmtId="0" fontId="1" fillId="40" borderId="0" applyNumberFormat="0" applyBorder="0" applyAlignment="0" applyProtection="0"/>
    <xf numFmtId="0" fontId="93" fillId="6" borderId="0" applyNumberFormat="0" applyBorder="0" applyAlignment="0" applyProtection="0"/>
    <xf numFmtId="0" fontId="93" fillId="6" borderId="0" applyNumberFormat="0" applyBorder="0" applyAlignment="0" applyProtection="0"/>
    <xf numFmtId="0" fontId="93" fillId="6" borderId="0" applyNumberFormat="0" applyBorder="0" applyAlignment="0" applyProtection="0"/>
    <xf numFmtId="0" fontId="93" fillId="6" borderId="0" applyNumberFormat="0" applyBorder="0" applyAlignment="0" applyProtection="0"/>
    <xf numFmtId="0" fontId="93" fillId="40" borderId="0" applyNumberFormat="0" applyBorder="0" applyAlignment="0" applyProtection="0"/>
    <xf numFmtId="0" fontId="1" fillId="44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44" borderId="0" applyNumberFormat="0" applyBorder="0" applyAlignment="0" applyProtection="0"/>
    <xf numFmtId="0" fontId="1" fillId="44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44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48" borderId="0" applyNumberFormat="0" applyBorder="0" applyAlignment="0" applyProtection="0"/>
    <xf numFmtId="0" fontId="93" fillId="10" borderId="0" applyNumberFormat="0" applyBorder="0" applyAlignment="0" applyProtection="0"/>
    <xf numFmtId="0" fontId="93" fillId="48" borderId="0" applyNumberFormat="0" applyBorder="0" applyAlignment="0" applyProtection="0"/>
    <xf numFmtId="0" fontId="1" fillId="48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52" borderId="0" applyNumberFormat="0" applyBorder="0" applyAlignment="0" applyProtection="0"/>
    <xf numFmtId="0" fontId="1" fillId="5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1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1" fillId="60" borderId="0" applyNumberFormat="0" applyBorder="0" applyAlignment="0" applyProtection="0"/>
    <xf numFmtId="0" fontId="93" fillId="60" borderId="0" applyNumberFormat="0" applyBorder="0" applyAlignment="0" applyProtection="0"/>
    <xf numFmtId="0" fontId="93" fillId="60" borderId="0" applyNumberFormat="0" applyBorder="0" applyAlignment="0" applyProtection="0"/>
    <xf numFmtId="0" fontId="1" fillId="60" borderId="0" applyNumberFormat="0" applyBorder="0" applyAlignment="0" applyProtection="0"/>
    <xf numFmtId="0" fontId="93" fillId="60" borderId="0" applyNumberFormat="0" applyBorder="0" applyAlignment="0" applyProtection="0"/>
    <xf numFmtId="0" fontId="93" fillId="60" borderId="0" applyNumberFormat="0" applyBorder="0" applyAlignment="0" applyProtection="0"/>
    <xf numFmtId="0" fontId="93" fillId="60" borderId="0" applyNumberFormat="0" applyBorder="0" applyAlignment="0" applyProtection="0"/>
    <xf numFmtId="0" fontId="93" fillId="60" borderId="0" applyNumberFormat="0" applyBorder="0" applyAlignment="0" applyProtection="0"/>
    <xf numFmtId="0" fontId="1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1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1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1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1" fillId="49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49" borderId="0" applyNumberFormat="0" applyBorder="0" applyAlignment="0" applyProtection="0"/>
    <xf numFmtId="0" fontId="1" fillId="49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49" borderId="0" applyNumberFormat="0" applyBorder="0" applyAlignment="0" applyProtection="0"/>
    <xf numFmtId="0" fontId="1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1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1" fillId="57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1" fillId="57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1" fillId="61" borderId="0" applyNumberFormat="0" applyBorder="0" applyAlignment="0" applyProtection="0"/>
    <xf numFmtId="0" fontId="93" fillId="61" borderId="0" applyNumberFormat="0" applyBorder="0" applyAlignment="0" applyProtection="0"/>
    <xf numFmtId="0" fontId="93" fillId="61" borderId="0" applyNumberFormat="0" applyBorder="0" applyAlignment="0" applyProtection="0"/>
    <xf numFmtId="0" fontId="1" fillId="61" borderId="0" applyNumberFormat="0" applyBorder="0" applyAlignment="0" applyProtection="0"/>
    <xf numFmtId="0" fontId="93" fillId="61" borderId="0" applyNumberFormat="0" applyBorder="0" applyAlignment="0" applyProtection="0"/>
    <xf numFmtId="0" fontId="93" fillId="61" borderId="0" applyNumberFormat="0" applyBorder="0" applyAlignment="0" applyProtection="0"/>
    <xf numFmtId="0" fontId="93" fillId="61" borderId="0" applyNumberFormat="0" applyBorder="0" applyAlignment="0" applyProtection="0"/>
    <xf numFmtId="0" fontId="93" fillId="61" borderId="0" applyNumberFormat="0" applyBorder="0" applyAlignment="0" applyProtection="0"/>
    <xf numFmtId="0" fontId="82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82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82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82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82" fillId="50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50" borderId="0" applyNumberFormat="0" applyBorder="0" applyAlignment="0" applyProtection="0"/>
    <xf numFmtId="0" fontId="82" fillId="50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50" borderId="0" applyNumberFormat="0" applyBorder="0" applyAlignment="0" applyProtection="0"/>
    <xf numFmtId="0" fontId="82" fillId="54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54" borderId="0" applyNumberFormat="0" applyBorder="0" applyAlignment="0" applyProtection="0"/>
    <xf numFmtId="0" fontId="82" fillId="54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54" borderId="0" applyNumberFormat="0" applyBorder="0" applyAlignment="0" applyProtection="0"/>
    <xf numFmtId="0" fontId="82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82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82" fillId="62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62" borderId="0" applyNumberFormat="0" applyBorder="0" applyAlignment="0" applyProtection="0"/>
    <xf numFmtId="0" fontId="82" fillId="62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62" borderId="0" applyNumberFormat="0" applyBorder="0" applyAlignment="0" applyProtection="0"/>
    <xf numFmtId="0" fontId="82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82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82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82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82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82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82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82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82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82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82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82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20" fillId="4" borderId="0" applyNumberFormat="0" applyBorder="0" applyAlignment="0" applyProtection="0"/>
    <xf numFmtId="216" fontId="235" fillId="0" borderId="54" applyAlignment="0" applyProtection="0"/>
    <xf numFmtId="0" fontId="121" fillId="36" borderId="29" applyNumberFormat="0" applyAlignment="0" applyProtection="0"/>
    <xf numFmtId="0" fontId="121" fillId="36" borderId="29" applyNumberFormat="0" applyAlignment="0" applyProtection="0"/>
    <xf numFmtId="0" fontId="76" fillId="36" borderId="29" applyNumberFormat="0" applyAlignment="0" applyProtection="0"/>
    <xf numFmtId="0" fontId="121" fillId="36" borderId="29" applyNumberFormat="0" applyAlignment="0" applyProtection="0"/>
    <xf numFmtId="0" fontId="121" fillId="36" borderId="29" applyNumberFormat="0" applyAlignment="0" applyProtection="0"/>
    <xf numFmtId="0" fontId="121" fillId="36" borderId="29" applyNumberFormat="0" applyAlignment="0" applyProtection="0"/>
    <xf numFmtId="0" fontId="121" fillId="36" borderId="29" applyNumberFormat="0" applyAlignment="0" applyProtection="0"/>
    <xf numFmtId="0" fontId="182" fillId="0" borderId="0"/>
    <xf numFmtId="0" fontId="78" fillId="37" borderId="32" applyNumberFormat="0" applyAlignment="0" applyProtection="0"/>
    <xf numFmtId="0" fontId="122" fillId="37" borderId="32" applyNumberFormat="0" applyAlignment="0" applyProtection="0"/>
    <xf numFmtId="0" fontId="122" fillId="37" borderId="32" applyNumberFormat="0" applyAlignment="0" applyProtection="0"/>
    <xf numFmtId="0" fontId="78" fillId="37" borderId="32" applyNumberFormat="0" applyAlignment="0" applyProtection="0"/>
    <xf numFmtId="0" fontId="122" fillId="37" borderId="32" applyNumberFormat="0" applyAlignment="0" applyProtection="0"/>
    <xf numFmtId="0" fontId="122" fillId="37" borderId="32" applyNumberFormat="0" applyAlignment="0" applyProtection="0"/>
    <xf numFmtId="0" fontId="122" fillId="37" borderId="32" applyNumberFormat="0" applyAlignment="0" applyProtection="0"/>
    <xf numFmtId="0" fontId="122" fillId="37" borderId="32" applyNumberFormat="0" applyAlignment="0" applyProtection="0"/>
    <xf numFmtId="43" fontId="1" fillId="0" borderId="0" applyFont="0" applyFill="0" applyBorder="0" applyAlignment="0" applyProtection="0"/>
    <xf numFmtId="176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6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68" fillId="0" borderId="0" applyFont="0" applyFill="0" applyBorder="0" applyAlignment="0" applyProtection="0"/>
    <xf numFmtId="175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37" fillId="0" borderId="0" applyProtection="0"/>
    <xf numFmtId="0" fontId="237" fillId="0" borderId="0" applyProtection="0"/>
    <xf numFmtId="14" fontId="7" fillId="0" borderId="0" applyFill="0" applyBorder="0" applyAlignment="0"/>
    <xf numFmtId="0" fontId="237" fillId="0" borderId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" fontId="237" fillId="0" borderId="0" applyProtection="0"/>
    <xf numFmtId="2" fontId="237" fillId="0" borderId="0" applyProtection="0"/>
    <xf numFmtId="0" fontId="71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71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28" fillId="78" borderId="48"/>
    <xf numFmtId="0" fontId="83" fillId="71" borderId="40">
      <alignment vertical="center" wrapText="1"/>
    </xf>
    <xf numFmtId="0" fontId="125" fillId="0" borderId="26" applyNumberFormat="0" applyFill="0" applyAlignment="0" applyProtection="0"/>
    <xf numFmtId="0" fontId="125" fillId="0" borderId="26" applyNumberFormat="0" applyFill="0" applyAlignment="0" applyProtection="0"/>
    <xf numFmtId="0" fontId="125" fillId="0" borderId="26" applyNumberFormat="0" applyFill="0" applyAlignment="0" applyProtection="0"/>
    <xf numFmtId="0" fontId="125" fillId="0" borderId="26" applyNumberFormat="0" applyFill="0" applyAlignment="0" applyProtection="0"/>
    <xf numFmtId="0" fontId="125" fillId="0" borderId="26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70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70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7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38" fillId="0" borderId="0" applyProtection="0"/>
    <xf numFmtId="0" fontId="22" fillId="0" borderId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8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128" fillId="35" borderId="29" applyNumberFormat="0" applyAlignment="0" applyProtection="0"/>
    <xf numFmtId="0" fontId="74" fillId="35" borderId="29" applyNumberFormat="0" applyAlignment="0" applyProtection="0"/>
    <xf numFmtId="0" fontId="77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77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239" fillId="0" borderId="51"/>
    <xf numFmtId="0" fontId="233" fillId="5" borderId="0" applyNumberFormat="0" applyBorder="0" applyAlignment="0" applyProtection="0"/>
    <xf numFmtId="0" fontId="240" fillId="5" borderId="0" applyNumberFormat="0" applyBorder="0" applyAlignment="0" applyProtection="0"/>
    <xf numFmtId="0" fontId="240" fillId="5" borderId="0" applyNumberFormat="0" applyBorder="0" applyAlignment="0" applyProtection="0"/>
    <xf numFmtId="0" fontId="233" fillId="5" borderId="0" applyNumberFormat="0" applyBorder="0" applyAlignment="0" applyProtection="0"/>
    <xf numFmtId="0" fontId="240" fillId="5" borderId="0" applyNumberFormat="0" applyBorder="0" applyAlignment="0" applyProtection="0"/>
    <xf numFmtId="0" fontId="240" fillId="5" borderId="0" applyNumberFormat="0" applyBorder="0" applyAlignment="0" applyProtection="0"/>
    <xf numFmtId="0" fontId="240" fillId="5" borderId="0" applyNumberFormat="0" applyBorder="0" applyAlignment="0" applyProtection="0"/>
    <xf numFmtId="0" fontId="240" fillId="5" borderId="0" applyNumberFormat="0" applyBorder="0" applyAlignment="0" applyProtection="0"/>
    <xf numFmtId="0" fontId="168" fillId="0" borderId="0"/>
    <xf numFmtId="0" fontId="6" fillId="0" borderId="0"/>
    <xf numFmtId="184" fontId="54" fillId="0" borderId="0"/>
    <xf numFmtId="184" fontId="54" fillId="0" borderId="0"/>
    <xf numFmtId="0" fontId="93" fillId="0" borderId="0"/>
    <xf numFmtId="0" fontId="43" fillId="0" borderId="0"/>
    <xf numFmtId="0" fontId="43" fillId="0" borderId="0"/>
    <xf numFmtId="0" fontId="6" fillId="0" borderId="0"/>
    <xf numFmtId="0" fontId="1" fillId="0" borderId="0"/>
    <xf numFmtId="0" fontId="190" fillId="0" borderId="0">
      <alignment vertical="center"/>
    </xf>
    <xf numFmtId="0" fontId="190" fillId="0" borderId="0">
      <alignment vertical="center"/>
    </xf>
    <xf numFmtId="0" fontId="1" fillId="0" borderId="0"/>
    <xf numFmtId="0" fontId="6" fillId="0" borderId="0"/>
    <xf numFmtId="0" fontId="1" fillId="0" borderId="0"/>
    <xf numFmtId="0" fontId="88" fillId="0" borderId="0"/>
    <xf numFmtId="0" fontId="6" fillId="0" borderId="0"/>
    <xf numFmtId="0" fontId="1" fillId="0" borderId="0"/>
    <xf numFmtId="0" fontId="1" fillId="0" borderId="0"/>
    <xf numFmtId="0" fontId="228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88" fillId="0" borderId="0"/>
    <xf numFmtId="0" fontId="59" fillId="0" borderId="0"/>
    <xf numFmtId="0" fontId="43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88" fillId="0" borderId="0"/>
    <xf numFmtId="0" fontId="6" fillId="0" borderId="0"/>
    <xf numFmtId="0" fontId="43" fillId="0" borderId="0"/>
    <xf numFmtId="0" fontId="6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9" fillId="0" borderId="0"/>
    <xf numFmtId="0" fontId="188" fillId="0" borderId="0"/>
    <xf numFmtId="0" fontId="136" fillId="38" borderId="33" applyNumberFormat="0" applyFont="0" applyAlignment="0" applyProtection="0"/>
    <xf numFmtId="0" fontId="93" fillId="38" borderId="33" applyNumberFormat="0" applyFont="0" applyAlignment="0" applyProtection="0"/>
    <xf numFmtId="0" fontId="1" fillId="38" borderId="33" applyNumberFormat="0" applyFont="0" applyAlignment="0" applyProtection="0"/>
    <xf numFmtId="0" fontId="136" fillId="38" borderId="33" applyNumberFormat="0" applyFont="0" applyAlignment="0" applyProtection="0"/>
    <xf numFmtId="0" fontId="1" fillId="38" borderId="33" applyNumberFormat="0" applyFont="0" applyAlignment="0" applyProtection="0"/>
    <xf numFmtId="0" fontId="93" fillId="38" borderId="33" applyNumberFormat="0" applyFont="0" applyAlignment="0" applyProtection="0"/>
    <xf numFmtId="0" fontId="136" fillId="38" borderId="33" applyNumberFormat="0" applyFont="0" applyAlignment="0" applyProtection="0"/>
    <xf numFmtId="0" fontId="136" fillId="38" borderId="33" applyNumberFormat="0" applyFont="0" applyAlignment="0" applyProtection="0"/>
    <xf numFmtId="0" fontId="136" fillId="38" borderId="33" applyNumberFormat="0" applyFont="0" applyAlignment="0" applyProtection="0"/>
    <xf numFmtId="0" fontId="93" fillId="38" borderId="33" applyNumberFormat="0" applyFont="0" applyAlignment="0" applyProtection="0"/>
    <xf numFmtId="0" fontId="131" fillId="36" borderId="30" applyNumberFormat="0" applyAlignment="0" applyProtection="0"/>
    <xf numFmtId="0" fontId="131" fillId="36" borderId="30" applyNumberFormat="0" applyAlignment="0" applyProtection="0"/>
    <xf numFmtId="0" fontId="75" fillId="36" borderId="30" applyNumberFormat="0" applyAlignment="0" applyProtection="0"/>
    <xf numFmtId="0" fontId="131" fillId="36" borderId="30" applyNumberFormat="0" applyAlignment="0" applyProtection="0"/>
    <xf numFmtId="0" fontId="131" fillId="36" borderId="30" applyNumberFormat="0" applyAlignment="0" applyProtection="0"/>
    <xf numFmtId="0" fontId="131" fillId="36" borderId="30" applyNumberFormat="0" applyAlignment="0" applyProtection="0"/>
    <xf numFmtId="0" fontId="131" fillId="36" borderId="30" applyNumberFormat="0" applyAlignment="0" applyProtection="0"/>
    <xf numFmtId="40" fontId="241" fillId="63" borderId="0">
      <alignment horizontal="right"/>
    </xf>
    <xf numFmtId="0" fontId="242" fillId="63" borderId="0">
      <alignment horizontal="right"/>
    </xf>
    <xf numFmtId="0" fontId="243" fillId="63" borderId="38"/>
    <xf numFmtId="0" fontId="243" fillId="0" borderId="0" applyBorder="0">
      <alignment horizontal="centerContinuous"/>
    </xf>
    <xf numFmtId="0" fontId="244" fillId="0" borderId="0" applyBorder="0">
      <alignment horizontal="centerContinuous"/>
    </xf>
    <xf numFmtId="22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2" fontId="237" fillId="0" borderId="0" applyFont="0" applyFill="0" applyBorder="0" applyAlignment="0" applyProtection="0"/>
    <xf numFmtId="197" fontId="6" fillId="0" borderId="0"/>
    <xf numFmtId="197" fontId="6" fillId="0" borderId="0"/>
    <xf numFmtId="0" fontId="188" fillId="0" borderId="0"/>
    <xf numFmtId="0" fontId="239" fillId="0" borderId="0"/>
    <xf numFmtId="3" fontId="6" fillId="0" borderId="17" applyNumberFormat="0" applyFont="0" applyFill="0" applyAlignment="0" applyProtection="0">
      <alignment vertical="center"/>
    </xf>
    <xf numFmtId="3" fontId="6" fillId="0" borderId="17" applyNumberFormat="0" applyFont="0" applyFill="0" applyAlignment="0" applyProtection="0">
      <alignment vertical="center"/>
    </xf>
    <xf numFmtId="49" fontId="7" fillId="0" borderId="0" applyFill="0" applyBorder="0" applyAlignment="0"/>
    <xf numFmtId="0" fontId="245" fillId="0" borderId="0" applyFill="0" applyBorder="0" applyProtection="0">
      <alignment horizontal="left" vertical="top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34" applyNumberFormat="0" applyFill="0" applyAlignment="0" applyProtection="0"/>
    <xf numFmtId="0" fontId="133" fillId="0" borderId="34" applyNumberFormat="0" applyFill="0" applyAlignment="0" applyProtection="0"/>
    <xf numFmtId="0" fontId="81" fillId="0" borderId="34" applyNumberFormat="0" applyFill="0" applyAlignment="0" applyProtection="0"/>
    <xf numFmtId="0" fontId="133" fillId="0" borderId="34" applyNumberFormat="0" applyFill="0" applyAlignment="0" applyProtection="0"/>
    <xf numFmtId="0" fontId="133" fillId="0" borderId="34" applyNumberFormat="0" applyFill="0" applyAlignment="0" applyProtection="0"/>
    <xf numFmtId="0" fontId="133" fillId="0" borderId="34" applyNumberFormat="0" applyFill="0" applyAlignment="0" applyProtection="0"/>
    <xf numFmtId="0" fontId="133" fillId="0" borderId="34" applyNumberFormat="0" applyFill="0" applyAlignment="0" applyProtection="0"/>
    <xf numFmtId="40" fontId="188" fillId="0" borderId="0" applyFont="0" applyFill="0" applyBorder="0" applyAlignment="0" applyProtection="0"/>
    <xf numFmtId="223" fontId="23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0" fillId="0" borderId="0"/>
    <xf numFmtId="0" fontId="7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1" fillId="0" borderId="56"/>
    <xf numFmtId="41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3" fontId="88" fillId="0" borderId="0" applyFont="0" applyFill="0" applyBorder="0" applyAlignment="0" applyProtection="0"/>
    <xf numFmtId="224" fontId="2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6" fillId="15" borderId="57" applyNumberFormat="0" applyAlignment="0" applyProtection="0"/>
    <xf numFmtId="49" fontId="143" fillId="0" borderId="41" applyNumberFormat="0" applyAlignment="0" applyProtection="0">
      <alignment horizontal="left" wrapText="1"/>
    </xf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43" fontId="1" fillId="0" borderId="0" applyFont="0" applyFill="0" applyBorder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80" fillId="0" borderId="45" applyNumberFormat="0" applyFill="0" applyAlignment="0" applyProtection="0"/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" fillId="0" borderId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5" fillId="15" borderId="57" applyNumberFormat="0" applyAlignment="0" applyProtection="0"/>
    <xf numFmtId="0" fontId="192" fillId="15" borderId="60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6" fillId="65" borderId="59" applyNumberFormat="0" applyFont="0" applyAlignment="0" applyProtection="0"/>
    <xf numFmtId="0" fontId="211" fillId="0" borderId="61" applyNumberFormat="0" applyFill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6" fontId="235" fillId="0" borderId="54" applyAlignment="0" applyProtection="0"/>
    <xf numFmtId="0" fontId="137" fillId="65" borderId="57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37" fillId="65" borderId="57" applyNumberFormat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45" fillId="15" borderId="57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61" applyNumberFormat="0" applyFill="0" applyAlignment="0" applyProtection="0"/>
    <xf numFmtId="43" fontId="1" fillId="0" borderId="0" applyFont="0" applyFill="0" applyBorder="0" applyAlignment="0" applyProtection="0"/>
    <xf numFmtId="0" fontId="6" fillId="65" borderId="5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45" fillId="15" borderId="57" applyNumberFormat="0" applyAlignment="0" applyProtection="0"/>
    <xf numFmtId="0" fontId="239" fillId="0" borderId="51"/>
    <xf numFmtId="0" fontId="137" fillId="65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17" applyNumberFormat="0" applyFont="0" applyFill="0" applyAlignment="0" applyProtection="0">
      <alignment vertical="center"/>
    </xf>
    <xf numFmtId="3" fontId="6" fillId="0" borderId="17" applyNumberFormat="0" applyFont="0" applyFill="0" applyAlignment="0" applyProtection="0">
      <alignment vertical="center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1" fillId="0" borderId="61" applyNumberFormat="0" applyFill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46" fillId="1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5" fillId="1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211" fillId="0" borderId="61" applyNumberFormat="0" applyFill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43" fontId="1" fillId="0" borderId="0" applyFont="0" applyFill="0" applyBorder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211" fillId="0" borderId="62" applyNumberFormat="0" applyFill="0" applyAlignment="0" applyProtection="0"/>
    <xf numFmtId="0" fontId="211" fillId="0" borderId="62" applyNumberFormat="0" applyFill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216" fontId="235" fillId="0" borderId="54" applyAlignment="0" applyProtection="0"/>
    <xf numFmtId="0" fontId="22" fillId="0" borderId="3">
      <alignment horizontal="left" vertical="center"/>
    </xf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210" fontId="182" fillId="0" borderId="15">
      <alignment horizontal="left"/>
    </xf>
    <xf numFmtId="0" fontId="28" fillId="1" borderId="15">
      <alignment horizontal="left"/>
    </xf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" fillId="0" borderId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0" fontId="146" fillId="15" borderId="57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216" fontId="235" fillId="0" borderId="54" applyAlignment="0" applyProtection="0"/>
    <xf numFmtId="0" fontId="211" fillId="0" borderId="62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211" fillId="0" borderId="62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216" fontId="235" fillId="0" borderId="54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216" fontId="235" fillId="0" borderId="54" applyAlignment="0" applyProtection="0"/>
    <xf numFmtId="0" fontId="6" fillId="65" borderId="59" applyNumberFormat="0" applyFont="0" applyAlignment="0" applyProtection="0"/>
    <xf numFmtId="0" fontId="145" fillId="15" borderId="57" applyNumberFormat="0" applyAlignment="0" applyProtection="0"/>
    <xf numFmtId="216" fontId="235" fillId="0" borderId="54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5" fillId="15" borderId="57" applyNumberFormat="0" applyAlignment="0" applyProtection="0"/>
    <xf numFmtId="0" fontId="146" fillId="15" borderId="57" applyNumberFormat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210" fontId="182" fillId="0" borderId="15">
      <alignment horizontal="left"/>
    </xf>
    <xf numFmtId="0" fontId="28" fillId="1" borderId="15">
      <alignment horizontal="left"/>
    </xf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" fillId="0" borderId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6" fontId="235" fillId="0" borderId="54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15" borderId="60" applyNumberFormat="0" applyAlignment="0" applyProtection="0"/>
    <xf numFmtId="0" fontId="145" fillId="1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6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43" fontId="1" fillId="0" borderId="0" applyFont="0" applyFill="0" applyBorder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43" fontId="1" fillId="0" borderId="0" applyFont="0" applyFill="0" applyBorder="0" applyAlignment="0" applyProtection="0"/>
    <xf numFmtId="0" fontId="146" fillId="15" borderId="57" applyNumberFormat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17" applyNumberFormat="0" applyFont="0" applyFill="0" applyAlignment="0" applyProtection="0">
      <alignment vertical="center"/>
    </xf>
    <xf numFmtId="3" fontId="6" fillId="0" borderId="17" applyNumberFormat="0" applyFont="0" applyFill="0" applyAlignment="0" applyProtection="0">
      <alignment vertical="center"/>
    </xf>
    <xf numFmtId="0" fontId="211" fillId="0" borderId="61" applyNumberFormat="0" applyFill="0" applyAlignment="0" applyProtection="0"/>
    <xf numFmtId="0" fontId="192" fillId="15" borderId="60" applyNumberFormat="0" applyAlignment="0" applyProtection="0"/>
    <xf numFmtId="0" fontId="43" fillId="11" borderId="5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43" fontId="1" fillId="0" borderId="0" applyFont="0" applyFill="0" applyBorder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" fillId="0" borderId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5" fillId="15" borderId="57" applyNumberFormat="0" applyAlignment="0" applyProtection="0"/>
    <xf numFmtId="0" fontId="192" fillId="15" borderId="60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6" fillId="65" borderId="59" applyNumberFormat="0" applyFont="0" applyAlignment="0" applyProtection="0"/>
    <xf numFmtId="0" fontId="211" fillId="0" borderId="61" applyNumberFormat="0" applyFill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6" fontId="235" fillId="0" borderId="54" applyAlignment="0" applyProtection="0"/>
    <xf numFmtId="0" fontId="137" fillId="65" borderId="57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37" fillId="65" borderId="57" applyNumberFormat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45" fillId="15" borderId="57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61" applyNumberFormat="0" applyFill="0" applyAlignment="0" applyProtection="0"/>
    <xf numFmtId="43" fontId="1" fillId="0" borderId="0" applyFont="0" applyFill="0" applyBorder="0" applyAlignment="0" applyProtection="0"/>
    <xf numFmtId="0" fontId="6" fillId="65" borderId="5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17" applyNumberFormat="0" applyFont="0" applyFill="0" applyAlignment="0" applyProtection="0">
      <alignment vertical="center"/>
    </xf>
    <xf numFmtId="3" fontId="6" fillId="0" borderId="17" applyNumberFormat="0" applyFont="0" applyFill="0" applyAlignment="0" applyProtection="0">
      <alignment vertical="center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1" fillId="0" borderId="61" applyNumberFormat="0" applyFill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2" fillId="0" borderId="3">
      <alignment horizontal="left" vertical="center"/>
    </xf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0" fontId="182" fillId="0" borderId="15">
      <alignment horizontal="left"/>
    </xf>
    <xf numFmtId="0" fontId="137" fillId="65" borderId="5" applyNumberFormat="0" applyAlignment="0" applyProtection="0"/>
    <xf numFmtId="0" fontId="28" fillId="1" borderId="15">
      <alignment horizontal="left"/>
    </xf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10" fontId="45" fillId="33" borderId="17" applyNumberFormat="0" applyBorder="0" applyAlignment="0" applyProtection="0"/>
    <xf numFmtId="0" fontId="137" fillId="65" borderId="5" applyNumberFormat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" fillId="0" borderId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146" fillId="15" borderId="5" applyNumberFormat="0" applyAlignment="0" applyProtection="0"/>
    <xf numFmtId="0" fontId="1" fillId="0" borderId="0"/>
    <xf numFmtId="0" fontId="1" fillId="0" borderId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210" fontId="182" fillId="0" borderId="15">
      <alignment horizontal="left"/>
    </xf>
    <xf numFmtId="0" fontId="28" fillId="1" borderId="15">
      <alignment horizontal="left"/>
    </xf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" fillId="40" borderId="0" applyNumberFormat="0" applyBorder="0" applyAlignment="0" applyProtection="0"/>
    <xf numFmtId="0" fontId="43" fillId="11" borderId="20" applyNumberFormat="0" applyFont="0" applyAlignment="0" applyProtection="0"/>
    <xf numFmtId="0" fontId="1" fillId="40" borderId="0" applyNumberFormat="0" applyBorder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" fillId="48" borderId="0" applyNumberFormat="0" applyBorder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" fillId="52" borderId="0" applyNumberFormat="0" applyBorder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" fillId="56" borderId="0" applyNumberFormat="0" applyBorder="0" applyAlignment="0" applyProtection="0"/>
    <xf numFmtId="0" fontId="192" fillId="15" borderId="21" applyNumberFormat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37" fillId="65" borderId="5" applyNumberFormat="0" applyAlignment="0" applyProtection="0"/>
    <xf numFmtId="0" fontId="1" fillId="60" borderId="0" applyNumberFormat="0" applyBorder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" fillId="41" borderId="0" applyNumberFormat="0" applyBorder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" fillId="41" borderId="0" applyNumberFormat="0" applyBorder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" fillId="45" borderId="0" applyNumberFormat="0" applyBorder="0" applyAlignment="0" applyProtection="0"/>
    <xf numFmtId="0" fontId="137" fillId="65" borderId="5" applyNumberFormat="0" applyAlignment="0" applyProtection="0"/>
    <xf numFmtId="0" fontId="1" fillId="45" borderId="0" applyNumberFormat="0" applyBorder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" fillId="49" borderId="0" applyNumberFormat="0" applyBorder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" fillId="49" borderId="0" applyNumberFormat="0" applyBorder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" fillId="57" borderId="0" applyNumberFormat="0" applyBorder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" fillId="57" borderId="0" applyNumberFormat="0" applyBorder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" fillId="61" borderId="0" applyNumberFormat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61" borderId="0" applyNumberFormat="0" applyBorder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37" fillId="65" borderId="5" applyNumberFormat="0" applyAlignment="0" applyProtection="0"/>
    <xf numFmtId="0" fontId="1" fillId="0" borderId="0"/>
    <xf numFmtId="0" fontId="1" fillId="0" borderId="0"/>
    <xf numFmtId="0" fontId="192" fillId="1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" fillId="0" borderId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6" fillId="65" borderId="47" applyNumberFormat="0" applyFont="0" applyAlignment="0" applyProtection="0"/>
    <xf numFmtId="0" fontId="1" fillId="0" borderId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" fillId="38" borderId="33" applyNumberFormat="0" applyFont="0" applyAlignment="0" applyProtection="0"/>
    <xf numFmtId="0" fontId="6" fillId="65" borderId="47" applyNumberFormat="0" applyFont="0" applyAlignment="0" applyProtection="0"/>
    <xf numFmtId="0" fontId="1" fillId="38" borderId="33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9" fontId="1" fillId="0" borderId="0" applyFont="0" applyFill="0" applyBorder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3" fontId="6" fillId="0" borderId="17" applyNumberFormat="0" applyFont="0" applyFill="0" applyAlignment="0" applyProtection="0">
      <alignment vertical="center"/>
    </xf>
    <xf numFmtId="3" fontId="6" fillId="0" borderId="17" applyNumberFormat="0" applyFont="0" applyFill="0" applyAlignment="0" applyProtection="0">
      <alignment vertical="center"/>
    </xf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" fillId="0" borderId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6" fontId="235" fillId="0" borderId="4" applyAlignment="0" applyProtection="0"/>
    <xf numFmtId="0" fontId="137" fillId="65" borderId="5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37" fillId="65" borderId="5" applyNumberFormat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45" fillId="15" borderId="5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17" applyNumberFormat="0" applyFont="0" applyFill="0" applyAlignment="0" applyProtection="0">
      <alignment vertical="center"/>
    </xf>
    <xf numFmtId="3" fontId="6" fillId="0" borderId="17" applyNumberFormat="0" applyFont="0" applyFill="0" applyAlignment="0" applyProtection="0">
      <alignment vertical="center"/>
    </xf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22" fillId="0" borderId="3">
      <alignment horizontal="left" vertical="center"/>
    </xf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210" fontId="182" fillId="0" borderId="15">
      <alignment horizontal="left"/>
    </xf>
    <xf numFmtId="0" fontId="28" fillId="1" borderId="15">
      <alignment horizontal="left"/>
    </xf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" fillId="0" borderId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5" fillId="15" borderId="5" applyNumberForma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210" fontId="182" fillId="0" borderId="15">
      <alignment horizontal="left"/>
    </xf>
    <xf numFmtId="0" fontId="28" fillId="1" borderId="15">
      <alignment horizontal="left"/>
    </xf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6" fontId="235" fillId="0" borderId="4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17" applyNumberFormat="0" applyFont="0" applyFill="0" applyAlignment="0" applyProtection="0">
      <alignment vertical="center"/>
    </xf>
    <xf numFmtId="3" fontId="6" fillId="0" borderId="17" applyNumberFormat="0" applyFont="0" applyFill="0" applyAlignment="0" applyProtection="0">
      <alignment vertical="center"/>
    </xf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" fillId="0" borderId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6" fontId="235" fillId="0" borderId="4" applyAlignment="0" applyProtection="0"/>
    <xf numFmtId="0" fontId="137" fillId="65" borderId="5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37" fillId="65" borderId="5" applyNumberFormat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45" fillId="15" borderId="5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17" applyNumberFormat="0" applyFont="0" applyFill="0" applyAlignment="0" applyProtection="0">
      <alignment vertical="center"/>
    </xf>
    <xf numFmtId="3" fontId="6" fillId="0" borderId="17" applyNumberFormat="0" applyFont="0" applyFill="0" applyAlignment="0" applyProtection="0">
      <alignment vertical="center"/>
    </xf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210" fontId="182" fillId="0" borderId="15">
      <alignment horizontal="left"/>
    </xf>
    <xf numFmtId="0" fontId="28" fillId="1" borderId="15">
      <alignment horizontal="left"/>
    </xf>
    <xf numFmtId="10" fontId="45" fillId="33" borderId="17" applyNumberFormat="0" applyBorder="0" applyAlignment="0" applyProtection="0"/>
    <xf numFmtId="10" fontId="45" fillId="33" borderId="17" applyNumberFormat="0" applyBorder="0" applyAlignment="0" applyProtection="0"/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83" fillId="71" borderId="17">
      <alignment horizontal="center" vertical="top" wrapText="1"/>
    </xf>
    <xf numFmtId="0" fontId="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5" fillId="15" borderId="57" applyNumberFormat="0" applyAlignment="0" applyProtection="0"/>
    <xf numFmtId="0" fontId="146" fillId="15" borderId="57" applyNumberFormat="0" applyAlignment="0" applyProtection="0"/>
    <xf numFmtId="43" fontId="1" fillId="0" borderId="0" applyFont="0" applyFill="0" applyBorder="0" applyAlignment="0" applyProtection="0"/>
    <xf numFmtId="0" fontId="22" fillId="0" borderId="53">
      <alignment horizontal="left" vertical="center"/>
    </xf>
    <xf numFmtId="210" fontId="182" fillId="0" borderId="55">
      <alignment horizontal="left"/>
    </xf>
    <xf numFmtId="0" fontId="28" fillId="1" borderId="55">
      <alignment horizontal="left"/>
    </xf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216" fontId="235" fillId="0" borderId="5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17" applyNumberFormat="0" applyFont="0" applyFill="0" applyAlignment="0" applyProtection="0">
      <alignment vertical="center"/>
    </xf>
    <xf numFmtId="3" fontId="6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43" fontId="1" fillId="0" borderId="0" applyFont="0" applyFill="0" applyBorder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" fillId="0" borderId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5" fillId="15" borderId="57" applyNumberFormat="0" applyAlignment="0" applyProtection="0"/>
    <xf numFmtId="0" fontId="192" fillId="15" borderId="60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6" fillId="65" borderId="59" applyNumberFormat="0" applyFont="0" applyAlignment="0" applyProtection="0"/>
    <xf numFmtId="0" fontId="211" fillId="0" borderId="61" applyNumberFormat="0" applyFill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6" fontId="235" fillId="0" borderId="54" applyAlignment="0" applyProtection="0"/>
    <xf numFmtId="0" fontId="137" fillId="65" borderId="57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37" fillId="65" borderId="57" applyNumberFormat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45" fillId="15" borderId="57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61" applyNumberFormat="0" applyFill="0" applyAlignment="0" applyProtection="0"/>
    <xf numFmtId="43" fontId="1" fillId="0" borderId="0" applyFont="0" applyFill="0" applyBorder="0" applyAlignment="0" applyProtection="0"/>
    <xf numFmtId="0" fontId="6" fillId="65" borderId="5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52" applyNumberFormat="0" applyFont="0" applyFill="0" applyAlignment="0" applyProtection="0">
      <alignment vertical="center"/>
    </xf>
    <xf numFmtId="3" fontId="6" fillId="0" borderId="52" applyNumberFormat="0" applyFont="0" applyFill="0" applyAlignment="0" applyProtection="0">
      <alignment vertical="center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1" fillId="0" borderId="61" applyNumberFormat="0" applyFill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22" fillId="0" borderId="53">
      <alignment horizontal="left" vertical="center"/>
    </xf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210" fontId="182" fillId="0" borderId="55">
      <alignment horizontal="left"/>
    </xf>
    <xf numFmtId="0" fontId="28" fillId="1" borderId="55">
      <alignment horizontal="left"/>
    </xf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" fillId="0" borderId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5" fillId="15" borderId="57" applyNumberFormat="0" applyAlignment="0" applyProtection="0"/>
    <xf numFmtId="0" fontId="146" fillId="15" borderId="57" applyNumberFormat="0" applyAlignment="0" applyProtection="0"/>
    <xf numFmtId="43" fontId="1" fillId="0" borderId="0" applyFont="0" applyFill="0" applyBorder="0" applyAlignment="0" applyProtection="0"/>
    <xf numFmtId="0" fontId="22" fillId="0" borderId="53">
      <alignment horizontal="left" vertical="center"/>
    </xf>
    <xf numFmtId="210" fontId="182" fillId="0" borderId="55">
      <alignment horizontal="left"/>
    </xf>
    <xf numFmtId="0" fontId="28" fillId="1" borderId="55">
      <alignment horizontal="left"/>
    </xf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6" fontId="235" fillId="0" borderId="4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146" fillId="15" borderId="57" applyNumberFormat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52" applyNumberFormat="0" applyFont="0" applyFill="0" applyAlignment="0" applyProtection="0">
      <alignment vertical="center"/>
    </xf>
    <xf numFmtId="3" fontId="6" fillId="0" borderId="52" applyNumberFormat="0" applyFont="0" applyFill="0" applyAlignment="0" applyProtection="0">
      <alignment vertical="center"/>
    </xf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" fillId="0" borderId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6" fontId="235" fillId="0" borderId="4" applyAlignment="0" applyProtection="0"/>
    <xf numFmtId="0" fontId="137" fillId="65" borderId="57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37" fillId="65" borderId="57" applyNumberFormat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45" fillId="15" borderId="57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52" applyNumberFormat="0" applyFont="0" applyFill="0" applyAlignment="0" applyProtection="0">
      <alignment vertical="center"/>
    </xf>
    <xf numFmtId="3" fontId="6" fillId="0" borderId="52" applyNumberFormat="0" applyFont="0" applyFill="0" applyAlignment="0" applyProtection="0">
      <alignment vertical="center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22" fillId="0" borderId="53">
      <alignment horizontal="left" vertical="center"/>
    </xf>
    <xf numFmtId="0" fontId="137" fillId="65" borderId="57" applyNumberFormat="0" applyAlignment="0" applyProtection="0"/>
    <xf numFmtId="210" fontId="182" fillId="0" borderId="55">
      <alignment horizontal="left"/>
    </xf>
    <xf numFmtId="0" fontId="137" fillId="65" borderId="57" applyNumberFormat="0" applyAlignment="0" applyProtection="0"/>
    <xf numFmtId="0" fontId="28" fillId="1" borderId="55">
      <alignment horizontal="left"/>
    </xf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10" fontId="45" fillId="33" borderId="52" applyNumberFormat="0" applyBorder="0" applyAlignment="0" applyProtection="0"/>
    <xf numFmtId="0" fontId="137" fillId="65" borderId="57" applyNumberFormat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92" fillId="15" borderId="21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22" fillId="0" borderId="53">
      <alignment horizontal="left" vertical="center"/>
    </xf>
    <xf numFmtId="210" fontId="182" fillId="0" borderId="55">
      <alignment horizontal="left"/>
    </xf>
    <xf numFmtId="0" fontId="28" fillId="1" borderId="55">
      <alignment horizontal="left"/>
    </xf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3" fontId="6" fillId="0" borderId="52" applyNumberFormat="0" applyFont="0" applyFill="0" applyAlignment="0" applyProtection="0">
      <alignment vertical="center"/>
    </xf>
    <xf numFmtId="3" fontId="6" fillId="0" borderId="52" applyNumberFormat="0" applyFont="0" applyFill="0" applyAlignment="0" applyProtection="0">
      <alignment vertical="center"/>
    </xf>
    <xf numFmtId="0" fontId="145" fillId="1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3" fontId="6" fillId="0" borderId="52" applyNumberFormat="0" applyFont="0" applyFill="0" applyAlignment="0" applyProtection="0">
      <alignment vertical="center"/>
    </xf>
    <xf numFmtId="3" fontId="6" fillId="0" borderId="52" applyNumberFormat="0" applyFont="0" applyFill="0" applyAlignment="0" applyProtection="0">
      <alignment vertical="center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22" fillId="0" borderId="53">
      <alignment horizontal="left" vertical="center"/>
    </xf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210" fontId="182" fillId="0" borderId="55">
      <alignment horizontal="left"/>
    </xf>
    <xf numFmtId="0" fontId="28" fillId="1" borderId="55">
      <alignment horizontal="left"/>
    </xf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22" fillId="0" borderId="53">
      <alignment horizontal="left" vertical="center"/>
    </xf>
    <xf numFmtId="210" fontId="182" fillId="0" borderId="55">
      <alignment horizontal="left"/>
    </xf>
    <xf numFmtId="0" fontId="28" fillId="1" borderId="55">
      <alignment horizontal="left"/>
    </xf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3" fontId="6" fillId="0" borderId="52" applyNumberFormat="0" applyFont="0" applyFill="0" applyAlignment="0" applyProtection="0">
      <alignment vertical="center"/>
    </xf>
    <xf numFmtId="3" fontId="6" fillId="0" borderId="52" applyNumberFormat="0" applyFont="0" applyFill="0" applyAlignment="0" applyProtection="0">
      <alignment vertical="center"/>
    </xf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3" fontId="6" fillId="0" borderId="52" applyNumberFormat="0" applyFont="0" applyFill="0" applyAlignment="0" applyProtection="0">
      <alignment vertical="center"/>
    </xf>
    <xf numFmtId="3" fontId="6" fillId="0" borderId="52" applyNumberFormat="0" applyFont="0" applyFill="0" applyAlignment="0" applyProtection="0">
      <alignment vertical="center"/>
    </xf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6" fillId="15" borderId="57" applyNumberForma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216" fontId="235" fillId="0" borderId="4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7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20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216" fontId="235" fillId="0" borderId="54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5" fillId="15" borderId="57" applyNumberFormat="0" applyAlignment="0" applyProtection="0"/>
    <xf numFmtId="0" fontId="192" fillId="15" borderId="60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6" fillId="65" borderId="59" applyNumberFormat="0" applyFont="0" applyAlignment="0" applyProtection="0"/>
    <xf numFmtId="0" fontId="211" fillId="0" borderId="61" applyNumberFormat="0" applyFill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46" fillId="1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5" fillId="1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211" fillId="0" borderId="61" applyNumberFormat="0" applyFill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211" fillId="0" borderId="62" applyNumberFormat="0" applyFill="0" applyAlignment="0" applyProtection="0"/>
    <xf numFmtId="0" fontId="211" fillId="0" borderId="62" applyNumberFormat="0" applyFill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216" fontId="235" fillId="0" borderId="54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0" fontId="146" fillId="15" borderId="57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216" fontId="235" fillId="0" borderId="54" applyAlignment="0" applyProtection="0"/>
    <xf numFmtId="0" fontId="211" fillId="0" borderId="62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211" fillId="0" borderId="62" applyNumberFormat="0" applyFill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216" fontId="235" fillId="0" borderId="54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216" fontId="235" fillId="0" borderId="54" applyAlignment="0" applyProtection="0"/>
    <xf numFmtId="0" fontId="6" fillId="65" borderId="59" applyNumberFormat="0" applyFont="0" applyAlignment="0" applyProtection="0"/>
    <xf numFmtId="0" fontId="145" fillId="15" borderId="57" applyNumberFormat="0" applyAlignment="0" applyProtection="0"/>
    <xf numFmtId="216" fontId="235" fillId="0" borderId="54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216" fontId="235" fillId="0" borderId="54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61" applyNumberFormat="0" applyFill="0" applyAlignment="0" applyProtection="0"/>
    <xf numFmtId="0" fontId="192" fillId="15" borderId="60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5" fillId="15" borderId="57" applyNumberFormat="0" applyAlignment="0" applyProtection="0"/>
    <xf numFmtId="0" fontId="192" fillId="15" borderId="60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43" fillId="11" borderId="58" applyNumberFormat="0" applyFon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60" applyNumberFormat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6" fillId="65" borderId="59" applyNumberFormat="0" applyFont="0" applyAlignment="0" applyProtection="0"/>
    <xf numFmtId="0" fontId="211" fillId="0" borderId="61" applyNumberFormat="0" applyFill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92" fillId="15" borderId="60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6" fillId="65" borderId="59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211" fillId="0" borderId="61" applyNumberFormat="0" applyFill="0" applyAlignment="0" applyProtection="0"/>
    <xf numFmtId="0" fontId="6" fillId="65" borderId="59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2" applyNumberFormat="0" applyFill="0" applyAlignment="0" applyProtection="0"/>
    <xf numFmtId="0" fontId="211" fillId="0" borderId="61" applyNumberFormat="0" applyFill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92" fillId="15" borderId="60" applyNumberFormat="0" applyAlignment="0" applyProtection="0"/>
    <xf numFmtId="0" fontId="211" fillId="0" borderId="61" applyNumberFormat="0" applyFill="0" applyAlignment="0" applyProtection="0"/>
    <xf numFmtId="0" fontId="211" fillId="0" borderId="62" applyNumberFormat="0" applyFill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216" fontId="235" fillId="0" borderId="54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211" fillId="0" borderId="61" applyNumberFormat="0" applyFill="0" applyAlignment="0" applyProtection="0"/>
    <xf numFmtId="0" fontId="211" fillId="0" borderId="61" applyNumberFormat="0" applyFill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5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45" fillId="15" borderId="57" applyNumberFormat="0" applyAlignment="0" applyProtection="0"/>
    <xf numFmtId="0" fontId="137" fillId="65" borderId="57" applyNumberFormat="0" applyAlignment="0" applyProtection="0"/>
    <xf numFmtId="0" fontId="146" fillId="15" borderId="57" applyNumberFormat="0" applyAlignment="0" applyProtection="0"/>
    <xf numFmtId="0" fontId="146" fillId="1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137" fillId="65" borderId="5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58" applyNumberFormat="0" applyFon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22" fillId="0" borderId="64">
      <alignment horizontal="left" vertical="center"/>
    </xf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2" fillId="0" borderId="64">
      <alignment horizontal="left" vertical="center"/>
    </xf>
    <xf numFmtId="0" fontId="137" fillId="65" borderId="67" applyNumberFormat="0" applyAlignment="0" applyProtection="0"/>
    <xf numFmtId="210" fontId="182" fillId="0" borderId="66">
      <alignment horizontal="left"/>
    </xf>
    <xf numFmtId="0" fontId="137" fillId="65" borderId="67" applyNumberFormat="0" applyAlignment="0" applyProtection="0"/>
    <xf numFmtId="0" fontId="28" fillId="1" borderId="66">
      <alignment horizontal="left"/>
    </xf>
    <xf numFmtId="10" fontId="45" fillId="33" borderId="63" applyNumberFormat="0" applyBorder="0" applyAlignment="0" applyProtection="0"/>
    <xf numFmtId="0" fontId="137" fillId="65" borderId="67" applyNumberFormat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22" fillId="0" borderId="64">
      <alignment horizontal="left" vertical="center"/>
    </xf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43" fillId="11" borderId="5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5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5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90" fillId="0" borderId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43" fontId="87" fillId="0" borderId="0" applyFont="0" applyFill="0" applyBorder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43" fontId="1" fillId="0" borderId="0" applyFont="0" applyFill="0" applyBorder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43" fontId="154" fillId="0" borderId="0" applyFont="0" applyFill="0" applyBorder="0" applyAlignment="0" applyProtection="0"/>
    <xf numFmtId="0" fontId="43" fillId="11" borderId="68" applyNumberFormat="0" applyFont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43" fontId="43" fillId="0" borderId="0" applyFont="0" applyFill="0" applyBorder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43" fontId="6" fillId="0" borderId="0" applyFont="0" applyFill="0" applyBorder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43" fontId="99" fillId="0" borderId="0" applyFont="0" applyFill="0" applyBorder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216" fontId="235" fillId="0" borderId="65" applyAlignment="0" applyProtection="0"/>
    <xf numFmtId="216" fontId="235" fillId="0" borderId="65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43" fontId="6" fillId="0" borderId="0" applyFont="0" applyFill="0" applyBorder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43" fontId="6" fillId="0" borderId="0" applyFont="0" applyFill="0" applyBorder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2" fillId="0" borderId="64">
      <alignment horizontal="left" vertical="center"/>
    </xf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2" fillId="0" borderId="64">
      <alignment horizontal="left" vertical="center"/>
    </xf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43" fontId="87" fillId="0" borderId="0" applyFont="0" applyFill="0" applyBorder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90" fillId="0" borderId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43" fontId="1" fillId="0" borderId="0" applyFont="0" applyFill="0" applyBorder="0" applyAlignment="0" applyProtection="0"/>
    <xf numFmtId="0" fontId="22" fillId="0" borderId="64">
      <alignment horizontal="left" vertical="center"/>
    </xf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43" fontId="1" fillId="0" borderId="0" applyFont="0" applyFill="0" applyBorder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43" fontId="88" fillId="0" borderId="0" applyFont="0" applyFill="0" applyBorder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43" fontId="1" fillId="0" borderId="0" applyFont="0" applyFill="0" applyBorder="0" applyAlignment="0" applyProtection="0"/>
    <xf numFmtId="0" fontId="211" fillId="0" borderId="7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15" borderId="70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43" fontId="93" fillId="0" borderId="0" applyFont="0" applyFill="0" applyBorder="0" applyAlignment="0" applyProtection="0"/>
    <xf numFmtId="0" fontId="211" fillId="0" borderId="71" applyNumberFormat="0" applyFill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6" fontId="235" fillId="0" borderId="65" applyAlignment="0" applyProtection="0"/>
    <xf numFmtId="43" fontId="1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43" fontId="6" fillId="0" borderId="0" applyFont="0" applyFill="0" applyBorder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43" fontId="43" fillId="0" borderId="0" applyFont="0" applyFill="0" applyBorder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10" fontId="45" fillId="33" borderId="74" applyNumberFormat="0" applyBorder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43" fontId="1" fillId="0" borderId="0" applyFont="0" applyFill="0" applyBorder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43" fontId="1" fillId="0" borderId="0" applyFont="0" applyFill="0" applyBorder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2" fillId="0" borderId="64">
      <alignment horizontal="left" vertical="center"/>
    </xf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43" fontId="1" fillId="0" borderId="0" applyFont="0" applyFill="0" applyBorder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43" fontId="1" fillId="0" borderId="0" applyFont="0" applyFill="0" applyBorder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43" fontId="1" fillId="0" borderId="0" applyFont="0" applyFill="0" applyBorder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43" fontId="1" fillId="0" borderId="0" applyFont="0" applyFill="0" applyBorder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43" fontId="1" fillId="0" borderId="0" applyFont="0" applyFill="0" applyBorder="0" applyAlignment="0" applyProtection="0"/>
    <xf numFmtId="216" fontId="235" fillId="0" borderId="6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43" fontId="87" fillId="0" borderId="0" applyFont="0" applyFill="0" applyBorder="0" applyAlignment="0" applyProtection="0"/>
    <xf numFmtId="0" fontId="28" fillId="1" borderId="73">
      <alignment horizontal="left"/>
    </xf>
    <xf numFmtId="0" fontId="183" fillId="71" borderId="74">
      <alignment horizontal="center" vertical="top" wrapText="1"/>
    </xf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43" fontId="1" fillId="0" borderId="0" applyFont="0" applyFill="0" applyBorder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43" fontId="1" fillId="0" borderId="0" applyFont="0" applyFill="0" applyBorder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83" fillId="71" borderId="74">
      <alignment horizontal="center" vertical="top" wrapText="1"/>
    </xf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85" fillId="29" borderId="39" applyFill="0" applyBorder="0" applyAlignment="0">
      <alignment horizontal="right"/>
    </xf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43" fontId="1" fillId="0" borderId="0" applyFont="0" applyFill="0" applyBorder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88" fillId="29" borderId="39" applyFill="0" applyBorder="0" applyAlignment="0">
      <alignment horizontal="right"/>
    </xf>
    <xf numFmtId="216" fontId="235" fillId="0" borderId="54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43" fontId="1" fillId="0" borderId="0" applyFont="0" applyFill="0" applyBorder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43" fontId="1" fillId="0" borderId="0" applyFont="0" applyFill="0" applyBorder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43" fontId="1" fillId="0" borderId="0" applyFont="0" applyFill="0" applyBorder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205" fontId="88" fillId="29" borderId="39" applyFill="0" applyBorder="0" applyAlignment="0">
      <alignment horizontal="right"/>
    </xf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43" fontId="1" fillId="0" borderId="0" applyFont="0" applyFill="0" applyBorder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43" fontId="1" fillId="0" borderId="0" applyFont="0" applyFill="0" applyBorder="0" applyAlignment="0" applyProtection="0"/>
    <xf numFmtId="0" fontId="211" fillId="0" borderId="71" applyNumberFormat="0" applyFill="0" applyAlignment="0" applyProtection="0"/>
    <xf numFmtId="43" fontId="1" fillId="0" borderId="0" applyFont="0" applyFill="0" applyBorder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43" fontId="1" fillId="0" borderId="0" applyFont="0" applyFill="0" applyBorder="0" applyAlignment="0" applyProtection="0"/>
    <xf numFmtId="216" fontId="235" fillId="0" borderId="65" applyAlignment="0" applyProtection="0"/>
    <xf numFmtId="216" fontId="235" fillId="0" borderId="54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210" fontId="182" fillId="0" borderId="73">
      <alignment horizontal="left"/>
    </xf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43" fontId="1" fillId="0" borderId="0" applyFont="0" applyFill="0" applyBorder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43" fontId="1" fillId="0" borderId="0" applyFont="0" applyFill="0" applyBorder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43" fontId="1" fillId="0" borderId="0" applyFont="0" applyFill="0" applyBorder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43" fontId="1" fillId="0" borderId="0" applyFont="0" applyFill="0" applyBorder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43" fontId="1" fillId="0" borderId="0" applyFont="0" applyFill="0" applyBorder="0" applyAlignment="0" applyProtection="0"/>
    <xf numFmtId="0" fontId="6" fillId="65" borderId="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83" fillId="71" borderId="74">
      <alignment horizontal="center" vertical="top" wrapText="1"/>
    </xf>
    <xf numFmtId="9" fontId="87" fillId="0" borderId="0" applyFont="0" applyFill="0" applyBorder="0" applyAlignment="0" applyProtection="0"/>
    <xf numFmtId="216" fontId="235" fillId="0" borderId="54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43" fontId="1" fillId="0" borderId="0" applyFont="0" applyFill="0" applyBorder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43" fontId="1" fillId="0" borderId="0" applyFont="0" applyFill="0" applyBorder="0" applyAlignment="0" applyProtection="0"/>
    <xf numFmtId="216" fontId="235" fillId="0" borderId="65" applyAlignment="0" applyProtection="0"/>
    <xf numFmtId="0" fontId="90" fillId="0" borderId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88" fillId="29" borderId="39" applyFill="0" applyBorder="0" applyAlignment="0">
      <alignment horizontal="right"/>
    </xf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88" fillId="29" borderId="39" applyFill="0" applyBorder="0" applyAlignment="0">
      <alignment horizontal="right"/>
    </xf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54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43" fontId="1" fillId="0" borderId="0" applyFont="0" applyFill="0" applyBorder="0" applyAlignment="0" applyProtection="0"/>
    <xf numFmtId="210" fontId="182" fillId="0" borderId="55">
      <alignment horizontal="left"/>
    </xf>
    <xf numFmtId="0" fontId="28" fillId="1" borderId="55">
      <alignment horizontal="left"/>
    </xf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43" fontId="1" fillId="0" borderId="0" applyFont="0" applyFill="0" applyBorder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43" fontId="1" fillId="0" borderId="0" applyFont="0" applyFill="0" applyBorder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43" fontId="1" fillId="0" borderId="0" applyFont="0" applyFill="0" applyBorder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10" fontId="45" fillId="33" borderId="74" applyNumberFormat="0" applyBorder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43" fontId="1" fillId="0" borderId="0" applyFont="0" applyFill="0" applyBorder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68" applyNumberFormat="0" applyFont="0" applyAlignment="0" applyProtection="0"/>
    <xf numFmtId="43" fontId="1" fillId="0" borderId="0" applyFont="0" applyFill="0" applyBorder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22" fillId="0" borderId="64">
      <alignment horizontal="left" vertical="center"/>
    </xf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43" fontId="1" fillId="0" borderId="0" applyFont="0" applyFill="0" applyBorder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2" fillId="0" borderId="64">
      <alignment horizontal="left" vertical="center"/>
    </xf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43" fontId="1" fillId="0" borderId="0" applyFont="0" applyFill="0" applyBorder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43" fontId="1" fillId="0" borderId="0" applyFont="0" applyFill="0" applyBorder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43" fontId="1" fillId="0" borderId="0" applyFont="0" applyFill="0" applyBorder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2" fillId="0" borderId="64">
      <alignment horizontal="left" vertical="center"/>
    </xf>
    <xf numFmtId="216" fontId="235" fillId="0" borderId="65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43" fontId="1" fillId="0" borderId="0" applyFont="0" applyFill="0" applyBorder="0" applyAlignment="0" applyProtection="0"/>
    <xf numFmtId="0" fontId="137" fillId="65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83" fillId="71" borderId="74">
      <alignment horizontal="center" vertical="top" wrapText="1"/>
    </xf>
    <xf numFmtId="216" fontId="235" fillId="0" borderId="54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43" fontId="1" fillId="0" borderId="0" applyFont="0" applyFill="0" applyBorder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43" fontId="1" fillId="0" borderId="0" applyFont="0" applyFill="0" applyBorder="0" applyAlignment="0" applyProtection="0"/>
    <xf numFmtId="0" fontId="211" fillId="0" borderId="72" applyNumberFormat="0" applyFill="0" applyAlignment="0" applyProtection="0"/>
    <xf numFmtId="43" fontId="1" fillId="0" borderId="0" applyFont="0" applyFill="0" applyBorder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43" fontId="1" fillId="0" borderId="0" applyFont="0" applyFill="0" applyBorder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2" fillId="0" borderId="64">
      <alignment horizontal="left" vertical="center"/>
    </xf>
    <xf numFmtId="0" fontId="137" fillId="65" borderId="67" applyNumberFormat="0" applyAlignment="0" applyProtection="0"/>
    <xf numFmtId="210" fontId="182" fillId="0" borderId="66">
      <alignment horizontal="left"/>
    </xf>
    <xf numFmtId="0" fontId="137" fillId="65" borderId="67" applyNumberFormat="0" applyAlignment="0" applyProtection="0"/>
    <xf numFmtId="0" fontId="28" fillId="1" borderId="66">
      <alignment horizontal="left"/>
    </xf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10" fontId="45" fillId="33" borderId="63" applyNumberFormat="0" applyBorder="0" applyAlignment="0" applyProtection="0"/>
    <xf numFmtId="0" fontId="137" fillId="65" borderId="67" applyNumberFormat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5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22" fillId="0" borderId="64">
      <alignment horizontal="left" vertical="center"/>
    </xf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54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54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43" fontId="6" fillId="0" borderId="0" applyFont="0" applyFill="0" applyBorder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2" fillId="0" borderId="64">
      <alignment horizontal="left" vertical="center"/>
    </xf>
    <xf numFmtId="0" fontId="211" fillId="0" borderId="72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3" fontId="6" fillId="0" borderId="74" applyNumberFormat="0" applyFont="0" applyFill="0" applyAlignment="0" applyProtection="0">
      <alignment vertical="center"/>
    </xf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3" fontId="6" fillId="0" borderId="74" applyNumberFormat="0" applyFont="0" applyFill="0" applyAlignment="0" applyProtection="0">
      <alignment vertical="center"/>
    </xf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2" fillId="0" borderId="64">
      <alignment horizontal="left" vertical="center"/>
    </xf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2" fillId="0" borderId="64">
      <alignment horizontal="left" vertical="center"/>
    </xf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2" fillId="0" borderId="64">
      <alignment horizontal="left" vertical="center"/>
    </xf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92" fillId="15" borderId="70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2" fillId="0" borderId="64">
      <alignment horizontal="left" vertical="center"/>
    </xf>
    <xf numFmtId="0" fontId="137" fillId="65" borderId="67" applyNumberFormat="0" applyAlignment="0" applyProtection="0"/>
    <xf numFmtId="210" fontId="182" fillId="0" borderId="66">
      <alignment horizontal="left"/>
    </xf>
    <xf numFmtId="0" fontId="137" fillId="65" borderId="67" applyNumberFormat="0" applyAlignment="0" applyProtection="0"/>
    <xf numFmtId="0" fontId="28" fillId="1" borderId="66">
      <alignment horizontal="left"/>
    </xf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10" fontId="45" fillId="33" borderId="63" applyNumberFormat="0" applyBorder="0" applyAlignment="0" applyProtection="0"/>
    <xf numFmtId="0" fontId="137" fillId="65" borderId="67" applyNumberFormat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5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2" fillId="0" borderId="64">
      <alignment horizontal="left" vertical="center"/>
    </xf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0" fontId="182" fillId="0" borderId="66">
      <alignment horizontal="left"/>
    </xf>
    <xf numFmtId="0" fontId="28" fillId="1" borderId="66">
      <alignment horizontal="left"/>
    </xf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2" fillId="0" borderId="64">
      <alignment horizontal="left" vertical="center"/>
    </xf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2" fillId="0" borderId="64">
      <alignment horizontal="left" vertical="center"/>
    </xf>
    <xf numFmtId="0" fontId="137" fillId="65" borderId="67" applyNumberFormat="0" applyAlignment="0" applyProtection="0"/>
    <xf numFmtId="210" fontId="182" fillId="0" borderId="66">
      <alignment horizontal="left"/>
    </xf>
    <xf numFmtId="0" fontId="137" fillId="65" borderId="67" applyNumberFormat="0" applyAlignment="0" applyProtection="0"/>
    <xf numFmtId="0" fontId="28" fillId="1" borderId="66">
      <alignment horizontal="left"/>
    </xf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10" fontId="45" fillId="33" borderId="63" applyNumberFormat="0" applyBorder="0" applyAlignment="0" applyProtection="0"/>
    <xf numFmtId="0" fontId="137" fillId="65" borderId="67" applyNumberFormat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5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22" fillId="0" borderId="64">
      <alignment horizontal="left" vertical="center"/>
    </xf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2" fillId="0" borderId="64">
      <alignment horizontal="left" vertical="center"/>
    </xf>
    <xf numFmtId="210" fontId="182" fillId="0" borderId="66">
      <alignment horizontal="left"/>
    </xf>
    <xf numFmtId="0" fontId="28" fillId="1" borderId="66">
      <alignment horizontal="left"/>
    </xf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10" fontId="45" fillId="33" borderId="63" applyNumberFormat="0" applyBorder="0" applyAlignment="0" applyProtection="0"/>
    <xf numFmtId="10" fontId="45" fillId="33" borderId="63" applyNumberFormat="0" applyBorder="0" applyAlignment="0" applyProtection="0"/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0" fontId="183" fillId="71" borderId="63">
      <alignment horizontal="center" vertical="top" wrapText="1"/>
    </xf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3" fontId="6" fillId="0" borderId="63" applyNumberFormat="0" applyFont="0" applyFill="0" applyAlignment="0" applyProtection="0">
      <alignment vertical="center"/>
    </xf>
    <xf numFmtId="3" fontId="6" fillId="0" borderId="63" applyNumberFormat="0" applyFont="0" applyFill="0" applyAlignment="0" applyProtection="0">
      <alignment vertical="center"/>
    </xf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216" fontId="235" fillId="0" borderId="65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43" fillId="11" borderId="68" applyNumberFormat="0" applyFon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5" fillId="15" borderId="67" applyNumberFormat="0" applyAlignment="0" applyProtection="0"/>
    <xf numFmtId="0" fontId="192" fillId="15" borderId="70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43" fillId="11" borderId="68" applyNumberFormat="0" applyFon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92" fillId="15" borderId="70" applyNumberFormat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6" fillId="65" borderId="69" applyNumberFormat="0" applyFont="0" applyAlignment="0" applyProtection="0"/>
    <xf numFmtId="0" fontId="211" fillId="0" borderId="71" applyNumberFormat="0" applyFill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92" fillId="15" borderId="70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43" fillId="11" borderId="68" applyNumberFormat="0" applyFon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6" fillId="65" borderId="69" applyNumberFormat="0" applyFont="0" applyAlignment="0" applyProtection="0"/>
    <xf numFmtId="0" fontId="43" fillId="11" borderId="68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211" fillId="0" borderId="71" applyNumberFormat="0" applyFill="0" applyAlignment="0" applyProtection="0"/>
    <xf numFmtId="0" fontId="6" fillId="65" borderId="69" applyNumberFormat="0" applyFon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2" applyNumberFormat="0" applyFill="0" applyAlignment="0" applyProtection="0"/>
    <xf numFmtId="0" fontId="211" fillId="0" borderId="71" applyNumberFormat="0" applyFill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92" fillId="15" borderId="70" applyNumberFormat="0" applyAlignment="0" applyProtection="0"/>
    <xf numFmtId="0" fontId="211" fillId="0" borderId="71" applyNumberFormat="0" applyFill="0" applyAlignment="0" applyProtection="0"/>
    <xf numFmtId="0" fontId="211" fillId="0" borderId="72" applyNumberFormat="0" applyFill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216" fontId="235" fillId="0" borderId="65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211" fillId="0" borderId="71" applyNumberFormat="0" applyFill="0" applyAlignment="0" applyProtection="0"/>
    <xf numFmtId="0" fontId="211" fillId="0" borderId="71" applyNumberFormat="0" applyFill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45" fillId="15" borderId="67" applyNumberFormat="0" applyAlignment="0" applyProtection="0"/>
    <xf numFmtId="0" fontId="137" fillId="65" borderId="67" applyNumberFormat="0" applyAlignment="0" applyProtection="0"/>
    <xf numFmtId="0" fontId="146" fillId="15" borderId="67" applyNumberFormat="0" applyAlignment="0" applyProtection="0"/>
    <xf numFmtId="0" fontId="146" fillId="1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0" fontId="137" fillId="65" borderId="67" applyNumberFormat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8" fillId="0" borderId="0"/>
    <xf numFmtId="0" fontId="3" fillId="0" borderId="0"/>
    <xf numFmtId="4" fontId="8" fillId="0" borderId="0" applyFont="0" applyFill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9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58" fillId="4" borderId="0" applyNumberFormat="0" applyBorder="0" applyAlignment="0" applyProtection="0"/>
    <xf numFmtId="0" fontId="17" fillId="15" borderId="67" applyNumberFormat="0" applyAlignment="0" applyProtection="0"/>
    <xf numFmtId="0" fontId="17" fillId="15" borderId="67" applyNumberFormat="0" applyAlignment="0" applyProtection="0"/>
    <xf numFmtId="0" fontId="42" fillId="29" borderId="67" applyNumberFormat="0" applyAlignment="0" applyProtection="0"/>
    <xf numFmtId="0" fontId="18" fillId="30" borderId="6" applyNumberFormat="0" applyAlignment="0" applyProtection="0"/>
    <xf numFmtId="0" fontId="18" fillId="30" borderId="6" applyNumberFormat="0" applyAlignment="0" applyProtection="0"/>
    <xf numFmtId="0" fontId="18" fillId="31" borderId="7" applyNumberFormat="0" applyAlignment="0" applyProtection="0"/>
    <xf numFmtId="0" fontId="42" fillId="29" borderId="5" applyNumberFormat="0" applyAlignment="0" applyProtection="0"/>
    <xf numFmtId="0" fontId="17" fillId="15" borderId="5" applyNumberFormat="0" applyAlignment="0" applyProtection="0"/>
    <xf numFmtId="0" fontId="17" fillId="15" borderId="5" applyNumberFormat="0" applyAlignment="0" applyProtection="0"/>
    <xf numFmtId="4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63" fillId="3" borderId="0" applyNumberFormat="0" applyBorder="0" applyAlignment="0" applyProtection="0"/>
    <xf numFmtId="38" fontId="10" fillId="32" borderId="0" applyNumberFormat="0" applyBorder="0" applyAlignment="0" applyProtection="0"/>
    <xf numFmtId="38" fontId="10" fillId="32" borderId="0" applyNumberFormat="0" applyBorder="0" applyAlignment="0" applyProtection="0"/>
    <xf numFmtId="0" fontId="22" fillId="0" borderId="3">
      <alignment horizontal="left" vertical="center"/>
    </xf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6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47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48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3" fontId="26" fillId="0" borderId="14">
      <alignment horizontal="left"/>
    </xf>
    <xf numFmtId="174" fontId="26" fillId="0" borderId="66">
      <alignment horizontal="left"/>
    </xf>
    <xf numFmtId="0" fontId="49" fillId="0" borderId="0" applyNumberFormat="0" applyFill="0" applyBorder="0" applyAlignment="0" applyProtection="0">
      <alignment vertical="top"/>
      <protection locked="0"/>
    </xf>
    <xf numFmtId="0" fontId="29" fillId="7" borderId="67" applyNumberFormat="0" applyAlignment="0" applyProtection="0"/>
    <xf numFmtId="10" fontId="10" fillId="33" borderId="52" applyNumberFormat="0" applyBorder="0" applyAlignment="0" applyProtection="0"/>
    <xf numFmtId="10" fontId="10" fillId="33" borderId="52" applyNumberFormat="0" applyBorder="0" applyAlignment="0" applyProtection="0"/>
    <xf numFmtId="0" fontId="29" fillId="7" borderId="67" applyNumberFormat="0" applyAlignment="0" applyProtection="0"/>
    <xf numFmtId="0" fontId="29" fillId="7" borderId="67" applyNumberFormat="0" applyAlignment="0" applyProtection="0"/>
    <xf numFmtId="0" fontId="29" fillId="7" borderId="67" applyNumberFormat="0" applyAlignment="0" applyProtection="0"/>
    <xf numFmtId="0" fontId="29" fillId="7" borderId="67" applyNumberFormat="0" applyAlignment="0" applyProtection="0"/>
    <xf numFmtId="0" fontId="29" fillId="7" borderId="67" applyNumberFormat="0" applyAlignment="0" applyProtection="0"/>
    <xf numFmtId="0" fontId="29" fillId="7" borderId="67" applyNumberFormat="0" applyAlignment="0" applyProtection="0"/>
    <xf numFmtId="0" fontId="50" fillId="17" borderId="67" applyNumberFormat="0" applyAlignment="0" applyProtection="0"/>
    <xf numFmtId="0" fontId="29" fillId="7" borderId="67" applyNumberFormat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51" fillId="0" borderId="19" applyNumberFormat="0" applyFill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2" fillId="17" borderId="0" applyNumberFormat="0" applyBorder="0" applyAlignment="0" applyProtection="0"/>
    <xf numFmtId="0" fontId="64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3" fillId="0" borderId="0"/>
    <xf numFmtId="0" fontId="8" fillId="0" borderId="0"/>
    <xf numFmtId="0" fontId="59" fillId="0" borderId="0"/>
    <xf numFmtId="0" fontId="59" fillId="0" borderId="0"/>
    <xf numFmtId="0" fontId="7" fillId="0" borderId="0">
      <alignment vertical="top"/>
    </xf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5" fillId="0" borderId="0"/>
    <xf numFmtId="0" fontId="59" fillId="0" borderId="0"/>
    <xf numFmtId="0" fontId="59" fillId="0" borderId="0"/>
    <xf numFmtId="0" fontId="11" fillId="0" borderId="0"/>
    <xf numFmtId="0" fontId="7" fillId="0" borderId="0">
      <alignment vertical="top"/>
    </xf>
    <xf numFmtId="0" fontId="1" fillId="0" borderId="0"/>
    <xf numFmtId="0" fontId="62" fillId="0" borderId="0"/>
    <xf numFmtId="0" fontId="7" fillId="0" borderId="0">
      <alignment vertical="top"/>
    </xf>
    <xf numFmtId="0" fontId="7" fillId="0" borderId="0">
      <alignment vertical="top"/>
    </xf>
    <xf numFmtId="0" fontId="60" fillId="0" borderId="0"/>
    <xf numFmtId="0" fontId="7" fillId="0" borderId="0">
      <alignment vertical="top"/>
    </xf>
    <xf numFmtId="0" fontId="7" fillId="0" borderId="0">
      <alignment vertical="top"/>
    </xf>
    <xf numFmtId="0" fontId="6" fillId="11" borderId="20" applyNumberFormat="0" applyFont="0" applyAlignment="0" applyProtection="0"/>
    <xf numFmtId="0" fontId="6" fillId="11" borderId="20" applyNumberFormat="0" applyFont="0" applyAlignment="0" applyProtection="0"/>
    <xf numFmtId="0" fontId="7" fillId="11" borderId="20" applyNumberFormat="0" applyFont="0" applyAlignment="0" applyProtection="0"/>
    <xf numFmtId="0" fontId="33" fillId="15" borderId="21" applyNumberFormat="0" applyAlignment="0" applyProtection="0"/>
    <xf numFmtId="0" fontId="33" fillId="15" borderId="21" applyNumberFormat="0" applyAlignment="0" applyProtection="0"/>
    <xf numFmtId="0" fontId="55" fillId="29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4" fontId="26" fillId="0" borderId="15">
      <alignment horizontal="left"/>
    </xf>
    <xf numFmtId="0" fontId="29" fillId="7" borderId="5" applyNumberFormat="0" applyAlignment="0" applyProtection="0"/>
    <xf numFmtId="10" fontId="10" fillId="33" borderId="17" applyNumberFormat="0" applyBorder="0" applyAlignment="0" applyProtection="0"/>
    <xf numFmtId="10" fontId="10" fillId="33" borderId="17" applyNumberFormat="0" applyBorder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50" fillId="17" borderId="5" applyNumberFormat="0" applyAlignment="0" applyProtection="0"/>
    <xf numFmtId="0" fontId="29" fillId="7" borderId="5" applyNumberFormat="0" applyAlignment="0" applyProtection="0"/>
    <xf numFmtId="0" fontId="65" fillId="0" borderId="0"/>
    <xf numFmtId="41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43" fontId="94" fillId="0" borderId="0" applyFont="0" applyBorder="0" applyAlignment="0"/>
    <xf numFmtId="0" fontId="226" fillId="37" borderId="32" applyNumberFormat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0" borderId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210" fontId="182" fillId="0" borderId="15">
      <alignment horizontal="left"/>
    </xf>
    <xf numFmtId="0" fontId="28" fillId="1" borderId="15">
      <alignment horizontal="left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52" applyNumberFormat="0" applyFont="0" applyFill="0" applyAlignment="0" applyProtection="0">
      <alignment vertical="center"/>
    </xf>
    <xf numFmtId="3" fontId="6" fillId="0" borderId="52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2" fillId="0" borderId="3">
      <alignment horizontal="left" vertical="center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210" fontId="182" fillId="0" borderId="15">
      <alignment horizontal="left"/>
    </xf>
    <xf numFmtId="0" fontId="28" fillId="1" borderId="15">
      <alignment horizontal="left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210" fontId="182" fillId="0" borderId="15">
      <alignment horizontal="left"/>
    </xf>
    <xf numFmtId="0" fontId="28" fillId="1" borderId="15">
      <alignment horizontal="left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2" fillId="0" borderId="3">
      <alignment horizontal="left" vertical="center"/>
    </xf>
    <xf numFmtId="0" fontId="137" fillId="65" borderId="5" applyNumberFormat="0" applyAlignment="0" applyProtection="0"/>
    <xf numFmtId="210" fontId="182" fillId="0" borderId="15">
      <alignment horizontal="left"/>
    </xf>
    <xf numFmtId="0" fontId="137" fillId="65" borderId="5" applyNumberFormat="0" applyAlignment="0" applyProtection="0"/>
    <xf numFmtId="0" fontId="28" fillId="1" borderId="15">
      <alignment horizontal="left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2" fillId="0" borderId="3">
      <alignment horizontal="left" vertical="center"/>
    </xf>
    <xf numFmtId="210" fontId="182" fillId="0" borderId="15">
      <alignment horizontal="left"/>
    </xf>
    <xf numFmtId="0" fontId="28" fillId="1" borderId="15">
      <alignment horizontal="left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2" fillId="0" borderId="3">
      <alignment horizontal="left" vertical="center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210" fontId="182" fillId="0" borderId="15">
      <alignment horizontal="left"/>
    </xf>
    <xf numFmtId="0" fontId="28" fillId="1" borderId="15">
      <alignment horizontal="left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2" fillId="0" borderId="3">
      <alignment horizontal="left" vertical="center"/>
    </xf>
    <xf numFmtId="210" fontId="182" fillId="0" borderId="15">
      <alignment horizontal="left"/>
    </xf>
    <xf numFmtId="0" fontId="28" fillId="1" borderId="15">
      <alignment horizontal="left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9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58" fillId="4" borderId="0" applyNumberFormat="0" applyBorder="0" applyAlignment="0" applyProtection="0"/>
    <xf numFmtId="0" fontId="17" fillId="15" borderId="5" applyNumberFormat="0" applyAlignment="0" applyProtection="0"/>
    <xf numFmtId="0" fontId="17" fillId="15" borderId="5" applyNumberFormat="0" applyAlignment="0" applyProtection="0"/>
    <xf numFmtId="0" fontId="42" fillId="29" borderId="5" applyNumberFormat="0" applyAlignment="0" applyProtection="0"/>
    <xf numFmtId="0" fontId="18" fillId="30" borderId="6" applyNumberFormat="0" applyAlignment="0" applyProtection="0"/>
    <xf numFmtId="0" fontId="18" fillId="30" borderId="6" applyNumberFormat="0" applyAlignment="0" applyProtection="0"/>
    <xf numFmtId="0" fontId="18" fillId="31" borderId="7" applyNumberFormat="0" applyAlignment="0" applyProtection="0"/>
    <xf numFmtId="4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63" fillId="3" borderId="0" applyNumberFormat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6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47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48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4" fontId="26" fillId="0" borderId="15">
      <alignment horizontal="left"/>
    </xf>
    <xf numFmtId="0" fontId="49" fillId="0" borderId="0" applyNumberFormat="0" applyFill="0" applyBorder="0" applyAlignment="0" applyProtection="0">
      <alignment vertical="top"/>
      <protection locked="0"/>
    </xf>
    <xf numFmtId="0" fontId="29" fillId="7" borderId="5" applyNumberFormat="0" applyAlignment="0" applyProtection="0"/>
    <xf numFmtId="10" fontId="10" fillId="33" borderId="52" applyNumberFormat="0" applyBorder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29" fillId="7" borderId="5" applyNumberFormat="0" applyAlignment="0" applyProtection="0"/>
    <xf numFmtId="0" fontId="50" fillId="17" borderId="5" applyNumberFormat="0" applyAlignment="0" applyProtection="0"/>
    <xf numFmtId="0" fontId="29" fillId="7" borderId="5" applyNumberFormat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51" fillId="0" borderId="19" applyNumberFormat="0" applyFill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2" fillId="17" borderId="0" applyNumberFormat="0" applyBorder="0" applyAlignment="0" applyProtection="0"/>
    <xf numFmtId="0" fontId="1" fillId="0" borderId="0"/>
    <xf numFmtId="0" fontId="59" fillId="0" borderId="0"/>
    <xf numFmtId="0" fontId="6" fillId="0" borderId="0"/>
    <xf numFmtId="0" fontId="11" fillId="0" borderId="0"/>
    <xf numFmtId="0" fontId="65" fillId="0" borderId="0"/>
    <xf numFmtId="0" fontId="59" fillId="0" borderId="0"/>
    <xf numFmtId="0" fontId="1" fillId="0" borderId="0"/>
    <xf numFmtId="0" fontId="62" fillId="0" borderId="0"/>
    <xf numFmtId="0" fontId="7" fillId="0" borderId="0">
      <alignment vertical="top"/>
    </xf>
    <xf numFmtId="0" fontId="1" fillId="0" borderId="0"/>
    <xf numFmtId="0" fontId="7" fillId="0" borderId="0">
      <alignment vertical="top"/>
    </xf>
    <xf numFmtId="0" fontId="60" fillId="0" borderId="0"/>
    <xf numFmtId="0" fontId="7" fillId="0" borderId="0">
      <alignment vertical="top"/>
    </xf>
    <xf numFmtId="0" fontId="6" fillId="11" borderId="20" applyNumberFormat="0" applyFont="0" applyAlignment="0" applyProtection="0"/>
    <xf numFmtId="0" fontId="6" fillId="11" borderId="20" applyNumberFormat="0" applyFont="0" applyAlignment="0" applyProtection="0"/>
    <xf numFmtId="0" fontId="7" fillId="11" borderId="20" applyNumberFormat="0" applyFont="0" applyAlignment="0" applyProtection="0"/>
    <xf numFmtId="0" fontId="33" fillId="15" borderId="21" applyNumberFormat="0" applyAlignment="0" applyProtection="0"/>
    <xf numFmtId="0" fontId="33" fillId="15" borderId="21" applyNumberFormat="0" applyAlignment="0" applyProtection="0"/>
    <xf numFmtId="0" fontId="55" fillId="29" borderId="22" applyNumberFormat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29" fillId="7" borderId="5" applyNumberFormat="0" applyAlignment="0" applyProtection="0"/>
    <xf numFmtId="0" fontId="1" fillId="0" borderId="0"/>
    <xf numFmtId="43" fontId="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92" fillId="15" borderId="21" applyNumberFormat="0" applyAlignment="0" applyProtection="0"/>
    <xf numFmtId="43" fontId="94" fillId="0" borderId="0" applyFont="0" applyBorder="0" applyAlignment="0"/>
    <xf numFmtId="10" fontId="45" fillId="33" borderId="52" applyNumberFormat="0" applyBorder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0" fontId="182" fillId="0" borderId="15">
      <alignment horizontal="left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43" fontId="87" fillId="0" borderId="0" applyFont="0" applyFill="0" applyBorder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2" fillId="15" borderId="21" applyNumberFormat="0" applyAlignment="0" applyProtection="0"/>
    <xf numFmtId="43" fontId="43" fillId="0" borderId="0" applyFont="0" applyFill="0" applyBorder="0" applyAlignment="0" applyProtection="0"/>
    <xf numFmtId="0" fontId="192" fillId="15" borderId="21" applyNumberFormat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43" fontId="43" fillId="0" borderId="0" applyFont="0" applyFill="0" applyBorder="0" applyAlignment="0" applyProtection="0"/>
    <xf numFmtId="0" fontId="137" fillId="65" borderId="5" applyNumberFormat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37" fillId="65" borderId="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4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83" fillId="71" borderId="52">
      <alignment horizontal="center" vertical="top" wrapText="1"/>
    </xf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2" fillId="0" borderId="3">
      <alignment horizontal="left" vertical="center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3" fontId="6" fillId="0" borderId="52" applyNumberFormat="0" applyFont="0" applyFill="0" applyAlignment="0" applyProtection="0">
      <alignment vertical="center"/>
    </xf>
    <xf numFmtId="0" fontId="211" fillId="0" borderId="50" applyNumberFormat="0" applyFill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3" fontId="6" fillId="0" borderId="52" applyNumberFormat="0" applyFont="0" applyFill="0" applyAlignment="0" applyProtection="0">
      <alignment vertical="center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0" borderId="0"/>
    <xf numFmtId="216" fontId="235" fillId="0" borderId="4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7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2" fillId="0" borderId="3">
      <alignment horizontal="left" vertical="center"/>
    </xf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10" fontId="45" fillId="33" borderId="52" applyNumberFormat="0" applyBorder="0" applyAlignment="0" applyProtection="0"/>
    <xf numFmtId="0" fontId="22" fillId="0" borderId="3">
      <alignment horizontal="left" vertical="center"/>
    </xf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0" fontId="182" fillId="0" borderId="15">
      <alignment horizontal="left"/>
    </xf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46" fillId="15" borderId="5" applyNumberFormat="0" applyAlignment="0" applyProtection="0"/>
    <xf numFmtId="10" fontId="45" fillId="33" borderId="52" applyNumberFormat="0" applyBorder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" fillId="0" borderId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8" fillId="0" borderId="0" applyFont="0" applyFill="0" applyBorder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" fillId="40" borderId="0" applyNumberFormat="0" applyBorder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" fillId="40" borderId="0" applyNumberFormat="0" applyBorder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" fillId="48" borderId="0" applyNumberFormat="0" applyBorder="0" applyAlignment="0" applyProtection="0"/>
    <xf numFmtId="0" fontId="22" fillId="0" borderId="3">
      <alignment horizontal="left" vertical="center"/>
    </xf>
    <xf numFmtId="0" fontId="183" fillId="71" borderId="52">
      <alignment horizontal="center" vertical="top" wrapText="1"/>
    </xf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52" borderId="0" applyNumberFormat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" fillId="56" borderId="0" applyNumberFormat="0" applyBorder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" fillId="56" borderId="0" applyNumberFormat="0" applyBorder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" fillId="60" borderId="0" applyNumberFormat="0" applyBorder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" fillId="60" borderId="0" applyNumberFormat="0" applyBorder="0" applyAlignment="0" applyProtection="0"/>
    <xf numFmtId="0" fontId="137" fillId="65" borderId="5" applyNumberFormat="0" applyAlignment="0" applyProtection="0"/>
    <xf numFmtId="0" fontId="1" fillId="41" borderId="0" applyNumberFormat="0" applyBorder="0" applyAlignment="0" applyProtection="0"/>
    <xf numFmtId="0" fontId="137" fillId="65" borderId="5" applyNumberFormat="0" applyAlignment="0" applyProtection="0"/>
    <xf numFmtId="0" fontId="1" fillId="41" borderId="0" applyNumberFormat="0" applyBorder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" fillId="45" borderId="0" applyNumberFormat="0" applyBorder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" fillId="45" borderId="0" applyNumberFormat="0" applyBorder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" fillId="49" borderId="0" applyNumberFormat="0" applyBorder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49" borderId="0" applyNumberFormat="0" applyBorder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" fillId="53" borderId="0" applyNumberFormat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53" borderId="0" applyNumberFormat="0" applyBorder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" fillId="57" borderId="0" applyNumberFormat="0" applyBorder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" fillId="57" borderId="0" applyNumberFormat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61" borderId="0" applyNumberFormat="0" applyBorder="0" applyAlignment="0" applyProtection="0"/>
    <xf numFmtId="0" fontId="146" fillId="15" borderId="5" applyNumberFormat="0" applyAlignment="0" applyProtection="0"/>
    <xf numFmtId="0" fontId="1" fillId="61" borderId="0" applyNumberFormat="0" applyBorder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210" fontId="182" fillId="0" borderId="15">
      <alignment horizontal="left"/>
    </xf>
    <xf numFmtId="0" fontId="145" fillId="1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10" fontId="10" fillId="33" borderId="52" applyNumberFormat="0" applyBorder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7" fillId="65" borderId="5" applyNumberFormat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10" fontId="45" fillId="33" borderId="52" applyNumberFormat="0" applyBorder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" fillId="0" borderId="0"/>
    <xf numFmtId="0" fontId="137" fillId="65" borderId="5" applyNumberFormat="0" applyAlignment="0" applyProtection="0"/>
    <xf numFmtId="0" fontId="1" fillId="0" borderId="0"/>
    <xf numFmtId="0" fontId="211" fillId="0" borderId="24" applyNumberFormat="0" applyFill="0" applyAlignment="0" applyProtection="0"/>
    <xf numFmtId="0" fontId="1" fillId="0" borderId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65" borderId="5" applyNumberFormat="0" applyAlignment="0" applyProtection="0"/>
    <xf numFmtId="0" fontId="1" fillId="0" borderId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" fillId="0" borderId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" fillId="0" borderId="0"/>
    <xf numFmtId="0" fontId="6" fillId="65" borderId="47" applyNumberFormat="0" applyFont="0" applyAlignment="0" applyProtection="0"/>
    <xf numFmtId="0" fontId="1" fillId="0" borderId="0"/>
    <xf numFmtId="0" fontId="1" fillId="0" borderId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" fillId="0" borderId="0"/>
    <xf numFmtId="0" fontId="211" fillId="0" borderId="24" applyNumberFormat="0" applyFill="0" applyAlignment="0" applyProtection="0"/>
    <xf numFmtId="0" fontId="1" fillId="0" borderId="0"/>
    <xf numFmtId="216" fontId="235" fillId="0" borderId="4" applyAlignment="0" applyProtection="0"/>
    <xf numFmtId="0" fontId="1" fillId="0" borderId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38" borderId="33" applyNumberFormat="0" applyFont="0" applyAlignment="0" applyProtection="0"/>
    <xf numFmtId="0" fontId="146" fillId="15" borderId="5" applyNumberFormat="0" applyAlignment="0" applyProtection="0"/>
    <xf numFmtId="0" fontId="1" fillId="38" borderId="33" applyNumberFormat="0" applyFont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9" fontId="1" fillId="0" borderId="0" applyFont="0" applyFill="0" applyBorder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9" fontId="1" fillId="0" borderId="0" applyFont="0" applyFill="0" applyBorder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43" fontId="59" fillId="0" borderId="0" applyFont="0" applyFill="0" applyBorder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0" fontId="183" fillId="71" borderId="52">
      <alignment horizontal="center" vertical="top" wrapText="1"/>
    </xf>
    <xf numFmtId="0" fontId="145" fillId="1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83" fillId="71" borderId="52">
      <alignment horizontal="center" vertical="top" wrapText="1"/>
    </xf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" fillId="0" borderId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5" fillId="15" borderId="5" applyNumberFormat="0" applyAlignment="0" applyProtection="0"/>
    <xf numFmtId="216" fontId="235" fillId="0" borderId="4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92" fillId="15" borderId="21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15" borderId="5" applyNumberFormat="0" applyAlignment="0" applyProtection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10" fontId="45" fillId="33" borderId="52" applyNumberFormat="0" applyBorder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" fillId="0" borderId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7" fillId="65" borderId="5" applyNumberForma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" fillId="0" borderId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7" fillId="65" borderId="5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3" fontId="6" fillId="0" borderId="52" applyNumberFormat="0" applyFont="0" applyFill="0" applyAlignment="0" applyProtection="0">
      <alignment vertical="center"/>
    </xf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" fillId="0" borderId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37" fillId="65" borderId="5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83" fillId="71" borderId="52">
      <alignment horizontal="center" vertical="top" wrapText="1"/>
    </xf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10" fontId="45" fillId="33" borderId="52" applyNumberFormat="0" applyBorder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9" fillId="7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83" fillId="71" borderId="52">
      <alignment horizontal="center" vertical="top" wrapText="1"/>
    </xf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3" fontId="6" fillId="0" borderId="52" applyNumberFormat="0" applyFont="0" applyFill="0" applyAlignment="0" applyProtection="0">
      <alignment vertical="center"/>
    </xf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" fillId="0" borderId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10" fontId="10" fillId="33" borderId="52" applyNumberFormat="0" applyBorder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10" fontId="45" fillId="33" borderId="52" applyNumberFormat="0" applyBorder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83" fillId="71" borderId="52">
      <alignment horizontal="center" vertical="top" wrapText="1"/>
    </xf>
    <xf numFmtId="0" fontId="43" fillId="11" borderId="20" applyNumberFormat="0" applyFon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" fillId="40" borderId="0" applyNumberFormat="0" applyBorder="0" applyAlignment="0" applyProtection="0"/>
    <xf numFmtId="0" fontId="43" fillId="11" borderId="20" applyNumberFormat="0" applyFont="0" applyAlignment="0" applyProtection="0"/>
    <xf numFmtId="0" fontId="1" fillId="40" borderId="0" applyNumberFormat="0" applyBorder="0" applyAlignment="0" applyProtection="0"/>
    <xf numFmtId="0" fontId="6" fillId="65" borderId="47" applyNumberFormat="0" applyFont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211" fillId="0" borderId="50" applyNumberFormat="0" applyFill="0" applyAlignment="0" applyProtection="0"/>
    <xf numFmtId="0" fontId="1" fillId="48" borderId="0" applyNumberFormat="0" applyBorder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" fillId="52" borderId="0" applyNumberFormat="0" applyBorder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" fillId="56" borderId="0" applyNumberFormat="0" applyBorder="0" applyAlignment="0" applyProtection="0"/>
    <xf numFmtId="0" fontId="192" fillId="15" borderId="21" applyNumberFormat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216" fontId="235" fillId="0" borderId="4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1" fillId="41" borderId="0" applyNumberFormat="0" applyBorder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" fillId="41" borderId="0" applyNumberFormat="0" applyBorder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" fillId="49" borderId="0" applyNumberFormat="0" applyBorder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" fillId="49" borderId="0" applyNumberFormat="0" applyBorder="0" applyAlignment="0" applyProtection="0"/>
    <xf numFmtId="0" fontId="192" fillId="15" borderId="21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" fillId="57" borderId="0" applyNumberFormat="0" applyBorder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" fillId="57" borderId="0" applyNumberFormat="0" applyBorder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" fillId="61" borderId="0" applyNumberFormat="0" applyBorder="0" applyAlignment="0" applyProtection="0"/>
    <xf numFmtId="0" fontId="6" fillId="65" borderId="47" applyNumberFormat="0" applyFont="0" applyAlignment="0" applyProtection="0"/>
    <xf numFmtId="0" fontId="1" fillId="61" borderId="0" applyNumberFormat="0" applyBorder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10" fontId="45" fillId="33" borderId="52" applyNumberFormat="0" applyBorder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3" fontId="6" fillId="0" borderId="52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11" fillId="0" borderId="24" applyNumberFormat="0" applyFill="0" applyAlignment="0" applyProtection="0"/>
    <xf numFmtId="0" fontId="1" fillId="0" borderId="0"/>
    <xf numFmtId="0" fontId="1" fillId="0" borderId="0"/>
    <xf numFmtId="0" fontId="192" fillId="1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6" fillId="65" borderId="47" applyNumberFormat="0" applyFont="0" applyAlignment="0" applyProtection="0"/>
    <xf numFmtId="0" fontId="1" fillId="0" borderId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" fillId="0" borderId="0"/>
    <xf numFmtId="0" fontId="1" fillId="0" borderId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6" fillId="65" borderId="47" applyNumberFormat="0" applyFont="0" applyAlignment="0" applyProtection="0"/>
    <xf numFmtId="0" fontId="1" fillId="0" borderId="0"/>
    <xf numFmtId="0" fontId="211" fillId="0" borderId="50" applyNumberFormat="0" applyFill="0" applyAlignment="0" applyProtection="0"/>
    <xf numFmtId="0" fontId="1" fillId="0" borderId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8" fillId="1" borderId="15">
      <alignment horizontal="left"/>
    </xf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" fillId="38" borderId="33" applyNumberFormat="0" applyFont="0" applyAlignment="0" applyProtection="0"/>
    <xf numFmtId="0" fontId="6" fillId="65" borderId="47" applyNumberFormat="0" applyFont="0" applyAlignment="0" applyProtection="0"/>
    <xf numFmtId="0" fontId="1" fillId="38" borderId="33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10" fontId="45" fillId="33" borderId="52" applyNumberFormat="0" applyBorder="0" applyAlignment="0" applyProtection="0"/>
    <xf numFmtId="9" fontId="1" fillId="0" borderId="0" applyFont="0" applyFill="0" applyBorder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210" fontId="182" fillId="0" borderId="15">
      <alignment horizontal="left"/>
    </xf>
    <xf numFmtId="0" fontId="192" fillId="15" borderId="2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" fillId="0" borderId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65" borderId="4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2" fillId="15" borderId="21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3" fontId="6" fillId="0" borderId="52" applyNumberFormat="0" applyFont="0" applyFill="0" applyAlignment="0" applyProtection="0">
      <alignment vertical="center"/>
    </xf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10" fontId="45" fillId="33" borderId="5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" fillId="0" borderId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6" fillId="15" borderId="5" applyNumberForma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7" fillId="65" borderId="5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38" fillId="0" borderId="2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" fillId="0" borderId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0" fontId="182" fillId="0" borderId="15">
      <alignment horizontal="lef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37" fillId="65" borderId="5" applyNumberFormat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37" fillId="65" borderId="5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1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3">
      <alignment horizontal="left" vertical="center"/>
    </xf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7" fillId="65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2" fillId="15" borderId="2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2" fillId="0" borderId="3">
      <alignment horizontal="left" vertical="center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2" fillId="0" borderId="3">
      <alignment horizontal="left" vertical="center"/>
    </xf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10" fontId="45" fillId="33" borderId="52" applyNumberFormat="0" applyBorder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83" fillId="71" borderId="52">
      <alignment horizontal="center" vertical="top" wrapText="1"/>
    </xf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8" fillId="1" borderId="15">
      <alignment horizontal="left"/>
    </xf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8" fillId="1" borderId="15">
      <alignment horizontal="left"/>
    </xf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10" fontId="45" fillId="33" borderId="52" applyNumberFormat="0" applyBorder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10" fontId="45" fillId="33" borderId="52" applyNumberFormat="0" applyBorder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10" fontId="45" fillId="33" borderId="52" applyNumberFormat="0" applyBorder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8" fillId="1" borderId="15">
      <alignment horizontal="left"/>
    </xf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10" fontId="45" fillId="33" borderId="52" applyNumberFormat="0" applyBorder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10" fontId="45" fillId="33" borderId="52" applyNumberFormat="0" applyBorder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210" fontId="182" fillId="0" borderId="15">
      <alignment horizontal="left"/>
    </xf>
    <xf numFmtId="0" fontId="28" fillId="1" borderId="15">
      <alignment horizontal="left"/>
    </xf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52" applyNumberFormat="0" applyFont="0" applyFill="0" applyAlignment="0" applyProtection="0">
      <alignment vertical="center"/>
    </xf>
    <xf numFmtId="3" fontId="6" fillId="0" borderId="52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" fillId="0" borderId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6" fontId="235" fillId="0" borderId="4" applyAlignment="0" applyProtection="0"/>
    <xf numFmtId="0" fontId="145" fillId="15" borderId="5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92" fillId="15" borderId="21" applyNumberFormat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37" fillId="65" borderId="5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35" fillId="0" borderId="4" applyAlignment="0" applyProtection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6" fontId="235" fillId="0" borderId="4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10" fontId="45" fillId="33" borderId="52" applyNumberFormat="0" applyBorder="0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83" fillId="71" borderId="52">
      <alignment horizontal="center" vertical="top" wrapText="1"/>
    </xf>
    <xf numFmtId="0" fontId="1" fillId="0" borderId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" fillId="0" borderId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7" fillId="65" borderId="5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43" fontId="1" fillId="0" borderId="0" applyFont="0" applyFill="0" applyBorder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15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" fillId="0" borderId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10" fontId="45" fillId="33" borderId="52" applyNumberFormat="0" applyBorder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83" fillId="71" borderId="52">
      <alignment horizontal="center"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3" fillId="71" borderId="52">
      <alignment horizontal="center" vertical="top" wrapText="1"/>
    </xf>
    <xf numFmtId="216" fontId="235" fillId="0" borderId="4" applyAlignment="0" applyProtection="0"/>
    <xf numFmtId="210" fontId="182" fillId="0" borderId="15">
      <alignment horizontal="lef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83" fillId="71" borderId="52">
      <alignment horizontal="center" vertical="top" wrapText="1"/>
    </xf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43" fontId="1" fillId="0" borderId="0" applyFont="0" applyFill="0" applyBorder="0" applyAlignment="0" applyProtection="0"/>
    <xf numFmtId="0" fontId="6" fillId="65" borderId="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" fillId="38" borderId="33" applyNumberFormat="0" applyFont="0" applyAlignment="0" applyProtection="0"/>
    <xf numFmtId="0" fontId="1" fillId="38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7" fillId="65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83" fillId="71" borderId="52">
      <alignment horizontal="center" vertical="top" wrapText="1"/>
    </xf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22" fillId="0" borderId="3">
      <alignment horizontal="left" vertical="center"/>
    </xf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10" fontId="45" fillId="33" borderId="52" applyNumberFormat="0" applyBorder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83" fillId="71" borderId="52">
      <alignment horizontal="center" vertical="top" wrapText="1"/>
    </xf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38" fillId="0" borderId="25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7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3" fontId="6" fillId="0" borderId="52" applyNumberFormat="0" applyFont="0" applyFill="0" applyAlignment="0" applyProtection="0">
      <alignment vertical="center"/>
    </xf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216" fontId="235" fillId="0" borderId="4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210" fontId="182" fillId="0" borderId="15">
      <alignment horizontal="left"/>
    </xf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10" fontId="45" fillId="33" borderId="52" applyNumberFormat="0" applyBorder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10" fontId="45" fillId="33" borderId="52" applyNumberFormat="0" applyBorder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10" fontId="45" fillId="33" borderId="52" applyNumberFormat="0" applyBorder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10" fontId="45" fillId="33" borderId="52" applyNumberFormat="0" applyBorder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33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3" fontId="6" fillId="0" borderId="52" applyNumberFormat="0" applyFont="0" applyFill="0" applyAlignment="0" applyProtection="0">
      <alignment vertical="center"/>
    </xf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8" fillId="1" borderId="15">
      <alignment horizontal="left"/>
    </xf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0" fontId="182" fillId="0" borderId="15">
      <alignment horizontal="left"/>
    </xf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83" fillId="71" borderId="52">
      <alignment horizontal="center" vertical="top" wrapText="1"/>
    </xf>
    <xf numFmtId="0" fontId="28" fillId="1" borderId="15">
      <alignment horizontal="left"/>
    </xf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174" fontId="26" fillId="0" borderId="15">
      <alignment horizontal="left"/>
    </xf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9" fillId="7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43" fillId="11" borderId="20" applyNumberFormat="0" applyFon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43" fillId="11" borderId="20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43" fillId="11" borderId="20" applyNumberFormat="0" applyFont="0" applyAlignment="0" applyProtection="0"/>
    <xf numFmtId="0" fontId="6" fillId="65" borderId="47" applyNumberFormat="0" applyFont="0" applyAlignment="0" applyProtection="0"/>
    <xf numFmtId="0" fontId="43" fillId="11" borderId="20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43" fontId="6" fillId="0" borderId="0" applyFont="0" applyFill="0" applyBorder="0" applyAlignment="0" applyProtection="0"/>
    <xf numFmtId="216" fontId="235" fillId="0" borderId="4" applyAlignment="0" applyProtection="0"/>
    <xf numFmtId="0" fontId="1" fillId="0" borderId="0"/>
    <xf numFmtId="43" fontId="1" fillId="0" borderId="0" applyFont="0" applyFill="0" applyBorder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3" fontId="6" fillId="0" borderId="52" applyNumberFormat="0" applyFont="0" applyFill="0" applyAlignment="0" applyProtection="0">
      <alignment vertical="center"/>
    </xf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11" fillId="0" borderId="50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1" fillId="0" borderId="24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92" fillId="15" borderId="21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83" fillId="71" borderId="52">
      <alignment horizontal="center" vertical="top" wrapText="1"/>
    </xf>
    <xf numFmtId="174" fontId="26" fillId="0" borderId="15">
      <alignment horizontal="left"/>
    </xf>
    <xf numFmtId="0" fontId="211" fillId="0" borderId="24" applyNumberFormat="0" applyFill="0" applyAlignment="0" applyProtection="0"/>
    <xf numFmtId="0" fontId="145" fillId="15" borderId="5" applyNumberFormat="0" applyAlignment="0" applyProtection="0"/>
    <xf numFmtId="10" fontId="10" fillId="33" borderId="52" applyNumberFormat="0" applyBorder="0" applyAlignment="0" applyProtection="0"/>
    <xf numFmtId="10" fontId="10" fillId="33" borderId="52" applyNumberFormat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" fillId="0" borderId="0"/>
    <xf numFmtId="0" fontId="1" fillId="0" borderId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" fillId="0" borderId="0"/>
    <xf numFmtId="0" fontId="1" fillId="0" borderId="0"/>
    <xf numFmtId="0" fontId="192" fillId="15" borderId="21" applyNumberFormat="0" applyAlignment="0" applyProtection="0"/>
    <xf numFmtId="0" fontId="1" fillId="0" borderId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83" fillId="71" borderId="52">
      <alignment horizontal="center" vertical="top" wrapText="1"/>
    </xf>
    <xf numFmtId="216" fontId="235" fillId="0" borderId="4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" fillId="0" borderId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3" fontId="6" fillId="0" borderId="52" applyNumberFormat="0" applyFont="0" applyFill="0" applyAlignment="0" applyProtection="0">
      <alignment vertical="center"/>
    </xf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3" fontId="6" fillId="0" borderId="52" applyNumberFormat="0" applyFont="0" applyFill="0" applyAlignment="0" applyProtection="0">
      <alignment vertical="center"/>
    </xf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2" fillId="0" borderId="3">
      <alignment horizontal="left" vertical="center"/>
    </xf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28" fillId="1" borderId="15">
      <alignment horizontal="left"/>
    </xf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210" fontId="182" fillId="0" borderId="15">
      <alignment horizontal="left"/>
    </xf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3" fontId="6" fillId="0" borderId="52" applyNumberFormat="0" applyFont="0" applyFill="0" applyAlignment="0" applyProtection="0">
      <alignment vertical="center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42" fillId="29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9" fillId="7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216" fontId="235" fillId="0" borderId="4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10" fontId="45" fillId="33" borderId="52" applyNumberFormat="0" applyBorder="0" applyAlignment="0" applyProtection="0"/>
    <xf numFmtId="10" fontId="45" fillId="33" borderId="52" applyNumberFormat="0" applyBorder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83" fillId="71" borderId="52">
      <alignment horizontal="center" vertical="top" wrapText="1"/>
    </xf>
    <xf numFmtId="10" fontId="45" fillId="33" borderId="52" applyNumberFormat="0" applyBorder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2" fillId="0" borderId="3">
      <alignment horizontal="left" vertical="center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3" fontId="6" fillId="0" borderId="52" applyNumberFormat="0" applyFont="0" applyFill="0" applyAlignment="0" applyProtection="0">
      <alignment vertical="center"/>
    </xf>
    <xf numFmtId="0" fontId="146" fillId="15" borderId="5" applyNumberFormat="0" applyAlignment="0" applyProtection="0"/>
    <xf numFmtId="0" fontId="137" fillId="65" borderId="5" applyNumberFormat="0" applyAlignment="0" applyProtection="0"/>
    <xf numFmtId="0" fontId="29" fillId="7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2" fillId="0" borderId="3">
      <alignment horizontal="left" vertical="center"/>
    </xf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83" fillId="71" borderId="52">
      <alignment horizontal="center" vertical="top" wrapText="1"/>
    </xf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50" fillId="17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83" fillId="71" borderId="52">
      <alignment horizontal="center" vertical="top" wrapText="1"/>
    </xf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0" fontId="182" fillId="0" borderId="15">
      <alignment horizontal="left"/>
    </xf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3" fontId="6" fillId="0" borderId="52" applyNumberFormat="0" applyFont="0" applyFill="0" applyAlignment="0" applyProtection="0">
      <alignment vertical="center"/>
    </xf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45" fillId="15" borderId="5" applyNumberFormat="0" applyAlignment="0" applyProtection="0"/>
    <xf numFmtId="216" fontId="235" fillId="0" borderId="4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10" fontId="45" fillId="33" borderId="52" applyNumberFormat="0" applyBorder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3" fontId="6" fillId="0" borderId="52" applyNumberFormat="0" applyFont="0" applyFill="0" applyAlignment="0" applyProtection="0">
      <alignment vertical="center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210" fontId="182" fillId="0" borderId="15">
      <alignment horizontal="left"/>
    </xf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183" fillId="71" borderId="52">
      <alignment horizontal="center" vertical="top" wrapText="1"/>
    </xf>
    <xf numFmtId="0" fontId="145" fillId="1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8" fillId="1" borderId="15">
      <alignment horizontal="left"/>
    </xf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3" fontId="6" fillId="0" borderId="52" applyNumberFormat="0" applyFont="0" applyFill="0" applyAlignment="0" applyProtection="0">
      <alignment vertical="center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10" fontId="45" fillId="33" borderId="52" applyNumberFormat="0" applyBorder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2" fillId="0" borderId="3">
      <alignment horizontal="left" vertical="center"/>
    </xf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210" fontId="182" fillId="0" borderId="15">
      <alignment horizontal="left"/>
    </xf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2" fillId="0" borderId="3">
      <alignment horizontal="left" vertical="center"/>
    </xf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9" fillId="7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55" fillId="29" borderId="22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83" fillId="71" borderId="52">
      <alignment horizontal="center" vertical="top" wrapText="1"/>
    </xf>
    <xf numFmtId="0" fontId="29" fillId="7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83" fillId="71" borderId="52">
      <alignment horizontal="center" vertical="top" wrapText="1"/>
    </xf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9" fillId="7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8" fillId="1" borderId="15">
      <alignment horizontal="left"/>
    </xf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10" fontId="45" fillId="33" borderId="52" applyNumberFormat="0" applyBorder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0" fontId="182" fillId="0" borderId="15">
      <alignment horizontal="left"/>
    </xf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0" fontId="182" fillId="0" borderId="15">
      <alignment horizontal="left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210" fontId="182" fillId="0" borderId="15">
      <alignment horizontal="left"/>
    </xf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8" fillId="1" borderId="15">
      <alignment horizontal="left"/>
    </xf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8" fillId="1" borderId="15">
      <alignment horizontal="left"/>
    </xf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10" fontId="45" fillId="33" borderId="52" applyNumberFormat="0" applyBorder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83" fillId="71" borderId="52">
      <alignment horizontal="center" vertical="top" wrapText="1"/>
    </xf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3" fontId="6" fillId="0" borderId="52" applyNumberFormat="0" applyFont="0" applyFill="0" applyAlignment="0" applyProtection="0">
      <alignment vertical="center"/>
    </xf>
    <xf numFmtId="0" fontId="211" fillId="0" borderId="24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83" fillId="71" borderId="52">
      <alignment horizontal="center" vertical="top" wrapText="1"/>
    </xf>
    <xf numFmtId="0" fontId="145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33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216" fontId="235" fillId="0" borderId="4" applyAlignment="0" applyProtection="0"/>
    <xf numFmtId="0" fontId="28" fillId="1" borderId="15">
      <alignment horizontal="left"/>
    </xf>
    <xf numFmtId="216" fontId="235" fillId="0" borderId="4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83" fillId="71" borderId="52">
      <alignment horizontal="center" vertical="top" wrapText="1"/>
    </xf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83" fillId="71" borderId="52">
      <alignment horizontal="center" vertical="top" wrapText="1"/>
    </xf>
    <xf numFmtId="0" fontId="6" fillId="65" borderId="47" applyNumberFormat="0" applyFont="0" applyAlignment="0" applyProtection="0"/>
    <xf numFmtId="216" fontId="235" fillId="0" borderId="4" applyAlignment="0" applyProtection="0"/>
    <xf numFmtId="0" fontId="183" fillId="71" borderId="52">
      <alignment horizontal="center" vertical="top" wrapText="1"/>
    </xf>
    <xf numFmtId="216" fontId="235" fillId="0" borderId="4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216" fontId="235" fillId="0" borderId="4" applyAlignment="0" applyProtection="0"/>
    <xf numFmtId="0" fontId="22" fillId="0" borderId="3">
      <alignment horizontal="left" vertical="center"/>
    </xf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3" fontId="6" fillId="0" borderId="52" applyNumberFormat="0" applyFont="0" applyFill="0" applyAlignment="0" applyProtection="0">
      <alignment vertical="center"/>
    </xf>
    <xf numFmtId="216" fontId="235" fillId="0" borderId="4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3" fontId="6" fillId="0" borderId="52" applyNumberFormat="0" applyFont="0" applyFill="0" applyAlignment="0" applyProtection="0">
      <alignment vertical="center"/>
    </xf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83" fillId="71" borderId="52">
      <alignment horizontal="center" vertical="top" wrapText="1"/>
    </xf>
    <xf numFmtId="0" fontId="145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216" fontId="235" fillId="0" borderId="4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10" fontId="45" fillId="33" borderId="52" applyNumberFormat="0" applyBorder="0" applyAlignment="0" applyProtection="0"/>
    <xf numFmtId="216" fontId="235" fillId="0" borderId="4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83" fillId="71" borderId="52">
      <alignment horizontal="center" vertical="top" wrapText="1"/>
    </xf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10" fontId="45" fillId="33" borderId="52" applyNumberFormat="0" applyBorder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8" fillId="1" borderId="15">
      <alignment horizontal="left"/>
    </xf>
    <xf numFmtId="0" fontId="192" fillId="15" borderId="21" applyNumberForma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3" fontId="6" fillId="0" borderId="52" applyNumberFormat="0" applyFont="0" applyFill="0" applyAlignment="0" applyProtection="0">
      <alignment vertical="center"/>
    </xf>
    <xf numFmtId="0" fontId="146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29" fillId="7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8" fillId="1" borderId="15">
      <alignment horizontal="left"/>
    </xf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83" fillId="71" borderId="52">
      <alignment horizontal="center" vertical="top" wrapText="1"/>
    </xf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22" fillId="0" borderId="3">
      <alignment horizontal="left" vertical="center"/>
    </xf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146" fillId="1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28" fillId="1" borderId="15">
      <alignment horizontal="left"/>
    </xf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83" fillId="71" borderId="52">
      <alignment horizontal="center" vertical="top" wrapText="1"/>
    </xf>
    <xf numFmtId="216" fontId="235" fillId="0" borderId="4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9" fillId="7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10" fontId="45" fillId="33" borderId="52" applyNumberFormat="0" applyBorder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10" fontId="45" fillId="33" borderId="52" applyNumberFormat="0" applyBorder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216" fontId="235" fillId="0" borderId="4" applyAlignment="0" applyProtection="0"/>
    <xf numFmtId="216" fontId="235" fillId="0" borderId="4" applyAlignment="0" applyProtection="0"/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10" fontId="45" fillId="33" borderId="52" applyNumberFormat="0" applyBorder="0" applyAlignment="0" applyProtection="0"/>
    <xf numFmtId="0" fontId="183" fillId="71" borderId="52">
      <alignment horizontal="center" vertical="top" wrapText="1"/>
    </xf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10" fontId="45" fillId="33" borderId="52" applyNumberFormat="0" applyBorder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183" fillId="71" borderId="52">
      <alignment horizontal="center" vertical="top" wrapText="1"/>
    </xf>
    <xf numFmtId="0" fontId="146" fillId="1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10" fontId="45" fillId="33" borderId="52" applyNumberFormat="0" applyBorder="0" applyAlignment="0" applyProtection="0"/>
    <xf numFmtId="3" fontId="6" fillId="0" borderId="52" applyNumberFormat="0" applyFont="0" applyFill="0" applyAlignment="0" applyProtection="0">
      <alignment vertical="center"/>
    </xf>
    <xf numFmtId="0" fontId="211" fillId="0" borderId="24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83" fillId="71" borderId="52">
      <alignment horizontal="center" vertical="top" wrapText="1"/>
    </xf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8" fillId="1" borderId="15">
      <alignment horizontal="left"/>
    </xf>
    <xf numFmtId="216" fontId="235" fillId="0" borderId="4" applyAlignment="0" applyProtection="0"/>
    <xf numFmtId="0" fontId="137" fillId="65" borderId="5" applyNumberFormat="0" applyAlignment="0" applyProtection="0"/>
    <xf numFmtId="210" fontId="182" fillId="0" borderId="15">
      <alignment horizontal="left"/>
    </xf>
    <xf numFmtId="0" fontId="137" fillId="6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6" fillId="65" borderId="47" applyNumberFormat="0" applyFon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45" fillId="15" borderId="5" applyNumberFormat="0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46" fillId="15" borderId="5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0" fontId="6" fillId="65" borderId="47" applyNumberFormat="0" applyFont="0" applyAlignment="0" applyProtection="0"/>
    <xf numFmtId="0" fontId="211" fillId="0" borderId="24" applyNumberFormat="0" applyFill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5" fillId="15" borderId="5" applyNumberFormat="0" applyAlignment="0" applyProtection="0"/>
    <xf numFmtId="0" fontId="6" fillId="65" borderId="47" applyNumberFormat="0" applyFont="0" applyAlignment="0" applyProtection="0"/>
    <xf numFmtId="0" fontId="146" fillId="15" borderId="5" applyNumberFormat="0" applyAlignment="0" applyProtection="0"/>
    <xf numFmtId="0" fontId="192" fillId="15" borderId="21" applyNumberForma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6" fillId="65" borderId="47" applyNumberFormat="0" applyFont="0" applyAlignment="0" applyProtection="0"/>
    <xf numFmtId="0" fontId="192" fillId="15" borderId="21" applyNumberFormat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45" fillId="15" borderId="5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92" fillId="15" borderId="21" applyNumberFormat="0" applyAlignment="0" applyProtection="0"/>
    <xf numFmtId="0" fontId="146" fillId="15" borderId="5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45" fillId="1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6" fillId="65" borderId="47" applyNumberFormat="0" applyFont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211" fillId="0" borderId="24" applyNumberFormat="0" applyFill="0" applyAlignment="0" applyProtection="0"/>
    <xf numFmtId="0" fontId="137" fillId="65" borderId="5" applyNumberFormat="0" applyAlignment="0" applyProtection="0"/>
    <xf numFmtId="0" fontId="211" fillId="0" borderId="50" applyNumberFormat="0" applyFill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6" fillId="65" borderId="47" applyNumberFormat="0" applyFont="0" applyAlignment="0" applyProtection="0"/>
    <xf numFmtId="0" fontId="211" fillId="0" borderId="50" applyNumberFormat="0" applyFill="0" applyAlignment="0" applyProtection="0"/>
    <xf numFmtId="216" fontId="235" fillId="0" borderId="4" applyAlignment="0" applyProtection="0"/>
    <xf numFmtId="0" fontId="211" fillId="0" borderId="50" applyNumberFormat="0" applyFill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  <xf numFmtId="0" fontId="38" fillId="0" borderId="24" applyNumberFormat="0" applyFill="0" applyAlignment="0" applyProtection="0"/>
    <xf numFmtId="0" fontId="137" fillId="65" borderId="5" applyNumberFormat="0" applyAlignment="0" applyProtection="0"/>
    <xf numFmtId="216" fontId="235" fillId="0" borderId="4" applyAlignment="0" applyProtection="0"/>
    <xf numFmtId="0" fontId="146" fillId="15" borderId="5" applyNumberFormat="0" applyAlignment="0" applyProtection="0"/>
    <xf numFmtId="216" fontId="235" fillId="0" borderId="4" applyAlignment="0" applyProtection="0"/>
    <xf numFmtId="0" fontId="192" fillId="15" borderId="21" applyNumberFormat="0" applyAlignment="0" applyProtection="0"/>
    <xf numFmtId="0" fontId="137" fillId="65" borderId="5" applyNumberFormat="0" applyAlignment="0" applyProtection="0"/>
    <xf numFmtId="0" fontId="137" fillId="65" borderId="5" applyNumberFormat="0" applyAlignment="0" applyProtection="0"/>
  </cellStyleXfs>
  <cellXfs count="222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Continuous" vertical="center"/>
    </xf>
    <xf numFmtId="164" fontId="4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0" fontId="5" fillId="0" borderId="0" xfId="3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2" borderId="0" xfId="4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0" fontId="5" fillId="0" borderId="0" xfId="0" quotePrefix="1" applyFont="1" applyAlignment="1">
      <alignment vertical="center"/>
    </xf>
    <xf numFmtId="165" fontId="5" fillId="2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5" fillId="2" borderId="2" xfId="4" applyNumberFormat="1" applyFont="1" applyFill="1" applyBorder="1" applyAlignment="1">
      <alignment horizontal="right" vertical="center"/>
    </xf>
    <xf numFmtId="165" fontId="5" fillId="0" borderId="2" xfId="4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164" fontId="4" fillId="2" borderId="0" xfId="0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5" fillId="0" borderId="0" xfId="2" applyNumberFormat="1" applyFont="1" applyAlignment="1">
      <alignment horizontal="center" vertical="center"/>
    </xf>
    <xf numFmtId="165" fontId="5" fillId="0" borderId="0" xfId="2" quotePrefix="1" applyNumberFormat="1" applyFont="1" applyAlignment="1">
      <alignment horizontal="center" vertical="center"/>
    </xf>
    <xf numFmtId="165" fontId="5" fillId="2" borderId="0" xfId="1" quotePrefix="1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5" fillId="2" borderId="1" xfId="1" quotePrefix="1" applyNumberFormat="1" applyFont="1" applyFill="1" applyBorder="1" applyAlignment="1">
      <alignment horizontal="right" vertical="center"/>
    </xf>
    <xf numFmtId="165" fontId="5" fillId="0" borderId="1" xfId="1" quotePrefix="1" applyNumberFormat="1" applyFont="1" applyFill="1" applyBorder="1" applyAlignment="1">
      <alignment horizontal="right" vertical="center"/>
    </xf>
    <xf numFmtId="165" fontId="5" fillId="2" borderId="1" xfId="0" quotePrefix="1" applyNumberFormat="1" applyFont="1" applyFill="1" applyBorder="1" applyAlignment="1">
      <alignment horizontal="right" vertical="center"/>
    </xf>
    <xf numFmtId="165" fontId="5" fillId="0" borderId="1" xfId="0" quotePrefix="1" applyNumberFormat="1" applyFont="1" applyBorder="1" applyAlignment="1">
      <alignment horizontal="right" vertical="center"/>
    </xf>
    <xf numFmtId="165" fontId="5" fillId="0" borderId="0" xfId="5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5" fillId="2" borderId="0" xfId="5" applyNumberFormat="1" applyFont="1" applyFill="1" applyBorder="1" applyAlignment="1">
      <alignment horizontal="right" vertical="center"/>
    </xf>
    <xf numFmtId="0" fontId="5" fillId="0" borderId="0" xfId="5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167" fontId="5" fillId="0" borderId="0" xfId="0" applyNumberFormat="1" applyFont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167" fontId="5" fillId="0" borderId="1" xfId="0" applyNumberFormat="1" applyFont="1" applyBorder="1" applyAlignment="1">
      <alignment horizontal="centerContinuous" vertical="center"/>
    </xf>
    <xf numFmtId="165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5" fillId="2" borderId="0" xfId="0" applyNumberFormat="1" applyFont="1" applyFill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2" borderId="0" xfId="6" applyNumberFormat="1" applyFont="1" applyFill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5" fontId="5" fillId="2" borderId="0" xfId="7" applyNumberFormat="1" applyFont="1" applyFill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5" fontId="5" fillId="2" borderId="2" xfId="7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167" fontId="5" fillId="2" borderId="1" xfId="6" applyNumberFormat="1" applyFont="1" applyFill="1" applyBorder="1" applyAlignment="1">
      <alignment horizontal="right" vertical="center"/>
    </xf>
    <xf numFmtId="167" fontId="5" fillId="2" borderId="2" xfId="6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5" fillId="0" borderId="0" xfId="8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0" borderId="1" xfId="8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vertical="center"/>
    </xf>
    <xf numFmtId="164" fontId="5" fillId="0" borderId="0" xfId="9" applyNumberFormat="1" applyFont="1" applyAlignment="1">
      <alignment vertical="center"/>
    </xf>
    <xf numFmtId="167" fontId="5" fillId="2" borderId="4" xfId="8" applyNumberFormat="1" applyFont="1" applyFill="1" applyBorder="1" applyAlignment="1">
      <alignment horizontal="right" vertical="center"/>
    </xf>
    <xf numFmtId="167" fontId="5" fillId="0" borderId="4" xfId="8" applyNumberFormat="1" applyFont="1" applyFill="1" applyBorder="1" applyAlignment="1">
      <alignment horizontal="right" vertical="center"/>
    </xf>
    <xf numFmtId="167" fontId="5" fillId="2" borderId="1" xfId="1" applyNumberFormat="1" applyFont="1" applyFill="1" applyBorder="1" applyAlignment="1">
      <alignment vertical="center"/>
    </xf>
    <xf numFmtId="167" fontId="5" fillId="0" borderId="0" xfId="8" applyNumberFormat="1" applyFont="1" applyAlignment="1">
      <alignment horizontal="right" vertical="center"/>
    </xf>
    <xf numFmtId="167" fontId="5" fillId="2" borderId="2" xfId="8" applyNumberFormat="1" applyFont="1" applyFill="1" applyBorder="1" applyAlignment="1">
      <alignment horizontal="right" vertical="center"/>
    </xf>
    <xf numFmtId="167" fontId="5" fillId="0" borderId="2" xfId="8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7" fontId="5" fillId="0" borderId="0" xfId="6" applyNumberFormat="1" applyFont="1" applyAlignment="1">
      <alignment horizontal="right" vertical="center"/>
    </xf>
    <xf numFmtId="167" fontId="5" fillId="2" borderId="0" xfId="6" applyNumberFormat="1" applyFont="1" applyFill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0" xfId="8" applyNumberFormat="1" applyFont="1" applyFill="1" applyBorder="1" applyAlignment="1">
      <alignment horizontal="right" vertical="center"/>
    </xf>
    <xf numFmtId="167" fontId="5" fillId="2" borderId="1" xfId="8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7" fontId="5" fillId="0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5" fillId="0" borderId="1" xfId="6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7" fontId="5" fillId="0" borderId="2" xfId="6" applyNumberFormat="1" applyFont="1" applyFill="1" applyBorder="1" applyAlignment="1">
      <alignment horizontal="right" vertical="center"/>
    </xf>
    <xf numFmtId="164" fontId="4" fillId="0" borderId="0" xfId="0" quotePrefix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170" fontId="5" fillId="2" borderId="2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vertical="center"/>
    </xf>
    <xf numFmtId="164" fontId="6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 wrapText="1"/>
    </xf>
    <xf numFmtId="164" fontId="66" fillId="0" borderId="0" xfId="0" applyNumberFormat="1" applyFont="1" applyAlignment="1">
      <alignment vertical="center"/>
    </xf>
    <xf numFmtId="165" fontId="66" fillId="0" borderId="0" xfId="0" applyNumberFormat="1" applyFont="1" applyAlignment="1">
      <alignment vertical="center"/>
    </xf>
    <xf numFmtId="0" fontId="66" fillId="0" borderId="0" xfId="0" applyFont="1" applyAlignment="1">
      <alignment horizontal="right" vertical="center"/>
    </xf>
    <xf numFmtId="165" fontId="66" fillId="0" borderId="0" xfId="0" applyNumberFormat="1" applyFont="1" applyAlignment="1">
      <alignment horizontal="right" vertical="center"/>
    </xf>
    <xf numFmtId="164" fontId="66" fillId="0" borderId="1" xfId="0" applyNumberFormat="1" applyFont="1" applyBorder="1" applyAlignment="1">
      <alignment horizontal="right" vertical="center"/>
    </xf>
    <xf numFmtId="164" fontId="66" fillId="0" borderId="0" xfId="0" applyNumberFormat="1" applyFont="1" applyAlignment="1">
      <alignment horizontal="right" vertical="center" wrapText="1"/>
    </xf>
    <xf numFmtId="0" fontId="66" fillId="0" borderId="0" xfId="0" applyFont="1" applyAlignment="1">
      <alignment horizontal="left" vertical="center"/>
    </xf>
    <xf numFmtId="0" fontId="66" fillId="0" borderId="0" xfId="0" quotePrefix="1" applyFont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4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7" fontId="66" fillId="0" borderId="0" xfId="0" applyNumberFormat="1" applyFont="1" applyAlignment="1">
      <alignment vertical="center"/>
    </xf>
    <xf numFmtId="167" fontId="10" fillId="2" borderId="0" xfId="6" applyNumberFormat="1" applyFont="1" applyFill="1" applyAlignment="1">
      <alignment horizontal="right" vertical="center"/>
    </xf>
    <xf numFmtId="167" fontId="10" fillId="2" borderId="1" xfId="6" applyNumberFormat="1" applyFont="1" applyFill="1" applyBorder="1" applyAlignment="1">
      <alignment horizontal="right" vertical="center"/>
    </xf>
    <xf numFmtId="165" fontId="10" fillId="2" borderId="0" xfId="0" applyNumberFormat="1" applyFont="1" applyFill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164" fontId="66" fillId="0" borderId="0" xfId="0" applyNumberFormat="1" applyFont="1" applyFill="1" applyAlignment="1">
      <alignment horizontal="right" vertical="center" wrapText="1"/>
    </xf>
    <xf numFmtId="164" fontId="66" fillId="0" borderId="0" xfId="0" applyNumberFormat="1" applyFont="1" applyFill="1" applyAlignment="1">
      <alignment horizontal="right" vertical="center"/>
    </xf>
    <xf numFmtId="165" fontId="66" fillId="0" borderId="0" xfId="0" applyNumberFormat="1" applyFont="1" applyFill="1" applyAlignment="1">
      <alignment horizontal="right" vertical="center" wrapText="1"/>
    </xf>
    <xf numFmtId="0" fontId="66" fillId="0" borderId="0" xfId="0" quotePrefix="1" applyFont="1" applyFill="1" applyAlignment="1">
      <alignment vertical="center"/>
    </xf>
    <xf numFmtId="167" fontId="10" fillId="0" borderId="0" xfId="6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7" fontId="10" fillId="0" borderId="1" xfId="6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7" fontId="6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164" fontId="4" fillId="0" borderId="0" xfId="0" quotePrefix="1" applyNumberFormat="1" applyFont="1" applyFill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5" fillId="0" borderId="2" xfId="7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170" fontId="5" fillId="0" borderId="2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centerContinuous" vertical="center"/>
    </xf>
    <xf numFmtId="167" fontId="5" fillId="0" borderId="1" xfId="0" applyNumberFormat="1" applyFont="1" applyFill="1" applyBorder="1" applyAlignment="1">
      <alignment horizontal="centerContinuous"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164" fontId="5" fillId="0" borderId="0" xfId="2" applyNumberFormat="1" applyFont="1" applyFill="1" applyAlignment="1">
      <alignment horizontal="center" vertical="center"/>
    </xf>
    <xf numFmtId="167" fontId="5" fillId="2" borderId="0" xfId="6" applyNumberFormat="1" applyFont="1" applyFill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5" fontId="5" fillId="2" borderId="1" xfId="7" applyNumberFormat="1" applyFont="1" applyFill="1" applyBorder="1" applyAlignment="1">
      <alignment horizontal="right" vertical="center"/>
    </xf>
    <xf numFmtId="167" fontId="10" fillId="2" borderId="0" xfId="6" applyNumberFormat="1" applyFont="1" applyFill="1" applyAlignment="1">
      <alignment horizontal="right" vertical="center"/>
    </xf>
    <xf numFmtId="167" fontId="10" fillId="2" borderId="1" xfId="6" applyNumberFormat="1" applyFont="1" applyFill="1" applyBorder="1" applyAlignment="1">
      <alignment horizontal="right" vertical="center"/>
    </xf>
    <xf numFmtId="165" fontId="249" fillId="0" borderId="0" xfId="540" applyNumberFormat="1" applyFont="1" applyFill="1" applyBorder="1" applyAlignment="1">
      <alignment horizontal="right" vertical="center"/>
    </xf>
    <xf numFmtId="0" fontId="249" fillId="0" borderId="0" xfId="0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64" fontId="66" fillId="0" borderId="1" xfId="0" applyNumberFormat="1" applyFont="1" applyBorder="1" applyAlignment="1">
      <alignment horizontal="center" vertical="center"/>
    </xf>
    <xf numFmtId="164" fontId="66" fillId="0" borderId="3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</cellXfs>
  <cellStyles count="48190">
    <cellStyle name="??" xfId="2024" xr:uid="{C5984F8B-29D9-4085-ACFC-A5A4F284C319}"/>
    <cellStyle name="?? - Style1" xfId="2025" xr:uid="{84048366-089D-4871-9F9F-C9CC6138B894}"/>
    <cellStyle name="?? [0] - Style2" xfId="2026" xr:uid="{57763EBC-0756-468A-A928-5029D3CF296C}"/>
    <cellStyle name="?? [0]_PERSONAL" xfId="2027" xr:uid="{033D9054-6E72-42B4-9FAB-1C6873B65022}"/>
    <cellStyle name="?????? - Style3" xfId="2028" xr:uid="{DC994882-88EB-49E6-8979-35618CDBFDC1}"/>
    <cellStyle name="?????? - Style4" xfId="2029" xr:uid="{E8C8E2D3-8FAD-4652-B13B-F70CA5E1B778}"/>
    <cellStyle name="??????????????????? [0]_PERSONAL" xfId="2030" xr:uid="{901DFEEE-7F01-4B85-9FDA-A57952EA6737}"/>
    <cellStyle name="???????????????????_PERSONAL" xfId="2031" xr:uid="{25CC5A21-E6E4-4566-96AD-381A0BDA697A}"/>
    <cellStyle name="????_P - Style5" xfId="2032" xr:uid="{3CDEF8CA-8E6E-4E2B-BE1D-46F667CF16D7}"/>
    <cellStyle name="??_PER - Style6" xfId="2033" xr:uid="{C16342A7-B1F2-4CC7-8213-7D1613672161}"/>
    <cellStyle name="=C:\WINNT\SYSTEM32\COMMAND.COM" xfId="758" xr:uid="{808B3797-3D10-4D0E-B4BF-91F8D361BED4}"/>
    <cellStyle name="0,0_x000a__x000a_NA_x000a__x000a_" xfId="2034" xr:uid="{DAFA7929-BB4C-4FC0-81F9-5A91444BB60A}"/>
    <cellStyle name="0,0_x000a__x000a_NA_x000a__x000a_ 2" xfId="2035" xr:uid="{A64ABF75-66C3-4A4E-A9F8-D8C1B3DB4163}"/>
    <cellStyle name="0,0_x000a__x000a_NA_x000a__x000a__Q3_2009_AIT_14_S200_Commitment-Rental Building" xfId="2036" xr:uid="{55E512ED-D1F0-494F-A655-30441498A862}"/>
    <cellStyle name="0,0_x000d__x000a_NA_x000d__x000a_" xfId="794" xr:uid="{C229840A-6F97-4F07-8D03-09A7487EBAE5}"/>
    <cellStyle name="0,0_x000d__x000a_NA_x000d__x000a_ 2" xfId="2037" xr:uid="{7D788202-8FF2-4F1F-BC2F-644A280CC626}"/>
    <cellStyle name="0,0_x000d__x000a_NA_x000d__x000a_ 2 2" xfId="2038" xr:uid="{964CA44C-A3C0-461A-8C35-E373E08F6C6C}"/>
    <cellStyle name="0,0_x000d__x000a_NA_x000d__x000a_ 3" xfId="2039" xr:uid="{F759D30C-376C-4F59-A4EC-48A7F879C772}"/>
    <cellStyle name="0,0_x000d__x000a_NA_x000d__x000a_ 4" xfId="2040" xr:uid="{43BB67A4-B9E5-4E5D-A93C-3BB762A27071}"/>
    <cellStyle name="0,0_x000d__x000a_NA_x000d__x000a_ 5" xfId="2041" xr:uid="{0856AF24-A0D4-40FA-B1E8-3D1C68F1CF2D}"/>
    <cellStyle name="12" xfId="755" xr:uid="{2964D803-0BB0-4BBF-8A7E-F5607F18F7CA}"/>
    <cellStyle name="20% - Accent1" xfId="514" builtinId="30" customBuiltin="1"/>
    <cellStyle name="20% - Accent1 2" xfId="10" xr:uid="{BB29E6B8-AFE9-4699-9A64-CEE48BC86F3C}"/>
    <cellStyle name="20% - Accent1 2 2" xfId="2042" xr:uid="{70B3FA4B-0753-466D-AF39-0DC8C18BE20B}"/>
    <cellStyle name="20% - Accent1 2 2 2" xfId="2043" xr:uid="{216AAB39-0255-426E-A8E1-98801B2556CA}"/>
    <cellStyle name="20% - Accent1 2 2 3" xfId="2742" xr:uid="{FE4C6A14-9B98-4C54-BEE0-BF09190BC514}"/>
    <cellStyle name="20% - Accent1 2 2 3 2" xfId="3306" xr:uid="{E7990096-0054-4474-BB37-2FD0FAAEF5FB}"/>
    <cellStyle name="20% - Accent1 2 2 3 2 2" xfId="5212" xr:uid="{D6564D38-20B8-4841-8892-EB766D8A6AA1}"/>
    <cellStyle name="20% - Accent1 2 2 3 2 2 2" xfId="40478" xr:uid="{D3A3D6B3-8D30-41D5-B232-63F723251B75}"/>
    <cellStyle name="20% - Accent1 2 2 3 2 3" xfId="7929" xr:uid="{2F2F0B6F-839D-404C-9592-30042E51B548}"/>
    <cellStyle name="20% - Accent1 2 2 3 2 3 2" xfId="42542" xr:uid="{FE7CA33A-E754-4693-AC25-93C8DB5D2315}"/>
    <cellStyle name="20% - Accent1 2 2 3 2 4" xfId="39011" xr:uid="{22293096-33B2-454B-8615-658B58913530}"/>
    <cellStyle name="20% - Accent1 2 2 3 3" xfId="4649" xr:uid="{880E076A-B6AA-46E7-89F9-DFFDB471ED17}"/>
    <cellStyle name="20% - Accent1 2 2 3 3 2" xfId="40013" xr:uid="{E2C52575-84D9-4277-BF71-3FFEF665C51A}"/>
    <cellStyle name="20% - Accent1 2 2 3 4" xfId="7366" xr:uid="{B4444681-1B67-49E1-A788-D9341ECFB378}"/>
    <cellStyle name="20% - Accent1 2 2 3 4 2" xfId="42090" xr:uid="{8AE7CBCA-A8D3-4D47-B776-64B8EE071731}"/>
    <cellStyle name="20% - Accent1 2 2 3 5" xfId="38604" xr:uid="{3D216D96-1AE7-4E2F-9ABB-4F52E9140538}"/>
    <cellStyle name="20% - Accent1 2 2 4" xfId="3076" xr:uid="{C4B22541-1FD6-4BA9-9103-852D01982522}"/>
    <cellStyle name="20% - Accent1 2 2 4 2" xfId="4982" xr:uid="{16B2FFD5-4512-4D6C-B4FC-AF739A9FA604}"/>
    <cellStyle name="20% - Accent1 2 2 4 2 2" xfId="40279" xr:uid="{E0AB7232-E674-4784-BA90-687BC734DD2B}"/>
    <cellStyle name="20% - Accent1 2 2 4 3" xfId="7699" xr:uid="{7D35D30E-A234-4E2D-980C-9A3A45EE817A}"/>
    <cellStyle name="20% - Accent1 2 2 4 3 2" xfId="42350" xr:uid="{A4954F4F-02EB-4DB9-920A-C9A4C3A775DA}"/>
    <cellStyle name="20% - Accent1 2 2 4 4" xfId="38841" xr:uid="{D689E025-8180-4A84-85C3-B1BD18D5D7E0}"/>
    <cellStyle name="20% - Accent1 2 2 5" xfId="4180" xr:uid="{146D7B1C-0974-448C-98A2-C3D0F7898DDF}"/>
    <cellStyle name="20% - Accent1 2 2 5 2" xfId="39653" xr:uid="{4BA0D843-2C55-4116-A98B-AB1C4D5D9E1E}"/>
    <cellStyle name="20% - Accent1 2 2 6" xfId="7181" xr:uid="{EE33BF7C-8603-4BAD-A6E6-663FC004D159}"/>
    <cellStyle name="20% - Accent1 2 2 6 2" xfId="41943" xr:uid="{D0FF7E14-D2D7-46C5-837D-B06FABD9E396}"/>
    <cellStyle name="20% - Accent1 2 2 7" xfId="38159" xr:uid="{7A284F0F-C9EF-4039-AA63-6CA9F9E8494E}"/>
    <cellStyle name="20% - Accent1 2 3" xfId="2044" xr:uid="{8895ADE4-03F4-4458-99AD-9594DC26B288}"/>
    <cellStyle name="20% - Accent1 2 4" xfId="2045" xr:uid="{DB311172-EFFF-4F84-8B81-3EE69AD34235}"/>
    <cellStyle name="20% - Accent1 2 5" xfId="791" xr:uid="{966A182A-D344-44BB-8AAE-B91C455AE9C4}"/>
    <cellStyle name="20% - Accent1 2 5 2" xfId="36959" xr:uid="{58FB8CC1-DC09-46AC-B024-4F68EE4E9193}"/>
    <cellStyle name="20% - Accent1 2 6" xfId="34024" xr:uid="{F4141069-A4A7-4DF4-A658-ACB157A24604}"/>
    <cellStyle name="20% - Accent1 2 7" xfId="662" xr:uid="{C8C4B328-2087-4D3C-99D4-91CC9DBB00FF}"/>
    <cellStyle name="20% - Accent1 3" xfId="11" xr:uid="{253223FF-51BA-4DA9-95C4-87D59DAB8478}"/>
    <cellStyle name="20% - Accent1 3 2" xfId="752" xr:uid="{03144691-3F13-4401-B84F-64573BF572C8}"/>
    <cellStyle name="20% - Accent1 3 2 2" xfId="36960" xr:uid="{3699BDE2-A494-4216-B53A-C00E0179325B}"/>
    <cellStyle name="20% - Accent1 3 3" xfId="34025" xr:uid="{F77D1F07-0B13-4700-9C53-74257B2D651A}"/>
    <cellStyle name="20% - Accent1 3 4" xfId="743" xr:uid="{66D5B8C2-D307-4643-A5C6-856E17C8F21F}"/>
    <cellStyle name="20% - Accent1 4" xfId="2046" xr:uid="{EF5ADC4C-4665-42CB-8834-97DC930D2596}"/>
    <cellStyle name="20% - Accent1 4 2" xfId="2743" xr:uid="{3EA54A10-4D56-42EB-A992-D76DD4FBF59C}"/>
    <cellStyle name="20% - Accent1 4 2 2" xfId="3307" xr:uid="{A3A3D339-939A-4053-9189-CBCC8B572DC6}"/>
    <cellStyle name="20% - Accent1 4 2 2 2" xfId="5213" xr:uid="{AD213317-A071-4869-A252-9493C501702F}"/>
    <cellStyle name="20% - Accent1 4 2 2 2 2" xfId="40479" xr:uid="{B095A85B-06C8-4F77-92AC-9B3CD68E5FAE}"/>
    <cellStyle name="20% - Accent1 4 2 2 3" xfId="7930" xr:uid="{FE093755-62BA-483A-B94A-5024DDD58762}"/>
    <cellStyle name="20% - Accent1 4 2 2 3 2" xfId="42543" xr:uid="{DF701DDE-FF68-4D4E-BA59-89EFDF96110C}"/>
    <cellStyle name="20% - Accent1 4 2 2 4" xfId="39012" xr:uid="{70F45E2B-126B-408E-AF14-B1497052DE9F}"/>
    <cellStyle name="20% - Accent1 4 2 3" xfId="4650" xr:uid="{450C1C1D-9CF8-4514-8C62-3C28B41B978A}"/>
    <cellStyle name="20% - Accent1 4 2 3 2" xfId="40014" xr:uid="{8D915C72-B164-43B8-BD9F-558D65341C67}"/>
    <cellStyle name="20% - Accent1 4 2 4" xfId="7367" xr:uid="{C33CC5BB-EE0A-4CB3-AF9D-7FA6B35F7AE3}"/>
    <cellStyle name="20% - Accent1 4 2 4 2" xfId="42091" xr:uid="{47168D40-04FE-4D01-BCF8-7C3DB00DA971}"/>
    <cellStyle name="20% - Accent1 4 2 5" xfId="38605" xr:uid="{F89D2833-DBC0-45E1-93C7-8D00677196F4}"/>
    <cellStyle name="20% - Accent1 4 3" xfId="3077" xr:uid="{B4C2C642-E358-40F2-91CF-381239C50E27}"/>
    <cellStyle name="20% - Accent1 4 3 2" xfId="4983" xr:uid="{AB32E270-FE0D-44F5-A54A-71B1A66DC65C}"/>
    <cellStyle name="20% - Accent1 4 3 2 2" xfId="40280" xr:uid="{66D406C8-6EAB-4C49-A306-59EE42828145}"/>
    <cellStyle name="20% - Accent1 4 3 3" xfId="7700" xr:uid="{3902CFB8-A40C-4C0F-BF91-D9C11593D6F3}"/>
    <cellStyle name="20% - Accent1 4 3 3 2" xfId="42351" xr:uid="{8CDDD8B1-3B91-48F5-9242-B37356145C0D}"/>
    <cellStyle name="20% - Accent1 4 3 4" xfId="38842" xr:uid="{D451BE45-6882-496F-A11E-4839C068C913}"/>
    <cellStyle name="20% - Accent1 4 4" xfId="4182" xr:uid="{0F4CD02B-1F5D-41BE-89CE-1BE3701388FE}"/>
    <cellStyle name="20% - Accent1 4 4 2" xfId="39655" xr:uid="{92A7318A-9291-414F-9BCE-8C4826412FCE}"/>
    <cellStyle name="20% - Accent1 4 5" xfId="7182" xr:uid="{3B9081B0-5285-4B6C-A981-F83B69981365}"/>
    <cellStyle name="20% - Accent1 4 5 2" xfId="41944" xr:uid="{2B81CDD4-47F5-44CD-ACEB-1A860D79B819}"/>
    <cellStyle name="20% - Accent1 4 6" xfId="38162" xr:uid="{F492EB74-6599-42BA-9AE5-33EAE14088BD}"/>
    <cellStyle name="20% - Accent1 5" xfId="2047" xr:uid="{76915CFC-2C21-48A2-9C72-336AA0BC888E}"/>
    <cellStyle name="20% - Accent1 5 2" xfId="2048" xr:uid="{88D7C795-B350-444F-A892-623808A36A7D}"/>
    <cellStyle name="20% - Accent1 6" xfId="2049" xr:uid="{BD269052-1924-4353-A05D-57AEBE8543F5}"/>
    <cellStyle name="20% - Accent1 6 2" xfId="2050" xr:uid="{FB0120EA-B59F-4FE2-B079-69BC139EBC79}"/>
    <cellStyle name="20% - Accent1 7" xfId="2051" xr:uid="{E7B5B754-642B-43A5-B4D9-07C8CF4492CD}"/>
    <cellStyle name="20% - Accent2" xfId="518" builtinId="34" customBuiltin="1"/>
    <cellStyle name="20% - Accent2 2" xfId="12" xr:uid="{DEFFB9B3-F409-464A-83CC-A0967CDE05F7}"/>
    <cellStyle name="20% - Accent2 2 2" xfId="2052" xr:uid="{65F5D34E-66A3-4DF3-8129-23930698E5F4}"/>
    <cellStyle name="20% - Accent2 2 2 2" xfId="2053" xr:uid="{0BCEF621-90D5-4519-A1B5-5B6B8EDEDBD9}"/>
    <cellStyle name="20% - Accent2 2 2 3" xfId="2745" xr:uid="{4A907AD7-2A55-42D2-9FE6-9E6E30B34742}"/>
    <cellStyle name="20% - Accent2 2 2 3 2" xfId="3309" xr:uid="{418304AC-70B2-4DFC-ACD4-36AF4FF1CD1B}"/>
    <cellStyle name="20% - Accent2 2 2 3 2 2" xfId="5215" xr:uid="{096952A9-1542-4B84-8135-4867D50AE782}"/>
    <cellStyle name="20% - Accent2 2 2 3 2 2 2" xfId="40481" xr:uid="{91752F50-61F8-46E6-B9D2-29068FA8B8F8}"/>
    <cellStyle name="20% - Accent2 2 2 3 2 3" xfId="7932" xr:uid="{B260D367-2CFB-4697-B453-7EE34ADD2935}"/>
    <cellStyle name="20% - Accent2 2 2 3 2 3 2" xfId="42545" xr:uid="{AC0D0251-FB9F-4E3B-9D29-5F9A497BCC53}"/>
    <cellStyle name="20% - Accent2 2 2 3 2 4" xfId="39013" xr:uid="{6BFBF9AD-6205-4B11-B2A3-C97389B930E1}"/>
    <cellStyle name="20% - Accent2 2 2 3 3" xfId="4652" xr:uid="{8B251576-DFC4-4A7E-BD99-E377A8CDD086}"/>
    <cellStyle name="20% - Accent2 2 2 3 3 2" xfId="40015" xr:uid="{9E603CA9-7271-430A-BF95-5B2938001CB4}"/>
    <cellStyle name="20% - Accent2 2 2 3 4" xfId="7369" xr:uid="{7A150637-E0D6-4011-AD6C-A7E7A40EDD7B}"/>
    <cellStyle name="20% - Accent2 2 2 3 4 2" xfId="42093" xr:uid="{65928FA5-50C5-4193-806A-219AF0BECC72}"/>
    <cellStyle name="20% - Accent2 2 2 3 5" xfId="38606" xr:uid="{277336D4-8576-4829-B3F4-B57FCBD68C54}"/>
    <cellStyle name="20% - Accent2 2 2 4" xfId="3078" xr:uid="{5A201468-CAED-4488-92DE-69A6FCF115E2}"/>
    <cellStyle name="20% - Accent2 2 2 4 2" xfId="4984" xr:uid="{AFD4F20E-EAE9-432E-AA05-B02A89FAF64D}"/>
    <cellStyle name="20% - Accent2 2 2 4 2 2" xfId="40281" xr:uid="{76008894-9B8B-4A62-AC25-45D9D147E77A}"/>
    <cellStyle name="20% - Accent2 2 2 4 3" xfId="7701" xr:uid="{DE4B302D-E511-4F73-A168-43E4CFB149B1}"/>
    <cellStyle name="20% - Accent2 2 2 4 3 2" xfId="42352" xr:uid="{CCC36B90-331F-4AAD-887B-E123D73436E4}"/>
    <cellStyle name="20% - Accent2 2 2 4 4" xfId="38843" xr:uid="{6F6951F4-1EB7-482D-A809-1F78C0EE0754}"/>
    <cellStyle name="20% - Accent2 2 2 5" xfId="4186" xr:uid="{F17C966F-D373-465B-B5BA-09ECD732885D}"/>
    <cellStyle name="20% - Accent2 2 2 5 2" xfId="39657" xr:uid="{BAD11695-2031-449B-8FA7-57F1D8948268}"/>
    <cellStyle name="20% - Accent2 2 2 6" xfId="7183" xr:uid="{8F7FA900-8E48-4FDE-8384-AFF114C23104}"/>
    <cellStyle name="20% - Accent2 2 2 6 2" xfId="41945" xr:uid="{C73284B4-BCDD-4C06-81C9-3AE26F3BC371}"/>
    <cellStyle name="20% - Accent2 2 2 7" xfId="38166" xr:uid="{0F74C584-B1F8-4404-978A-91CB0695E9DD}"/>
    <cellStyle name="20% - Accent2 2 3" xfId="2054" xr:uid="{329C0B59-EDDA-4B73-B3F1-477BB85CA0F3}"/>
    <cellStyle name="20% - Accent2 2 4" xfId="2055" xr:uid="{FE29E4EB-BFA5-483E-8CDB-CF12822E2AE9}"/>
    <cellStyle name="20% - Accent2 2 5" xfId="788" xr:uid="{DC004C1C-1D1F-4184-B1DE-A36DD8D2B865}"/>
    <cellStyle name="20% - Accent2 2 5 2" xfId="36961" xr:uid="{5B645718-9563-432D-85DD-756BCDC40D21}"/>
    <cellStyle name="20% - Accent2 2 6" xfId="34026" xr:uid="{374ECF5E-71CC-4268-A09C-B8D0D635C72E}"/>
    <cellStyle name="20% - Accent2 2 7" xfId="666" xr:uid="{7534E184-E5AC-4C91-BB36-C76A3F16896D}"/>
    <cellStyle name="20% - Accent2 3" xfId="13" xr:uid="{01CD07BF-970D-48F1-803C-5162721CE182}"/>
    <cellStyle name="20% - Accent2 3 2" xfId="749" xr:uid="{DBCCA2CA-30FF-4C21-9587-60C048BBBC00}"/>
    <cellStyle name="20% - Accent2 3 2 2" xfId="36962" xr:uid="{66C3F35B-F045-4603-90DF-ED587439C708}"/>
    <cellStyle name="20% - Accent2 3 3" xfId="34027" xr:uid="{AEFD39F4-1EE3-4690-A740-3E63337F1D82}"/>
    <cellStyle name="20% - Accent2 3 4" xfId="779" xr:uid="{C7AE5413-B67B-4BC5-9AF7-F0DDF6D713E3}"/>
    <cellStyle name="20% - Accent2 4" xfId="2056" xr:uid="{CCFAC0B0-48DC-4F9B-8B5D-6BF5EB01B5AA}"/>
    <cellStyle name="20% - Accent2 4 2" xfId="2746" xr:uid="{4DFD1D77-D5D8-41C7-B82B-F4C2223A23D4}"/>
    <cellStyle name="20% - Accent2 4 2 2" xfId="3310" xr:uid="{79CCD6CC-4331-4DAD-8CDB-F67B82851639}"/>
    <cellStyle name="20% - Accent2 4 2 2 2" xfId="5216" xr:uid="{3E8D6120-94A8-43C9-A864-B9549344D8BA}"/>
    <cellStyle name="20% - Accent2 4 2 2 2 2" xfId="40482" xr:uid="{D3F8E269-CEBF-4AE7-8894-0D678E962F10}"/>
    <cellStyle name="20% - Accent2 4 2 2 3" xfId="7933" xr:uid="{94A37721-CF0F-4B52-9E67-075543F73756}"/>
    <cellStyle name="20% - Accent2 4 2 2 3 2" xfId="42546" xr:uid="{DA210AE7-A58F-4839-B0D9-3F81C00B877B}"/>
    <cellStyle name="20% - Accent2 4 2 2 4" xfId="39014" xr:uid="{9D22AA6D-FDB4-4776-B79E-EDDB8FC9F35A}"/>
    <cellStyle name="20% - Accent2 4 2 3" xfId="4653" xr:uid="{43D9597E-DC85-489D-978F-FB115AEF4921}"/>
    <cellStyle name="20% - Accent2 4 2 3 2" xfId="40016" xr:uid="{B890BC7D-A166-4781-8968-41955B641CAB}"/>
    <cellStyle name="20% - Accent2 4 2 4" xfId="7370" xr:uid="{96DD2C16-638F-42BF-A214-6EAF151C9E21}"/>
    <cellStyle name="20% - Accent2 4 2 4 2" xfId="42094" xr:uid="{3F06702E-11ED-43FD-BDE9-4B0DF20060A7}"/>
    <cellStyle name="20% - Accent2 4 2 5" xfId="38607" xr:uid="{1DC53489-EF48-416C-946D-3A3F240B6A0F}"/>
    <cellStyle name="20% - Accent2 4 3" xfId="3079" xr:uid="{3F9500FF-5D73-4C4F-8C7F-5F5CE3D20A47}"/>
    <cellStyle name="20% - Accent2 4 3 2" xfId="4985" xr:uid="{122D7D7C-7FCA-4E93-9A6E-642FD476B3AE}"/>
    <cellStyle name="20% - Accent2 4 3 2 2" xfId="40282" xr:uid="{A32522F7-CC67-47D2-B865-2494E5027767}"/>
    <cellStyle name="20% - Accent2 4 3 3" xfId="7702" xr:uid="{E9CF6B54-CB72-469D-8968-3C9123977198}"/>
    <cellStyle name="20% - Accent2 4 3 3 2" xfId="42353" xr:uid="{79AA5986-F8E5-4B38-B72B-110C2B5C0B95}"/>
    <cellStyle name="20% - Accent2 4 3 4" xfId="38844" xr:uid="{F806E76B-C07A-4653-96EB-0309A9D30624}"/>
    <cellStyle name="20% - Accent2 4 4" xfId="4187" xr:uid="{D01C4AE2-CAEF-4BDF-84FC-35B99894270F}"/>
    <cellStyle name="20% - Accent2 4 4 2" xfId="39658" xr:uid="{B005F208-EBDF-4A1C-AC3E-42C99A228703}"/>
    <cellStyle name="20% - Accent2 4 5" xfId="7184" xr:uid="{11BD790E-D138-4C71-94D3-92017F3E30A4}"/>
    <cellStyle name="20% - Accent2 4 5 2" xfId="41946" xr:uid="{CE35804E-1EF4-44E5-9415-5DFA69A1B0DA}"/>
    <cellStyle name="20% - Accent2 4 6" xfId="38167" xr:uid="{3DD7CB7F-1AF2-42AA-9E47-D72E0BB61BE7}"/>
    <cellStyle name="20% - Accent2 5" xfId="2057" xr:uid="{5CB0E5D2-9D37-4FA4-83FE-40F32B6469FF}"/>
    <cellStyle name="20% - Accent2 5 2" xfId="2058" xr:uid="{3862725B-8788-43B1-BD04-16FBEAF840A9}"/>
    <cellStyle name="20% - Accent2 6" xfId="2059" xr:uid="{8E8B1778-BE4E-4B2A-9550-179E26FDCACA}"/>
    <cellStyle name="20% - Accent2 6 2" xfId="2060" xr:uid="{CD2C820F-6285-4EC3-AFFC-2547A11C482D}"/>
    <cellStyle name="20% - Accent2 7" xfId="2061" xr:uid="{28611DE4-6292-467F-A515-32B5DF7BEF4F}"/>
    <cellStyle name="20% - Accent3" xfId="522" builtinId="38" customBuiltin="1"/>
    <cellStyle name="20% - Accent3 2" xfId="14" xr:uid="{00ED8B3E-50A2-4C8A-A991-9A081A3F67F8}"/>
    <cellStyle name="20% - Accent3 2 2" xfId="2062" xr:uid="{E03BF167-A184-425D-ADC8-45E6956D5249}"/>
    <cellStyle name="20% - Accent3 2 2 2" xfId="2063" xr:uid="{B40D391E-FBC1-443C-AF75-B4DF6FABAF43}"/>
    <cellStyle name="20% - Accent3 2 3" xfId="2064" xr:uid="{104F6027-1E54-4790-92A2-F7AA5FE0E680}"/>
    <cellStyle name="20% - Accent3 2 4" xfId="2065" xr:uid="{73B648B5-771C-4E3C-9E33-BB8AC255F596}"/>
    <cellStyle name="20% - Accent3 2 5" xfId="2066" xr:uid="{65A450A0-4134-44E0-B35C-7000D3503BD9}"/>
    <cellStyle name="20% - Accent3 2 6" xfId="785" xr:uid="{E6D680E3-578C-40E2-8A5D-83E49330B0BD}"/>
    <cellStyle name="20% - Accent3 2 6 2" xfId="36963" xr:uid="{C55273B9-42E8-4E6E-B47C-EE89D2BAA09E}"/>
    <cellStyle name="20% - Accent3 2 7" xfId="34028" xr:uid="{F4546AC0-5BBB-4EB6-8249-8BA7E92E9A8D}"/>
    <cellStyle name="20% - Accent3 2 8" xfId="670" xr:uid="{3C9DDFFD-0DBF-49F1-8CCD-8ABA64B89B67}"/>
    <cellStyle name="20% - Accent3 3" xfId="15" xr:uid="{7AE7E5C0-F12F-436F-9D8E-9537F6A05334}"/>
    <cellStyle name="20% - Accent3 3 2" xfId="746" xr:uid="{038DBD85-B98E-4FA5-BE98-C96314F6E3A0}"/>
    <cellStyle name="20% - Accent3 3 2 2" xfId="36964" xr:uid="{BF47786C-56B7-4ECD-B9BF-4C0F9E513F12}"/>
    <cellStyle name="20% - Accent3 3 3" xfId="34029" xr:uid="{D8FC6013-ABE2-401E-9742-D76F3424A7BE}"/>
    <cellStyle name="20% - Accent3 3 4" xfId="738" xr:uid="{B96AB777-42EC-4E58-B03A-F9493247EDFF}"/>
    <cellStyle name="20% - Accent3 4" xfId="2067" xr:uid="{41071A0B-8AC8-4C24-BDAF-A39637475A90}"/>
    <cellStyle name="20% - Accent3 4 2" xfId="2747" xr:uid="{8CF5B48C-ACEB-4A92-9C4F-91C2E734EEEB}"/>
    <cellStyle name="20% - Accent3 4 2 2" xfId="3311" xr:uid="{0C10FE35-5080-4D72-AEB6-84DF2796BA4D}"/>
    <cellStyle name="20% - Accent3 4 2 2 2" xfId="5217" xr:uid="{40B18E41-0CAE-4660-9C7A-56D06895DA44}"/>
    <cellStyle name="20% - Accent3 4 2 2 2 2" xfId="40483" xr:uid="{3EFA6D5D-E9C4-4634-9AC9-F96341A4564B}"/>
    <cellStyle name="20% - Accent3 4 2 2 3" xfId="7934" xr:uid="{77EA35ED-E021-4CC0-B58E-362DE18FD3B1}"/>
    <cellStyle name="20% - Accent3 4 2 2 3 2" xfId="42547" xr:uid="{52BCBA95-15CF-4377-AC71-0ACD9775F385}"/>
    <cellStyle name="20% - Accent3 4 2 2 4" xfId="39015" xr:uid="{C01A0189-81B9-47D8-A10E-AA34B1A9680C}"/>
    <cellStyle name="20% - Accent3 4 2 3" xfId="4654" xr:uid="{92FBCD41-F1BC-4A6E-9ECA-751EC97004D3}"/>
    <cellStyle name="20% - Accent3 4 2 3 2" xfId="40017" xr:uid="{BFE99813-2701-4014-AD61-F560BEE581A2}"/>
    <cellStyle name="20% - Accent3 4 2 4" xfId="7371" xr:uid="{955D4905-7523-4464-8CB5-13D4752E82FF}"/>
    <cellStyle name="20% - Accent3 4 2 4 2" xfId="42095" xr:uid="{1A80D00A-B95B-4D63-915B-E1E91367F223}"/>
    <cellStyle name="20% - Accent3 4 2 5" xfId="38608" xr:uid="{8FEFB6BF-D550-44F2-B98E-26267DD308A7}"/>
    <cellStyle name="20% - Accent3 4 3" xfId="3080" xr:uid="{D98C7B2B-998F-48BA-8583-CBB60ED599F9}"/>
    <cellStyle name="20% - Accent3 4 3 2" xfId="4986" xr:uid="{DDF5F362-3A90-45E8-8EB3-ED061DFEC53A}"/>
    <cellStyle name="20% - Accent3 4 3 2 2" xfId="40283" xr:uid="{3C66C282-58BC-463B-9C58-1B8D54576BB3}"/>
    <cellStyle name="20% - Accent3 4 3 3" xfId="7703" xr:uid="{31B5A821-8BAD-4297-B47C-EC17B0A15BBB}"/>
    <cellStyle name="20% - Accent3 4 3 3 2" xfId="42354" xr:uid="{32FED9C9-71E8-4578-AD45-3352BBE3C368}"/>
    <cellStyle name="20% - Accent3 4 3 4" xfId="38845" xr:uid="{0DB28644-9859-4365-A936-D452DED0671F}"/>
    <cellStyle name="20% - Accent3 4 4" xfId="4190" xr:uid="{EB539CF6-2329-41B2-B2B2-37BE7A2B3796}"/>
    <cellStyle name="20% - Accent3 4 4 2" xfId="39660" xr:uid="{64C2A47E-1BAC-4FCF-9B7A-B27CC3654644}"/>
    <cellStyle name="20% - Accent3 4 5" xfId="7185" xr:uid="{6F64E599-4AEA-4EDF-A770-713E18EDB8F8}"/>
    <cellStyle name="20% - Accent3 4 5 2" xfId="41947" xr:uid="{75C312EF-0831-4DF9-9271-D0649F39DAED}"/>
    <cellStyle name="20% - Accent3 4 6" xfId="38172" xr:uid="{DCF6D538-0A58-4865-B9A7-F1EE102DC422}"/>
    <cellStyle name="20% - Accent3 5" xfId="2068" xr:uid="{94C0D96F-4B4D-4FF5-9CAE-CC989018F221}"/>
    <cellStyle name="20% - Accent3 5 2" xfId="2069" xr:uid="{3C45594B-16DD-41F8-8BDB-33246B5015B5}"/>
    <cellStyle name="20% - Accent3 6" xfId="2070" xr:uid="{746171BA-2F50-4FDD-BF70-B30FE3C2B787}"/>
    <cellStyle name="20% - Accent3 6 2" xfId="2071" xr:uid="{B6CC64DE-4AC7-4B6D-B499-9E13268D8652}"/>
    <cellStyle name="20% - Accent3 7" xfId="2072" xr:uid="{47415E48-3D3C-4769-9B90-3613F90B811A}"/>
    <cellStyle name="20% - Accent3 7 2" xfId="2748" xr:uid="{22445ABF-99E1-45EA-9EA4-9A1A0A94C15D}"/>
    <cellStyle name="20% - Accent3 7 2 2" xfId="3312" xr:uid="{72E4F261-1A0B-4EC9-98BB-73B430777108}"/>
    <cellStyle name="20% - Accent3 7 2 2 2" xfId="5218" xr:uid="{3492B332-D8EE-4F0B-9441-8A3861BEA22A}"/>
    <cellStyle name="20% - Accent3 7 2 2 2 2" xfId="40484" xr:uid="{811C2329-DFE7-4FC3-B171-7D9B494BBA46}"/>
    <cellStyle name="20% - Accent3 7 2 2 3" xfId="7935" xr:uid="{511BFE64-497D-43DC-BD0D-CBF59F68FF3A}"/>
    <cellStyle name="20% - Accent3 7 2 2 3 2" xfId="42548" xr:uid="{8159E194-FA4F-4F4F-BEE6-90120AC6206D}"/>
    <cellStyle name="20% - Accent3 7 2 2 4" xfId="39016" xr:uid="{F48A3814-7748-4831-BD27-368676D1035A}"/>
    <cellStyle name="20% - Accent3 7 2 3" xfId="4655" xr:uid="{F5E173C2-9E1B-4197-81E4-0298C37F0AB8}"/>
    <cellStyle name="20% - Accent3 7 2 3 2" xfId="40018" xr:uid="{305DFAE8-E3E9-449B-B7CE-4832333FC74C}"/>
    <cellStyle name="20% - Accent3 7 2 4" xfId="7372" xr:uid="{2EBAE007-6234-4B9A-BCEC-66340C5AE2D8}"/>
    <cellStyle name="20% - Accent3 7 2 4 2" xfId="42096" xr:uid="{00E751FE-C834-4AEF-9344-A1106A63252D}"/>
    <cellStyle name="20% - Accent3 7 2 5" xfId="38609" xr:uid="{039F9D81-DE7E-433E-89F3-A22E4A646E94}"/>
    <cellStyle name="20% - Accent3 7 3" xfId="3081" xr:uid="{0D892482-7557-4D2E-8AD5-3F86927A9C76}"/>
    <cellStyle name="20% - Accent3 7 3 2" xfId="4987" xr:uid="{541E0D04-BEE0-40F5-AAA4-4F6126CA7AC6}"/>
    <cellStyle name="20% - Accent3 7 3 2 2" xfId="40284" xr:uid="{A5438206-68C9-4200-8A0C-3536BB60C5B4}"/>
    <cellStyle name="20% - Accent3 7 3 3" xfId="7704" xr:uid="{C6B58A16-4CDB-42D1-AD06-16DD240CB40E}"/>
    <cellStyle name="20% - Accent3 7 3 3 2" xfId="42355" xr:uid="{169D9E82-16BB-4A1C-ADA5-A6C460BB7CF0}"/>
    <cellStyle name="20% - Accent3 7 3 4" xfId="38846" xr:uid="{D33725AA-0D9C-4B5B-90DE-C7F5407F8688}"/>
    <cellStyle name="20% - Accent3 7 4" xfId="4195" xr:uid="{69B0BB65-2B85-4C81-8018-02D28CD57B2C}"/>
    <cellStyle name="20% - Accent3 7 4 2" xfId="39664" xr:uid="{0B878D77-045A-4C87-8D43-E3BBECF56F87}"/>
    <cellStyle name="20% - Accent3 7 5" xfId="7186" xr:uid="{BAC1234B-F48E-4488-9A79-0544E9B123A8}"/>
    <cellStyle name="20% - Accent3 7 5 2" xfId="41948" xr:uid="{62989F6F-663D-4214-9C31-C94B54E489A6}"/>
    <cellStyle name="20% - Accent3 7 6" xfId="38175" xr:uid="{DE728202-F92D-4CB6-88FA-1C7B2E2BE41D}"/>
    <cellStyle name="20% - Accent4" xfId="526" builtinId="42" customBuiltin="1"/>
    <cellStyle name="20% - Accent4 2" xfId="16" xr:uid="{4073EDBD-0639-44A1-B57D-8AF0310D269C}"/>
    <cellStyle name="20% - Accent4 2 2" xfId="2073" xr:uid="{C735FE4E-1A37-43F0-8CA3-AEED3995A9C2}"/>
    <cellStyle name="20% - Accent4 2 2 2" xfId="2074" xr:uid="{EA374D06-D056-4822-AB15-5AC86D3B195A}"/>
    <cellStyle name="20% - Accent4 2 2 3" xfId="2749" xr:uid="{01ED8FE1-A76B-4288-971C-6A0DA3E7E5D9}"/>
    <cellStyle name="20% - Accent4 2 2 3 2" xfId="3313" xr:uid="{5407CDD6-5D00-4AC6-8AC9-2AC671D402CE}"/>
    <cellStyle name="20% - Accent4 2 2 3 2 2" xfId="5219" xr:uid="{9AC68135-67D8-4501-A92F-EE24EE574689}"/>
    <cellStyle name="20% - Accent4 2 2 3 2 2 2" xfId="40485" xr:uid="{1B1FB9A0-DF29-48A1-9F31-5EEFA661D0A2}"/>
    <cellStyle name="20% - Accent4 2 2 3 2 3" xfId="7936" xr:uid="{C6F5B013-C925-4575-8E62-E7620695949E}"/>
    <cellStyle name="20% - Accent4 2 2 3 2 3 2" xfId="42549" xr:uid="{D72C7B07-7AB2-4B81-BFCD-D4603BBE2F83}"/>
    <cellStyle name="20% - Accent4 2 2 3 2 4" xfId="39017" xr:uid="{74B50F8F-4A7B-42A1-8710-055144785D09}"/>
    <cellStyle name="20% - Accent4 2 2 3 3" xfId="4656" xr:uid="{623BE161-5A4C-4D31-B1F0-17CDB5B2EF42}"/>
    <cellStyle name="20% - Accent4 2 2 3 3 2" xfId="40019" xr:uid="{E881752B-CD12-4092-A1E9-340EF796E9F5}"/>
    <cellStyle name="20% - Accent4 2 2 3 4" xfId="7373" xr:uid="{874BD54C-8998-4E31-A88A-0E176D6BE283}"/>
    <cellStyle name="20% - Accent4 2 2 3 4 2" xfId="42097" xr:uid="{2905A8BD-B864-40B6-9461-14433ECAD5DD}"/>
    <cellStyle name="20% - Accent4 2 2 3 5" xfId="38610" xr:uid="{3636C3F8-8431-4F39-8E9B-128B84DC04B9}"/>
    <cellStyle name="20% - Accent4 2 2 4" xfId="3082" xr:uid="{0B0611FD-D1D2-41A9-8779-0A5927E1B3F6}"/>
    <cellStyle name="20% - Accent4 2 2 4 2" xfId="4988" xr:uid="{48F873DD-88BF-4A9C-8C32-5027B8756166}"/>
    <cellStyle name="20% - Accent4 2 2 4 2 2" xfId="40285" xr:uid="{55F66DB6-D75C-455A-95C6-48DE5D28DF82}"/>
    <cellStyle name="20% - Accent4 2 2 4 3" xfId="7705" xr:uid="{B1706033-84F3-4E8C-AC14-DFA7A3A10CD9}"/>
    <cellStyle name="20% - Accent4 2 2 4 3 2" xfId="42356" xr:uid="{616508BF-63B6-4A25-8D40-AE93EEA051A8}"/>
    <cellStyle name="20% - Accent4 2 2 4 4" xfId="38847" xr:uid="{9D291ED1-D881-48B4-8357-40B6EF869841}"/>
    <cellStyle name="20% - Accent4 2 2 5" xfId="4196" xr:uid="{CD156AAD-2D16-4DFB-9CD5-3CE8DB187483}"/>
    <cellStyle name="20% - Accent4 2 2 5 2" xfId="39665" xr:uid="{41A2AF11-3F66-4DE4-B98E-A8D154E5C590}"/>
    <cellStyle name="20% - Accent4 2 2 6" xfId="7187" xr:uid="{93D54686-5F10-4E91-B450-E2144AD6A265}"/>
    <cellStyle name="20% - Accent4 2 2 6 2" xfId="41949" xr:uid="{38BED958-260E-4133-8478-FEBF8E6C7936}"/>
    <cellStyle name="20% - Accent4 2 2 7" xfId="38176" xr:uid="{D9120532-C62C-4CF0-B1D0-FF1842FB0F4D}"/>
    <cellStyle name="20% - Accent4 2 3" xfId="2075" xr:uid="{89E5CD5A-31EF-4095-BB4F-919D60E8BA2C}"/>
    <cellStyle name="20% - Accent4 2 4" xfId="2076" xr:uid="{DB3AFC42-21C4-4B2A-B721-2C819BA2CDE2}"/>
    <cellStyle name="20% - Accent4 2 5" xfId="782" xr:uid="{91003F19-ADA1-445A-B4A3-5216DABE9306}"/>
    <cellStyle name="20% - Accent4 2 5 2" xfId="36965" xr:uid="{43545FD6-F6E8-4963-A3D7-EAB3C18B605C}"/>
    <cellStyle name="20% - Accent4 2 6" xfId="34030" xr:uid="{A949D26E-F0BE-4200-B60F-C55FE9F68BB1}"/>
    <cellStyle name="20% - Accent4 2 7" xfId="674" xr:uid="{623C2BDE-EBC8-4D65-9D8B-B8C59CA2354D}"/>
    <cellStyle name="20% - Accent4 3" xfId="17" xr:uid="{27295984-4A0A-4C9A-A6F1-064F0D23A53A}"/>
    <cellStyle name="20% - Accent4 3 2" xfId="760" xr:uid="{E70663D6-4F41-485D-95E8-6651B088BE2F}"/>
    <cellStyle name="20% - Accent4 3 2 2" xfId="36966" xr:uid="{CF23A7C3-3348-4EB2-AB8C-22CB9573B8C6}"/>
    <cellStyle name="20% - Accent4 3 3" xfId="34031" xr:uid="{B847F037-344E-4003-9E81-85397C277C71}"/>
    <cellStyle name="20% - Accent4 3 4" xfId="774" xr:uid="{7BF31D54-D227-4533-AD83-59D6C60DF809}"/>
    <cellStyle name="20% - Accent4 4" xfId="2077" xr:uid="{1EA4BA96-F0FC-4684-BFEF-B2633BDE7BFF}"/>
    <cellStyle name="20% - Accent4 4 2" xfId="2750" xr:uid="{C29E3F3D-D233-4745-BB62-837CC34F9FE5}"/>
    <cellStyle name="20% - Accent4 4 2 2" xfId="3314" xr:uid="{FAF3EFB9-2DD4-463A-AEFE-D65A37854FD6}"/>
    <cellStyle name="20% - Accent4 4 2 2 2" xfId="5220" xr:uid="{DB0A4809-49A3-4223-A463-356AAC69D1AA}"/>
    <cellStyle name="20% - Accent4 4 2 2 2 2" xfId="40486" xr:uid="{82D50085-D24F-4B29-8E79-A29B87A43EE2}"/>
    <cellStyle name="20% - Accent4 4 2 2 3" xfId="7937" xr:uid="{C6509DBB-A2B3-4F03-88B1-19897B81D4ED}"/>
    <cellStyle name="20% - Accent4 4 2 2 3 2" xfId="42550" xr:uid="{340245DC-F14F-4732-BC95-116531B682C4}"/>
    <cellStyle name="20% - Accent4 4 2 2 4" xfId="39018" xr:uid="{3A064C81-ED8C-43AE-825D-D2B06C5C0695}"/>
    <cellStyle name="20% - Accent4 4 2 3" xfId="4657" xr:uid="{5A32698B-6396-4C6F-8D7F-0E62A219AFDE}"/>
    <cellStyle name="20% - Accent4 4 2 3 2" xfId="40020" xr:uid="{1492E0C1-4CB7-492E-BA8A-F759DE07414D}"/>
    <cellStyle name="20% - Accent4 4 2 4" xfId="7374" xr:uid="{23554C56-FCED-40EA-9262-0BCCA6FAE60D}"/>
    <cellStyle name="20% - Accent4 4 2 4 2" xfId="42098" xr:uid="{644E3073-3561-44ED-9685-92D207847254}"/>
    <cellStyle name="20% - Accent4 4 2 5" xfId="38611" xr:uid="{51BA8015-E812-46E7-8B69-5CBCDAB01CC8}"/>
    <cellStyle name="20% - Accent4 4 3" xfId="3083" xr:uid="{F6D7BD06-040F-4805-B929-A82FA4CC346B}"/>
    <cellStyle name="20% - Accent4 4 3 2" xfId="4989" xr:uid="{8A50E3AD-F18F-4A05-A05E-4C84FA13ECF0}"/>
    <cellStyle name="20% - Accent4 4 3 2 2" xfId="40286" xr:uid="{D8088DCD-25D4-4406-AEAC-B8E88A63104E}"/>
    <cellStyle name="20% - Accent4 4 3 3" xfId="7706" xr:uid="{78AD3B3A-394E-4774-9F30-4D04291107FC}"/>
    <cellStyle name="20% - Accent4 4 3 3 2" xfId="42357" xr:uid="{10EFB120-BF59-416B-B49E-544E1F8750A5}"/>
    <cellStyle name="20% - Accent4 4 3 4" xfId="38848" xr:uid="{2AEB5348-88C8-4472-9240-995D189A5858}"/>
    <cellStyle name="20% - Accent4 4 4" xfId="4200" xr:uid="{7641B127-A69E-4E39-BD44-AF2EAE4A9895}"/>
    <cellStyle name="20% - Accent4 4 4 2" xfId="39669" xr:uid="{3AFD9C5E-B527-4E40-8A2C-7C54D86017D5}"/>
    <cellStyle name="20% - Accent4 4 5" xfId="7188" xr:uid="{CFF535B5-A297-48AE-9665-AE9B4FD3A43A}"/>
    <cellStyle name="20% - Accent4 4 5 2" xfId="41950" xr:uid="{0649584B-350C-4DA8-BD36-4ACD41A010C1}"/>
    <cellStyle name="20% - Accent4 4 6" xfId="38179" xr:uid="{3447457B-708D-41BF-86B8-F2863F65ED0B}"/>
    <cellStyle name="20% - Accent4 5" xfId="2078" xr:uid="{883E5912-B1EB-47F5-92C3-A00EBF706C90}"/>
    <cellStyle name="20% - Accent4 5 2" xfId="2079" xr:uid="{B4B3C799-4DF3-46D7-806B-A821AD9A3BC6}"/>
    <cellStyle name="20% - Accent4 6" xfId="2080" xr:uid="{D83BE472-25DC-4B49-864C-15E3A10CB1A7}"/>
    <cellStyle name="20% - Accent4 6 2" xfId="2081" xr:uid="{427556A1-3F7C-44BC-9C46-6EC974830BFB}"/>
    <cellStyle name="20% - Accent4 7" xfId="2082" xr:uid="{58F58D00-7BD3-465B-B4CC-F8240785ACAC}"/>
    <cellStyle name="20% - Accent5" xfId="530" builtinId="46" customBuiltin="1"/>
    <cellStyle name="20% - Accent5 2" xfId="18" xr:uid="{7EA112F8-5332-4ECD-B919-ED3FC0B6C06E}"/>
    <cellStyle name="20% - Accent5 2 2" xfId="2083" xr:uid="{9864CD18-DC52-454C-93B8-EFBFC1B9F5DF}"/>
    <cellStyle name="20% - Accent5 2 2 2" xfId="2084" xr:uid="{9109A675-DF78-4103-898C-956851FE1B6E}"/>
    <cellStyle name="20% - Accent5 2 2 3" xfId="2751" xr:uid="{BACCA168-4DC3-47C3-977A-9CED51B481A9}"/>
    <cellStyle name="20% - Accent5 2 2 3 2" xfId="3315" xr:uid="{43766988-A3F8-4EA8-949B-CAE44C9B1DB6}"/>
    <cellStyle name="20% - Accent5 2 2 3 2 2" xfId="5221" xr:uid="{2B01ABFC-AA76-49CB-932A-D4E54167212A}"/>
    <cellStyle name="20% - Accent5 2 2 3 2 2 2" xfId="40487" xr:uid="{8DF97851-A848-41B6-88E9-DD02623E37F0}"/>
    <cellStyle name="20% - Accent5 2 2 3 2 3" xfId="7938" xr:uid="{F962BA72-CA3F-495D-A725-EEDA5993184B}"/>
    <cellStyle name="20% - Accent5 2 2 3 2 3 2" xfId="42551" xr:uid="{20DC83B0-2F97-4E16-A611-87D0B8C925EE}"/>
    <cellStyle name="20% - Accent5 2 2 3 2 4" xfId="39019" xr:uid="{522BA44B-9745-4908-9CE8-CD8D4A63A830}"/>
    <cellStyle name="20% - Accent5 2 2 3 3" xfId="4658" xr:uid="{D024DDAC-180D-48B0-A850-101E352049E3}"/>
    <cellStyle name="20% - Accent5 2 2 3 3 2" xfId="40021" xr:uid="{EAD0DE18-6514-43B6-9B4B-765F43ED0966}"/>
    <cellStyle name="20% - Accent5 2 2 3 4" xfId="7375" xr:uid="{19F1FC59-A236-4171-AF87-747390D85EFE}"/>
    <cellStyle name="20% - Accent5 2 2 3 4 2" xfId="42099" xr:uid="{5FF706EA-06FF-48D7-B7C9-F15A1F8DFB1D}"/>
    <cellStyle name="20% - Accent5 2 2 3 5" xfId="38612" xr:uid="{D4CCCB18-F6ED-4164-B921-000DD56A7BE5}"/>
    <cellStyle name="20% - Accent5 2 2 4" xfId="3084" xr:uid="{89636CD5-DBC7-4A68-A212-A16F5CFD9771}"/>
    <cellStyle name="20% - Accent5 2 2 4 2" xfId="4990" xr:uid="{FAC317B4-65D3-46E0-BACE-F0303F3886B4}"/>
    <cellStyle name="20% - Accent5 2 2 4 2 2" xfId="40287" xr:uid="{39463B2B-6C56-4BC4-B4E0-5E11AB6DB424}"/>
    <cellStyle name="20% - Accent5 2 2 4 3" xfId="7707" xr:uid="{0CB4FEC7-A81C-45AB-A219-C4E69D8BA307}"/>
    <cellStyle name="20% - Accent5 2 2 4 3 2" xfId="42358" xr:uid="{44C1750F-C884-4D7D-BD28-0B493D8BBA22}"/>
    <cellStyle name="20% - Accent5 2 2 4 4" xfId="38849" xr:uid="{8A7E3499-EC44-4490-A04A-0BA5D6BF2934}"/>
    <cellStyle name="20% - Accent5 2 2 5" xfId="4204" xr:uid="{4D6B11EB-6B7C-449C-823A-F62AF852EDC9}"/>
    <cellStyle name="20% - Accent5 2 2 5 2" xfId="39673" xr:uid="{1E3F1DC4-7031-4C4F-B235-0A3E178A1C71}"/>
    <cellStyle name="20% - Accent5 2 2 6" xfId="7189" xr:uid="{ADD1D780-830A-47F9-9F17-67567D235C25}"/>
    <cellStyle name="20% - Accent5 2 2 6 2" xfId="41951" xr:uid="{833CA24F-44D4-40EE-96B1-6340F79825C8}"/>
    <cellStyle name="20% - Accent5 2 2 7" xfId="38184" xr:uid="{D1FDA987-3C00-4EDC-9894-C1CE06B838FD}"/>
    <cellStyle name="20% - Accent5 2 3" xfId="2085" xr:uid="{91068D6A-6194-4BC6-B980-6E0330DCBFB6}"/>
    <cellStyle name="20% - Accent5 2 4" xfId="796" xr:uid="{86FF3F50-288A-4C24-86F5-6030B9776395}"/>
    <cellStyle name="20% - Accent5 2 4 2" xfId="36967" xr:uid="{7E11EDBD-D69F-4067-A6F9-04EDCF6C288E}"/>
    <cellStyle name="20% - Accent5 2 5" xfId="34032" xr:uid="{15712CF9-FF87-4FDB-8EB6-1696CE40EF11}"/>
    <cellStyle name="20% - Accent5 2 6" xfId="678" xr:uid="{E4D2B78D-B22B-4914-86BC-DE14D3985AD2}"/>
    <cellStyle name="20% - Accent5 3" xfId="772" xr:uid="{C3BAA67A-C1D9-47B5-85FB-FF91F72BE13E}"/>
    <cellStyle name="20% - Accent5 3 2" xfId="757" xr:uid="{D20787C1-BC48-4977-B09E-C636D4C3251B}"/>
    <cellStyle name="20% - Accent5 4" xfId="2086" xr:uid="{16E12FFA-351C-4248-A4B2-4FCE727C0016}"/>
    <cellStyle name="20% - Accent5 4 2" xfId="2752" xr:uid="{22680E89-EDAB-4F98-B3A1-C6F391598641}"/>
    <cellStyle name="20% - Accent5 4 2 2" xfId="3316" xr:uid="{9BC213F3-CAEE-4957-8994-E4F5749D7984}"/>
    <cellStyle name="20% - Accent5 4 2 2 2" xfId="5222" xr:uid="{CCF449F5-93FF-4070-883B-BB93B49185A9}"/>
    <cellStyle name="20% - Accent5 4 2 2 2 2" xfId="40488" xr:uid="{08222B9F-F730-4C3F-8E6B-21D0B009883F}"/>
    <cellStyle name="20% - Accent5 4 2 2 3" xfId="7939" xr:uid="{6D753B08-13F3-4DB9-9D8F-874175BE551C}"/>
    <cellStyle name="20% - Accent5 4 2 2 3 2" xfId="42552" xr:uid="{6062BF31-B514-4D5F-88C5-56FD343BB6FC}"/>
    <cellStyle name="20% - Accent5 4 2 2 4" xfId="39020" xr:uid="{5C3FEE57-7C5C-4807-B2B0-B606D5396FDB}"/>
    <cellStyle name="20% - Accent5 4 2 3" xfId="4659" xr:uid="{41D58C15-F2DC-4F2E-A3C1-BDF8B8427047}"/>
    <cellStyle name="20% - Accent5 4 2 3 2" xfId="40022" xr:uid="{08DF8A59-6AB0-4867-8DD6-4CB0A0273B59}"/>
    <cellStyle name="20% - Accent5 4 2 4" xfId="7376" xr:uid="{3FC971A4-B90C-4D18-9494-12B10DA7BD86}"/>
    <cellStyle name="20% - Accent5 4 2 4 2" xfId="42100" xr:uid="{F1EECFA8-2531-4614-8815-298CDF64403F}"/>
    <cellStyle name="20% - Accent5 4 2 5" xfId="38613" xr:uid="{ED19C937-5471-417C-8B8A-F2221B4C0EA1}"/>
    <cellStyle name="20% - Accent5 4 3" xfId="3085" xr:uid="{B7737976-3972-4D58-AFA5-0999E81D2344}"/>
    <cellStyle name="20% - Accent5 4 3 2" xfId="4991" xr:uid="{17089759-B1E1-4A63-B424-2029DE01862B}"/>
    <cellStyle name="20% - Accent5 4 3 2 2" xfId="40288" xr:uid="{C1EE6801-F8F1-4E66-B485-76F30A685842}"/>
    <cellStyle name="20% - Accent5 4 3 3" xfId="7708" xr:uid="{CC391F93-2796-4FFF-8BB6-B39E7CA7FA55}"/>
    <cellStyle name="20% - Accent5 4 3 3 2" xfId="42359" xr:uid="{CFECC031-411B-4AC8-8EAC-2C9B669DC768}"/>
    <cellStyle name="20% - Accent5 4 3 4" xfId="38850" xr:uid="{922D09F2-40B3-44C4-B368-9D13ACCA4485}"/>
    <cellStyle name="20% - Accent5 4 4" xfId="4206" xr:uid="{6EDF3AD2-BFF4-4B1A-AD50-3E02134C77B9}"/>
    <cellStyle name="20% - Accent5 4 4 2" xfId="39675" xr:uid="{0FF65AC4-8986-4B7D-B5F4-1449B10AD4DF}"/>
    <cellStyle name="20% - Accent5 4 5" xfId="7190" xr:uid="{7F5BCFA1-14D7-40DD-A5EE-04392254D9A3}"/>
    <cellStyle name="20% - Accent5 4 5 2" xfId="41952" xr:uid="{3EE82DF6-928D-492A-A8CA-00C2AAA9A298}"/>
    <cellStyle name="20% - Accent5 4 6" xfId="38187" xr:uid="{93B551C8-A93C-4794-A748-252CFE506315}"/>
    <cellStyle name="20% - Accent5 5" xfId="2087" xr:uid="{8A5EAF31-C4FE-4691-9102-AC017DDCC268}"/>
    <cellStyle name="20% - Accent5 5 2" xfId="2088" xr:uid="{2E6F54A2-0DBF-4B0B-A428-E7F1F70CE2E5}"/>
    <cellStyle name="20% - Accent5 6" xfId="2089" xr:uid="{EBCCD3A2-E74D-48D8-BCF2-B29256D7C0E5}"/>
    <cellStyle name="20% - Accent5 6 2" xfId="2090" xr:uid="{08280833-86EB-403B-9CC6-29BA8F76B9F1}"/>
    <cellStyle name="20% - Accent6" xfId="534" builtinId="50" customBuiltin="1"/>
    <cellStyle name="20% - Accent6 2" xfId="19" xr:uid="{CA816E0F-EC61-4F97-97E4-532B40A24939}"/>
    <cellStyle name="20% - Accent6 2 2" xfId="2091" xr:uid="{B9FC4ADA-D4B1-4AEC-B950-AF46B27777C7}"/>
    <cellStyle name="20% - Accent6 2 2 2" xfId="2092" xr:uid="{D6813543-39BA-487C-8F73-F5EA5631892E}"/>
    <cellStyle name="20% - Accent6 2 2 3" xfId="2753" xr:uid="{7BCE1026-18DE-4683-8F3A-51E79BDFEB2A}"/>
    <cellStyle name="20% - Accent6 2 2 3 2" xfId="3317" xr:uid="{00D3A98C-E3DC-475E-BD31-2F45E584A51E}"/>
    <cellStyle name="20% - Accent6 2 2 3 2 2" xfId="5223" xr:uid="{C53A4EF1-89E9-4AB6-AB17-B93651D527A2}"/>
    <cellStyle name="20% - Accent6 2 2 3 2 2 2" xfId="40489" xr:uid="{9102FDF1-0AD4-4C20-A09E-4F81D337376D}"/>
    <cellStyle name="20% - Accent6 2 2 3 2 3" xfId="7940" xr:uid="{BCEA4C94-C770-4CF3-9B50-B6724BC6E393}"/>
    <cellStyle name="20% - Accent6 2 2 3 2 3 2" xfId="42553" xr:uid="{75560904-DFFF-46D9-9101-4D79D4C353C1}"/>
    <cellStyle name="20% - Accent6 2 2 3 2 4" xfId="39021" xr:uid="{DDD8B6A2-5BB8-4619-98CE-4FC8E3386106}"/>
    <cellStyle name="20% - Accent6 2 2 3 3" xfId="4660" xr:uid="{F188B9AB-CC24-42A4-B634-DA03B2C28D43}"/>
    <cellStyle name="20% - Accent6 2 2 3 3 2" xfId="40023" xr:uid="{B0B70410-6DAB-424A-8F34-D7CAE20B7580}"/>
    <cellStyle name="20% - Accent6 2 2 3 4" xfId="7377" xr:uid="{DB6BFAB5-6B08-470F-A017-BDEE8C3329E3}"/>
    <cellStyle name="20% - Accent6 2 2 3 4 2" xfId="42101" xr:uid="{1129FDED-CD7D-4CBB-A85A-C0DAD925D4F9}"/>
    <cellStyle name="20% - Accent6 2 2 3 5" xfId="38614" xr:uid="{0E1D585A-C71C-462E-B82C-41D3A2EB40CB}"/>
    <cellStyle name="20% - Accent6 2 2 4" xfId="3086" xr:uid="{60D50E58-ACBB-49EC-BD6F-5938B164224C}"/>
    <cellStyle name="20% - Accent6 2 2 4 2" xfId="4992" xr:uid="{D104D83D-DE7A-490E-AED9-96D7A4AC0C91}"/>
    <cellStyle name="20% - Accent6 2 2 4 2 2" xfId="40289" xr:uid="{0F5B47FE-A724-4541-B12E-CD9608FFC70A}"/>
    <cellStyle name="20% - Accent6 2 2 4 3" xfId="7709" xr:uid="{5AE90752-47FB-44BB-959F-10AB5D0E0BD7}"/>
    <cellStyle name="20% - Accent6 2 2 4 3 2" xfId="42360" xr:uid="{E3610D82-5EEA-4790-A3E1-209CE69052EF}"/>
    <cellStyle name="20% - Accent6 2 2 4 4" xfId="38851" xr:uid="{BC9E5325-AEB3-443D-8440-615B13EED1F1}"/>
    <cellStyle name="20% - Accent6 2 2 5" xfId="4207" xr:uid="{0CB1C668-C213-47CF-B5A6-6A9D82095DBC}"/>
    <cellStyle name="20% - Accent6 2 2 5 2" xfId="39676" xr:uid="{859CE4BB-2756-4617-B54B-A446B32D8024}"/>
    <cellStyle name="20% - Accent6 2 2 6" xfId="7191" xr:uid="{36373DCD-99EA-40C3-B614-1FC23F00CFCA}"/>
    <cellStyle name="20% - Accent6 2 2 6 2" xfId="41953" xr:uid="{04009CA6-CD1A-4D89-B732-E85DA048B7AB}"/>
    <cellStyle name="20% - Accent6 2 2 7" xfId="38190" xr:uid="{3847A865-368E-4C72-9CD2-C35A7216F545}"/>
    <cellStyle name="20% - Accent6 2 3" xfId="2093" xr:uid="{06E25F41-C668-45BE-8584-4885255B5507}"/>
    <cellStyle name="20% - Accent6 2 4" xfId="793" xr:uid="{C726AF5B-7F66-4863-B0ED-7AE9874DA52C}"/>
    <cellStyle name="20% - Accent6 2 4 2" xfId="36968" xr:uid="{D0947423-BC67-4603-99C9-9BBDE8FC5534}"/>
    <cellStyle name="20% - Accent6 2 5" xfId="34033" xr:uid="{D5F851A7-832C-4F4D-9EBD-3700AEE2E6EA}"/>
    <cellStyle name="20% - Accent6 2 6" xfId="682" xr:uid="{F81EBC21-1D6D-4BA1-8806-88A449EAF972}"/>
    <cellStyle name="20% - Accent6 3" xfId="20" xr:uid="{5567D9EF-3C5B-47A5-BA17-3A48E2D1A53E}"/>
    <cellStyle name="20% - Accent6 3 2" xfId="754" xr:uid="{28DF8291-BDE9-4425-A362-4D585D23D904}"/>
    <cellStyle name="20% - Accent6 3 2 2" xfId="36969" xr:uid="{8A4F5035-0645-44FE-AF25-27609C9D0DA8}"/>
    <cellStyle name="20% - Accent6 3 3" xfId="34034" xr:uid="{A75C09F4-2A71-4854-8F7B-A95B96245890}"/>
    <cellStyle name="20% - Accent6 3 4" xfId="767" xr:uid="{B56D23EF-0AAF-48D5-8128-6FE8011A0609}"/>
    <cellStyle name="20% - Accent6 4" xfId="2094" xr:uid="{1B36DBE3-5918-4A79-BAFB-50EC349007F6}"/>
    <cellStyle name="20% - Accent6 4 2" xfId="2754" xr:uid="{B627269E-E594-44CC-8535-BFC30CF8086E}"/>
    <cellStyle name="20% - Accent6 4 2 2" xfId="3318" xr:uid="{DEC6F073-CE6D-487A-997B-EAC8E0D4FAA9}"/>
    <cellStyle name="20% - Accent6 4 2 2 2" xfId="5224" xr:uid="{5ABAAA9A-18A7-41D2-B50E-190E891A3F52}"/>
    <cellStyle name="20% - Accent6 4 2 2 2 2" xfId="40490" xr:uid="{69AEC25A-8691-42B6-AB0A-EF9CFE1ECFEB}"/>
    <cellStyle name="20% - Accent6 4 2 2 3" xfId="7941" xr:uid="{FF059029-3E59-4C42-ADFE-7640B6F96FCC}"/>
    <cellStyle name="20% - Accent6 4 2 2 3 2" xfId="42554" xr:uid="{30374AF7-D341-4F0F-906C-10CAC9B36285}"/>
    <cellStyle name="20% - Accent6 4 2 2 4" xfId="39022" xr:uid="{46F19119-4119-465B-BF96-EE490A1E3BB4}"/>
    <cellStyle name="20% - Accent6 4 2 3" xfId="4661" xr:uid="{46236521-FD1B-466B-88CE-ABC05B4C4C35}"/>
    <cellStyle name="20% - Accent6 4 2 3 2" xfId="40024" xr:uid="{341E0062-4D49-494F-9979-78D4C4D49AF5}"/>
    <cellStyle name="20% - Accent6 4 2 4" xfId="7378" xr:uid="{D82EACC6-8E99-4049-8258-E3D441D68485}"/>
    <cellStyle name="20% - Accent6 4 2 4 2" xfId="42102" xr:uid="{4110FF4D-8DC3-4640-80FC-84EB804FBCA5}"/>
    <cellStyle name="20% - Accent6 4 2 5" xfId="38615" xr:uid="{6134EC9B-0E4F-4B09-B4FE-007CEE52B627}"/>
    <cellStyle name="20% - Accent6 4 3" xfId="3087" xr:uid="{D6D8487A-5BA4-49F8-A25E-78DC1FF2B133}"/>
    <cellStyle name="20% - Accent6 4 3 2" xfId="4993" xr:uid="{576E5F55-2566-4764-A8A0-F73AC042AE71}"/>
    <cellStyle name="20% - Accent6 4 3 2 2" xfId="40290" xr:uid="{AA97DC7F-E3E9-48D3-86F5-0C56FD979B47}"/>
    <cellStyle name="20% - Accent6 4 3 3" xfId="7710" xr:uid="{DE157785-8999-43AA-AA6D-47C8A4F8576B}"/>
    <cellStyle name="20% - Accent6 4 3 3 2" xfId="42361" xr:uid="{BF27C384-DE38-4F03-8E23-C5AC56AB96FE}"/>
    <cellStyle name="20% - Accent6 4 3 4" xfId="38852" xr:uid="{9FD00294-E879-48AB-BC01-293E60C7E53F}"/>
    <cellStyle name="20% - Accent6 4 4" xfId="4209" xr:uid="{C56B7EF1-16B9-4233-9ABE-9D40942CC39A}"/>
    <cellStyle name="20% - Accent6 4 4 2" xfId="39677" xr:uid="{24E9DCFD-3A86-4F1E-8F57-68EC5D9C5433}"/>
    <cellStyle name="20% - Accent6 4 5" xfId="7192" xr:uid="{7405CB0C-EEBF-418E-8F5D-AE6AE028DEBE}"/>
    <cellStyle name="20% - Accent6 4 5 2" xfId="41954" xr:uid="{5DA67CE4-B639-4161-BB93-FF2DDA37B9CD}"/>
    <cellStyle name="20% - Accent6 4 6" xfId="38193" xr:uid="{D40E0F13-9C6D-4684-9689-5442C9663370}"/>
    <cellStyle name="20% - Accent6 5" xfId="2095" xr:uid="{1038C173-F5EC-4AB1-A94E-4AA2DFDADD65}"/>
    <cellStyle name="20% - Accent6 5 2" xfId="2096" xr:uid="{E9466009-CDDA-42BC-B568-CEC8E8CEAF66}"/>
    <cellStyle name="20% - Accent6 6" xfId="2097" xr:uid="{0B3C941D-0AA5-4BA3-AB7C-4A833C6418B5}"/>
    <cellStyle name="20% - Accent6 6 2" xfId="2098" xr:uid="{A12F9C35-9316-4192-95F5-09B9483414C4}"/>
    <cellStyle name="²ndefined" xfId="21" xr:uid="{6E9978DA-19EF-46A1-AD52-7A51144A8C25}"/>
    <cellStyle name="40% - Accent1" xfId="515" builtinId="31" customBuiltin="1"/>
    <cellStyle name="40% - Accent1 2" xfId="22" xr:uid="{775F0EB1-2E74-45B2-BD1C-EBE0175B15F6}"/>
    <cellStyle name="40% - Accent1 2 2" xfId="2099" xr:uid="{C05E8F72-4196-4BE3-B361-EE1A4D9CBDEE}"/>
    <cellStyle name="40% - Accent1 2 2 2" xfId="2100" xr:uid="{60099FD3-5A85-4C36-92D8-764ABF9E899B}"/>
    <cellStyle name="40% - Accent1 2 2 3" xfId="2755" xr:uid="{806AA9E1-947F-44FE-9C65-D41071C338CE}"/>
    <cellStyle name="40% - Accent1 2 2 3 2" xfId="3319" xr:uid="{BE318204-F4F9-4DD4-8F16-6352DCF86C25}"/>
    <cellStyle name="40% - Accent1 2 2 3 2 2" xfId="5225" xr:uid="{32D39B31-03CA-4A1A-AB94-25E3D501B9A3}"/>
    <cellStyle name="40% - Accent1 2 2 3 2 2 2" xfId="40491" xr:uid="{C795F709-F56A-47A4-A00B-B67D6F09588D}"/>
    <cellStyle name="40% - Accent1 2 2 3 2 3" xfId="7942" xr:uid="{5BB67F41-F213-45EF-9106-E5A19BBF1394}"/>
    <cellStyle name="40% - Accent1 2 2 3 2 3 2" xfId="42555" xr:uid="{36C4C7BB-9B9C-4F58-9A6B-FE93ABA871BE}"/>
    <cellStyle name="40% - Accent1 2 2 3 2 4" xfId="39023" xr:uid="{272D7495-4BB2-4A0C-800F-3B333835700F}"/>
    <cellStyle name="40% - Accent1 2 2 3 3" xfId="4662" xr:uid="{010D8BB6-DABB-4802-AE46-D54147B372C2}"/>
    <cellStyle name="40% - Accent1 2 2 3 3 2" xfId="40025" xr:uid="{F27D5865-63E5-44DC-9ADA-B8A1F01D510D}"/>
    <cellStyle name="40% - Accent1 2 2 3 4" xfId="7379" xr:uid="{FB795800-4A30-404F-A98B-873B9EE28962}"/>
    <cellStyle name="40% - Accent1 2 2 3 4 2" xfId="42103" xr:uid="{455D3289-C3AC-40CB-B1BB-982E5C73A473}"/>
    <cellStyle name="40% - Accent1 2 2 3 5" xfId="38616" xr:uid="{A4954587-6E79-418B-8939-A4469E32F44E}"/>
    <cellStyle name="40% - Accent1 2 2 4" xfId="3088" xr:uid="{2D989D31-FF7B-4775-936B-5AC049A9CB20}"/>
    <cellStyle name="40% - Accent1 2 2 4 2" xfId="4994" xr:uid="{BC92856F-C1A6-4AA3-AB47-32802AB89313}"/>
    <cellStyle name="40% - Accent1 2 2 4 2 2" xfId="40291" xr:uid="{251C5858-AA3A-4B25-BF0A-2070D135A7EB}"/>
    <cellStyle name="40% - Accent1 2 2 4 3" xfId="7711" xr:uid="{F621AB64-58D9-4F45-8964-58BB725C998A}"/>
    <cellStyle name="40% - Accent1 2 2 4 3 2" xfId="42362" xr:uid="{D9915ACB-1E18-4531-8BB1-9DE3DB49D3AA}"/>
    <cellStyle name="40% - Accent1 2 2 4 4" xfId="38853" xr:uid="{56DA6A7F-51C9-4EF7-AAF8-1DF825561279}"/>
    <cellStyle name="40% - Accent1 2 2 5" xfId="4214" xr:uid="{3964EE95-D56D-4C68-B1D2-FE51CBEE79C9}"/>
    <cellStyle name="40% - Accent1 2 2 5 2" xfId="39681" xr:uid="{7174E480-661A-4892-8CF5-D28ED471B62A}"/>
    <cellStyle name="40% - Accent1 2 2 6" xfId="7193" xr:uid="{0423B275-1FCA-4832-A931-6BE795BF1185}"/>
    <cellStyle name="40% - Accent1 2 2 6 2" xfId="41955" xr:uid="{DF900F42-BAE1-4059-A94B-6411D8BE2E2F}"/>
    <cellStyle name="40% - Accent1 2 2 7" xfId="38195" xr:uid="{9D3B6EC3-3914-49AC-98B2-5C766D10A06E}"/>
    <cellStyle name="40% - Accent1 2 3" xfId="2101" xr:uid="{6B8AA9F2-13BD-4BA1-8E25-2EC10C33168F}"/>
    <cellStyle name="40% - Accent1 2 4" xfId="790" xr:uid="{F9396A16-61C0-4339-86EA-54627512A252}"/>
    <cellStyle name="40% - Accent1 2 4 2" xfId="36970" xr:uid="{D4C686C1-6EEA-49B2-8A5D-7D48586EFC54}"/>
    <cellStyle name="40% - Accent1 2 5" xfId="34035" xr:uid="{1EEB9782-10B5-47C2-9788-5D1C21EFF7EE}"/>
    <cellStyle name="40% - Accent1 2 6" xfId="663" xr:uid="{C865AD12-52A2-4FFC-BFF2-B6041E599E79}"/>
    <cellStyle name="40% - Accent1 3" xfId="23" xr:uid="{15BEA160-182B-43F2-8708-012FD7B859E2}"/>
    <cellStyle name="40% - Accent1 3 2" xfId="751" xr:uid="{C36F984C-7F20-43AF-BE16-ED214290F4BB}"/>
    <cellStyle name="40% - Accent1 3 2 2" xfId="36971" xr:uid="{6353FEE0-E4DE-461A-8152-010D85960704}"/>
    <cellStyle name="40% - Accent1 3 3" xfId="34036" xr:uid="{15B00D58-C20A-406F-AB18-ACE6659D1E9D}"/>
    <cellStyle name="40% - Accent1 3 4" xfId="773" xr:uid="{823A07B2-E20D-4133-BFFF-3FFC7F003AA9}"/>
    <cellStyle name="40% - Accent1 4" xfId="2102" xr:uid="{1ABAE746-1409-4A0E-86D7-A59CB0B62B07}"/>
    <cellStyle name="40% - Accent1 4 2" xfId="2756" xr:uid="{94BBCF9C-636F-465E-958B-A1925FF41D97}"/>
    <cellStyle name="40% - Accent1 4 2 2" xfId="3320" xr:uid="{D1676626-F5C7-495E-8EB0-55AE87ACA196}"/>
    <cellStyle name="40% - Accent1 4 2 2 2" xfId="5226" xr:uid="{8BFF95A0-DBC2-46AF-AB6B-490E1C7D9546}"/>
    <cellStyle name="40% - Accent1 4 2 2 2 2" xfId="40492" xr:uid="{49EC9D58-7C8C-494B-9F79-CBD7B24B4DFB}"/>
    <cellStyle name="40% - Accent1 4 2 2 3" xfId="7943" xr:uid="{6C510EA7-578D-4838-897C-ADF0F2B33674}"/>
    <cellStyle name="40% - Accent1 4 2 2 3 2" xfId="42556" xr:uid="{018773EC-32F8-45BC-B8B4-048C8DDFBC1B}"/>
    <cellStyle name="40% - Accent1 4 2 2 4" xfId="39024" xr:uid="{016A49D6-0B0B-4AD7-A880-9A2A2E67B19C}"/>
    <cellStyle name="40% - Accent1 4 2 3" xfId="4663" xr:uid="{0D531243-FB89-4E3C-971B-CA5C1D8BE0A0}"/>
    <cellStyle name="40% - Accent1 4 2 3 2" xfId="40026" xr:uid="{02EDA9F5-DC57-469B-9A82-678192FA3DFA}"/>
    <cellStyle name="40% - Accent1 4 2 4" xfId="7380" xr:uid="{FFEAF6E3-C65F-4ECD-94DF-16DDE73445B2}"/>
    <cellStyle name="40% - Accent1 4 2 4 2" xfId="42104" xr:uid="{FCD816DF-0615-4B1D-88DB-F290F2583106}"/>
    <cellStyle name="40% - Accent1 4 2 5" xfId="38617" xr:uid="{0C54CDF5-AB01-4268-BE03-624770C6F385}"/>
    <cellStyle name="40% - Accent1 4 3" xfId="3089" xr:uid="{89D88FF3-568A-4FBE-BA81-ED9EB952EFC2}"/>
    <cellStyle name="40% - Accent1 4 3 2" xfId="4995" xr:uid="{7B874860-212D-4B03-8142-F4C80CBC7A15}"/>
    <cellStyle name="40% - Accent1 4 3 2 2" xfId="40292" xr:uid="{F2A52CF6-3DE2-437B-8D84-AA1A11946BEC}"/>
    <cellStyle name="40% - Accent1 4 3 3" xfId="7712" xr:uid="{89C56422-55CF-46A1-A956-1299836E0FB9}"/>
    <cellStyle name="40% - Accent1 4 3 3 2" xfId="42363" xr:uid="{4247ED09-EA96-451B-898C-7A8EAEB27B87}"/>
    <cellStyle name="40% - Accent1 4 3 4" xfId="38854" xr:uid="{AE8AC822-AEE3-4E16-8C02-5F52411E9156}"/>
    <cellStyle name="40% - Accent1 4 4" xfId="4217" xr:uid="{9285D9F8-A290-43B3-AF95-3B29E07FD6CE}"/>
    <cellStyle name="40% - Accent1 4 4 2" xfId="39684" xr:uid="{4C37497F-7F4E-4740-9786-7273606DC7A5}"/>
    <cellStyle name="40% - Accent1 4 5" xfId="7194" xr:uid="{FEB20E92-C826-418E-B274-5B913CC526C1}"/>
    <cellStyle name="40% - Accent1 4 5 2" xfId="41956" xr:uid="{176FC0E6-64CB-43C2-83D2-922599067110}"/>
    <cellStyle name="40% - Accent1 4 6" xfId="38197" xr:uid="{C305E25D-FAE7-4243-9E31-D740D9594747}"/>
    <cellStyle name="40% - Accent1 5" xfId="2103" xr:uid="{D75FEDDA-7025-4796-B8FD-E41CF4568CB6}"/>
    <cellStyle name="40% - Accent1 5 2" xfId="2104" xr:uid="{1C0D2F58-2BB9-4CDA-BA61-F9B28B3873B1}"/>
    <cellStyle name="40% - Accent1 6" xfId="2105" xr:uid="{E961C491-53D8-4E81-971E-DDD94807B94B}"/>
    <cellStyle name="40% - Accent1 6 2" xfId="2106" xr:uid="{DDF5AFE1-984D-4162-8D8F-2B8F0494C04B}"/>
    <cellStyle name="40% - Accent2" xfId="519" builtinId="35" customBuiltin="1"/>
    <cellStyle name="40% - Accent2 2" xfId="24" xr:uid="{7AE5EAC6-2547-4DF6-9C0B-90C1A32FA396}"/>
    <cellStyle name="40% - Accent2 2 2" xfId="2107" xr:uid="{FA073180-6D02-4488-A55C-4F41BA675612}"/>
    <cellStyle name="40% - Accent2 2 2 2" xfId="2108" xr:uid="{5DD441EB-C274-4B9B-9BE2-03ECCB87A88C}"/>
    <cellStyle name="40% - Accent2 2 2 3" xfId="2757" xr:uid="{240BB0B8-51D0-4F5E-9075-749D58F8B466}"/>
    <cellStyle name="40% - Accent2 2 2 3 2" xfId="3321" xr:uid="{B95FDE9F-1A2B-4A9B-A5D7-758E41113C6D}"/>
    <cellStyle name="40% - Accent2 2 2 3 2 2" xfId="5227" xr:uid="{418AEF5B-6B27-4608-8B28-73A8E009FFAE}"/>
    <cellStyle name="40% - Accent2 2 2 3 2 2 2" xfId="40493" xr:uid="{8F72DABD-7032-4958-9EF2-3E0D306A4993}"/>
    <cellStyle name="40% - Accent2 2 2 3 2 3" xfId="7944" xr:uid="{6F51F136-958F-412D-ACF4-FFDEBC2D6B6D}"/>
    <cellStyle name="40% - Accent2 2 2 3 2 3 2" xfId="42557" xr:uid="{D59F213B-C16B-460B-BDCB-672E88FACC0F}"/>
    <cellStyle name="40% - Accent2 2 2 3 2 4" xfId="39025" xr:uid="{70215387-8F71-4AA1-AD3E-5AFA6C30039F}"/>
    <cellStyle name="40% - Accent2 2 2 3 3" xfId="4664" xr:uid="{4E4F6918-A735-4A34-83C1-0706910E76E2}"/>
    <cellStyle name="40% - Accent2 2 2 3 3 2" xfId="40027" xr:uid="{B780F80C-1670-460C-8E8E-AD2EF85AA33E}"/>
    <cellStyle name="40% - Accent2 2 2 3 4" xfId="7381" xr:uid="{E10793E0-65B7-4B34-8967-90BBC5A57DB9}"/>
    <cellStyle name="40% - Accent2 2 2 3 4 2" xfId="42105" xr:uid="{83744C09-EA70-4634-AF14-802D4B1217B4}"/>
    <cellStyle name="40% - Accent2 2 2 3 5" xfId="38618" xr:uid="{7E4D87F0-33D0-4BD3-8208-121ACD400F23}"/>
    <cellStyle name="40% - Accent2 2 2 4" xfId="3090" xr:uid="{B5D65052-60FC-42A8-ADB1-D6401F101E14}"/>
    <cellStyle name="40% - Accent2 2 2 4 2" xfId="4996" xr:uid="{9DD5E2E5-EBD6-4187-BCF2-96499B345366}"/>
    <cellStyle name="40% - Accent2 2 2 4 2 2" xfId="40293" xr:uid="{9DACEC72-E6F5-487F-AD5E-4A1EC81D8608}"/>
    <cellStyle name="40% - Accent2 2 2 4 3" xfId="7713" xr:uid="{DAADF9F5-190E-49BD-AA2D-4CB6CF8BBB31}"/>
    <cellStyle name="40% - Accent2 2 2 4 3 2" xfId="42364" xr:uid="{9221A700-A9E9-4C5B-9353-55D601320201}"/>
    <cellStyle name="40% - Accent2 2 2 4 4" xfId="38855" xr:uid="{4003ABD6-89BE-430A-84A9-FED411732A39}"/>
    <cellStyle name="40% - Accent2 2 2 5" xfId="4222" xr:uid="{4F0CDE1D-7397-461D-B019-DE5666C74D05}"/>
    <cellStyle name="40% - Accent2 2 2 5 2" xfId="39688" xr:uid="{36BF2D68-28C0-4E20-A538-0488FF4B0C76}"/>
    <cellStyle name="40% - Accent2 2 2 6" xfId="7195" xr:uid="{BCA94A5F-673B-4672-BD92-7A69112A92DC}"/>
    <cellStyle name="40% - Accent2 2 2 6 2" xfId="41957" xr:uid="{9C3E4F0F-FACE-4591-A345-303AEDFEE338}"/>
    <cellStyle name="40% - Accent2 2 2 7" xfId="38201" xr:uid="{AFFF4E50-56D1-4228-A475-4422563ED146}"/>
    <cellStyle name="40% - Accent2 2 3" xfId="2109" xr:uid="{33658EAB-12ED-46D5-8AED-4F761BC831F0}"/>
    <cellStyle name="40% - Accent2 2 4" xfId="787" xr:uid="{1D58896B-10D6-4FC8-B67C-A6711497FDFF}"/>
    <cellStyle name="40% - Accent2 2 4 2" xfId="36972" xr:uid="{9F7EDC94-1D4E-4A1C-82F2-5F708749111D}"/>
    <cellStyle name="40% - Accent2 2 5" xfId="34037" xr:uid="{CFCBC91F-C854-48FB-ACDE-B68852E9510C}"/>
    <cellStyle name="40% - Accent2 2 6" xfId="667" xr:uid="{DB8E5157-627F-4390-89CD-D3FA5407E889}"/>
    <cellStyle name="40% - Accent2 3" xfId="765" xr:uid="{0101F7DA-8FB9-439E-BD39-6216ED21BF06}"/>
    <cellStyle name="40% - Accent2 3 2" xfId="748" xr:uid="{76B4F6DA-7FA9-4252-8010-FD6B952F3DB1}"/>
    <cellStyle name="40% - Accent2 4" xfId="2110" xr:uid="{4EA9FD53-835A-4904-9EFC-39C07973E968}"/>
    <cellStyle name="40% - Accent2 4 2" xfId="2758" xr:uid="{F51A0E6E-6534-4EAE-939C-5E2A68138B9C}"/>
    <cellStyle name="40% - Accent2 4 2 2" xfId="3322" xr:uid="{5FDBB3C6-3AA0-4206-B02F-26647EDFE907}"/>
    <cellStyle name="40% - Accent2 4 2 2 2" xfId="5228" xr:uid="{7B92AF22-8545-45A9-978F-9F2CCF86C579}"/>
    <cellStyle name="40% - Accent2 4 2 2 2 2" xfId="40494" xr:uid="{A5871FB4-A6A3-448C-B973-59F741E2B7FB}"/>
    <cellStyle name="40% - Accent2 4 2 2 3" xfId="7945" xr:uid="{458F4D3D-C7EA-4E9C-ACF8-5E08ED88B88B}"/>
    <cellStyle name="40% - Accent2 4 2 2 3 2" xfId="42558" xr:uid="{27926D8B-39E6-4776-AA94-B2C4690EDB49}"/>
    <cellStyle name="40% - Accent2 4 2 2 4" xfId="39026" xr:uid="{2CAFFDE1-5EA7-4F22-B593-3326E739B5D4}"/>
    <cellStyle name="40% - Accent2 4 2 3" xfId="4665" xr:uid="{8D49A097-2AFC-4ED2-A4DD-E51A1C6E48B0}"/>
    <cellStyle name="40% - Accent2 4 2 3 2" xfId="40028" xr:uid="{3839BCFE-1D1E-4102-B48E-48E78543697A}"/>
    <cellStyle name="40% - Accent2 4 2 4" xfId="7382" xr:uid="{C6A874D9-8116-4AA0-B620-5CD173539107}"/>
    <cellStyle name="40% - Accent2 4 2 4 2" xfId="42106" xr:uid="{E3219806-7F01-4F1B-87BF-7696C7F3F3EA}"/>
    <cellStyle name="40% - Accent2 4 2 5" xfId="38619" xr:uid="{AFE52702-425D-47C2-9F6E-38CBD0F9A41A}"/>
    <cellStyle name="40% - Accent2 4 3" xfId="3091" xr:uid="{B7F59968-43CE-455A-8299-A7AA485776E0}"/>
    <cellStyle name="40% - Accent2 4 3 2" xfId="4997" xr:uid="{401A8AC7-6277-4265-B3D4-221EF5B98705}"/>
    <cellStyle name="40% - Accent2 4 3 2 2" xfId="40294" xr:uid="{867A0CAD-FF90-4635-8B77-EBCFD4043091}"/>
    <cellStyle name="40% - Accent2 4 3 3" xfId="7714" xr:uid="{E3448DE0-C76A-4B51-8F6C-46267D972805}"/>
    <cellStyle name="40% - Accent2 4 3 3 2" xfId="42365" xr:uid="{D49164D0-889B-43F2-AF81-CC7F5AE9DA67}"/>
    <cellStyle name="40% - Accent2 4 3 4" xfId="38856" xr:uid="{E1D1CECE-A2C5-4A49-9906-899E9866C313}"/>
    <cellStyle name="40% - Accent2 4 4" xfId="4224" xr:uid="{95C52E0B-D004-4DFB-8320-DA1D34A86660}"/>
    <cellStyle name="40% - Accent2 4 4 2" xfId="39689" xr:uid="{4FB332C2-ACC1-4C51-840F-AF056003F31A}"/>
    <cellStyle name="40% - Accent2 4 5" xfId="7196" xr:uid="{02748F7C-8645-4DCB-922E-702097A0CD88}"/>
    <cellStyle name="40% - Accent2 4 5 2" xfId="41958" xr:uid="{A1D90649-5A69-48D4-9E98-FFC472A391C9}"/>
    <cellStyle name="40% - Accent2 4 6" xfId="38204" xr:uid="{A3FF05BD-8115-4446-8A15-A912FB8EBD69}"/>
    <cellStyle name="40% - Accent2 5" xfId="2111" xr:uid="{30303CD1-3A38-412A-B5A9-82CA03AEC1B2}"/>
    <cellStyle name="40% - Accent2 5 2" xfId="2112" xr:uid="{AD1529AF-5AF5-4000-86BF-0585FDD9169A}"/>
    <cellStyle name="40% - Accent2 6" xfId="2113" xr:uid="{1A4B4854-53E1-4CE5-989F-C189D535FC1B}"/>
    <cellStyle name="40% - Accent2 6 2" xfId="2114" xr:uid="{4E4C7FFD-3B61-433C-855C-28F1912DDCBD}"/>
    <cellStyle name="40% - Accent3" xfId="523" builtinId="39" customBuiltin="1"/>
    <cellStyle name="40% - Accent3 2" xfId="25" xr:uid="{ABA6B0DF-DD70-4594-A7F6-A2F444AFC0A5}"/>
    <cellStyle name="40% - Accent3 2 2" xfId="2115" xr:uid="{9D22DBA2-4513-45D3-895F-597454F262C6}"/>
    <cellStyle name="40% - Accent3 2 2 2" xfId="2116" xr:uid="{3CD3F9BD-3F96-42D5-BEF6-E13CD3F7DF05}"/>
    <cellStyle name="40% - Accent3 2 2 3" xfId="2759" xr:uid="{409EACF9-3CB7-4001-9673-CA021251CDAB}"/>
    <cellStyle name="40% - Accent3 2 2 3 2" xfId="3323" xr:uid="{E41701A7-95CC-4C5C-8CAF-27CEF2D0ADD8}"/>
    <cellStyle name="40% - Accent3 2 2 3 2 2" xfId="5229" xr:uid="{3EF3E3C3-24D0-449B-A97B-D8258D24E7CD}"/>
    <cellStyle name="40% - Accent3 2 2 3 2 2 2" xfId="40495" xr:uid="{71899064-46CF-4163-BFC1-32AD3E67CE34}"/>
    <cellStyle name="40% - Accent3 2 2 3 2 3" xfId="7946" xr:uid="{53072BBA-8D14-4581-A026-92B4DEEF9DCD}"/>
    <cellStyle name="40% - Accent3 2 2 3 2 3 2" xfId="42559" xr:uid="{E4246B29-9E0D-4FB2-A244-0913DC9D88F6}"/>
    <cellStyle name="40% - Accent3 2 2 3 2 4" xfId="39027" xr:uid="{21FA4A77-6065-4AFB-BD89-033D5612C2D1}"/>
    <cellStyle name="40% - Accent3 2 2 3 3" xfId="4666" xr:uid="{80196D42-3D33-4562-8056-FEEE04AF3479}"/>
    <cellStyle name="40% - Accent3 2 2 3 3 2" xfId="40029" xr:uid="{90B5A362-737B-4347-A46A-563C0958E9E6}"/>
    <cellStyle name="40% - Accent3 2 2 3 4" xfId="7383" xr:uid="{380B5F32-389E-4763-A6FC-8AFE982F5E5E}"/>
    <cellStyle name="40% - Accent3 2 2 3 4 2" xfId="42107" xr:uid="{6DB8670C-D376-4AD4-A4F9-A2590D60A1CA}"/>
    <cellStyle name="40% - Accent3 2 2 3 5" xfId="38620" xr:uid="{0429D9A7-29B8-411B-9B09-B14C524CF699}"/>
    <cellStyle name="40% - Accent3 2 2 4" xfId="3092" xr:uid="{EDA33067-45AA-4DFD-8C4E-72CAD6FFDD6F}"/>
    <cellStyle name="40% - Accent3 2 2 4 2" xfId="4998" xr:uid="{C9CC0E73-F01A-48CE-BB73-B6E95F7B2362}"/>
    <cellStyle name="40% - Accent3 2 2 4 2 2" xfId="40295" xr:uid="{8B204E9C-B64E-4CC7-AB7F-6E7CE1FF170D}"/>
    <cellStyle name="40% - Accent3 2 2 4 3" xfId="7715" xr:uid="{EC7F3198-446E-4913-88D8-AA4D22C0CEB4}"/>
    <cellStyle name="40% - Accent3 2 2 4 3 2" xfId="42366" xr:uid="{77571719-B4F2-4FE2-A8BD-50EACF70C12C}"/>
    <cellStyle name="40% - Accent3 2 2 4 4" xfId="38857" xr:uid="{393149A5-8FA3-43A1-9F81-560A385BB2A5}"/>
    <cellStyle name="40% - Accent3 2 2 5" xfId="4227" xr:uid="{53E82838-457B-4315-8408-0BBAC9E21897}"/>
    <cellStyle name="40% - Accent3 2 2 5 2" xfId="39692" xr:uid="{4ED80300-175C-4B48-9704-B13032841906}"/>
    <cellStyle name="40% - Accent3 2 2 6" xfId="7197" xr:uid="{D99A8D17-ADA6-41DC-AE4A-B6CA9DA504FC}"/>
    <cellStyle name="40% - Accent3 2 2 6 2" xfId="41959" xr:uid="{C3C300AD-5BA2-4017-BB24-1BA14884471A}"/>
    <cellStyle name="40% - Accent3 2 2 7" xfId="38207" xr:uid="{196F50C4-D375-4A87-A9B7-BCF87A312973}"/>
    <cellStyle name="40% - Accent3 2 3" xfId="2117" xr:uid="{8FB44A9D-CA51-4E47-B838-57F65C4CEE1E}"/>
    <cellStyle name="40% - Accent3 2 4" xfId="2118" xr:uid="{C20296B3-FDD7-46E5-8430-D73B9CA8B038}"/>
    <cellStyle name="40% - Accent3 2 5" xfId="784" xr:uid="{AB9647FA-A2DB-44B9-A3E4-6C27BCDE09B5}"/>
    <cellStyle name="40% - Accent3 2 5 2" xfId="36973" xr:uid="{7B7A47E3-9A65-4979-B3D8-F51962E0583F}"/>
    <cellStyle name="40% - Accent3 2 6" xfId="34038" xr:uid="{CB2F0103-A33A-4842-922C-AD8298354220}"/>
    <cellStyle name="40% - Accent3 2 7" xfId="671" xr:uid="{D7852D03-DAE3-4851-A8C1-AFE27B223A03}"/>
    <cellStyle name="40% - Accent3 3" xfId="26" xr:uid="{194E8C07-4703-48BE-9EC4-9B75695F122D}"/>
    <cellStyle name="40% - Accent3 3 2" xfId="745" xr:uid="{EE8924E2-8BA3-4205-87DC-8966889885E4}"/>
    <cellStyle name="40% - Accent3 3 2 2" xfId="36974" xr:uid="{D57501B1-624C-4F8B-A41B-4B7403EB0CDB}"/>
    <cellStyle name="40% - Accent3 3 3" xfId="34039" xr:uid="{D30FF0EC-82DC-47B4-AC5A-56A78667113C}"/>
    <cellStyle name="40% - Accent3 3 4" xfId="720" xr:uid="{D7BBDB11-3A15-45F9-996F-FB037E8AC11B}"/>
    <cellStyle name="40% - Accent3 4" xfId="2119" xr:uid="{D21F5F7C-60B6-4523-B6C8-60261B872C0B}"/>
    <cellStyle name="40% - Accent3 4 2" xfId="2760" xr:uid="{DAABD215-A027-461F-AA58-920B89B11BFC}"/>
    <cellStyle name="40% - Accent3 4 2 2" xfId="3324" xr:uid="{9582C39F-18AD-44C6-B4A8-0AC75968BD52}"/>
    <cellStyle name="40% - Accent3 4 2 2 2" xfId="5230" xr:uid="{50FBA64E-144B-4789-A23F-F2354E6EB535}"/>
    <cellStyle name="40% - Accent3 4 2 2 2 2" xfId="40496" xr:uid="{5323CDD8-E5F6-47E1-BCB2-C3EC99BF2A3B}"/>
    <cellStyle name="40% - Accent3 4 2 2 3" xfId="7947" xr:uid="{380328FF-C60D-4FE2-99BD-80D2D69DE257}"/>
    <cellStyle name="40% - Accent3 4 2 2 3 2" xfId="42560" xr:uid="{2F876CE1-E5F4-45DD-8B2C-4981CA659922}"/>
    <cellStyle name="40% - Accent3 4 2 2 4" xfId="39028" xr:uid="{0E50BAE4-9926-48D6-9C17-816F6D83A7B4}"/>
    <cellStyle name="40% - Accent3 4 2 3" xfId="4667" xr:uid="{89A8263A-3385-42CF-9FBD-4D7397A0AA72}"/>
    <cellStyle name="40% - Accent3 4 2 3 2" xfId="40030" xr:uid="{BF7FBB4F-B52E-4ED0-8A98-6C406A606F33}"/>
    <cellStyle name="40% - Accent3 4 2 4" xfId="7384" xr:uid="{AB40FF48-C119-471D-913F-1F03797479BD}"/>
    <cellStyle name="40% - Accent3 4 2 4 2" xfId="42108" xr:uid="{0499D207-86D5-4E12-92A6-E47BAA45E44B}"/>
    <cellStyle name="40% - Accent3 4 2 5" xfId="38621" xr:uid="{16E1A552-E0DF-4FBC-B3B7-9A9114BFBF6B}"/>
    <cellStyle name="40% - Accent3 4 3" xfId="3093" xr:uid="{907EE990-ED4F-4A45-B5DE-53E80AA00EB8}"/>
    <cellStyle name="40% - Accent3 4 3 2" xfId="4999" xr:uid="{9F52086E-7BAC-44E3-8720-E4D41BB094FA}"/>
    <cellStyle name="40% - Accent3 4 3 2 2" xfId="40296" xr:uid="{A8876068-43AD-4B6E-A57E-D79650E2A1C2}"/>
    <cellStyle name="40% - Accent3 4 3 3" xfId="7716" xr:uid="{21EF4C23-1555-415D-A010-86CE412DA97B}"/>
    <cellStyle name="40% - Accent3 4 3 3 2" xfId="42367" xr:uid="{10167F13-D4A8-404D-8CE0-73E9049F2E0D}"/>
    <cellStyle name="40% - Accent3 4 3 4" xfId="38858" xr:uid="{74285D3A-B878-4FAC-865A-55E368BC95E0}"/>
    <cellStyle name="40% - Accent3 4 4" xfId="4231" xr:uid="{09056D37-721E-402D-8616-9B3562F7A78A}"/>
    <cellStyle name="40% - Accent3 4 4 2" xfId="39696" xr:uid="{AB065884-4D27-40F9-8D45-F93399F1D5AA}"/>
    <cellStyle name="40% - Accent3 4 5" xfId="7198" xr:uid="{F0F1F603-8B72-48A7-9E6A-CE83E166F11A}"/>
    <cellStyle name="40% - Accent3 4 5 2" xfId="41960" xr:uid="{CECEA455-1113-41FA-9116-6E7D36BFCC89}"/>
    <cellStyle name="40% - Accent3 4 6" xfId="38211" xr:uid="{D7044856-4BC3-4CF7-B06B-2A25C07790C6}"/>
    <cellStyle name="40% - Accent3 5" xfId="2120" xr:uid="{58B082AA-A75B-430E-8A6D-82867BC7AE6F}"/>
    <cellStyle name="40% - Accent3 5 2" xfId="2121" xr:uid="{DC3AFF0C-27AB-4E73-A3E3-956F39ECC55A}"/>
    <cellStyle name="40% - Accent3 6" xfId="2122" xr:uid="{EC6E3097-30CD-4A58-B4E2-BB094E646C1D}"/>
    <cellStyle name="40% - Accent3 6 2" xfId="2123" xr:uid="{DE765BD0-3B88-4CEC-944E-8F80DBA71E77}"/>
    <cellStyle name="40% - Accent3 7" xfId="2124" xr:uid="{E53E6576-BDD1-40F9-9881-6BF161300FA7}"/>
    <cellStyle name="40% - Accent4" xfId="527" builtinId="43" customBuiltin="1"/>
    <cellStyle name="40% - Accent4 2" xfId="27" xr:uid="{30DCBD90-9FF0-4A96-90EF-9EC6A14CDD50}"/>
    <cellStyle name="40% - Accent4 2 2" xfId="2125" xr:uid="{508BA1BD-76C9-472B-B39D-DD88AFCE94CF}"/>
    <cellStyle name="40% - Accent4 2 2 2" xfId="2126" xr:uid="{BD8B2B95-B6BC-444E-865E-55713270FBBA}"/>
    <cellStyle name="40% - Accent4 2 2 3" xfId="2762" xr:uid="{6EDFBE6D-D747-4FAE-B675-03BD4D90F1CC}"/>
    <cellStyle name="40% - Accent4 2 2 3 2" xfId="3326" xr:uid="{D3B487CC-51AC-49D1-B3B7-5D60A0BC8937}"/>
    <cellStyle name="40% - Accent4 2 2 3 2 2" xfId="5232" xr:uid="{B29F21DB-ED4C-4ED0-8047-B8BDEB24CABF}"/>
    <cellStyle name="40% - Accent4 2 2 3 2 2 2" xfId="40498" xr:uid="{61C4E0FF-2B46-45BE-A9F8-CE8D6F55239D}"/>
    <cellStyle name="40% - Accent4 2 2 3 2 3" xfId="7949" xr:uid="{2874E57D-D8EB-4FBD-864B-EB473A7DFA7D}"/>
    <cellStyle name="40% - Accent4 2 2 3 2 3 2" xfId="42561" xr:uid="{43894A31-FD26-4C8A-8F0D-B9BA4F480F43}"/>
    <cellStyle name="40% - Accent4 2 2 3 2 4" xfId="39030" xr:uid="{DDA5F90E-D42D-47DF-8FD8-5707DEC181F8}"/>
    <cellStyle name="40% - Accent4 2 2 3 3" xfId="4669" xr:uid="{1CBB7B6F-053B-41F9-AC09-2BCE9DD985B2}"/>
    <cellStyle name="40% - Accent4 2 2 3 3 2" xfId="40032" xr:uid="{EBEEA4C5-7580-4F0D-BF12-53BD1149EC03}"/>
    <cellStyle name="40% - Accent4 2 2 3 4" xfId="7386" xr:uid="{27AD9262-46ED-46A9-82D2-2EB5372FA781}"/>
    <cellStyle name="40% - Accent4 2 2 3 4 2" xfId="42110" xr:uid="{7AA4163C-148D-4B0B-AEA5-F57DB1E83A02}"/>
    <cellStyle name="40% - Accent4 2 2 3 5" xfId="38623" xr:uid="{57C27AAE-8CD7-49C1-86D1-CC53E8112A63}"/>
    <cellStyle name="40% - Accent4 2 2 4" xfId="3094" xr:uid="{4FB64990-64DA-465B-80BC-9BAF73750F3A}"/>
    <cellStyle name="40% - Accent4 2 2 4 2" xfId="5000" xr:uid="{39FD6F25-D1DA-4A81-BB8F-0C0006B5884D}"/>
    <cellStyle name="40% - Accent4 2 2 4 2 2" xfId="40297" xr:uid="{6D5E1A5B-8F38-4891-99DF-8A36C90FFA2D}"/>
    <cellStyle name="40% - Accent4 2 2 4 3" xfId="7717" xr:uid="{F6B688B4-4B0C-4050-8335-6B9794D8D99B}"/>
    <cellStyle name="40% - Accent4 2 2 4 3 2" xfId="42368" xr:uid="{27C0B18C-51E0-471F-848F-A41C884AED35}"/>
    <cellStyle name="40% - Accent4 2 2 4 4" xfId="38859" xr:uid="{E2F31BF7-AE18-4F3B-96E3-5961F0907022}"/>
    <cellStyle name="40% - Accent4 2 2 5" xfId="4234" xr:uid="{3223F70A-FE1C-4539-9228-4A8BADB439A1}"/>
    <cellStyle name="40% - Accent4 2 2 5 2" xfId="39698" xr:uid="{783196B8-6DE4-40D7-BF1B-3CA4E0F60B23}"/>
    <cellStyle name="40% - Accent4 2 2 6" xfId="7199" xr:uid="{C84B86E6-2836-438C-995B-C7BEE651DDA4}"/>
    <cellStyle name="40% - Accent4 2 2 6 2" xfId="41961" xr:uid="{C07CCF79-82B8-4C5A-868A-4BA0BD6B2B01}"/>
    <cellStyle name="40% - Accent4 2 2 7" xfId="38215" xr:uid="{0DE29CEB-BA22-4275-B0E0-FBD963F8F65F}"/>
    <cellStyle name="40% - Accent4 2 3" xfId="2127" xr:uid="{F188099F-127C-43E0-B4E5-5A7A177AAE5F}"/>
    <cellStyle name="40% - Accent4 2 4" xfId="781" xr:uid="{46684C27-7510-4599-8677-ABC65BE9D62C}"/>
    <cellStyle name="40% - Accent4 2 4 2" xfId="36975" xr:uid="{9F8D7480-2853-4999-899B-7C0D085602C3}"/>
    <cellStyle name="40% - Accent4 2 5" xfId="34040" xr:uid="{44BF5E65-AE9A-43B0-A0FB-F944CFF50355}"/>
    <cellStyle name="40% - Accent4 2 6" xfId="675" xr:uid="{9198FBE0-6DBC-430F-AA55-6B3C0B91B08C}"/>
    <cellStyle name="40% - Accent4 3" xfId="28" xr:uid="{9F0112FF-2C4B-4780-98D9-0295C001773B}"/>
    <cellStyle name="40% - Accent4 3 2" xfId="759" xr:uid="{D8436855-01BE-439A-A1E3-5F3B964BEE0E}"/>
    <cellStyle name="40% - Accent4 3 2 2" xfId="36976" xr:uid="{4623EC0C-A671-47F6-A2B5-39E8C0E08B74}"/>
    <cellStyle name="40% - Accent4 3 3" xfId="34041" xr:uid="{286B7DA6-6ED7-4780-BBA2-B40C187590E5}"/>
    <cellStyle name="40% - Accent4 3 4" xfId="768" xr:uid="{77476EB1-0FBA-43A5-A57C-F7940AC8AB07}"/>
    <cellStyle name="40% - Accent4 4" xfId="2128" xr:uid="{051A8344-9E5D-4298-9A27-C3B011FA6126}"/>
    <cellStyle name="40% - Accent4 4 2" xfId="2763" xr:uid="{876B19C4-6BD5-48EC-BA1C-094F077B5B89}"/>
    <cellStyle name="40% - Accent4 4 2 2" xfId="3327" xr:uid="{A605F214-3BCA-434F-A483-6BA0749EDBE3}"/>
    <cellStyle name="40% - Accent4 4 2 2 2" xfId="5233" xr:uid="{EF67FBC2-D9E5-41B1-ADE1-B8880AC03E5C}"/>
    <cellStyle name="40% - Accent4 4 2 2 2 2" xfId="40499" xr:uid="{C4CC48B7-7717-4CB1-BC06-09ACA3D5C919}"/>
    <cellStyle name="40% - Accent4 4 2 2 3" xfId="7950" xr:uid="{40C6600A-3AA5-4CF2-90F1-D42453653AA5}"/>
    <cellStyle name="40% - Accent4 4 2 2 3 2" xfId="42562" xr:uid="{ABCE9529-85BB-42C4-BBF2-C28A6236E31D}"/>
    <cellStyle name="40% - Accent4 4 2 2 4" xfId="39031" xr:uid="{65CF34B3-3998-4597-B605-B9B9DC857950}"/>
    <cellStyle name="40% - Accent4 4 2 3" xfId="4670" xr:uid="{B3EC0A1E-2E6A-432C-A58A-35E53551CF2B}"/>
    <cellStyle name="40% - Accent4 4 2 3 2" xfId="40033" xr:uid="{BA4EEF5C-37F6-4714-BC9B-5D8104EA4FD3}"/>
    <cellStyle name="40% - Accent4 4 2 4" xfId="7387" xr:uid="{86D63F3E-B7CB-4719-B5F8-93DEB193D19F}"/>
    <cellStyle name="40% - Accent4 4 2 4 2" xfId="42111" xr:uid="{D8B8142D-5684-462C-809D-CED7E6F5771E}"/>
    <cellStyle name="40% - Accent4 4 2 5" xfId="38624" xr:uid="{9236FEFF-ADA0-40BD-A3C3-18B62E6E3328}"/>
    <cellStyle name="40% - Accent4 4 3" xfId="3095" xr:uid="{F148AD93-7163-4597-9059-541F06967835}"/>
    <cellStyle name="40% - Accent4 4 3 2" xfId="5001" xr:uid="{18038CF9-DD0F-4D2A-9CEA-E2AEAA49946F}"/>
    <cellStyle name="40% - Accent4 4 3 2 2" xfId="40298" xr:uid="{AB3BD278-F627-4621-B3FF-052351A07D2D}"/>
    <cellStyle name="40% - Accent4 4 3 3" xfId="7718" xr:uid="{C6CCE31B-5322-403C-BD59-E4DDB5F0B42A}"/>
    <cellStyle name="40% - Accent4 4 3 3 2" xfId="42369" xr:uid="{6AFDC20C-CD02-4C77-8DD8-A0A2DE6E4794}"/>
    <cellStyle name="40% - Accent4 4 3 4" xfId="38860" xr:uid="{5CD060B7-339B-4D6D-AF2A-65542B057546}"/>
    <cellStyle name="40% - Accent4 4 4" xfId="4235" xr:uid="{894E4ECA-D107-4495-8C17-BBB6FFE4EF78}"/>
    <cellStyle name="40% - Accent4 4 4 2" xfId="39699" xr:uid="{548A124C-1716-4238-B09E-B99C1D8F60B8}"/>
    <cellStyle name="40% - Accent4 4 5" xfId="7200" xr:uid="{99BF4EEB-F9F4-40D7-96FF-29B43CDA56B1}"/>
    <cellStyle name="40% - Accent4 4 5 2" xfId="41962" xr:uid="{136BF189-E29D-42F8-B22B-606889E9F8C2}"/>
    <cellStyle name="40% - Accent4 4 6" xfId="38218" xr:uid="{9033764A-4989-4F0D-8CB4-4B2A748240EE}"/>
    <cellStyle name="40% - Accent4 5" xfId="2129" xr:uid="{4FBC7700-D570-4966-A60C-FCE846F85DFF}"/>
    <cellStyle name="40% - Accent4 5 2" xfId="2130" xr:uid="{E16E7C1C-B47F-494D-B2C8-6AC473175F40}"/>
    <cellStyle name="40% - Accent4 6" xfId="2131" xr:uid="{333DA6B3-C8B0-4EF8-8F7B-CFF7D3C43C66}"/>
    <cellStyle name="40% - Accent4 6 2" xfId="2132" xr:uid="{6628FC0D-844D-4C82-9820-CF05AE6AE7F6}"/>
    <cellStyle name="40% - Accent5" xfId="531" builtinId="47" customBuiltin="1"/>
    <cellStyle name="40% - Accent5 2" xfId="29" xr:uid="{D5093F04-905D-4135-AC84-F82A3820AA24}"/>
    <cellStyle name="40% - Accent5 2 2" xfId="2133" xr:uid="{1BFA465D-0322-44EB-A30C-576B308ADB9B}"/>
    <cellStyle name="40% - Accent5 2 2 2" xfId="2134" xr:uid="{B63EFB23-6B8C-4187-BDFC-93EA2DDEAD92}"/>
    <cellStyle name="40% - Accent5 2 2 3" xfId="2764" xr:uid="{1DD13443-6BA4-41AC-BEDA-A87266B47ADB}"/>
    <cellStyle name="40% - Accent5 2 2 3 2" xfId="3328" xr:uid="{E1CC568E-DA01-491C-BB21-74F53D02B194}"/>
    <cellStyle name="40% - Accent5 2 2 3 2 2" xfId="5234" xr:uid="{5D7F19F4-D70D-4278-8A49-E543678A3CFD}"/>
    <cellStyle name="40% - Accent5 2 2 3 2 2 2" xfId="40500" xr:uid="{44E1620F-AD9C-4E88-8474-38C5E28D4A69}"/>
    <cellStyle name="40% - Accent5 2 2 3 2 3" xfId="7951" xr:uid="{F01D9639-A47E-4DE0-BA07-08DB88681C3E}"/>
    <cellStyle name="40% - Accent5 2 2 3 2 3 2" xfId="42563" xr:uid="{D3C77269-5DA1-4E82-B165-1FC14E31426B}"/>
    <cellStyle name="40% - Accent5 2 2 3 2 4" xfId="39032" xr:uid="{9F571112-DD8A-4AA4-AF5B-49C1C9073972}"/>
    <cellStyle name="40% - Accent5 2 2 3 3" xfId="4671" xr:uid="{370BE21B-4403-40A8-978A-FE48ACEC62F8}"/>
    <cellStyle name="40% - Accent5 2 2 3 3 2" xfId="40034" xr:uid="{E7C6B74D-21FE-4985-8CB3-816C013EB4BE}"/>
    <cellStyle name="40% - Accent5 2 2 3 4" xfId="7388" xr:uid="{7F746A3E-FE8D-4DFB-A7FE-24790E7DB714}"/>
    <cellStyle name="40% - Accent5 2 2 3 4 2" xfId="42112" xr:uid="{B7A9C307-CFA4-4A06-B4FF-5B28084847DF}"/>
    <cellStyle name="40% - Accent5 2 2 3 5" xfId="38625" xr:uid="{047D8C48-B783-4057-B04E-CAC03EED7466}"/>
    <cellStyle name="40% - Accent5 2 2 4" xfId="3096" xr:uid="{8423B629-1F55-4F71-B5E7-4C35752BCC49}"/>
    <cellStyle name="40% - Accent5 2 2 4 2" xfId="5002" xr:uid="{8C4CC8CD-B035-4F46-B485-89450DDC8486}"/>
    <cellStyle name="40% - Accent5 2 2 4 2 2" xfId="40299" xr:uid="{B3EDC2CD-EAC2-4EE2-9B9E-052E72AF590A}"/>
    <cellStyle name="40% - Accent5 2 2 4 3" xfId="7719" xr:uid="{50A0411E-77A5-4428-98C0-B1240BEE3CC6}"/>
    <cellStyle name="40% - Accent5 2 2 4 3 2" xfId="42370" xr:uid="{554BE305-1F6A-4EF0-96CF-92490B683F45}"/>
    <cellStyle name="40% - Accent5 2 2 4 4" xfId="38861" xr:uid="{604D5BCF-CFA3-4ADB-9847-07A8F3F6742E}"/>
    <cellStyle name="40% - Accent5 2 2 5" xfId="4238" xr:uid="{09CC50BB-F029-4137-B090-70B0D0CBBC8C}"/>
    <cellStyle name="40% - Accent5 2 2 5 2" xfId="39702" xr:uid="{2C693FED-9CDE-45E7-981F-6E2EFB2EEC97}"/>
    <cellStyle name="40% - Accent5 2 2 6" xfId="7201" xr:uid="{AF925FB0-FDF9-4764-A4F2-9E02F547E0E4}"/>
    <cellStyle name="40% - Accent5 2 2 6 2" xfId="41963" xr:uid="{28EE1EB7-9A7E-48D8-BEF0-E1675BB4BD88}"/>
    <cellStyle name="40% - Accent5 2 2 7" xfId="38221" xr:uid="{0853A73A-2412-45ED-ADC2-D36E6F333140}"/>
    <cellStyle name="40% - Accent5 2 3" xfId="2135" xr:uid="{94AB9FE5-9579-499F-B75B-BAA2A3CB6F2E}"/>
    <cellStyle name="40% - Accent5 2 4" xfId="795" xr:uid="{FFEDD6F2-CF77-48E3-B16A-9481B48D66AB}"/>
    <cellStyle name="40% - Accent5 2 4 2" xfId="36977" xr:uid="{BF0FFD28-0D99-4DE9-BC57-0B78DE8ED66C}"/>
    <cellStyle name="40% - Accent5 2 5" xfId="34042" xr:uid="{0184A6B5-E838-43AC-BFB4-8017D21AC1C5}"/>
    <cellStyle name="40% - Accent5 2 6" xfId="679" xr:uid="{2105A9A3-99E7-4BF4-8BBE-65D26DC2602B}"/>
    <cellStyle name="40% - Accent5 3" xfId="728" xr:uid="{0FE70C4B-BAC0-42F5-97EA-8695F70758DC}"/>
    <cellStyle name="40% - Accent5 3 2" xfId="756" xr:uid="{D928803F-D6EE-42A3-BE1D-D90412C1E3F2}"/>
    <cellStyle name="40% - Accent5 4" xfId="2136" xr:uid="{1A647F35-791A-4F67-A378-3183508F6D00}"/>
    <cellStyle name="40% - Accent5 4 2" xfId="2765" xr:uid="{81CF1125-8AF9-4BFA-B42F-7C7576974836}"/>
    <cellStyle name="40% - Accent5 4 2 2" xfId="3329" xr:uid="{E33775AC-0DC5-4E09-8E03-BA7B291F79EB}"/>
    <cellStyle name="40% - Accent5 4 2 2 2" xfId="5235" xr:uid="{21FCF3E3-4A8F-40C7-B55B-D568A79B134C}"/>
    <cellStyle name="40% - Accent5 4 2 2 2 2" xfId="40501" xr:uid="{CAD746FF-F0FA-43C2-B493-D857C1EE552C}"/>
    <cellStyle name="40% - Accent5 4 2 2 3" xfId="7952" xr:uid="{E555FB25-B4D4-4506-9DB9-CAACD6ACB47A}"/>
    <cellStyle name="40% - Accent5 4 2 2 3 2" xfId="42564" xr:uid="{8955D78F-0466-4194-A252-B41EB05331A1}"/>
    <cellStyle name="40% - Accent5 4 2 2 4" xfId="39033" xr:uid="{3CFD3C89-F38D-4AD0-978D-20CE6338A386}"/>
    <cellStyle name="40% - Accent5 4 2 3" xfId="4672" xr:uid="{BA1D58B9-D3A5-4593-B7C8-B911F4D87144}"/>
    <cellStyle name="40% - Accent5 4 2 3 2" xfId="40035" xr:uid="{8CD46A1E-1036-4B91-B0D7-87164499112D}"/>
    <cellStyle name="40% - Accent5 4 2 4" xfId="7389" xr:uid="{1FDE05AA-BF37-406F-8861-88A1F07710FB}"/>
    <cellStyle name="40% - Accent5 4 2 4 2" xfId="42113" xr:uid="{F484E142-6DFE-430D-A886-069E5DF448C4}"/>
    <cellStyle name="40% - Accent5 4 2 5" xfId="38626" xr:uid="{A01E9FC2-857E-448B-9422-EA54A5F1087C}"/>
    <cellStyle name="40% - Accent5 4 3" xfId="3097" xr:uid="{E2412A0B-D88D-4241-BDF1-C8DF8A7B5021}"/>
    <cellStyle name="40% - Accent5 4 3 2" xfId="5003" xr:uid="{92BF2B70-E45F-4E34-B3CE-D88C3A44EF69}"/>
    <cellStyle name="40% - Accent5 4 3 2 2" xfId="40300" xr:uid="{EDA49BF9-FE30-4E75-BE27-C8887E5E3F51}"/>
    <cellStyle name="40% - Accent5 4 3 3" xfId="7720" xr:uid="{4CBCCB7C-7E75-48BB-9FB7-2C8A620F52B9}"/>
    <cellStyle name="40% - Accent5 4 3 3 2" xfId="42371" xr:uid="{BC70096D-67D9-4342-97EF-361F72D438EB}"/>
    <cellStyle name="40% - Accent5 4 3 4" xfId="38862" xr:uid="{DD33E584-E722-4613-8BBB-ED68D5533B35}"/>
    <cellStyle name="40% - Accent5 4 4" xfId="4241" xr:uid="{DA8B6374-109D-447C-B770-35DD310A8659}"/>
    <cellStyle name="40% - Accent5 4 4 2" xfId="39705" xr:uid="{4D83462B-A563-4302-9CDC-0471AE379F4A}"/>
    <cellStyle name="40% - Accent5 4 5" xfId="7202" xr:uid="{A419C0C3-21EA-4615-89F5-1A6EEB3421AC}"/>
    <cellStyle name="40% - Accent5 4 5 2" xfId="41964" xr:uid="{4D378E30-DE18-4751-886F-836DFF17C112}"/>
    <cellStyle name="40% - Accent5 4 6" xfId="38224" xr:uid="{C099F40C-E6B1-4B31-AC49-A3B74A69CA61}"/>
    <cellStyle name="40% - Accent5 5" xfId="2137" xr:uid="{3276FF41-24A6-4334-A50D-27F5EC036156}"/>
    <cellStyle name="40% - Accent5 5 2" xfId="2138" xr:uid="{94130117-BB22-4E5D-8A7D-C2BE3460FFE3}"/>
    <cellStyle name="40% - Accent5 6" xfId="2139" xr:uid="{DA510E56-E6B2-4188-B32D-68C6F595417A}"/>
    <cellStyle name="40% - Accent5 6 2" xfId="2140" xr:uid="{F1A7F836-565C-4A93-A70E-4275A57BF5AF}"/>
    <cellStyle name="40% - Accent6" xfId="535" builtinId="51" customBuiltin="1"/>
    <cellStyle name="40% - Accent6 2" xfId="30" xr:uid="{24D60DC3-9168-48E1-B348-C474DC2B1F7F}"/>
    <cellStyle name="40% - Accent6 2 2" xfId="2141" xr:uid="{264A0EB4-D396-4150-A934-F7FE9EEAFB46}"/>
    <cellStyle name="40% - Accent6 2 2 2" xfId="2142" xr:uid="{2F45A9D5-695B-4D49-ACAB-A5C4477C6A2F}"/>
    <cellStyle name="40% - Accent6 2 2 3" xfId="2766" xr:uid="{4F5C9808-3DE8-4D93-A229-5CA2F5FDC313}"/>
    <cellStyle name="40% - Accent6 2 2 3 2" xfId="3330" xr:uid="{3CCAA9B3-44DC-4228-AE8C-5343350C7386}"/>
    <cellStyle name="40% - Accent6 2 2 3 2 2" xfId="5236" xr:uid="{70821108-E323-47B3-BC57-2621B969AA30}"/>
    <cellStyle name="40% - Accent6 2 2 3 2 2 2" xfId="40502" xr:uid="{212F8394-082C-4BAB-AE76-367BFEB8CF2C}"/>
    <cellStyle name="40% - Accent6 2 2 3 2 3" xfId="7953" xr:uid="{856201E5-D67A-47D7-88CA-3E5974048CB1}"/>
    <cellStyle name="40% - Accent6 2 2 3 2 3 2" xfId="42565" xr:uid="{EED002C2-3E65-4144-B815-8EBF21B3C7ED}"/>
    <cellStyle name="40% - Accent6 2 2 3 2 4" xfId="39034" xr:uid="{8A1B12FD-9D12-4084-9599-AC511C700F4A}"/>
    <cellStyle name="40% - Accent6 2 2 3 3" xfId="4673" xr:uid="{4DB416E1-FB63-4FA6-97D7-01E7751461D8}"/>
    <cellStyle name="40% - Accent6 2 2 3 3 2" xfId="40036" xr:uid="{242E92B6-2649-44AF-9D90-17572327CDA3}"/>
    <cellStyle name="40% - Accent6 2 2 3 4" xfId="7390" xr:uid="{36286371-47A0-4D91-BB2E-B22F4EFF95E8}"/>
    <cellStyle name="40% - Accent6 2 2 3 4 2" xfId="42114" xr:uid="{CB9FD78F-2107-41FA-8040-174C2A9EC63E}"/>
    <cellStyle name="40% - Accent6 2 2 3 5" xfId="38627" xr:uid="{2BFED185-B221-4AA4-9568-C51A6379F8FE}"/>
    <cellStyle name="40% - Accent6 2 2 4" xfId="3098" xr:uid="{252A7A6F-386E-423C-AEA5-1750B74C3CFC}"/>
    <cellStyle name="40% - Accent6 2 2 4 2" xfId="5004" xr:uid="{E608B188-8E94-4017-9E11-C145822F276D}"/>
    <cellStyle name="40% - Accent6 2 2 4 2 2" xfId="40301" xr:uid="{67D74079-1344-4E99-8CDF-B70C662BD72B}"/>
    <cellStyle name="40% - Accent6 2 2 4 3" xfId="7721" xr:uid="{5D876284-71A1-4612-B2F0-C11C01D1D85D}"/>
    <cellStyle name="40% - Accent6 2 2 4 3 2" xfId="42372" xr:uid="{82F297DB-CD93-4E6B-AE8E-B8B91AA458E4}"/>
    <cellStyle name="40% - Accent6 2 2 4 4" xfId="38863" xr:uid="{78B1368B-DD93-401F-8FC9-7536181C0932}"/>
    <cellStyle name="40% - Accent6 2 2 5" xfId="4245" xr:uid="{3B208D43-58B1-45A2-8B42-A8C866CA66EC}"/>
    <cellStyle name="40% - Accent6 2 2 5 2" xfId="39708" xr:uid="{C0A25E3D-2F5D-49A5-BF8C-899996810CC6}"/>
    <cellStyle name="40% - Accent6 2 2 6" xfId="7203" xr:uid="{0C94BFE3-EC33-4394-97DA-E855C40148EF}"/>
    <cellStyle name="40% - Accent6 2 2 6 2" xfId="41965" xr:uid="{144E4741-4849-4F75-845E-DF5E9E885358}"/>
    <cellStyle name="40% - Accent6 2 2 7" xfId="38227" xr:uid="{C1DFBCBE-B20E-46B8-A94E-7900CCB08696}"/>
    <cellStyle name="40% - Accent6 2 3" xfId="2143" xr:uid="{9A36D1D3-A213-4EE4-9CCF-6B3DF8927115}"/>
    <cellStyle name="40% - Accent6 2 4" xfId="792" xr:uid="{51FE04A1-3E06-471A-92AE-7084225EA902}"/>
    <cellStyle name="40% - Accent6 2 4 2" xfId="36978" xr:uid="{7692FFAD-163F-4137-A046-5A728B75B507}"/>
    <cellStyle name="40% - Accent6 2 5" xfId="34043" xr:uid="{BFC5517E-B077-4284-AF60-F0B977BBE998}"/>
    <cellStyle name="40% - Accent6 2 6" xfId="683" xr:uid="{D288A15E-97B9-4A45-A653-57B917C3A6BE}"/>
    <cellStyle name="40% - Accent6 3" xfId="31" xr:uid="{171E09BC-750E-41E4-BC7C-FF0DFEB5F135}"/>
    <cellStyle name="40% - Accent6 3 2" xfId="753" xr:uid="{1DF02BE8-5BA4-4263-AF37-9EB518134ACB}"/>
    <cellStyle name="40% - Accent6 3 2 2" xfId="36979" xr:uid="{550D9756-DD60-40A3-8DAC-8CDD6F348FA1}"/>
    <cellStyle name="40% - Accent6 3 3" xfId="34044" xr:uid="{97C57981-0458-4CD8-AEF0-6DEA57C066A9}"/>
    <cellStyle name="40% - Accent6 3 4" xfId="740" xr:uid="{9BF3DBBB-A729-460B-965E-3C90CE7933D5}"/>
    <cellStyle name="40% - Accent6 4" xfId="2144" xr:uid="{EEDEB632-8EFA-4415-8EE2-C21BCF970B10}"/>
    <cellStyle name="40% - Accent6 4 2" xfId="2767" xr:uid="{26CB02DB-73D2-4069-953E-D4D33501E829}"/>
    <cellStyle name="40% - Accent6 4 2 2" xfId="3331" xr:uid="{41864EE6-8308-4989-AD4A-3B99B94CE8D1}"/>
    <cellStyle name="40% - Accent6 4 2 2 2" xfId="5237" xr:uid="{64B43B5A-46EE-418F-852B-47186C4FAD95}"/>
    <cellStyle name="40% - Accent6 4 2 2 2 2" xfId="40503" xr:uid="{824C5AB3-8A98-43AF-B350-396F50307D30}"/>
    <cellStyle name="40% - Accent6 4 2 2 3" xfId="7954" xr:uid="{09CE2FCA-8698-45FC-8093-8259C9452FB4}"/>
    <cellStyle name="40% - Accent6 4 2 2 3 2" xfId="42566" xr:uid="{426EB06C-E063-4665-8552-2AE478ED5E76}"/>
    <cellStyle name="40% - Accent6 4 2 2 4" xfId="39035" xr:uid="{75E44C49-A710-44DB-9702-B47B770F272B}"/>
    <cellStyle name="40% - Accent6 4 2 3" xfId="4674" xr:uid="{6C99BB89-8B3E-4B25-80D8-231CC00B2E74}"/>
    <cellStyle name="40% - Accent6 4 2 3 2" xfId="40037" xr:uid="{F9B20124-4E40-4D26-8411-76A7596E4DB9}"/>
    <cellStyle name="40% - Accent6 4 2 4" xfId="7391" xr:uid="{A973A0C7-302A-4CEA-A128-99EB170C3DF4}"/>
    <cellStyle name="40% - Accent6 4 2 4 2" xfId="42115" xr:uid="{C5D33F36-80DB-4535-8414-906ACE4E1AC2}"/>
    <cellStyle name="40% - Accent6 4 2 5" xfId="38628" xr:uid="{65608A70-AA74-4271-9D67-A9A1F3C4DE25}"/>
    <cellStyle name="40% - Accent6 4 3" xfId="3099" xr:uid="{73161A9B-1816-4B53-8476-346D273E14E9}"/>
    <cellStyle name="40% - Accent6 4 3 2" xfId="5005" xr:uid="{4B1C960F-843D-44F8-B351-C0A5663F8A61}"/>
    <cellStyle name="40% - Accent6 4 3 2 2" xfId="40302" xr:uid="{F8737292-07E1-4F50-B4D9-D82EFC8DF31E}"/>
    <cellStyle name="40% - Accent6 4 3 3" xfId="7722" xr:uid="{6A875B7E-DCE3-4D09-B17B-D748BEDE744F}"/>
    <cellStyle name="40% - Accent6 4 3 3 2" xfId="42373" xr:uid="{E454E571-7D51-4872-AA31-4EFC644D36A8}"/>
    <cellStyle name="40% - Accent6 4 3 4" xfId="38864" xr:uid="{7B1F74CA-85A0-4E63-9347-1E28CFA2B91E}"/>
    <cellStyle name="40% - Accent6 4 4" xfId="4248" xr:uid="{AFF3B5A0-9B3F-4DC5-9AF5-CDBF626D8677}"/>
    <cellStyle name="40% - Accent6 4 4 2" xfId="39710" xr:uid="{588EC82D-C750-45D0-87E8-92BB38C731B4}"/>
    <cellStyle name="40% - Accent6 4 5" xfId="7204" xr:uid="{18A5950E-5C7F-4EBF-830E-64411ADBD999}"/>
    <cellStyle name="40% - Accent6 4 5 2" xfId="41966" xr:uid="{1BCF2BBE-549F-4800-9E20-0FFC6F61A16B}"/>
    <cellStyle name="40% - Accent6 4 6" xfId="38229" xr:uid="{AC553D4A-DC8A-488E-BCA5-E139F347BD5A}"/>
    <cellStyle name="40% - Accent6 5" xfId="2145" xr:uid="{039269F6-C45E-4F1E-B6D7-C8F646A4EA16}"/>
    <cellStyle name="40% - Accent6 5 2" xfId="2146" xr:uid="{A504A38D-2DFE-4A8E-B660-AA60F09E9D57}"/>
    <cellStyle name="40% - Accent6 6" xfId="2147" xr:uid="{234DD38D-40C6-40B4-AB99-DF7A3EC690DC}"/>
    <cellStyle name="40% - Accent6 6 2" xfId="2148" xr:uid="{4DCA0758-192C-424E-851D-AE5E24CC0CDF}"/>
    <cellStyle name="60% - Accent1" xfId="516" builtinId="32" customBuiltin="1"/>
    <cellStyle name="60% - Accent1 2" xfId="33" xr:uid="{D27097D0-6B57-4D38-99C4-82B055F867AE}"/>
    <cellStyle name="60% - Accent1 2 2" xfId="2149" xr:uid="{F40F1ADF-0917-4B84-89BA-2687D57FDBB0}"/>
    <cellStyle name="60% - Accent1 2 2 2" xfId="2150" xr:uid="{FEC08387-D35A-4B23-8AF3-868B5F8B2251}"/>
    <cellStyle name="60% - Accent1 2 3" xfId="2151" xr:uid="{EE4236F9-B5B1-42C6-9837-B60840216C76}"/>
    <cellStyle name="60% - Accent1 2 4" xfId="789" xr:uid="{C9612395-4756-4F2D-85B1-6BF0D88715A1}"/>
    <cellStyle name="60% - Accent1 2 4 2" xfId="36981" xr:uid="{7571C1D8-5478-4AAE-BC2E-9DC52A63E99E}"/>
    <cellStyle name="60% - Accent1 2 5" xfId="34046" xr:uid="{9F42A5D3-FB59-449A-9BBC-A7F9BEE7764F}"/>
    <cellStyle name="60% - Accent1 2 6" xfId="664" xr:uid="{1A743C71-2A86-42AD-9868-F7AA5363AC39}"/>
    <cellStyle name="60% - Accent1 3" xfId="34" xr:uid="{13E8F063-32F5-4879-A3CE-96588F24E423}"/>
    <cellStyle name="60% - Accent1 3 2" xfId="750" xr:uid="{EC5369A9-F056-4221-93EB-DA49053F2676}"/>
    <cellStyle name="60% - Accent1 3 2 2" xfId="36982" xr:uid="{B360FC50-498A-4327-B3CB-9BB892FA9712}"/>
    <cellStyle name="60% - Accent1 3 3" xfId="34047" xr:uid="{8AF0379B-3739-4262-937A-66F4ADE897DF}"/>
    <cellStyle name="60% - Accent1 3 4" xfId="776" xr:uid="{B3EA7829-68CE-4D7D-B691-FBFB49E4699A}"/>
    <cellStyle name="60% - Accent1 4" xfId="32" xr:uid="{AA6B6157-29F1-451D-B3E5-7CEC7B4E9F67}"/>
    <cellStyle name="60% - Accent1 4 2" xfId="34045" xr:uid="{E2E82E9F-230F-4C21-B419-BFF0C1E047B0}"/>
    <cellStyle name="60% - Accent1 4 3" xfId="2152" xr:uid="{600A394A-DD65-4122-AD3B-22508A8333D1}"/>
    <cellStyle name="60% - Accent1 5" xfId="2153" xr:uid="{8298C054-BEDC-4DF6-8B7D-770745CD61E1}"/>
    <cellStyle name="60% - Accent1 5 2" xfId="2154" xr:uid="{863FBBDA-DFC3-4EA2-B2A5-98D6CC5BAC2C}"/>
    <cellStyle name="60% - Accent1 6" xfId="2155" xr:uid="{BC61611A-7106-47D4-A999-5CA8E8E1A1FE}"/>
    <cellStyle name="60% - Accent1 6 2" xfId="2156" xr:uid="{4ACCA17C-7541-4C2C-BEBF-397DF3B04B64}"/>
    <cellStyle name="60% - Accent1 7" xfId="36980" xr:uid="{7B98A45C-02A3-48B5-B20D-14A7DA2A4AF7}"/>
    <cellStyle name="60% - Accent2" xfId="520" builtinId="36" customBuiltin="1"/>
    <cellStyle name="60% - Accent2 2" xfId="36" xr:uid="{A7FC2AC7-7392-4412-989D-6D6E455FD622}"/>
    <cellStyle name="60% - Accent2 2 2" xfId="2157" xr:uid="{9DFA3216-3556-4FA5-8636-53323E2BE328}"/>
    <cellStyle name="60% - Accent2 2 2 2" xfId="2158" xr:uid="{EE1C7EAF-756A-4D21-96A9-1E810E4777B2}"/>
    <cellStyle name="60% - Accent2 2 3" xfId="2159" xr:uid="{44FAA7E3-64AF-445C-9783-C3395453C1B6}"/>
    <cellStyle name="60% - Accent2 2 4" xfId="786" xr:uid="{7A3AB572-5CDF-40DC-BEB6-7AD9EF5B763C}"/>
    <cellStyle name="60% - Accent2 2 4 2" xfId="36984" xr:uid="{32420E6F-933E-4211-B5C8-703ACA96BDB3}"/>
    <cellStyle name="60% - Accent2 2 5" xfId="34049" xr:uid="{5D4C6674-D102-4041-9EB6-8200F704AE2F}"/>
    <cellStyle name="60% - Accent2 2 6" xfId="668" xr:uid="{20D31073-45BB-45FE-930E-289BF23CF4C5}"/>
    <cellStyle name="60% - Accent2 3" xfId="35" xr:uid="{E21FCA04-E470-42C4-8D65-AC41C11C0FF0}"/>
    <cellStyle name="60% - Accent2 3 2" xfId="747" xr:uid="{575B6C9B-F009-44F1-8592-3161E967910C}"/>
    <cellStyle name="60% - Accent2 3 3" xfId="34048" xr:uid="{1A9F1F77-7B21-459B-8927-BC0A0B975C76}"/>
    <cellStyle name="60% - Accent2 3 4" xfId="742" xr:uid="{67B1BFEF-E9C3-48FA-B8DC-B8706914DDBC}"/>
    <cellStyle name="60% - Accent2 4" xfId="2160" xr:uid="{298CBB2C-8EB9-4869-8149-91ACD01BE783}"/>
    <cellStyle name="60% - Accent2 5" xfId="2161" xr:uid="{16BA12F0-3E06-4F18-8377-D0E26C0BE3E7}"/>
    <cellStyle name="60% - Accent2 5 2" xfId="2162" xr:uid="{F8707B11-8B00-4CB8-BAAD-4316AC3C6DB2}"/>
    <cellStyle name="60% - Accent2 6" xfId="2163" xr:uid="{746ADD0B-5417-4FF7-91DD-C7B1FF6B7E0E}"/>
    <cellStyle name="60% - Accent2 6 2" xfId="2164" xr:uid="{7BDB3642-669D-4CC6-9BB5-45415B7A9D2A}"/>
    <cellStyle name="60% - Accent2 7" xfId="36983" xr:uid="{04D43D5F-BCD6-46E0-B8A7-A48C6F0F12FD}"/>
    <cellStyle name="60% - Accent3" xfId="524" builtinId="40" customBuiltin="1"/>
    <cellStyle name="60% - Accent3 2" xfId="38" xr:uid="{5BD13E1A-6C10-4912-B3D7-1114F6CFA457}"/>
    <cellStyle name="60% - Accent3 2 2" xfId="2165" xr:uid="{78B8F980-DC95-419D-967B-49E979A93DD3}"/>
    <cellStyle name="60% - Accent3 2 2 2" xfId="2166" xr:uid="{CB9080BE-CDD3-4316-AE01-BE43D16CBD66}"/>
    <cellStyle name="60% - Accent3 2 3" xfId="2167" xr:uid="{41389B29-66B5-4162-AA43-6D733321D3C6}"/>
    <cellStyle name="60% - Accent3 2 4" xfId="2168" xr:uid="{DCC1C569-EC2C-4CCD-9556-6AD7D1C16265}"/>
    <cellStyle name="60% - Accent3 2 5" xfId="783" xr:uid="{B5690B5E-48AD-4FBF-97C6-C366F62838C3}"/>
    <cellStyle name="60% - Accent3 2 5 2" xfId="36986" xr:uid="{54F571AA-AB27-49CB-8766-513C37E6F0AF}"/>
    <cellStyle name="60% - Accent3 2 6" xfId="34051" xr:uid="{FE06F2FA-BDE4-414B-AD4E-593059A3D428}"/>
    <cellStyle name="60% - Accent3 2 7" xfId="672" xr:uid="{8CD71CB9-1347-4141-827F-D73887B0A909}"/>
    <cellStyle name="60% - Accent3 3" xfId="39" xr:uid="{9157DD80-7013-4C1E-BCDD-2A50FE25FCA3}"/>
    <cellStyle name="60% - Accent3 3 2" xfId="744" xr:uid="{A4057519-3DFE-4A85-99C8-C1F9219452ED}"/>
    <cellStyle name="60% - Accent3 3 2 2" xfId="36987" xr:uid="{8DC62A08-2A13-46FA-9255-918A9DE0AEBB}"/>
    <cellStyle name="60% - Accent3 3 3" xfId="34052" xr:uid="{6FCAC7D3-F2B5-4674-9CF8-F51A8C1787A2}"/>
    <cellStyle name="60% - Accent3 3 4" xfId="778" xr:uid="{1FF41FE6-A9F2-4E3A-A6F8-E65690A6295C}"/>
    <cellStyle name="60% - Accent3 4" xfId="37" xr:uid="{E078C9E4-644F-4A63-8263-E5D693C6EC81}"/>
    <cellStyle name="60% - Accent3 4 2" xfId="34050" xr:uid="{05AC39D4-9F54-4942-BEBE-89534D7FF692}"/>
    <cellStyle name="60% - Accent3 4 3" xfId="2169" xr:uid="{ED4363C7-5B1A-4108-AE8C-198E86C756CA}"/>
    <cellStyle name="60% - Accent3 5" xfId="2170" xr:uid="{45140AFF-C3E3-4FEE-9FC8-8174EF8127CA}"/>
    <cellStyle name="60% - Accent3 5 2" xfId="2171" xr:uid="{3DBB5830-EE88-4C60-A7F3-41CB43E7D6A1}"/>
    <cellStyle name="60% - Accent3 6" xfId="2172" xr:uid="{02BE1542-BE11-46F1-BEE8-E7CCDE3AE984}"/>
    <cellStyle name="60% - Accent3 6 2" xfId="2173" xr:uid="{95BE42F2-AE88-486A-AA4C-90A5EF743D57}"/>
    <cellStyle name="60% - Accent3 7" xfId="2174" xr:uid="{B55C8715-562B-4B3E-AA3C-D623A06C7E86}"/>
    <cellStyle name="60% - Accent3 8" xfId="36985" xr:uid="{CC370B9C-4123-43D6-AD05-03FCAC519F00}"/>
    <cellStyle name="60% - Accent4" xfId="528" builtinId="44" customBuiltin="1"/>
    <cellStyle name="60% - Accent4 2" xfId="41" xr:uid="{55572B7F-09B1-419C-ACF2-CCA967F48854}"/>
    <cellStyle name="60% - Accent4 2 2" xfId="2175" xr:uid="{160DD108-8E01-47F6-832A-A0001CECF3A1}"/>
    <cellStyle name="60% - Accent4 2 2 2" xfId="2176" xr:uid="{62BA6D54-165F-4787-90C3-9A940B68F0DB}"/>
    <cellStyle name="60% - Accent4 2 3" xfId="2177" xr:uid="{59149D00-C624-42AF-8A22-037622E9335E}"/>
    <cellStyle name="60% - Accent4 2 4" xfId="2178" xr:uid="{E26549BF-BB59-47D5-B8F5-37E5F7CB3431}"/>
    <cellStyle name="60% - Accent4 2 5" xfId="780" xr:uid="{0CC936A3-81D9-4503-99E7-73353BA9C67E}"/>
    <cellStyle name="60% - Accent4 2 5 2" xfId="36989" xr:uid="{44CB1BEE-C45C-4CDC-9D78-B04611FC8AD0}"/>
    <cellStyle name="60% - Accent4 2 6" xfId="34054" xr:uid="{9BCA3349-CAEC-4CDB-A2D5-B651E2B62576}"/>
    <cellStyle name="60% - Accent4 2 7" xfId="676" xr:uid="{1CC43BFE-DC71-4687-860F-0BB62F4E985C}"/>
    <cellStyle name="60% - Accent4 3" xfId="42" xr:uid="{E816042D-6797-4DA4-A485-5838ABCCE5DE}"/>
    <cellStyle name="60% - Accent4 3 2" xfId="797" xr:uid="{A837BDB0-CA1B-4049-80F8-F1FD65C8A23A}"/>
    <cellStyle name="60% - Accent4 3 2 2" xfId="36990" xr:uid="{EBF6F8B5-2A01-4590-944B-E9AAD4F6DB34}"/>
    <cellStyle name="60% - Accent4 3 3" xfId="34055" xr:uid="{EA67EBD1-3F72-487F-873C-7B88D5F61972}"/>
    <cellStyle name="60% - Accent4 3 4" xfId="766" xr:uid="{AE8FEBA9-64C8-423B-B856-88F04058E557}"/>
    <cellStyle name="60% - Accent4 4" xfId="40" xr:uid="{52C867CF-117F-48EB-B53A-2B58C790C9DA}"/>
    <cellStyle name="60% - Accent4 4 2" xfId="34053" xr:uid="{A7AD5473-953D-472C-B193-D5DCE4F29158}"/>
    <cellStyle name="60% - Accent4 4 3" xfId="2179" xr:uid="{47E38E99-00BD-4567-A067-FC8D9BF525E8}"/>
    <cellStyle name="60% - Accent4 5" xfId="2180" xr:uid="{D8D1E6F5-66B9-45A2-98B4-AEEE26A56604}"/>
    <cellStyle name="60% - Accent4 5 2" xfId="2181" xr:uid="{8B91DC23-BC08-43DD-B78F-D2BDED9300BB}"/>
    <cellStyle name="60% - Accent4 6" xfId="2182" xr:uid="{55B19825-5748-4091-B522-DC0D17DEF883}"/>
    <cellStyle name="60% - Accent4 6 2" xfId="2183" xr:uid="{EA3BD34E-3DF2-4C2B-8B30-B1806DACACF4}"/>
    <cellStyle name="60% - Accent4 7" xfId="2184" xr:uid="{9556D1E5-29B9-4201-82BF-F4E92DA8490E}"/>
    <cellStyle name="60% - Accent4 8" xfId="36988" xr:uid="{E1D788DB-26EF-441F-9012-4A2A78214303}"/>
    <cellStyle name="60% - Accent5" xfId="532" builtinId="48" customBuiltin="1"/>
    <cellStyle name="60% - Accent5 2" xfId="44" xr:uid="{06C1BF65-8832-46B2-9E6C-D1D802467CDE}"/>
    <cellStyle name="60% - Accent5 2 2" xfId="2185" xr:uid="{4FC61FCC-AC43-4F8B-9E31-AE2354387712}"/>
    <cellStyle name="60% - Accent5 2 2 2" xfId="2186" xr:uid="{746A993A-A552-46D7-8C6A-A50850BD1EC0}"/>
    <cellStyle name="60% - Accent5 2 3" xfId="2187" xr:uid="{E18EAC90-342E-4848-AF0D-0AD60B2BD4DB}"/>
    <cellStyle name="60% - Accent5 2 4" xfId="798" xr:uid="{7A8824A6-C565-42B8-A7F0-6E8C4B7168A2}"/>
    <cellStyle name="60% - Accent5 2 4 2" xfId="36992" xr:uid="{1E0C0129-23A8-463A-8398-7DA12C79706B}"/>
    <cellStyle name="60% - Accent5 2 5" xfId="34057" xr:uid="{BB2E7324-C8E6-4A33-AA9C-A0E8DF603167}"/>
    <cellStyle name="60% - Accent5 2 6" xfId="680" xr:uid="{B09F2DE1-C01A-4D74-B62B-56A14B14E377}"/>
    <cellStyle name="60% - Accent5 3" xfId="45" xr:uid="{44911CFC-1308-46C8-A976-D78EDFA16BC9}"/>
    <cellStyle name="60% - Accent5 3 2" xfId="799" xr:uid="{1B6D54E8-8244-4457-A7E5-BC13FF57F01B}"/>
    <cellStyle name="60% - Accent5 3 2 2" xfId="36993" xr:uid="{235EF227-4758-42B1-8970-A3CDDA15B1DD}"/>
    <cellStyle name="60% - Accent5 3 3" xfId="34058" xr:uid="{C6541F93-2744-43AB-9AD1-3B55FD0FFA4F}"/>
    <cellStyle name="60% - Accent5 3 4" xfId="769" xr:uid="{5E275178-FAB7-4464-9BFD-2324C9FB2703}"/>
    <cellStyle name="60% - Accent5 4" xfId="43" xr:uid="{35482B69-CC2B-4CC9-8B8A-3822E3852767}"/>
    <cellStyle name="60% - Accent5 4 2" xfId="34056" xr:uid="{B777232B-91E7-46AB-8EF2-3FCA9F799FC1}"/>
    <cellStyle name="60% - Accent5 4 3" xfId="2188" xr:uid="{4FD92935-0FA2-4A5E-B213-98191967D0EE}"/>
    <cellStyle name="60% - Accent5 5" xfId="2189" xr:uid="{6A139E50-CF36-46EF-A3B9-3AD9AFA6D144}"/>
    <cellStyle name="60% - Accent5 5 2" xfId="2190" xr:uid="{F632C688-001D-40D1-B45C-FEEDF54CF48E}"/>
    <cellStyle name="60% - Accent5 6" xfId="2191" xr:uid="{70063669-6422-461F-8E1B-E69C4291D798}"/>
    <cellStyle name="60% - Accent5 6 2" xfId="2192" xr:uid="{4049AC63-E7C5-4A6B-B98B-84C3EFBAD210}"/>
    <cellStyle name="60% - Accent5 7" xfId="36991" xr:uid="{00F5A44A-9EFB-447F-A27E-378D19E82CC1}"/>
    <cellStyle name="60% - Accent6" xfId="536" builtinId="52" customBuiltin="1"/>
    <cellStyle name="60% - Accent6 2" xfId="47" xr:uid="{38E23E0F-02BF-4E42-A972-C527B4984154}"/>
    <cellStyle name="60% - Accent6 2 2" xfId="2193" xr:uid="{727535B0-1A5B-43E9-8AB2-2D3C8749350E}"/>
    <cellStyle name="60% - Accent6 2 2 2" xfId="2194" xr:uid="{BD223C22-BF79-462E-B322-4E6C4211E846}"/>
    <cellStyle name="60% - Accent6 2 3" xfId="2195" xr:uid="{DF66DFE3-C66F-4962-A291-CBCCBB600283}"/>
    <cellStyle name="60% - Accent6 2 4" xfId="2196" xr:uid="{C8389D40-8A2C-437F-9CF0-3E6E3362996B}"/>
    <cellStyle name="60% - Accent6 2 5" xfId="800" xr:uid="{344D6227-E8D4-4889-AD9B-6C937132C163}"/>
    <cellStyle name="60% - Accent6 2 5 2" xfId="36995" xr:uid="{156BAB2D-1F90-41E7-95CD-3E5DA355F44F}"/>
    <cellStyle name="60% - Accent6 2 6" xfId="34060" xr:uid="{7E51277E-CF8B-4A75-83FC-C6456EC192E9}"/>
    <cellStyle name="60% - Accent6 2 7" xfId="684" xr:uid="{3F5CF626-3B36-47DF-B16A-C5158DB5C74F}"/>
    <cellStyle name="60% - Accent6 3" xfId="48" xr:uid="{E5633104-A7BF-417E-BE46-17AED94C670E}"/>
    <cellStyle name="60% - Accent6 3 2" xfId="801" xr:uid="{F5DDE985-3FB3-46E0-9CF3-5C3260CCD09F}"/>
    <cellStyle name="60% - Accent6 3 2 2" xfId="36996" xr:uid="{ECFD7FCD-A067-4A51-9483-C87458FC6FF1}"/>
    <cellStyle name="60% - Accent6 3 3" xfId="34061" xr:uid="{BDDFFA7B-0A06-4A2B-A340-B5206B70AFFB}"/>
    <cellStyle name="60% - Accent6 3 4" xfId="733" xr:uid="{61BC91B6-8A11-443C-8728-2217EBD8DD38}"/>
    <cellStyle name="60% - Accent6 4" xfId="46" xr:uid="{4ED76E9F-8E3C-4E3B-A72B-DC42C3753560}"/>
    <cellStyle name="60% - Accent6 4 2" xfId="34059" xr:uid="{ABD82C5A-0809-4BFD-9B4C-0629B31285FE}"/>
    <cellStyle name="60% - Accent6 4 3" xfId="2197" xr:uid="{025E1548-0E17-4194-BD8D-6291EF716809}"/>
    <cellStyle name="60% - Accent6 5" xfId="2198" xr:uid="{E29B7261-12DE-4BC0-BA20-852BCD835B68}"/>
    <cellStyle name="60% - Accent6 5 2" xfId="2199" xr:uid="{654EAFA9-6EBB-4D61-997A-F74FF6B82784}"/>
    <cellStyle name="60% - Accent6 6" xfId="2200" xr:uid="{41F32CB9-231C-489D-BF6C-87E0DEA16C2C}"/>
    <cellStyle name="60% - Accent6 6 2" xfId="2201" xr:uid="{CA3B96F2-5CB5-45E3-B182-CD3E15685D8B}"/>
    <cellStyle name="60% - Accent6 7" xfId="2202" xr:uid="{55E1938F-1BDA-4068-A7C6-4F2172864146}"/>
    <cellStyle name="60% - Accent6 8" xfId="36994" xr:uid="{08F78EDD-F078-4B6F-AE33-BFF7BB7BAC82}"/>
    <cellStyle name="75" xfId="802" xr:uid="{F9D43250-D182-4719-8B87-42B05794C33D}"/>
    <cellStyle name="Accent1" xfId="513" builtinId="29" customBuiltin="1"/>
    <cellStyle name="Accent1 2" xfId="50" xr:uid="{723B578E-7103-4E1D-820B-0776F69DAC21}"/>
    <cellStyle name="Accent1 2 2" xfId="2203" xr:uid="{6E681681-DE96-4C94-A6F4-FDE1E87713B0}"/>
    <cellStyle name="Accent1 2 2 2" xfId="2204" xr:uid="{AE29275E-CF2D-49F4-846E-188189D265A8}"/>
    <cellStyle name="Accent1 2 3" xfId="2205" xr:uid="{9819D5EB-5F26-4FBB-8B4C-2B3C63FAB340}"/>
    <cellStyle name="Accent1 2 4" xfId="803" xr:uid="{13999C00-BEF3-4609-A700-69B2B1DFE464}"/>
    <cellStyle name="Accent1 2 4 2" xfId="36998" xr:uid="{487BCD40-0DF8-46F7-90CD-646EEE9E5ACA}"/>
    <cellStyle name="Accent1 2 5" xfId="34063" xr:uid="{3292E137-67D3-40A8-9C5C-F4CA6A278CC8}"/>
    <cellStyle name="Accent1 2 6" xfId="661" xr:uid="{EAC4E789-04FD-45CC-B249-9261F1C07CCD}"/>
    <cellStyle name="Accent1 3" xfId="51" xr:uid="{85B4CF1F-9958-4B67-9598-5CBBFD24E4CB}"/>
    <cellStyle name="Accent1 3 2" xfId="804" xr:uid="{E14F0E96-EEA2-4D8A-BDB6-638A664DF72C}"/>
    <cellStyle name="Accent1 3 2 2" xfId="36999" xr:uid="{1166A9CD-3987-4019-8741-F6AB2794A602}"/>
    <cellStyle name="Accent1 3 3" xfId="34064" xr:uid="{81E191C7-F9B3-4BA1-B53A-9E9E775C467E}"/>
    <cellStyle name="Accent1 3 4" xfId="732" xr:uid="{EBE76B6D-18EB-4F29-8887-DF8350CC40FB}"/>
    <cellStyle name="Accent1 4" xfId="49" xr:uid="{3B1857BF-C464-4473-AF06-1FBEAACDB2A7}"/>
    <cellStyle name="Accent1 4 2" xfId="34062" xr:uid="{FB1DF706-7AC2-4F74-AB9B-47C37CECCE06}"/>
    <cellStyle name="Accent1 4 3" xfId="2206" xr:uid="{F98F3C16-CAD5-49FC-891F-6B3382C0F27D}"/>
    <cellStyle name="Accent1 5" xfId="2207" xr:uid="{14FBE701-C66D-4AD4-9E73-62986FBBBCB0}"/>
    <cellStyle name="Accent1 5 2" xfId="2208" xr:uid="{A3CF0BF7-5D04-423D-B2FD-C8134562FC8E}"/>
    <cellStyle name="Accent1 6" xfId="2209" xr:uid="{0FEE3B76-6EFC-4168-A845-8CF035D9B7A6}"/>
    <cellStyle name="Accent1 6 2" xfId="2210" xr:uid="{FA8019B4-406A-485D-8CDA-88C62C05D8FF}"/>
    <cellStyle name="Accent1 7" xfId="36997" xr:uid="{FC78B59D-64A0-4B62-B5B2-968D1DE97820}"/>
    <cellStyle name="Accent2" xfId="517" builtinId="33" customBuiltin="1"/>
    <cellStyle name="Accent2 2" xfId="53" xr:uid="{85F2061C-F54F-4BC0-8A9F-9A2AE4840039}"/>
    <cellStyle name="Accent2 2 2" xfId="2211" xr:uid="{BF412A94-5BBA-4D04-805D-F056A455C685}"/>
    <cellStyle name="Accent2 2 2 2" xfId="2212" xr:uid="{DFA97504-F145-44A8-8A42-9246926C8ADD}"/>
    <cellStyle name="Accent2 2 3" xfId="2213" xr:uid="{9D14BE77-62BA-4562-88CE-6CC2B37F018C}"/>
    <cellStyle name="Accent2 2 4" xfId="805" xr:uid="{49276920-43EF-418D-84B8-3B6DD0FBC0D3}"/>
    <cellStyle name="Accent2 2 4 2" xfId="37001" xr:uid="{0EADB127-68DD-496A-B86E-05567BA0239C}"/>
    <cellStyle name="Accent2 2 5" xfId="34066" xr:uid="{A00647B8-3F12-4E7F-8721-A9C6C47C119B}"/>
    <cellStyle name="Accent2 2 6" xfId="665" xr:uid="{BF96F35B-7C5A-4DFA-A2EE-A0FFA946A96D}"/>
    <cellStyle name="Accent2 3" xfId="52" xr:uid="{21526450-3E10-4C7F-B58B-A05E8C51FA97}"/>
    <cellStyle name="Accent2 3 2" xfId="806" xr:uid="{9E3EF2F4-363B-420C-8D3E-17D7D799BE38}"/>
    <cellStyle name="Accent2 3 3" xfId="34065" xr:uid="{32DC43EF-6AE4-4F80-A12F-B50B486DAAEA}"/>
    <cellStyle name="Accent2 3 4" xfId="737" xr:uid="{D32BE6FC-5520-429C-91DD-9208805245D5}"/>
    <cellStyle name="Accent2 4" xfId="2214" xr:uid="{9CE94A83-32A4-41EC-91EF-B52AF48B1742}"/>
    <cellStyle name="Accent2 5" xfId="2215" xr:uid="{266B84C9-2381-4329-B9EF-E122910F1EF1}"/>
    <cellStyle name="Accent2 5 2" xfId="2216" xr:uid="{C03BCBA1-11F6-444B-908D-13C639E50FAD}"/>
    <cellStyle name="Accent2 6" xfId="2217" xr:uid="{EE4B6FA3-73F8-4D9F-B447-76054EBD5BB5}"/>
    <cellStyle name="Accent2 6 2" xfId="2218" xr:uid="{997CF103-10A1-4A57-BA12-65C8D22200FF}"/>
    <cellStyle name="Accent2 7" xfId="37000" xr:uid="{7B50957D-2884-47DE-8C79-30F07B8554B6}"/>
    <cellStyle name="Accent3" xfId="521" builtinId="37" customBuiltin="1"/>
    <cellStyle name="Accent3 2" xfId="55" xr:uid="{B1FF0DEE-F7AB-4AF1-B527-483293F29D80}"/>
    <cellStyle name="Accent3 2 2" xfId="2219" xr:uid="{35DAAD67-8EF9-4E20-803B-6C1820CF3B8E}"/>
    <cellStyle name="Accent3 2 2 2" xfId="2220" xr:uid="{9CB3AD78-9121-4A27-B86B-43432E8D2FCA}"/>
    <cellStyle name="Accent3 2 3" xfId="2221" xr:uid="{F708FDE9-6662-4A25-B37F-C98F45A82495}"/>
    <cellStyle name="Accent3 2 4" xfId="807" xr:uid="{37D92249-9A06-4E2E-B763-00E0B9623304}"/>
    <cellStyle name="Accent3 2 4 2" xfId="37003" xr:uid="{CC3AE4D4-CE8C-4545-8F2B-B5E434A5AA88}"/>
    <cellStyle name="Accent3 2 5" xfId="34068" xr:uid="{A58BD82F-8224-466C-B71C-0F3CC6FB14EA}"/>
    <cellStyle name="Accent3 2 6" xfId="669" xr:uid="{E155E208-77D3-4E69-8ED4-A40FAEE1C43B}"/>
    <cellStyle name="Accent3 3" xfId="56" xr:uid="{CEF25385-8807-4AF8-A602-F338B2839E82}"/>
    <cellStyle name="Accent3 3 2" xfId="808" xr:uid="{6DC606DA-84F8-47D7-B963-7A2A21AF86F9}"/>
    <cellStyle name="Accent3 3 2 2" xfId="37004" xr:uid="{E6741280-A183-473F-8EE1-0BE788DE89E1}"/>
    <cellStyle name="Accent3 3 3" xfId="34069" xr:uid="{B0B16DB9-21CD-4052-8494-BDED73A00BB3}"/>
    <cellStyle name="Accent3 3 4" xfId="764" xr:uid="{88469694-3B59-448D-8D7C-B15AC48BB9AA}"/>
    <cellStyle name="Accent3 4" xfId="54" xr:uid="{56AA12EB-97A5-4177-B3EE-3909961D7FE4}"/>
    <cellStyle name="Accent3 4 2" xfId="34067" xr:uid="{0D9BB5FB-2485-4ACB-B3E6-1896F2961FE2}"/>
    <cellStyle name="Accent3 4 3" xfId="2222" xr:uid="{B5022747-F320-4067-A94C-FFE15E367610}"/>
    <cellStyle name="Accent3 5" xfId="2223" xr:uid="{AEA27C0E-01B9-4D4B-B950-AD70B19BCF41}"/>
    <cellStyle name="Accent3 5 2" xfId="2224" xr:uid="{612779AE-C600-426F-92C8-2170C4A76431}"/>
    <cellStyle name="Accent3 6" xfId="2225" xr:uid="{9E622E57-5267-4670-9759-133499EEB3BE}"/>
    <cellStyle name="Accent3 6 2" xfId="2226" xr:uid="{B7BFB845-5E34-43E9-BD29-C79555225E73}"/>
    <cellStyle name="Accent3 7" xfId="37002" xr:uid="{FA161748-F037-4774-908C-E79B6101930B}"/>
    <cellStyle name="Accent4" xfId="525" builtinId="41" customBuiltin="1"/>
    <cellStyle name="Accent4 2" xfId="58" xr:uid="{F371ACF8-F3B3-4591-A77C-178E7F02E575}"/>
    <cellStyle name="Accent4 2 2" xfId="2227" xr:uid="{E04DF893-F13F-4E7C-9467-7DFF2045C579}"/>
    <cellStyle name="Accent4 2 2 2" xfId="2228" xr:uid="{CC07838B-C843-432C-A2E3-994405689EE6}"/>
    <cellStyle name="Accent4 2 3" xfId="2229" xr:uid="{51F9F8BD-CAB0-4096-942B-F3B4BCC23F03}"/>
    <cellStyle name="Accent4 2 4" xfId="809" xr:uid="{C59D1AA8-DBC4-4F88-9731-238ADCC1A43B}"/>
    <cellStyle name="Accent4 2 4 2" xfId="37006" xr:uid="{BC6887ED-0249-40D2-9DCA-A46E5D8056AE}"/>
    <cellStyle name="Accent4 2 5" xfId="34071" xr:uid="{8DB79B03-2383-4094-8B05-DC950E9590D4}"/>
    <cellStyle name="Accent4 2 6" xfId="673" xr:uid="{26E29BF0-89EF-4F10-978F-E1985642A9D2}"/>
    <cellStyle name="Accent4 3" xfId="59" xr:uid="{828A9B91-059F-4EB6-8091-349FEDC805E0}"/>
    <cellStyle name="Accent4 3 2" xfId="810" xr:uid="{2E6D0522-1366-480D-874E-BDC90B9B3754}"/>
    <cellStyle name="Accent4 3 2 2" xfId="37007" xr:uid="{AEEEEF83-47C8-4E3E-84A6-D8760597C355}"/>
    <cellStyle name="Accent4 3 3" xfId="34072" xr:uid="{1C25A3DC-9265-47E0-BA18-6EC568B299D0}"/>
    <cellStyle name="Accent4 3 4" xfId="731" xr:uid="{1236C9B1-AD5E-4D09-A88F-591EE9887BE7}"/>
    <cellStyle name="Accent4 4" xfId="57" xr:uid="{FC0380CB-ACCE-4DE4-A34F-3AFBF923F9D5}"/>
    <cellStyle name="Accent4 4 2" xfId="34070" xr:uid="{F1D47FA7-264B-4B23-879F-3FD78F6D7E68}"/>
    <cellStyle name="Accent4 4 3" xfId="2230" xr:uid="{A708FE48-965E-4CDB-88F9-DB20EF8DA7A5}"/>
    <cellStyle name="Accent4 5" xfId="2231" xr:uid="{674FB015-EC52-43B6-A0BB-1E61D48F70DE}"/>
    <cellStyle name="Accent4 5 2" xfId="2232" xr:uid="{E011A031-1371-45F1-B172-AADB31D3DCE1}"/>
    <cellStyle name="Accent4 6" xfId="2233" xr:uid="{FA03FAF9-E2A1-4AD6-BB2C-64899C5E201E}"/>
    <cellStyle name="Accent4 6 2" xfId="2234" xr:uid="{90457E6E-F8A1-4C7F-A6B9-8896B7350B63}"/>
    <cellStyle name="Accent4 7" xfId="37005" xr:uid="{6DBAD247-905F-4FEF-8B65-819DB6309E23}"/>
    <cellStyle name="Accent5" xfId="529" builtinId="45" customBuiltin="1"/>
    <cellStyle name="Accent5 2" xfId="61" xr:uid="{767E617D-D94F-4A0B-B1A7-5DD79172BF28}"/>
    <cellStyle name="Accent5 2 2" xfId="2235" xr:uid="{A7F77231-4BD2-4A04-97B8-39CCA7EA1B80}"/>
    <cellStyle name="Accent5 2 2 2" xfId="2236" xr:uid="{7AA4798A-8DE9-49D5-AD28-1EF8957E59A3}"/>
    <cellStyle name="Accent5 2 3" xfId="2237" xr:uid="{D7FC1FF1-5CD0-42D0-A9FA-1A6D49D00DDB}"/>
    <cellStyle name="Accent5 2 4" xfId="811" xr:uid="{6DED4034-B289-4473-91CD-38A576F69F1B}"/>
    <cellStyle name="Accent5 2 4 2" xfId="37009" xr:uid="{FA924C88-EE2A-4A57-A278-E46D31020111}"/>
    <cellStyle name="Accent5 2 5" xfId="34074" xr:uid="{FC5FAA50-F864-4828-B2F2-B9FB25E4B4C6}"/>
    <cellStyle name="Accent5 2 6" xfId="677" xr:uid="{AC415CC8-BFB4-4261-BCE4-045170172DCB}"/>
    <cellStyle name="Accent5 3" xfId="62" xr:uid="{C7B3EFAA-7B32-4701-B48A-372D52579194}"/>
    <cellStyle name="Accent5 3 2" xfId="812" xr:uid="{90626943-8AEF-4AC1-AE45-44CE82A166B3}"/>
    <cellStyle name="Accent5 3 2 2" xfId="37010" xr:uid="{F7176B2E-99E9-43A4-8974-3F693B2614F2}"/>
    <cellStyle name="Accent5 3 3" xfId="34075" xr:uid="{0A552773-8BE8-4E74-9541-223165CBCEBF}"/>
    <cellStyle name="Accent5 3 4" xfId="730" xr:uid="{85EF75B3-577B-4089-B671-0A59FBE85E7E}"/>
    <cellStyle name="Accent5 4" xfId="60" xr:uid="{D1F95560-CBE3-4F4D-A80A-858D264606C4}"/>
    <cellStyle name="Accent5 4 2" xfId="34073" xr:uid="{79CB81C7-3285-44F3-BC18-E5E976FE262A}"/>
    <cellStyle name="Accent5 4 3" xfId="2238" xr:uid="{0DE3E061-FDA8-44B8-BFD4-3F0AE6EE2483}"/>
    <cellStyle name="Accent5 5" xfId="2239" xr:uid="{81188D52-DEAE-4E52-9D12-6B2D5D552F80}"/>
    <cellStyle name="Accent5 5 2" xfId="2240" xr:uid="{E20FF9C5-67A7-410D-BFA4-D73A7D7BF821}"/>
    <cellStyle name="Accent5 6" xfId="2241" xr:uid="{CDB3BAA9-EAEE-4A5C-B05C-8D2C9FD7534C}"/>
    <cellStyle name="Accent5 6 2" xfId="2242" xr:uid="{8EE85B5F-1708-4F35-9D53-16377FBFB6E0}"/>
    <cellStyle name="Accent5 7" xfId="37008" xr:uid="{8B920573-CCE3-44BF-A6BB-64FB6E1B3446}"/>
    <cellStyle name="Accent6" xfId="533" builtinId="49" customBuiltin="1"/>
    <cellStyle name="Accent6 2" xfId="64" xr:uid="{91D656A5-973A-424A-8A39-178E08F97607}"/>
    <cellStyle name="Accent6 2 2" xfId="2243" xr:uid="{14B934EB-9E6F-4484-B811-88E7C7E3A2F4}"/>
    <cellStyle name="Accent6 2 2 2" xfId="2244" xr:uid="{5357F7A1-6982-48AB-A965-527265CEFBE1}"/>
    <cellStyle name="Accent6 2 3" xfId="2245" xr:uid="{2EA74FBA-4EB6-4162-8133-102FD8CA2C39}"/>
    <cellStyle name="Accent6 2 4" xfId="813" xr:uid="{60B14C93-445F-46B1-9410-035333FDC301}"/>
    <cellStyle name="Accent6 2 4 2" xfId="37012" xr:uid="{F345CD7A-880A-4C5A-A879-E80D382740D4}"/>
    <cellStyle name="Accent6 2 5" xfId="34077" xr:uid="{1D47C22C-A22D-4D74-8C31-755FB42EF59E}"/>
    <cellStyle name="Accent6 2 6" xfId="681" xr:uid="{85298B89-D112-472E-A38D-B3E8703F1705}"/>
    <cellStyle name="Accent6 3" xfId="65" xr:uid="{5001ECDE-9268-4641-AFA1-FA14CCF0BD3E}"/>
    <cellStyle name="Accent6 3 2" xfId="814" xr:uid="{82104B1C-2A15-4F0D-8756-A508AF8E3E26}"/>
    <cellStyle name="Accent6 3 2 2" xfId="37013" xr:uid="{FB38E40E-C775-4A0A-B1B7-99AD93143BC0}"/>
    <cellStyle name="Accent6 3 3" xfId="34078" xr:uid="{7B6C45B4-A700-4653-AAEC-FFB2E4624395}"/>
    <cellStyle name="Accent6 3 4" xfId="729" xr:uid="{F3373E94-CE13-47BB-81D5-19E36D1CC5FF}"/>
    <cellStyle name="Accent6 4" xfId="63" xr:uid="{B57BDACC-7E14-4B68-B89C-EF6F526FC274}"/>
    <cellStyle name="Accent6 4 2" xfId="34076" xr:uid="{400143BD-CDEA-45F4-A49E-D92DE1F0EAD0}"/>
    <cellStyle name="Accent6 4 3" xfId="2246" xr:uid="{D0ACF884-4B2E-4F57-8C8F-B65D846DD566}"/>
    <cellStyle name="Accent6 5" xfId="2247" xr:uid="{DAC3B5D6-347B-473C-A757-3FF5754D62A1}"/>
    <cellStyle name="Accent6 5 2" xfId="2248" xr:uid="{769EA2D7-1EF3-45C2-B246-01191D82954B}"/>
    <cellStyle name="Accent6 6" xfId="2249" xr:uid="{BC5DBA5F-6A59-4772-9BD0-4E1F9B92057B}"/>
    <cellStyle name="Accent6 6 2" xfId="2250" xr:uid="{42734E9D-95F5-46F1-853A-6620769D9517}"/>
    <cellStyle name="Accent6 7" xfId="37011" xr:uid="{94620F19-1D39-493E-8728-2DDBFB7851D9}"/>
    <cellStyle name="amount" xfId="815" xr:uid="{086F3E9D-555E-4D0D-9F24-FBAE83FD1DAE}"/>
    <cellStyle name="amount 2" xfId="37364" xr:uid="{3490A808-94A3-4256-B326-F497D9B3D2D1}"/>
    <cellStyle name="amount 3" xfId="34419" xr:uid="{CDFB71CA-937B-4A50-A76C-26AB6D3A1F28}"/>
    <cellStyle name="args.style" xfId="816" xr:uid="{046DF50E-C965-4917-B0E3-413E751023FD}"/>
    <cellStyle name="Bad" xfId="503" builtinId="27" customBuiltin="1"/>
    <cellStyle name="Bad 10" xfId="817" xr:uid="{D6FA04A1-27FE-4BE8-9BC8-59A21704B57D}"/>
    <cellStyle name="Bad 11" xfId="37014" xr:uid="{814B11FA-F66B-4E0E-9F03-B515060A134B}"/>
    <cellStyle name="Bad 2" xfId="67" xr:uid="{B748AC30-45FE-4F2D-809E-D49C9D6E003F}"/>
    <cellStyle name="Bad 2 2" xfId="819" xr:uid="{83906DFA-A899-43E7-8BBB-DFB336F80A28}"/>
    <cellStyle name="Bad 2 2 2" xfId="2251" xr:uid="{C593AB5C-5C27-4EB4-8961-BC9508046D51}"/>
    <cellStyle name="Bad 2 3" xfId="820" xr:uid="{928EE6D3-4032-4515-B73D-AF05125CBAD9}"/>
    <cellStyle name="Bad 2 4" xfId="818" xr:uid="{8DDA53C8-D1DD-4685-BF5B-F999E196A622}"/>
    <cellStyle name="Bad 2 4 2" xfId="37015" xr:uid="{200F3E11-1918-452A-88E1-696C83124B51}"/>
    <cellStyle name="Bad 2 5" xfId="34080" xr:uid="{DBE62D73-679D-42ED-9E3D-A0BE871E77D6}"/>
    <cellStyle name="Bad 2 6" xfId="650" xr:uid="{433DA85E-4CE7-42A5-949E-4866BBD09ADB}"/>
    <cellStyle name="Bad 2_CK-1_CFT" xfId="821" xr:uid="{52917380-9CB8-4FFC-B091-9C39047C3548}"/>
    <cellStyle name="Bad 3" xfId="68" xr:uid="{7BADDED2-E84C-40C0-B282-AB315776F30E}"/>
    <cellStyle name="Bad 3 2" xfId="822" xr:uid="{15AAB7D6-7F5A-4A6F-8BEC-FD6C6CEC5C8B}"/>
    <cellStyle name="Bad 3 2 2" xfId="37016" xr:uid="{A5EB1B3A-0872-4AB9-9CB7-475798E56B47}"/>
    <cellStyle name="Bad 3 3" xfId="34081" xr:uid="{A6BFE4A7-88F2-4A31-B79C-826B3B353E7B}"/>
    <cellStyle name="Bad 3 4" xfId="727" xr:uid="{EA2E8719-5FAB-448A-89E2-5EB56A364DF5}"/>
    <cellStyle name="Bad 4" xfId="66" xr:uid="{E38F5854-8532-4479-9F9A-F96D6BA5A278}"/>
    <cellStyle name="Bad 4 2" xfId="34079" xr:uid="{2899C8F2-93A9-4C86-824B-6ACF2525345B}"/>
    <cellStyle name="Bad 4 3" xfId="823" xr:uid="{87CF4937-6CB6-4C25-A24A-806756D688E5}"/>
    <cellStyle name="Bad 5" xfId="824" xr:uid="{8616CA38-8B58-4E51-B484-B049CA701F2E}"/>
    <cellStyle name="Bad 5 2" xfId="825" xr:uid="{2D6B428D-168C-4822-A74D-057EDCDCD69B}"/>
    <cellStyle name="Bad 5_CK-1_CFT" xfId="826" xr:uid="{688EAEFC-ACAC-4714-9739-56E445A75278}"/>
    <cellStyle name="Bad 6" xfId="827" xr:uid="{D648ABA5-1321-44C1-8D55-06BC9B93CFB4}"/>
    <cellStyle name="Bad 6 2" xfId="828" xr:uid="{4EACB3D1-A979-4AF4-A42A-4D894DAFA77F}"/>
    <cellStyle name="Bad 6_CK-1_CFT" xfId="829" xr:uid="{925A1766-6CF2-415A-95B4-5E0BA5F94949}"/>
    <cellStyle name="Bad 7" xfId="830" xr:uid="{13E8380C-EEC8-4080-B675-62FF143733FA}"/>
    <cellStyle name="Bad 8" xfId="831" xr:uid="{51B99A86-2771-4B0A-ABF3-6471A7A9D9F0}"/>
    <cellStyle name="Bad 9" xfId="832" xr:uid="{16F7AE4E-5BA0-42A9-BD23-F31308FA468F}"/>
    <cellStyle name="Body" xfId="833" xr:uid="{73E3100F-BE47-448E-96CD-1D1AD97744DF}"/>
    <cellStyle name="Border" xfId="2252" xr:uid="{8DAF62B6-45E7-4BD4-96E8-4AD82D87B36D}"/>
    <cellStyle name="Border 10" xfId="3028" xr:uid="{BA99733F-3825-493A-BE2B-007CBB239E4E}"/>
    <cellStyle name="Border 10 10" xfId="17649" xr:uid="{E82B7A1A-016A-45FE-8EC4-74444B24194D}"/>
    <cellStyle name="Border 10 11" xfId="16795" xr:uid="{9691CBE0-CDF0-4AF1-9FC1-AF693AAE1AF1}"/>
    <cellStyle name="Border 10 2" xfId="4934" xr:uid="{75D34A8E-3A92-46DE-A714-A4B488062041}"/>
    <cellStyle name="Border 10 2 2" xfId="9247" xr:uid="{298C7BC6-FE8D-46EF-9F4A-C78F316E7960}"/>
    <cellStyle name="Border 10 2 2 2" xfId="22319" xr:uid="{28CC754E-EE9B-40B0-AC69-F4AE9D0BA846}"/>
    <cellStyle name="Border 10 2 2 2 2" xfId="47978" xr:uid="{EE0B2D43-B84A-42E6-8E58-DF02A6B0B819}"/>
    <cellStyle name="Border 10 2 2 3" xfId="27200" xr:uid="{8EE0323D-B973-440B-B043-5F4FC14944A2}"/>
    <cellStyle name="Border 10 2 2 4" xfId="32154" xr:uid="{9DDE9AF3-4001-4F71-8306-92C67B0E29F2}"/>
    <cellStyle name="Border 10 2 3" xfId="18696" xr:uid="{01E66B26-96E8-4287-A1AC-228368E735A2}"/>
    <cellStyle name="Border 10 2 3 2" xfId="47351" xr:uid="{994E246A-90C0-4101-84CF-7BDC703AB543}"/>
    <cellStyle name="Border 10 2 4" xfId="19605" xr:uid="{9519063A-165A-4DF2-80E5-F43E7CB8EB8A}"/>
    <cellStyle name="Border 10 2 5" xfId="17630" xr:uid="{3CDE6717-CEA9-4FED-8200-B51F2C059C49}"/>
    <cellStyle name="Border 10 3" xfId="5778" xr:uid="{26256793-4E6E-4823-A46C-9D8B18644548}"/>
    <cellStyle name="Border 10 3 2" xfId="9853" xr:uid="{D49789BD-C77B-4735-9E84-9730CB3EE2D2}"/>
    <cellStyle name="Border 10 3 2 2" xfId="22925" xr:uid="{7921FE04-A609-497F-95FF-BA192FD72CC5}"/>
    <cellStyle name="Border 10 3 2 2 2" xfId="45118" xr:uid="{549CE5F3-5B65-43FC-8675-6F25CA6043FB}"/>
    <cellStyle name="Border 10 3 2 3" xfId="27806" xr:uid="{D18A6CCB-DAF9-4A96-A15F-C5199683BCFD}"/>
    <cellStyle name="Border 10 3 2 4" xfId="32760" xr:uid="{09DD9F36-036C-4D92-88BA-11C3BDC93F76}"/>
    <cellStyle name="Border 10 3 3" xfId="19316" xr:uid="{07194E88-74EA-4D47-BAC5-B1DCB068C9B9}"/>
    <cellStyle name="Border 10 3 3 2" xfId="47270" xr:uid="{93260727-7DA5-433A-8A37-DBB1B7085480}"/>
    <cellStyle name="Border 10 3 4" xfId="24283" xr:uid="{FCED9A24-343B-4098-BA58-3977CB871D3F}"/>
    <cellStyle name="Border 10 3 5" xfId="29082" xr:uid="{2C48CE28-3589-4725-9FCC-1565A704FCB1}"/>
    <cellStyle name="Border 10 4" xfId="6024" xr:uid="{516E8DB6-E227-4D07-B19B-C9BAF59E3681}"/>
    <cellStyle name="Border 10 4 2" xfId="10083" xr:uid="{4064BA11-9834-490E-8B0F-4F57B45BE359}"/>
    <cellStyle name="Border 10 4 2 2" xfId="23155" xr:uid="{99E35899-4C4E-4068-AC00-56F28E68A689}"/>
    <cellStyle name="Border 10 4 2 2 2" xfId="46367" xr:uid="{FF352FD0-4F7B-4029-B2C0-06D31543C0F7}"/>
    <cellStyle name="Border 10 4 2 3" xfId="28036" xr:uid="{784138AA-9DE6-4288-90F1-33750030D00A}"/>
    <cellStyle name="Border 10 4 2 4" xfId="32990" xr:uid="{878DC775-EADF-4298-97BA-F3159B53D340}"/>
    <cellStyle name="Border 10 4 3" xfId="19517" xr:uid="{EE499862-5FF8-4107-9136-72E457FA204B}"/>
    <cellStyle name="Border 10 4 3 2" xfId="46384" xr:uid="{884D6B39-33E6-4337-8834-04EF131CC3FB}"/>
    <cellStyle name="Border 10 4 4" xfId="24474" xr:uid="{4041F600-AE07-476C-8287-9F121201B715}"/>
    <cellStyle name="Border 10 4 5" xfId="29328" xr:uid="{6AD56833-6DAB-4A52-A5CB-31900111DA94}"/>
    <cellStyle name="Border 10 5" xfId="6378" xr:uid="{7F8FACAB-DEB3-453B-B121-08D17B13EEA0}"/>
    <cellStyle name="Border 10 5 2" xfId="10428" xr:uid="{D5D2AD81-196C-47EB-AE7C-831F6D39F403}"/>
    <cellStyle name="Border 10 5 2 2" xfId="23500" xr:uid="{75460620-C3C9-48EC-8E70-4C6CB6995932}"/>
    <cellStyle name="Border 10 5 2 2 2" xfId="45636" xr:uid="{3F345FBD-3D79-4F1F-AE23-CB7EEE0917C4}"/>
    <cellStyle name="Border 10 5 2 3" xfId="28381" xr:uid="{53D92BBE-0B92-4CA7-9623-EB42F380C0B0}"/>
    <cellStyle name="Border 10 5 2 4" xfId="33335" xr:uid="{88E183FD-75D4-4953-9982-60F8FC46FC17}"/>
    <cellStyle name="Border 10 5 3" xfId="19790" xr:uid="{7E8A218E-38BC-426C-853E-F484142EC153}"/>
    <cellStyle name="Border 10 5 3 2" xfId="47991" xr:uid="{2E73DBA4-E5E3-461E-9DB9-9C0EC7EC4A04}"/>
    <cellStyle name="Border 10 5 4" xfId="24727" xr:uid="{5FC75746-2FA6-4D7A-8AF6-5EC9F4081BEE}"/>
    <cellStyle name="Border 10 5 5" xfId="29682" xr:uid="{3C3717C4-FCBB-45A6-B18E-EAF073D81B56}"/>
    <cellStyle name="Border 10 6" xfId="6746" xr:uid="{B99DCCE2-6112-4C03-AF5E-5D5DF25F83EF}"/>
    <cellStyle name="Border 10 6 2" xfId="10783" xr:uid="{1CF3A829-C513-43B0-B298-3141B082D023}"/>
    <cellStyle name="Border 10 6 2 2" xfId="23855" xr:uid="{FEA6B92B-E091-496E-AA7B-4BB4C0D1686E}"/>
    <cellStyle name="Border 10 6 2 2 2" xfId="37785" xr:uid="{F5579898-2B9F-4560-AB49-BBE91C1944DF}"/>
    <cellStyle name="Border 10 6 2 3" xfId="28736" xr:uid="{6B5FF7F8-1870-4542-ADEF-CD388B461FFD}"/>
    <cellStyle name="Border 10 6 2 4" xfId="33690" xr:uid="{453C5AE5-0781-4EB7-8E77-891DD14C2661}"/>
    <cellStyle name="Border 10 6 3" xfId="20083" xr:uid="{3D5644B9-2665-4452-B205-ED2DBDD34491}"/>
    <cellStyle name="Border 10 6 3 2" xfId="46740" xr:uid="{299DFC64-FAC2-4CD7-9DF9-4F5DBAF54AB7}"/>
    <cellStyle name="Border 10 6 4" xfId="25002" xr:uid="{81EA809D-611B-4FB6-993C-6111F25B0A2F}"/>
    <cellStyle name="Border 10 6 5" xfId="30050" xr:uid="{C07BB486-6BD9-497F-BE84-25246669B9C0}"/>
    <cellStyle name="Border 10 7" xfId="7042" xr:uid="{DC961988-611B-4948-AC91-CA65F7348723}"/>
    <cellStyle name="Border 10 7 2" xfId="20310" xr:uid="{164E555B-D756-4C39-B656-0FC063A06A83}"/>
    <cellStyle name="Border 10 7 2 2" xfId="42536" xr:uid="{B8C3B06A-602B-4973-A4EE-4B261CE8DB52}"/>
    <cellStyle name="Border 10 7 3" xfId="25213" xr:uid="{4A3AB0FD-2BBE-40CB-A588-A1B99EF98A81}"/>
    <cellStyle name="Border 10 7 4" xfId="30346" xr:uid="{C37AC086-9D29-4056-A636-DD259C29C3CB}"/>
    <cellStyle name="Border 10 8" xfId="7651" xr:uid="{98A2B687-2605-4623-A243-36BB04D251CE}"/>
    <cellStyle name="Border 10 8 2" xfId="20812" xr:uid="{9B22B935-3F31-48B8-A1DF-6459F10D8C72}"/>
    <cellStyle name="Border 10 8 2 2" xfId="47905" xr:uid="{1035D550-BA5C-48BF-8060-9AB2F9EA9B47}"/>
    <cellStyle name="Border 10 8 3" xfId="25699" xr:uid="{A6AC2E71-6A98-4B75-BE95-7F53E9EE34E7}"/>
    <cellStyle name="Border 10 8 4" xfId="30753" xr:uid="{C66F234A-853D-4B4B-916E-708B4F5DC39E}"/>
    <cellStyle name="Border 10 9" xfId="11392" xr:uid="{213058C1-65E4-47A6-9E19-1B832D37AF0C}"/>
    <cellStyle name="Border 10 9 2" xfId="45268" xr:uid="{CDEBD280-CBF8-4273-B2DB-E4DEAD48A3D5}"/>
    <cellStyle name="Border 11" xfId="2965" xr:uid="{21D7BD40-759F-483F-ACFA-2802282D558E}"/>
    <cellStyle name="Border 11 10" xfId="19386" xr:uid="{5429694E-2661-49DB-B322-27144A211743}"/>
    <cellStyle name="Border 11 11" xfId="24793" xr:uid="{AD12400F-999A-414C-A6FC-510901964F70}"/>
    <cellStyle name="Border 11 2" xfId="4871" xr:uid="{026D7B60-62C8-4583-9E2D-4979B4ED0332}"/>
    <cellStyle name="Border 11 2 2" xfId="9185" xr:uid="{78A6D5EC-D796-4460-8FDB-C5AC1988EFB9}"/>
    <cellStyle name="Border 11 2 2 2" xfId="22257" xr:uid="{9501F6BE-0462-46EF-980D-348295EF52C8}"/>
    <cellStyle name="Border 11 2 2 2 2" xfId="44538" xr:uid="{B1C1F79A-D559-45EE-B56E-3DCFA4B9D574}"/>
    <cellStyle name="Border 11 2 2 3" xfId="27138" xr:uid="{E140AAFD-19A7-4C23-9CF8-5388507832DC}"/>
    <cellStyle name="Border 11 2 2 4" xfId="32092" xr:uid="{AB78245E-648D-4C20-B32D-885DCE88BC84}"/>
    <cellStyle name="Border 11 2 3" xfId="18646" xr:uid="{2615434E-87DF-4FE4-AA10-7630FE40FC68}"/>
    <cellStyle name="Border 11 2 3 2" xfId="38250" xr:uid="{420D671F-04B3-4B93-8D62-291370A2F2CD}"/>
    <cellStyle name="Border 11 2 4" xfId="19527" xr:uid="{81ADEA29-BC36-47B9-8A52-DB8661A00199}"/>
    <cellStyle name="Border 11 2 5" xfId="19190" xr:uid="{DF9021F3-6D59-4517-A1E6-C087657147F0}"/>
    <cellStyle name="Border 11 3" xfId="5969" xr:uid="{E4A5D75A-903E-4526-AA05-D0C9211772B6}"/>
    <cellStyle name="Border 11 3 2" xfId="10029" xr:uid="{3C070DE3-B2E5-4646-9138-1CFE06589AE2}"/>
    <cellStyle name="Border 11 3 2 2" xfId="23101" xr:uid="{D915A8B3-C6B6-4E16-9313-EB889B98236A}"/>
    <cellStyle name="Border 11 3 2 2 2" xfId="39260" xr:uid="{825B2354-C82D-4D04-BADD-5AEF2AA0DC85}"/>
    <cellStyle name="Border 11 3 2 3" xfId="27982" xr:uid="{0FF26823-F0A4-4574-867F-DA99A2973149}"/>
    <cellStyle name="Border 11 3 2 4" xfId="32936" xr:uid="{EA313284-0953-41AD-A064-DEC829A6EC32}"/>
    <cellStyle name="Border 11 3 3" xfId="19475" xr:uid="{F4A196E3-6C83-47F5-BEA7-78C995B336C5}"/>
    <cellStyle name="Border 11 3 3 2" xfId="47240" xr:uid="{01286042-6468-49BC-AC43-36B0F1E62D14}"/>
    <cellStyle name="Border 11 3 4" xfId="24434" xr:uid="{5E7E0216-6137-4F3C-A5BB-CEF9C043D180}"/>
    <cellStyle name="Border 11 3 5" xfId="29273" xr:uid="{6325F4F1-6B09-4EEF-8734-477FC45AC6FB}"/>
    <cellStyle name="Border 11 4" xfId="3927" xr:uid="{E030C303-C8D7-467A-8520-E570F51F0EF8}"/>
    <cellStyle name="Border 11 4 2" xfId="8485" xr:uid="{C0097162-85F3-4AC4-BC9E-47927C5CBE39}"/>
    <cellStyle name="Border 11 4 2 2" xfId="21557" xr:uid="{BA443B98-DC0F-4DC6-83AE-CE091936ADDC}"/>
    <cellStyle name="Border 11 4 2 2 2" xfId="45799" xr:uid="{D1339B67-9203-4454-B494-435AB485641E}"/>
    <cellStyle name="Border 11 4 2 3" xfId="26438" xr:uid="{6660D0F5-DDAC-413A-9551-E01C8107B6A7}"/>
    <cellStyle name="Border 11 4 2 4" xfId="31392" xr:uid="{B20E187B-C66D-4DED-B169-EEDADFAFFDCF}"/>
    <cellStyle name="Border 11 4 3" xfId="17971" xr:uid="{B2296162-199E-49A0-A773-C08F1C0285C2}"/>
    <cellStyle name="Border 11 4 3 2" xfId="41807" xr:uid="{264AC3CA-F4AD-4FEC-8552-CBA4097BBF99}"/>
    <cellStyle name="Border 11 4 4" xfId="16969" xr:uid="{24F76B35-1A41-4724-8F5F-53DA7E691848}"/>
    <cellStyle name="Border 11 4 5" xfId="16562" xr:uid="{5ACAC5D3-0136-4DB6-B5F7-0F86EACA7A00}"/>
    <cellStyle name="Border 11 5" xfId="5828" xr:uid="{05141253-45FE-48CE-949A-5977981B6AA5}"/>
    <cellStyle name="Border 11 5 2" xfId="9899" xr:uid="{D45B229C-16B4-4F8B-A5AA-C8E5AF32536B}"/>
    <cellStyle name="Border 11 5 2 2" xfId="22971" xr:uid="{5897FCAE-932D-4D3D-8D86-27FE69783A13}"/>
    <cellStyle name="Border 11 5 2 2 2" xfId="48077" xr:uid="{468C6E0A-D97C-4CBF-929E-D6B3CC18BBE0}"/>
    <cellStyle name="Border 11 5 2 3" xfId="27852" xr:uid="{CE097103-4344-465C-AFB9-B7100B35780A}"/>
    <cellStyle name="Border 11 5 2 4" xfId="32806" xr:uid="{85D5CF4A-09FA-46B6-ABF1-3A1E9C3A8017}"/>
    <cellStyle name="Border 11 5 3" xfId="19359" xr:uid="{904A4DE1-8CC4-436F-AE89-F7D13A7F87FE}"/>
    <cellStyle name="Border 11 5 3 2" xfId="46155" xr:uid="{DC62312F-DB99-4DDB-998C-FA7846A2E106}"/>
    <cellStyle name="Border 11 5 4" xfId="24323" xr:uid="{291E08D0-4FCC-4FD4-A727-D3EC17CD3DED}"/>
    <cellStyle name="Border 11 5 5" xfId="29132" xr:uid="{F65388EB-99A6-4FE6-A164-FABED9B84CC1}"/>
    <cellStyle name="Border 11 6" xfId="3809" xr:uid="{4BAA4F51-E208-40FA-9E3D-895B787C06B2}"/>
    <cellStyle name="Border 11 6 2" xfId="8396" xr:uid="{B472A74A-67B6-4230-9A95-7CFE02636FDA}"/>
    <cellStyle name="Border 11 6 2 2" xfId="21468" xr:uid="{8AE725EA-47D1-4BE7-B61F-67CB0904FAAF}"/>
    <cellStyle name="Border 11 6 2 2 2" xfId="38379" xr:uid="{5B3B64C5-3A28-4654-A4E1-2ACD9C08718A}"/>
    <cellStyle name="Border 11 6 2 3" xfId="26349" xr:uid="{75048D76-9446-4C08-8322-08A6853FD96D}"/>
    <cellStyle name="Border 11 6 2 4" xfId="31303" xr:uid="{8A18FDAC-FFCD-432A-9124-7B8AFA10479C}"/>
    <cellStyle name="Border 11 6 3" xfId="17880" xr:uid="{125A3D9D-0154-46E0-A600-61DD12FFCA37}"/>
    <cellStyle name="Border 11 6 3 2" xfId="45835" xr:uid="{420596C8-8007-4DA2-A0AD-9E941876FC14}"/>
    <cellStyle name="Border 11 6 4" xfId="16218" xr:uid="{1ADDD8AA-CDDA-44DA-8E9E-D7C67607D479}"/>
    <cellStyle name="Border 11 6 5" xfId="17434" xr:uid="{7C57C66A-30BF-4322-9E6E-ABA6768DDFDC}"/>
    <cellStyle name="Border 11 7" xfId="6955" xr:uid="{F8CF8A9A-D835-4005-8270-AB32D9990873}"/>
    <cellStyle name="Border 11 7 2" xfId="20251" xr:uid="{20ABC904-86B8-4D00-9589-376D4B6EE1A3}"/>
    <cellStyle name="Border 11 7 2 2" xfId="45246" xr:uid="{C2038BBE-591A-4A01-899E-1FFF178E935C}"/>
    <cellStyle name="Border 11 7 3" xfId="25153" xr:uid="{46698A15-3310-4B25-96C0-2703D5B2BC22}"/>
    <cellStyle name="Border 11 7 4" xfId="30259" xr:uid="{2E0D904F-D165-43C7-BB69-665E1226C708}"/>
    <cellStyle name="Border 11 8" xfId="7588" xr:uid="{132AFCE8-D4E5-4F54-BCF9-E6652D521E6B}"/>
    <cellStyle name="Border 11 8 2" xfId="20750" xr:uid="{E1DE5847-E58A-42E7-90D7-8E3147BA4D36}"/>
    <cellStyle name="Border 11 8 2 2" xfId="48136" xr:uid="{E304A094-EF29-45FB-86CA-1F61A241B495}"/>
    <cellStyle name="Border 11 8 3" xfId="25637" xr:uid="{DCA724F8-FD5C-4646-9DE1-ECBDD394C00E}"/>
    <cellStyle name="Border 11 8 4" xfId="30691" xr:uid="{571C79BB-8CA4-46A8-8911-44220B4753EA}"/>
    <cellStyle name="Border 11 9" xfId="11339" xr:uid="{AB9A9780-A6AA-4FCE-ABF0-ACA1FA189B13}"/>
    <cellStyle name="Border 11 9 2" xfId="47450" xr:uid="{04103489-4325-42E2-A65F-7C12DFF211D7}"/>
    <cellStyle name="Border 12" xfId="4306" xr:uid="{531FF53B-DA5F-473E-94B8-4312788E21BE}"/>
    <cellStyle name="Border 12 2" xfId="8800" xr:uid="{0A4C4B15-3517-432D-A1BB-70555F75C102}"/>
    <cellStyle name="Border 12 2 2" xfId="21872" xr:uid="{A7543FF1-D415-4850-947E-CD7264B9BAC0}"/>
    <cellStyle name="Border 12 2 2 2" xfId="47650" xr:uid="{35545C43-8FDE-4790-86ED-310A14D50628}"/>
    <cellStyle name="Border 12 2 3" xfId="26753" xr:uid="{9B54D0D7-8A5F-4338-BF42-95DA051B5207}"/>
    <cellStyle name="Border 12 2 4" xfId="31707" xr:uid="{FD18CD81-A649-494F-B0AE-733385322A3E}"/>
    <cellStyle name="Border 12 3" xfId="18266" xr:uid="{70C2A98F-A48A-4B6D-8B46-B3636960E4D8}"/>
    <cellStyle name="Border 12 3 2" xfId="42473" xr:uid="{013334B1-7C62-4CD1-8A82-EDC6440CFBE0}"/>
    <cellStyle name="Border 12 4" xfId="17109" xr:uid="{0BC683FC-6D42-4470-A2C5-0A8E95F4E256}"/>
    <cellStyle name="Border 12 5" xfId="19532" xr:uid="{3B279E6F-8FA9-4D0F-A226-14B2F2FCDB08}"/>
    <cellStyle name="Border 13" xfId="4466" xr:uid="{324E021A-0B8A-4F9C-8D38-0341D4D5A58D}"/>
    <cellStyle name="Border 13 2" xfId="8915" xr:uid="{1FE8A02E-3CDA-423B-98BA-765DDF3E079B}"/>
    <cellStyle name="Border 13 2 2" xfId="21987" xr:uid="{301442C1-51EB-4B62-9A7B-A42BFC8DFAAD}"/>
    <cellStyle name="Border 13 2 2 2" xfId="37397" xr:uid="{E9F2CA37-CC0E-457B-9721-36417390E147}"/>
    <cellStyle name="Border 13 2 3" xfId="26868" xr:uid="{F941529E-E3ED-40BC-ACCD-99476D859C57}"/>
    <cellStyle name="Border 13 2 4" xfId="31822" xr:uid="{1AA14DCF-C6AA-4CC8-ADF4-2B6F7CC5F597}"/>
    <cellStyle name="Border 13 3" xfId="18371" xr:uid="{E518DFE3-D6B2-475D-AF9D-0B9C7306E145}"/>
    <cellStyle name="Border 13 3 2" xfId="46450" xr:uid="{F5D9E05D-76C8-4D23-AB2B-2CDFC4EA4647}"/>
    <cellStyle name="Border 13 4" xfId="18608" xr:uid="{5372C3B6-AD79-4447-945F-177AE7B2B056}"/>
    <cellStyle name="Border 13 5" xfId="16662" xr:uid="{CB22C480-C801-4F86-88C5-8A882380B35D}"/>
    <cellStyle name="Border 14" xfId="5865" xr:uid="{4DE298E7-BD2A-4A50-9749-B1B9B07F5D95}"/>
    <cellStyle name="Border 14 2" xfId="9931" xr:uid="{3AB59E09-C485-47AF-B9B4-C0C3E1F40131}"/>
    <cellStyle name="Border 14 2 2" xfId="23003" xr:uid="{DB8B3869-D1A5-4C43-A2C6-C5FDE278C003}"/>
    <cellStyle name="Border 14 2 2 2" xfId="46743" xr:uid="{0A7D524F-87F5-4A2C-90EE-409DA4602AA6}"/>
    <cellStyle name="Border 14 2 3" xfId="27884" xr:uid="{BFA69AC4-B537-426D-BD52-72021B970429}"/>
    <cellStyle name="Border 14 2 4" xfId="32838" xr:uid="{ECF002B8-F7A6-47BF-BC9E-38DC2371B3D9}"/>
    <cellStyle name="Border 14 3" xfId="19390" xr:uid="{EBD5B750-D57C-4BD0-963E-39FF06E1DCBA}"/>
    <cellStyle name="Border 14 3 2" xfId="47927" xr:uid="{3BC284B0-28BE-4D15-9908-367CA294A685}"/>
    <cellStyle name="Border 14 4" xfId="24349" xr:uid="{20ED803B-B569-4E79-B4DC-621783822882}"/>
    <cellStyle name="Border 14 5" xfId="29169" xr:uid="{106301F5-9E3E-4FEA-90E9-7EF3D75BFAA3}"/>
    <cellStyle name="Border 15" xfId="6244" xr:uid="{BF87A014-1738-4E77-8966-6F4FC3F57981}"/>
    <cellStyle name="Border 15 2" xfId="10294" xr:uid="{9BBF604E-D860-45F0-BC97-D00EBAC7B917}"/>
    <cellStyle name="Border 15 2 2" xfId="23366" xr:uid="{F8D817BD-AC40-428A-BB71-25B7A6462779}"/>
    <cellStyle name="Border 15 2 2 2" xfId="44786" xr:uid="{1A1C5C5C-96B6-4CBA-A49F-4EF3220B9443}"/>
    <cellStyle name="Border 15 2 3" xfId="28247" xr:uid="{82B8393A-4CDD-4A30-B91E-D6153D52EFEE}"/>
    <cellStyle name="Border 15 2 4" xfId="33201" xr:uid="{94C05F11-D27B-4562-A913-4BA0ED801E55}"/>
    <cellStyle name="Border 15 3" xfId="19689" xr:uid="{596BFA22-4EC7-4D53-8F1B-89AF56F2FAA8}"/>
    <cellStyle name="Border 15 3 2" xfId="47093" xr:uid="{78BE817C-9D4C-48C6-BEFB-485A15EAC4CA}"/>
    <cellStyle name="Border 15 4" xfId="24627" xr:uid="{F8633AF8-CC5C-4AEA-8A46-13BBCEE96B2E}"/>
    <cellStyle name="Border 15 5" xfId="29548" xr:uid="{231B90FF-3245-440B-B7BA-2414B6C60F47}"/>
    <cellStyle name="Border 16" xfId="3902" xr:uid="{B75D3CA0-FE0E-40EE-912C-0CB0DDE6911A}"/>
    <cellStyle name="Border 16 2" xfId="17953" xr:uid="{4D4E3412-9BB6-4CC2-8556-3C10A9F6CE25}"/>
    <cellStyle name="Border 16 2 2" xfId="46262" xr:uid="{1B93E371-3F28-40FD-881A-4736385DF152}"/>
    <cellStyle name="Border 16 3" xfId="16144" xr:uid="{86CA92EC-DD94-44A4-A03A-575766CF0330}"/>
    <cellStyle name="Border 16 4" xfId="18395" xr:uid="{E2172F2E-DB56-4010-B2C3-7933180BD202}"/>
    <cellStyle name="Border 17" xfId="7205" xr:uid="{BC8B9CD6-B7BC-40E3-AFBA-D2270B49C78E}"/>
    <cellStyle name="Border 17 2" xfId="13575" xr:uid="{4938F90E-1C04-497E-A891-866311EE685F}"/>
    <cellStyle name="Border 17 2 2" xfId="41967" xr:uid="{0E7AB825-20A5-488D-8D79-13583130A185}"/>
    <cellStyle name="Border 17 3" xfId="20443" xr:uid="{4AEA05F3-417B-47D6-A1B2-6E286DADB137}"/>
    <cellStyle name="Border 17 3 2" xfId="45965" xr:uid="{F4E8CA3F-C0CC-4D4B-BCD7-C74063C9539F}"/>
    <cellStyle name="Border 17 4" xfId="25343" xr:uid="{99537CA4-8FD1-4C14-A318-58CD645572FF}"/>
    <cellStyle name="Border 17 5" xfId="30469" xr:uid="{DC6481BB-C22C-467C-ADC0-B9A1EA1CA9B5}"/>
    <cellStyle name="Border 17 6" xfId="34889" xr:uid="{9113ED03-BB8B-43DF-B080-64BC392B4F22}"/>
    <cellStyle name="Border 18" xfId="11131" xr:uid="{7E23EFD9-020B-421A-8A1E-F6CA9BBCC785}"/>
    <cellStyle name="Border 18 2" xfId="46075" xr:uid="{8954B31F-6C69-4578-82BD-CBCC68B2B37D}"/>
    <cellStyle name="Border 19" xfId="16304" xr:uid="{FB8CCFFD-38EF-4166-93BA-AA9E6C3ACF76}"/>
    <cellStyle name="Border 2" xfId="2778" xr:uid="{5D62C383-4C2E-4428-8804-935032E9F7A6}"/>
    <cellStyle name="Border 2 10" xfId="6936" xr:uid="{EB09F693-8DB3-400D-8F09-9C259B68E8E2}"/>
    <cellStyle name="Border 2 10 2" xfId="20234" xr:uid="{7D91CE7F-A8A2-4435-9A3C-550AEB37FA06}"/>
    <cellStyle name="Border 2 10 2 2" xfId="45621" xr:uid="{645B761D-8088-4BB3-BFF8-AAF3886E8B60}"/>
    <cellStyle name="Border 2 10 3" xfId="25136" xr:uid="{D13DDD2A-05FB-4D5A-8555-EA838692E3A3}"/>
    <cellStyle name="Border 2 10 4" xfId="30240" xr:uid="{433618A4-13B4-4AA9-AA0C-EBB54AD1F8F9}"/>
    <cellStyle name="Border 2 11" xfId="7402" xr:uid="{54CAF681-1A25-4E5B-BBA4-3BFD9D94020E}"/>
    <cellStyle name="Border 2 11 2" xfId="13674" xr:uid="{07C8CE2D-737B-426B-A57B-BE66D4916B9C}"/>
    <cellStyle name="Border 2 11 2 2" xfId="42120" xr:uid="{FB6782E1-E824-49CD-BF81-5A5227DCB4A3}"/>
    <cellStyle name="Border 2 11 3" xfId="20597" xr:uid="{C8A6613A-8ED6-45B5-A426-46217025B08D}"/>
    <cellStyle name="Border 2 11 3 2" xfId="40751" xr:uid="{1323A7E7-CE61-4035-8430-C4E0440D8463}"/>
    <cellStyle name="Border 2 11 4" xfId="25491" xr:uid="{CAF7FB59-6303-45A3-AFA1-9CA4F0D041E3}"/>
    <cellStyle name="Border 2 11 5" xfId="30568" xr:uid="{086CC7C7-06E8-476E-8FF8-BD780EE9003F}"/>
    <cellStyle name="Border 2 11 6" xfId="35006" xr:uid="{97B03031-39F7-44F5-8C6F-98092D21D5CA}"/>
    <cellStyle name="Border 2 12" xfId="11218" xr:uid="{0B9681CA-FF83-47E0-B2FD-9A95263F0D09}"/>
    <cellStyle name="Border 2 12 2" xfId="47783" xr:uid="{51CCB14B-2C82-4888-AE24-0FF75D68BA33}"/>
    <cellStyle name="Border 2 13" xfId="24758" xr:uid="{27C7EC9A-BABC-42FA-8CAA-11587F212B49}"/>
    <cellStyle name="Border 2 2" xfId="3342" xr:uid="{41DF117A-3ED1-4AE0-A18A-3E6A33A3B2B4}"/>
    <cellStyle name="Border 2 2 10" xfId="19012" xr:uid="{53D33012-29C5-4CF6-A030-F722628E01EE}"/>
    <cellStyle name="Border 2 2 11" xfId="17559" xr:uid="{40AC208A-228E-4BA6-810A-287AC84CE84C}"/>
    <cellStyle name="Border 2 2 2" xfId="5248" xr:uid="{E8B19D9B-22C1-4142-9280-E4E5EFB0A15A}"/>
    <cellStyle name="Border 2 2 2 2" xfId="9433" xr:uid="{6A1C0BF6-2E27-43FA-9FDE-477905610576}"/>
    <cellStyle name="Border 2 2 2 2 2" xfId="22505" xr:uid="{B573728E-0DED-4CFD-80C2-064031334E1C}"/>
    <cellStyle name="Border 2 2 2 2 2 2" xfId="46639" xr:uid="{C0AAE466-D4E3-41FD-B5C8-D3B87CE51E2A}"/>
    <cellStyle name="Border 2 2 2 2 3" xfId="27386" xr:uid="{F6917304-49AB-4427-9132-A94CFF3D208B}"/>
    <cellStyle name="Border 2 2 2 2 4" xfId="32340" xr:uid="{6E708890-9251-4FC6-8043-0BEB5105A2BD}"/>
    <cellStyle name="Border 2 2 2 3" xfId="18918" xr:uid="{18DD8260-8D7D-4624-9D19-0D09CE0668B3}"/>
    <cellStyle name="Border 2 2 2 3 2" xfId="38236" xr:uid="{C15F1FD0-D150-44AE-A134-73CD2D1771CE}"/>
    <cellStyle name="Border 2 2 2 4" xfId="17165" xr:uid="{E1649428-41A7-4EAC-9492-DED8D09C9784}"/>
    <cellStyle name="Border 2 2 2 5" xfId="16313" xr:uid="{B4B49D9B-FBD7-4D9E-8922-AA0F03094244}"/>
    <cellStyle name="Border 2 2 3" xfId="5844" xr:uid="{07975255-B7E2-4AAE-951A-8DADCBA6F93C}"/>
    <cellStyle name="Border 2 2 3 2" xfId="9912" xr:uid="{5A415B07-0A5A-497E-AAF6-233AF3AD8324}"/>
    <cellStyle name="Border 2 2 3 2 2" xfId="22984" xr:uid="{DA2327C2-D2E8-4FAC-B7C4-C4D988B30920}"/>
    <cellStyle name="Border 2 2 3 2 2 2" xfId="47970" xr:uid="{35465D7B-F91D-433A-BCD1-B148753F3E33}"/>
    <cellStyle name="Border 2 2 3 2 3" xfId="27865" xr:uid="{AF761A99-72AB-4782-ACE5-73399AE0DF99}"/>
    <cellStyle name="Border 2 2 3 2 4" xfId="32819" xr:uid="{62C90C11-0B6C-4745-8DAE-F589A7CF0C07}"/>
    <cellStyle name="Border 2 2 3 3" xfId="19372" xr:uid="{7925935C-D6D3-4347-8D51-C2939562C878}"/>
    <cellStyle name="Border 2 2 3 3 2" xfId="47990" xr:uid="{0AE09AFE-EF3E-4498-AA56-8900A7D57FCF}"/>
    <cellStyle name="Border 2 2 3 4" xfId="24335" xr:uid="{0D90CFB4-77A8-4B9D-A496-4DE054480E11}"/>
    <cellStyle name="Border 2 2 3 5" xfId="29148" xr:uid="{286448D1-672E-440F-A5E8-CA48B13D30DE}"/>
    <cellStyle name="Border 2 2 4" xfId="6233" xr:uid="{5B136AD5-4BF6-4BDC-A3B3-BBD8E96A5E94}"/>
    <cellStyle name="Border 2 2 4 2" xfId="10287" xr:uid="{7FA5A868-24BD-446C-857B-4193292F42C7}"/>
    <cellStyle name="Border 2 2 4 2 2" xfId="23359" xr:uid="{5489BD58-E8EB-4FF5-8FF3-921B91475A36}"/>
    <cellStyle name="Border 2 2 4 2 2 2" xfId="42675" xr:uid="{A7C03FED-BBC0-4D75-8E71-768A33837AC6}"/>
    <cellStyle name="Border 2 2 4 2 3" xfId="28240" xr:uid="{3A781802-67F9-49A6-8397-3F72FC530A56}"/>
    <cellStyle name="Border 2 2 4 2 4" xfId="33194" xr:uid="{911ACC06-4924-4F30-B4A2-E6955B8666D4}"/>
    <cellStyle name="Border 2 2 4 3" xfId="19682" xr:uid="{F52BBD7D-5B09-4C25-9FF0-C830BD2AE2C1}"/>
    <cellStyle name="Border 2 2 4 3 2" xfId="37637" xr:uid="{2585F364-FC39-42BC-A0EC-41E1D96238D5}"/>
    <cellStyle name="Border 2 2 4 4" xfId="24619" xr:uid="{0B4D6145-C3BE-46D2-A88D-3383F2E44645}"/>
    <cellStyle name="Border 2 2 4 5" xfId="29537" xr:uid="{ADF96D84-0870-4C7A-B51E-67E6C9B79231}"/>
    <cellStyle name="Border 2 2 5" xfId="6594" xr:uid="{6073FF13-6F7D-49FA-83A8-607A57DA0DE1}"/>
    <cellStyle name="Border 2 2 5 2" xfId="10634" xr:uid="{4C6726E9-AEC5-485D-AEF3-8F6C684E8C1C}"/>
    <cellStyle name="Border 2 2 5 2 2" xfId="23706" xr:uid="{072B9779-1630-414B-83DF-B7570A7D24F8}"/>
    <cellStyle name="Border 2 2 5 2 2 2" xfId="38781" xr:uid="{20DB24E3-42B3-481F-A770-95CA190C1DB9}"/>
    <cellStyle name="Border 2 2 5 2 3" xfId="28587" xr:uid="{6FE2ACC6-E9C4-4438-A7C8-466FF1DB69EF}"/>
    <cellStyle name="Border 2 2 5 2 4" xfId="33541" xr:uid="{2B85B0CA-B9B0-4E84-926C-5DE1C078B40B}"/>
    <cellStyle name="Border 2 2 5 3" xfId="19968" xr:uid="{68C1397B-208B-4B9B-BB06-FECDE16C1AD8}"/>
    <cellStyle name="Border 2 2 5 3 2" xfId="46024" xr:uid="{55FB4567-829A-44F0-B5AD-7549DF25FF39}"/>
    <cellStyle name="Border 2 2 5 4" xfId="24885" xr:uid="{4764FCFD-BB3E-42D0-B2BD-530A6EDDD85B}"/>
    <cellStyle name="Border 2 2 5 5" xfId="29898" xr:uid="{46F69263-B124-4B70-9756-18BDBC45A6CB}"/>
    <cellStyle name="Border 2 2 6" xfId="6926" xr:uid="{88189BCC-B40A-48BC-BFDE-B5FB97DFD6A6}"/>
    <cellStyle name="Border 2 2 6 2" xfId="10954" xr:uid="{EAE3BCF3-C7D8-4EE3-A920-C832E32B9377}"/>
    <cellStyle name="Border 2 2 6 2 2" xfId="24026" xr:uid="{50FAEDC4-E4CF-4CE4-8CCB-B230FB0F9818}"/>
    <cellStyle name="Border 2 2 6 2 2 2" xfId="40190" xr:uid="{DECB5398-6D7C-4BA1-B7A6-F14F8925202B}"/>
    <cellStyle name="Border 2 2 6 2 3" xfId="28907" xr:uid="{5F1220A4-CF23-4726-8B03-36D4816E3124}"/>
    <cellStyle name="Border 2 2 6 2 4" xfId="33861" xr:uid="{354E82B7-20A8-4EB3-BC9E-3C9EA0BF729A}"/>
    <cellStyle name="Border 2 2 6 3" xfId="20229" xr:uid="{1AF20355-9114-4892-BD7E-4C6634AB2E8C}"/>
    <cellStyle name="Border 2 2 6 3 2" xfId="41218" xr:uid="{DFDAF9B9-287A-4A24-A7BB-EF41EA9E0E20}"/>
    <cellStyle name="Border 2 2 6 4" xfId="25128" xr:uid="{949E1AE3-0180-4CEA-BE0D-2C1425175409}"/>
    <cellStyle name="Border 2 2 6 5" xfId="30230" xr:uid="{881407D5-2D33-4A84-9EF2-0EED11CD84CF}"/>
    <cellStyle name="Border 2 2 7" xfId="6619" xr:uid="{183D7FF9-131E-43EC-B3DF-D013B812FF7A}"/>
    <cellStyle name="Border 2 2 7 2" xfId="19985" xr:uid="{E87ABDCF-2C7F-438F-B177-3BEEB7609CEA}"/>
    <cellStyle name="Border 2 2 7 2 2" xfId="38136" xr:uid="{22969DC5-6B63-4863-8285-A5CA57BCC31C}"/>
    <cellStyle name="Border 2 2 7 3" xfId="24906" xr:uid="{88FBADC3-88E0-4C58-9A9F-9BFF1BAE14FF}"/>
    <cellStyle name="Border 2 2 7 4" xfId="29923" xr:uid="{B247D401-C94C-4BA5-B88C-A6D9913B43DC}"/>
    <cellStyle name="Border 2 2 8" xfId="7965" xr:uid="{EB7FFE3C-B2E7-40B3-A5D2-90974E14B703}"/>
    <cellStyle name="Border 2 2 8 2" xfId="21072" xr:uid="{10BE686F-A934-44A4-B199-B8C167B1749E}"/>
    <cellStyle name="Border 2 2 8 2 2" xfId="38189" xr:uid="{E9790AB2-5EFD-43F5-A51C-22E6E29D034D}"/>
    <cellStyle name="Border 2 2 8 3" xfId="25962" xr:uid="{A05D15E2-AD49-4B45-8412-0F72343695E0}"/>
    <cellStyle name="Border 2 2 8 4" xfId="30939" xr:uid="{BF007A6D-8423-40BF-84F9-95F6B5160F03}"/>
    <cellStyle name="Border 2 2 9" xfId="11555" xr:uid="{147A5ED6-86FA-48FA-9D42-753F308142F8}"/>
    <cellStyle name="Border 2 2 9 2" xfId="45253" xr:uid="{917A4037-4B00-4DEB-BEEB-910D1C8CF2C4}"/>
    <cellStyle name="Border 2 3" xfId="3448" xr:uid="{2A394CDF-788A-4BDD-A48D-DB09CC175892}"/>
    <cellStyle name="Border 2 3 10" xfId="17250" xr:uid="{1C4160C7-B500-4996-A9D4-61574611D8F1}"/>
    <cellStyle name="Border 2 3 11" xfId="16131" xr:uid="{7BE47548-7D16-4157-BF63-F064F1C3E9C6}"/>
    <cellStyle name="Border 2 3 2" xfId="5354" xr:uid="{82D511C1-21E0-42DB-B659-A987196A9593}"/>
    <cellStyle name="Border 2 3 2 2" xfId="9477" xr:uid="{FA86D6C7-B6BE-4A2C-8E11-D6D19E013E43}"/>
    <cellStyle name="Border 2 3 2 2 2" xfId="22549" xr:uid="{E9E4C2B6-DA76-4102-9A86-DCA853548500}"/>
    <cellStyle name="Border 2 3 2 2 2 2" xfId="45788" xr:uid="{CE16A321-1B43-4E76-BF7E-B846B217F702}"/>
    <cellStyle name="Border 2 3 2 2 3" xfId="27430" xr:uid="{5BB02A97-F158-4422-AAA2-146F1F7933F4}"/>
    <cellStyle name="Border 2 3 2 2 4" xfId="32384" xr:uid="{AB686343-7819-4146-9D0F-7E6E24834047}"/>
    <cellStyle name="Border 2 3 2 3" xfId="18980" xr:uid="{8C1442B3-B155-4E57-ACC7-CF01D556D5B2}"/>
    <cellStyle name="Border 2 3 2 3 2" xfId="46599" xr:uid="{7C2F72A8-31E8-4ADD-8241-3A75966B293F}"/>
    <cellStyle name="Border 2 3 2 4" xfId="17383" xr:uid="{7E753E0A-93FC-43A3-B28A-C55BE3AFE9F4}"/>
    <cellStyle name="Border 2 3 2 5" xfId="25480" xr:uid="{06A60E0C-6F00-42B1-9F1F-96C445FA6FA8}"/>
    <cellStyle name="Border 2 3 3" xfId="3956" xr:uid="{52D726E1-2341-40EF-9832-BBA29677D8A3}"/>
    <cellStyle name="Border 2 3 3 2" xfId="8511" xr:uid="{C5E148D7-6EB0-415F-86C4-55B93ACE1944}"/>
    <cellStyle name="Border 2 3 3 2 2" xfId="21583" xr:uid="{A0797BA2-266E-46BE-A386-84ACEB463B6D}"/>
    <cellStyle name="Border 2 3 3 2 2 2" xfId="42829" xr:uid="{E68DA09D-1C36-47DB-B0F7-3B00933CDC07}"/>
    <cellStyle name="Border 2 3 3 2 3" xfId="26464" xr:uid="{0C572820-3685-499A-954F-F5E1CF1EDB8A}"/>
    <cellStyle name="Border 2 3 3 2 4" xfId="31418" xr:uid="{461CFCE8-1756-42F3-8829-3036B47AFCA9}"/>
    <cellStyle name="Border 2 3 3 3" xfId="17992" xr:uid="{D9386C1B-9467-4653-AEF2-A4394579BB4D}"/>
    <cellStyle name="Border 2 3 3 3 2" xfId="47005" xr:uid="{65411A84-2131-444D-AA11-82E890AEDD59}"/>
    <cellStyle name="Border 2 3 3 4" xfId="17564" xr:uid="{B834D1FD-F0CD-4F75-916C-F488D0DD4F84}"/>
    <cellStyle name="Border 2 3 3 5" xfId="18955" xr:uid="{F7530404-016F-497C-B0DA-3C8B569627E6}"/>
    <cellStyle name="Border 2 3 4" xfId="6282" xr:uid="{33DC09A8-A410-4138-B3FA-2B6D09090B88}"/>
    <cellStyle name="Border 2 3 4 2" xfId="10332" xr:uid="{F39BB432-38F9-434F-924F-18FFEF7804D0}"/>
    <cellStyle name="Border 2 3 4 2 2" xfId="23404" xr:uid="{73DE20AD-520C-4846-8300-471802F52D7C}"/>
    <cellStyle name="Border 2 3 4 2 2 2" xfId="45686" xr:uid="{33C35055-D445-40C5-B1E2-1E5E036A76F1}"/>
    <cellStyle name="Border 2 3 4 2 3" xfId="28285" xr:uid="{0EC887CC-E32F-4723-9AAF-EAA40E675760}"/>
    <cellStyle name="Border 2 3 4 2 4" xfId="33239" xr:uid="{9BAB7C7D-C877-403E-9E3F-4513B2951805}"/>
    <cellStyle name="Border 2 3 4 3" xfId="19718" xr:uid="{DC419D67-5BD3-4128-ACC3-D9E14905249C}"/>
    <cellStyle name="Border 2 3 4 3 2" xfId="41854" xr:uid="{B21DC9F1-1E52-41E7-936E-461389F1547A}"/>
    <cellStyle name="Border 2 3 4 4" xfId="24658" xr:uid="{521DC401-937D-4343-B6D4-2C43B5D2F671}"/>
    <cellStyle name="Border 2 3 4 5" xfId="29586" xr:uid="{2EDA889C-EF58-46AC-BEAA-D9235B30ACE1}"/>
    <cellStyle name="Border 2 3 5" xfId="6645" xr:uid="{EB5B3A5A-9C42-4179-A43B-2152FD8F0505}"/>
    <cellStyle name="Border 2 3 5 2" xfId="10682" xr:uid="{C804AF62-91AC-4BED-920B-042637AEE245}"/>
    <cellStyle name="Border 2 3 5 2 2" xfId="23754" xr:uid="{2D208352-1D03-4144-9E5D-4BC454F2E077}"/>
    <cellStyle name="Border 2 3 5 2 2 2" xfId="47069" xr:uid="{7D6771D3-9D77-47C2-B333-B83D4939C555}"/>
    <cellStyle name="Border 2 3 5 2 3" xfId="28635" xr:uid="{8BDF0BA0-41D7-420C-AC4F-B7C60A572C4E}"/>
    <cellStyle name="Border 2 3 5 2 4" xfId="33589" xr:uid="{C9105946-4F45-43CE-82A5-0C55DC8DF714}"/>
    <cellStyle name="Border 2 3 5 3" xfId="20009" xr:uid="{4AF7FC6B-1F1E-459B-8CD7-CB21220DB557}"/>
    <cellStyle name="Border 2 3 5 3 2" xfId="47841" xr:uid="{C7C189AC-3A02-4D03-AB41-609EAC0B7E70}"/>
    <cellStyle name="Border 2 3 5 4" xfId="24927" xr:uid="{5F4315B9-CF0D-432C-93DE-0FBA0D5C24FD}"/>
    <cellStyle name="Border 2 3 5 5" xfId="29949" xr:uid="{B2B4AFC0-C14E-4D49-8C44-89068090A56D}"/>
    <cellStyle name="Border 2 3 6" xfId="6977" xr:uid="{821EF99D-4382-43FC-8AA2-77AAFA1DBEA3}"/>
    <cellStyle name="Border 2 3 6 2" xfId="10999" xr:uid="{53B3FAC3-44AF-4466-8578-013A618E6405}"/>
    <cellStyle name="Border 2 3 6 2 2" xfId="24071" xr:uid="{6A245648-BE77-409D-965A-15099EFC4336}"/>
    <cellStyle name="Border 2 3 6 2 2 2" xfId="42890" xr:uid="{53C0BFB0-CC9F-4E30-9BA7-909ECF4F23D0}"/>
    <cellStyle name="Border 2 3 6 2 3" xfId="28952" xr:uid="{DEEEA161-E3BE-4692-89C4-965E58CF076F}"/>
    <cellStyle name="Border 2 3 6 2 4" xfId="33906" xr:uid="{6AF0DEB7-D8EE-44E4-BC0B-EDDC111D8B6F}"/>
    <cellStyle name="Border 2 3 6 3" xfId="20266" xr:uid="{AD76DDD1-B699-4856-A220-5326D07CB9F6}"/>
    <cellStyle name="Border 2 3 6 3 2" xfId="38924" xr:uid="{266B658E-4066-46FF-83A4-36AB39F55916}"/>
    <cellStyle name="Border 2 3 6 4" xfId="25169" xr:uid="{05C74179-B49D-4F06-8A0E-C2116DED45EC}"/>
    <cellStyle name="Border 2 3 6 5" xfId="30281" xr:uid="{C5B3FD2A-EC0E-4EBC-AD09-7F1CE5E1ED4D}"/>
    <cellStyle name="Border 2 3 7" xfId="4370" xr:uid="{4EC6330D-0346-4A3C-8960-58B48617CBF4}"/>
    <cellStyle name="Border 2 3 7 2" xfId="18317" xr:uid="{52E74E7C-A8E8-42F3-9DCD-1C87A9A24D20}"/>
    <cellStyle name="Border 2 3 7 2 2" xfId="37928" xr:uid="{93F8B8F5-5D47-435E-86A1-3E3057A02487}"/>
    <cellStyle name="Border 2 3 7 3" xfId="16911" xr:uid="{3808E5B3-F427-4D12-966F-8F8FFC1A2517}"/>
    <cellStyle name="Border 2 3 7 4" xfId="17814" xr:uid="{89CE6E7B-270A-415C-9864-A41A48440D8B}"/>
    <cellStyle name="Border 2 3 8" xfId="8071" xr:uid="{0BF22A92-091E-4EFF-A0B2-4688D26A9C2A}"/>
    <cellStyle name="Border 2 3 8 2" xfId="21145" xr:uid="{A2A32E3D-4FD1-4F4F-B695-70F29C739B6E}"/>
    <cellStyle name="Border 2 3 8 2 2" xfId="44179" xr:uid="{7D18FFC7-4489-4568-B6B9-ADE38DDE9822}"/>
    <cellStyle name="Border 2 3 8 3" xfId="26028" xr:uid="{33F09E88-C02B-448D-821E-DF1E01CF50D1}"/>
    <cellStyle name="Border 2 3 8 4" xfId="30983" xr:uid="{C6ECBE07-C68B-4A96-B4A8-659B6F55A4AA}"/>
    <cellStyle name="Border 2 3 9" xfId="11597" xr:uid="{BB7CD420-CD78-45F5-9BE3-8B34CD676614}"/>
    <cellStyle name="Border 2 3 9 2" xfId="38088" xr:uid="{7F4E90C4-8687-4203-9DA1-52542B85767D}"/>
    <cellStyle name="Border 2 4" xfId="3470" xr:uid="{1D8FBF9E-AB00-4676-8026-DCB023A80CCE}"/>
    <cellStyle name="Border 2 4 10" xfId="19179" xr:uid="{7C96BD84-0473-482E-B6DB-06409B2F5643}"/>
    <cellStyle name="Border 2 4 11" xfId="18653" xr:uid="{9656667A-BDB1-4242-8167-A43C86A210F5}"/>
    <cellStyle name="Border 2 4 2" xfId="5376" xr:uid="{D2CAC506-15E2-4F69-AA63-74FBCD7B45E3}"/>
    <cellStyle name="Border 2 4 2 2" xfId="9499" xr:uid="{6E5966FB-3ADF-4170-B628-A9721224530C}"/>
    <cellStyle name="Border 2 4 2 2 2" xfId="22571" xr:uid="{F0B675FC-FDD8-41EA-A9D4-1B9300311054}"/>
    <cellStyle name="Border 2 4 2 2 2 2" xfId="47123" xr:uid="{0DB2FCD8-6456-4EAA-9EEF-C55DB873FB65}"/>
    <cellStyle name="Border 2 4 2 2 3" xfId="27452" xr:uid="{3A932E17-19D5-4C85-A237-EA450124E9AB}"/>
    <cellStyle name="Border 2 4 2 2 4" xfId="32406" xr:uid="{62D5AED2-827A-473D-8AF5-A269ADCC481D}"/>
    <cellStyle name="Border 2 4 2 3" xfId="18996" xr:uid="{C5767F6A-6EDF-4AA1-95DC-EFD338674120}"/>
    <cellStyle name="Border 2 4 2 3 2" xfId="47538" xr:uid="{386CE0A6-98A6-4DAD-9CEE-7B97DCCC5E5C}"/>
    <cellStyle name="Border 2 4 2 4" xfId="18907" xr:uid="{5D870CFF-7462-4EDE-BD98-C49B6F9B59AE}"/>
    <cellStyle name="Border 2 4 2 5" xfId="16704" xr:uid="{262564C4-7919-46B4-9CC5-9CC7C68FADDD}"/>
    <cellStyle name="Border 2 4 3" xfId="4451" xr:uid="{97FCBB85-9DCA-4573-943A-8C368A7370D1}"/>
    <cellStyle name="Border 2 4 3 2" xfId="8903" xr:uid="{CFB2D333-18AC-457F-8E54-5C19C737D5B2}"/>
    <cellStyle name="Border 2 4 3 2 2" xfId="21975" xr:uid="{300EC947-BD7C-47C3-97E5-06623995226D}"/>
    <cellStyle name="Border 2 4 3 2 2 2" xfId="45335" xr:uid="{CF174F90-E150-4F28-879A-563529414527}"/>
    <cellStyle name="Border 2 4 3 2 3" xfId="26856" xr:uid="{1DDD8EA7-A1A1-442B-8152-0D7F73E6322E}"/>
    <cellStyle name="Border 2 4 3 2 4" xfId="31810" xr:uid="{562DFD73-7817-4748-93E7-4FB494D79739}"/>
    <cellStyle name="Border 2 4 3 3" xfId="18363" xr:uid="{7A01E1B2-57D8-4713-BE13-FE5E00532490}"/>
    <cellStyle name="Border 2 4 3 3 2" xfId="44450" xr:uid="{8E062BB6-4490-4818-912C-C30B8D84D790}"/>
    <cellStyle name="Border 2 4 3 4" xfId="18321" xr:uid="{FEFBD249-5156-4662-A905-CB35E6CEC0E3}"/>
    <cellStyle name="Border 2 4 3 5" xfId="16650" xr:uid="{15E9CE4D-042B-4DCE-A82C-145DC05A7258}"/>
    <cellStyle name="Border 2 4 4" xfId="6304" xr:uid="{9704A40C-6E5C-4BE0-8076-7E9B774BF523}"/>
    <cellStyle name="Border 2 4 4 2" xfId="10354" xr:uid="{C7A67D8A-0D03-4D32-B05C-A860E75A094D}"/>
    <cellStyle name="Border 2 4 4 2 2" xfId="23426" xr:uid="{C52355B1-BF68-4FA6-89EB-B7FE31C8825B}"/>
    <cellStyle name="Border 2 4 4 2 2 2" xfId="37391" xr:uid="{6C5551E3-6D3F-40C7-A66C-ECD7FE563765}"/>
    <cellStyle name="Border 2 4 4 2 3" xfId="28307" xr:uid="{45D4E6F7-91FE-46E6-8938-ED30FA21CB6A}"/>
    <cellStyle name="Border 2 4 4 2 4" xfId="33261" xr:uid="{6E701B23-3F52-4FCC-91EE-A1C8087A9AA4}"/>
    <cellStyle name="Border 2 4 4 3" xfId="19732" xr:uid="{231EC67E-295F-46A3-A1D5-C202D11D7E58}"/>
    <cellStyle name="Border 2 4 4 3 2" xfId="45315" xr:uid="{8B1F2E19-50C0-4823-B537-87E966A6A9A8}"/>
    <cellStyle name="Border 2 4 4 4" xfId="24673" xr:uid="{9B7A81D2-E615-4D6A-93C9-44F38EBBA56D}"/>
    <cellStyle name="Border 2 4 4 5" xfId="29608" xr:uid="{895E09F1-6AF8-47E6-AF45-524DE3D22510}"/>
    <cellStyle name="Border 2 4 5" xfId="6667" xr:uid="{F23D6942-9D6F-4331-9FD1-4FFF04C41DED}"/>
    <cellStyle name="Border 2 4 5 2" xfId="10704" xr:uid="{E304F61F-15FC-4876-A3AD-40BC174B747D}"/>
    <cellStyle name="Border 2 4 5 2 2" xfId="23776" xr:uid="{F05444D1-E62C-4BAA-87AB-8C710CA8493B}"/>
    <cellStyle name="Border 2 4 5 2 2 2" xfId="45991" xr:uid="{CE84DF8D-7585-4EF1-B07B-122A484274BB}"/>
    <cellStyle name="Border 2 4 5 2 3" xfId="28657" xr:uid="{8ECFE2F2-429D-434C-B7F2-73090B775C98}"/>
    <cellStyle name="Border 2 4 5 2 4" xfId="33611" xr:uid="{62AECC68-5A52-4039-A9BA-BB57DE9F14C1}"/>
    <cellStyle name="Border 2 4 5 3" xfId="20023" xr:uid="{E36076DF-537E-4DE0-9413-9123F82DFF6B}"/>
    <cellStyle name="Border 2 4 5 3 2" xfId="47868" xr:uid="{5FC8C03D-7D95-471B-80F8-3708B4FB2E68}"/>
    <cellStyle name="Border 2 4 5 4" xfId="24944" xr:uid="{2A323868-8DF7-4E26-8BCD-0A1846C045B9}"/>
    <cellStyle name="Border 2 4 5 5" xfId="29971" xr:uid="{5035B994-BEAA-445D-9D37-D36E817C7829}"/>
    <cellStyle name="Border 2 4 6" xfId="6999" xr:uid="{FAF5896E-A440-489C-9241-09CB5A9595BB}"/>
    <cellStyle name="Border 2 4 6 2" xfId="11021" xr:uid="{A4053984-3596-4CE2-9186-4EE7FE126FCA}"/>
    <cellStyle name="Border 2 4 6 2 2" xfId="24093" xr:uid="{CD276BE7-21BA-4641-9E47-38CA5FC0BDFB}"/>
    <cellStyle name="Border 2 4 6 2 2 2" xfId="48184" xr:uid="{31E4FBEE-B109-4AB6-B478-3C02BD169A9A}"/>
    <cellStyle name="Border 2 4 6 2 3" xfId="28974" xr:uid="{98BC8F34-A1D3-4481-9081-6493B57B61FF}"/>
    <cellStyle name="Border 2 4 6 2 4" xfId="33928" xr:uid="{C56A5C68-ED5E-43A6-AC94-1573E744B6C1}"/>
    <cellStyle name="Border 2 4 6 3" xfId="20280" xr:uid="{FC3CBFCF-5C9B-4FE1-8340-B931DF6EA2F7}"/>
    <cellStyle name="Border 2 4 6 3 2" xfId="43235" xr:uid="{87F8E655-93C3-4872-A52A-C4779992A58D}"/>
    <cellStyle name="Border 2 4 6 4" xfId="25185" xr:uid="{8DD3B94F-0EBE-4928-8B0B-346279FDA237}"/>
    <cellStyle name="Border 2 4 6 5" xfId="30303" xr:uid="{99BEE35C-0496-4EFF-9361-882D895E6D7F}"/>
    <cellStyle name="Border 2 4 7" xfId="3551" xr:uid="{9E0F9004-34DE-4EEE-AC68-2ABF14F318B2}"/>
    <cellStyle name="Border 2 4 7 2" xfId="17682" xr:uid="{1500EFE1-EEAA-4A68-B6BB-FE229AF29D3F}"/>
    <cellStyle name="Border 2 4 7 2 2" xfId="46994" xr:uid="{DEE71602-2F99-4A3E-AFD0-FF7F1BAE7756}"/>
    <cellStyle name="Border 2 4 7 3" xfId="19168" xr:uid="{BA2BBCF0-514A-432F-99A5-A1F79FBB4491}"/>
    <cellStyle name="Border 2 4 7 4" xfId="15988" xr:uid="{0DA9DEE3-38E7-4F00-B9F5-F3F5FDE7C2B6}"/>
    <cellStyle name="Border 2 4 8" xfId="8093" xr:uid="{080D68A2-70E0-48A4-96BA-AB49E763D789}"/>
    <cellStyle name="Border 2 4 8 2" xfId="21167" xr:uid="{773055E8-CEA3-4702-B3F7-AB27BE2CB127}"/>
    <cellStyle name="Border 2 4 8 2 2" xfId="41739" xr:uid="{A4A74776-3B14-42DF-BD96-DF9196F43CA5}"/>
    <cellStyle name="Border 2 4 8 3" xfId="26050" xr:uid="{376D29AC-940F-4349-9EBA-8F7A9473998E}"/>
    <cellStyle name="Border 2 4 8 4" xfId="31005" xr:uid="{A761D03D-62C1-40F6-9EEB-8668FC098F03}"/>
    <cellStyle name="Border 2 4 9" xfId="11619" xr:uid="{7CE7797A-C8F7-424A-8A88-66588428DEC9}"/>
    <cellStyle name="Border 2 4 9 2" xfId="48037" xr:uid="{D20710DA-19B5-4314-A9E0-837C1B2B4C89}"/>
    <cellStyle name="Border 2 5" xfId="4685" xr:uid="{DADA3099-5F82-42EC-9151-BA47086587FB}"/>
    <cellStyle name="Border 2 5 2" xfId="9062" xr:uid="{ED31BC19-10FE-414B-908F-CAA35731F5C6}"/>
    <cellStyle name="Border 2 5 2 2" xfId="22134" xr:uid="{ACACA449-DBB6-471E-9849-3673417E3F13}"/>
    <cellStyle name="Border 2 5 2 2 2" xfId="47730" xr:uid="{4CEB7B8C-73B5-45DB-BC63-4384BBE6DD9C}"/>
    <cellStyle name="Border 2 5 2 3" xfId="27015" xr:uid="{F08C5CE0-2260-4EFF-AF92-203B6B8B1DC8}"/>
    <cellStyle name="Border 2 5 2 4" xfId="31969" xr:uid="{58C49D12-B229-4788-96A2-FE4432DDA67E}"/>
    <cellStyle name="Border 2 5 3" xfId="18523" xr:uid="{1D98F040-C35E-4C86-82B8-63AA1424517C}"/>
    <cellStyle name="Border 2 5 3 2" xfId="47557" xr:uid="{36006E7E-8D98-4001-8383-3C5EEA606549}"/>
    <cellStyle name="Border 2 5 4" xfId="20377" xr:uid="{953A49FD-5974-4B47-9479-B6322829552D}"/>
    <cellStyle name="Border 2 5 5" xfId="16936" xr:uid="{C53B72E1-1A58-401C-81D0-48C36713F0CA}"/>
    <cellStyle name="Border 2 6" xfId="5678" xr:uid="{3D71FCBB-69A4-4B5E-995F-C68251117A83}"/>
    <cellStyle name="Border 2 6 2" xfId="9763" xr:uid="{705155B2-84E6-4F1F-A456-80678B130325}"/>
    <cellStyle name="Border 2 6 2 2" xfId="22835" xr:uid="{7BB2EC18-36A6-4796-9A21-79B5C821121F}"/>
    <cellStyle name="Border 2 6 2 2 2" xfId="47057" xr:uid="{E6DF49E8-D877-449A-864E-8C31D4BD48CC}"/>
    <cellStyle name="Border 2 6 2 3" xfId="27716" xr:uid="{82FB11CC-562C-4726-A038-F5A23CDD313D}"/>
    <cellStyle name="Border 2 6 2 4" xfId="32670" xr:uid="{5CEE8AFD-6B42-4B85-A60F-4BFC56E0C60C}"/>
    <cellStyle name="Border 2 6 3" xfId="19238" xr:uid="{B812CA23-92C8-4B5F-964B-9B7AC69A4578}"/>
    <cellStyle name="Border 2 6 3 2" xfId="46860" xr:uid="{7B88671A-D2DC-4A04-A544-8B29859229CC}"/>
    <cellStyle name="Border 2 6 4" xfId="24205" xr:uid="{199AAE3E-CF36-410C-B8C9-41D038655318}"/>
    <cellStyle name="Border 2 6 5" xfId="18767" xr:uid="{8FAC1B85-0EAE-4F2A-8C4D-04666FABDE21}"/>
    <cellStyle name="Border 2 7" xfId="3523" xr:uid="{61990322-4EB8-4918-9BF0-034DFC2CE3C3}"/>
    <cellStyle name="Border 2 7 2" xfId="8145" xr:uid="{6BF47FFB-62E6-4592-A268-26481EE75E47}"/>
    <cellStyle name="Border 2 7 2 2" xfId="21217" xr:uid="{4036CC9C-C5F4-4CC7-A1F5-6B7C810EBBE0}"/>
    <cellStyle name="Border 2 7 2 2 2" xfId="41015" xr:uid="{508CA739-9772-411A-895C-F5713923464D}"/>
    <cellStyle name="Border 2 7 2 3" xfId="26098" xr:uid="{9F40981C-1D47-46CB-881D-56440DEFBFE8}"/>
    <cellStyle name="Border 2 7 2 4" xfId="31052" xr:uid="{EB792EA8-3F4D-4FED-9CC5-93CC2823C9C1}"/>
    <cellStyle name="Border 2 7 3" xfId="17656" xr:uid="{3A71582B-B5D9-4DB9-8A43-4000790425CD}"/>
    <cellStyle name="Border 2 7 3 2" xfId="40898" xr:uid="{21062361-4B27-4948-BCA9-D86EB3DC91DF}"/>
    <cellStyle name="Border 2 7 4" xfId="18110" xr:uid="{6936F94E-D72C-471D-9255-1D6F10E26D22}"/>
    <cellStyle name="Border 2 7 5" xfId="24877" xr:uid="{CB71FDBE-7AA8-4C80-8DAB-71C0F9991368}"/>
    <cellStyle name="Border 2 8" xfId="5686" xr:uid="{BE98D915-4931-430C-857C-99B565165FAA}"/>
    <cellStyle name="Border 2 8 2" xfId="9770" xr:uid="{0D91F67A-FD20-49F9-AE39-5D015612BA66}"/>
    <cellStyle name="Border 2 8 2 2" xfId="22842" xr:uid="{417BD3DC-166F-4071-B4ED-83E7FC631B96}"/>
    <cellStyle name="Border 2 8 2 2 2" xfId="46368" xr:uid="{30435592-B6CF-4510-9784-122B6C218ADA}"/>
    <cellStyle name="Border 2 8 2 3" xfId="27723" xr:uid="{0E63970E-67FB-47C3-935A-D52925E81101}"/>
    <cellStyle name="Border 2 8 2 4" xfId="32677" xr:uid="{8322D6B4-DAA3-4F32-95DE-81150675E44B}"/>
    <cellStyle name="Border 2 8 3" xfId="19246" xr:uid="{D2BC8852-2331-42D9-A7AC-37ECE9641650}"/>
    <cellStyle name="Border 2 8 3 2" xfId="47544" xr:uid="{292992F1-930F-4341-8F8C-5885650C9C9A}"/>
    <cellStyle name="Border 2 8 4" xfId="24210" xr:uid="{4DE0129D-5A28-41CF-AABC-55C1433E1F05}"/>
    <cellStyle name="Border 2 8 5" xfId="20289" xr:uid="{80DE7808-9563-441C-ACBB-09120F41786C}"/>
    <cellStyle name="Border 2 9" xfId="5974" xr:uid="{66FE7830-F684-4277-8A85-0117D75453B1}"/>
    <cellStyle name="Border 2 9 2" xfId="10034" xr:uid="{74DD18D8-7075-4298-9054-90B7BCCF0A8E}"/>
    <cellStyle name="Border 2 9 2 2" xfId="23106" xr:uid="{02545300-2DAA-49E8-942D-3FC5D6600049}"/>
    <cellStyle name="Border 2 9 2 2 2" xfId="37751" xr:uid="{CD0CE7FE-CB89-487D-9984-621DC8743E18}"/>
    <cellStyle name="Border 2 9 2 3" xfId="27987" xr:uid="{F1D00B47-29C0-4413-9C8F-88103726FFB5}"/>
    <cellStyle name="Border 2 9 2 4" xfId="32941" xr:uid="{FC2C386E-F024-4E64-8A55-C45771EFF28C}"/>
    <cellStyle name="Border 2 9 3" xfId="19479" xr:uid="{B4B3E9FA-8AB2-4468-BAF6-E703358A57FF}"/>
    <cellStyle name="Border 2 9 3 2" xfId="41527" xr:uid="{147A3713-1251-4C61-961F-000EC6C2A4C2}"/>
    <cellStyle name="Border 2 9 4" xfId="24436" xr:uid="{94342430-FBF2-4F94-B2D9-E89E1D7DE88C}"/>
    <cellStyle name="Border 2 9 5" xfId="29278" xr:uid="{FE02FDA6-174C-4C16-9BC4-16BCFA424E0B}"/>
    <cellStyle name="Border 3" xfId="2869" xr:uid="{4169D52F-F6A7-415F-A01A-1245337894ED}"/>
    <cellStyle name="Border 3 10" xfId="7128" xr:uid="{B3562404-BC17-425F-8866-DACE194354C5}"/>
    <cellStyle name="Border 3 10 2" xfId="20380" xr:uid="{32E42F17-3553-4DA0-994C-6759A6FB156B}"/>
    <cellStyle name="Border 3 10 2 2" xfId="46990" xr:uid="{373D058C-A44F-4CB9-8C7E-B0C5B3CC2DCD}"/>
    <cellStyle name="Border 3 10 3" xfId="25276" xr:uid="{D27FB08F-5EDF-422B-A272-C9E6B9E2CCBE}"/>
    <cellStyle name="Border 3 10 4" xfId="30432" xr:uid="{4A2405B9-9C48-4CF1-A2E6-BBCD89B959F1}"/>
    <cellStyle name="Border 3 11" xfId="7492" xr:uid="{9878AB7E-2B76-47EA-A18E-2744CD3C4BE1}"/>
    <cellStyle name="Border 3 11 2" xfId="13702" xr:uid="{2EF35007-57AA-42DB-9C36-F945D463D2CE}"/>
    <cellStyle name="Border 3 11 2 2" xfId="42199" xr:uid="{B85D18F1-6A4E-454A-A930-7EF8D4E3D173}"/>
    <cellStyle name="Border 3 11 3" xfId="20654" xr:uid="{42C4F831-7900-4445-9B2D-AED35E77EE00}"/>
    <cellStyle name="Border 3 11 3 2" xfId="38803" xr:uid="{4FE51E0C-DF36-415B-AD58-BACC03498276}"/>
    <cellStyle name="Border 3 11 4" xfId="25541" xr:uid="{2E292E92-476E-4053-9D8C-1D870CAF2563}"/>
    <cellStyle name="Border 3 11 5" xfId="30596" xr:uid="{81B5BBF7-4D26-4B2A-A0BD-06D17FCB53C4}"/>
    <cellStyle name="Border 3 11 6" xfId="35056" xr:uid="{06B03272-11CE-4505-B901-9C18DF572419}"/>
    <cellStyle name="Border 3 12" xfId="11244" xr:uid="{9C8FB9CF-F616-4318-893A-3112E5C8A928}"/>
    <cellStyle name="Border 3 12 2" xfId="47732" xr:uid="{1E9AD52B-DA13-4B0E-8690-ABAC4698D5E2}"/>
    <cellStyle name="Border 3 13" xfId="24945" xr:uid="{7E326988-3E82-4634-AFA8-F0A0C0E311E5}"/>
    <cellStyle name="Border 3 2" xfId="3432" xr:uid="{A94B70ED-0F05-4C42-AC94-ED3D0C159BF8}"/>
    <cellStyle name="Border 3 2 10" xfId="18235" xr:uid="{C86A99FF-920E-4CB3-BDDA-6F3924491E37}"/>
    <cellStyle name="Border 3 2 11" xfId="24882" xr:uid="{FD294C93-6A2A-40DF-A0C1-B05A1D8B3502}"/>
    <cellStyle name="Border 3 2 2" xfId="5338" xr:uid="{14CC2091-9DB0-4D8B-8AFD-BEBAF8F8A59E}"/>
    <cellStyle name="Border 3 2 2 2" xfId="9461" xr:uid="{DCE72DD3-36AF-4C14-90A7-6A0DB2065DA2}"/>
    <cellStyle name="Border 3 2 2 2 2" xfId="22533" xr:uid="{FC856E27-CAD2-4352-8421-3CA2479E903D}"/>
    <cellStyle name="Border 3 2 2 2 2 2" xfId="47483" xr:uid="{844AB77E-FEF7-4DBA-A2CE-7437D4309A80}"/>
    <cellStyle name="Border 3 2 2 2 3" xfId="27414" xr:uid="{AC02446C-71DE-47C6-9FCB-AB8D1AB49591}"/>
    <cellStyle name="Border 3 2 2 2 4" xfId="32368" xr:uid="{3EF92F34-72E2-44A7-A7F5-09D72DADE93A}"/>
    <cellStyle name="Border 3 2 2 3" xfId="18967" xr:uid="{A3A664EF-5697-4448-8526-C51BCEBBD027}"/>
    <cellStyle name="Border 3 2 2 3 2" xfId="47042" xr:uid="{389A0951-0299-4841-94EB-5CEC04DA0152}"/>
    <cellStyle name="Border 3 2 2 4" xfId="18745" xr:uid="{6304A8E1-23C5-4FFE-ACD2-B1257C6E4397}"/>
    <cellStyle name="Border 3 2 2 5" xfId="16331" xr:uid="{EE91F79E-2D95-45F2-927A-351C40A8BC06}"/>
    <cellStyle name="Border 3 2 3" xfId="3588" xr:uid="{B482B2F1-3ACF-4872-B910-C3894F9BC6BD}"/>
    <cellStyle name="Border 3 2 3 2" xfId="8201" xr:uid="{1553B09A-B7CF-453C-9F71-F9E2AFAC8127}"/>
    <cellStyle name="Border 3 2 3 2 2" xfId="21273" xr:uid="{264EDB70-D0C5-4B27-8A33-1A4A1582539F}"/>
    <cellStyle name="Border 3 2 3 2 2 2" xfId="42066" xr:uid="{62229107-F6CA-4AB9-BD85-FB3EDC64603A}"/>
    <cellStyle name="Border 3 2 3 2 3" xfId="26154" xr:uid="{5B0BA97C-5B52-47E8-89E2-A4FF33A2B96D}"/>
    <cellStyle name="Border 3 2 3 2 4" xfId="31108" xr:uid="{77DBD5B8-AA6B-435C-973B-5B768253E56A}"/>
    <cellStyle name="Border 3 2 3 3" xfId="17710" xr:uid="{ED8C19AD-96E7-49CC-9A7A-5DF344788949}"/>
    <cellStyle name="Border 3 2 3 3 2" xfId="38298" xr:uid="{C803C313-02AD-491F-AF4C-0B3ECC027F33}"/>
    <cellStyle name="Border 3 2 3 4" xfId="17018" xr:uid="{1EB7CEA3-2C9A-4167-95A9-7ECAD94A35C4}"/>
    <cellStyle name="Border 3 2 3 5" xfId="17513" xr:uid="{7946C628-CF07-40BE-814B-048257C7246A}"/>
    <cellStyle name="Border 3 2 4" xfId="6266" xr:uid="{A2329D4D-B7A9-4A13-97FA-140AC1B464E2}"/>
    <cellStyle name="Border 3 2 4 2" xfId="10316" xr:uid="{E78B3D2A-A217-4529-A900-BB0D901AED4A}"/>
    <cellStyle name="Border 3 2 4 2 2" xfId="23388" xr:uid="{C50E7DCF-5FE6-420C-A88F-500B563AB747}"/>
    <cellStyle name="Border 3 2 4 2 2 2" xfId="43713" xr:uid="{1229DDB0-DF0E-4BE5-8F14-38D5DA1182D0}"/>
    <cellStyle name="Border 3 2 4 2 3" xfId="28269" xr:uid="{A67853FA-24CC-40E2-82D9-7526E13E377E}"/>
    <cellStyle name="Border 3 2 4 2 4" xfId="33223" xr:uid="{A84C5630-18EC-437F-B3AB-ED9A887F8F61}"/>
    <cellStyle name="Border 3 2 4 3" xfId="19704" xr:uid="{90F9E61E-9893-46C3-B10F-9048F2917163}"/>
    <cellStyle name="Border 3 2 4 3 2" xfId="47540" xr:uid="{28F8B71B-B18C-4C4D-8C0C-B3CD8369EAEB}"/>
    <cellStyle name="Border 3 2 4 4" xfId="24645" xr:uid="{DA3584DD-0A84-4729-A52D-63EA70F82559}"/>
    <cellStyle name="Border 3 2 4 5" xfId="29570" xr:uid="{10489383-BF75-48D2-9BFB-C5388881E19C}"/>
    <cellStyle name="Border 3 2 5" xfId="6629" xr:uid="{4D34CC0C-5951-40D2-9AFB-551961CBE8BB}"/>
    <cellStyle name="Border 3 2 5 2" xfId="10666" xr:uid="{18C87966-D899-4DA4-9A7B-423717E33750}"/>
    <cellStyle name="Border 3 2 5 2 2" xfId="23738" xr:uid="{F95BFF53-4ECA-4FD5-B93B-5DA41D0284CD}"/>
    <cellStyle name="Border 3 2 5 2 2 2" xfId="41695" xr:uid="{43F23F9D-802A-4606-9D09-E5A8232AB531}"/>
    <cellStyle name="Border 3 2 5 2 3" xfId="28619" xr:uid="{AC5DEADB-349B-4E42-94C5-F052FA735352}"/>
    <cellStyle name="Border 3 2 5 2 4" xfId="33573" xr:uid="{89470F3B-E91C-4C7F-BEE3-A703E937413D}"/>
    <cellStyle name="Border 3 2 5 3" xfId="19994" xr:uid="{01740151-30B1-4D68-8A58-1B0B84DD2B00}"/>
    <cellStyle name="Border 3 2 5 3 2" xfId="39222" xr:uid="{ABF22359-A4AB-4873-AB22-5931115DD085}"/>
    <cellStyle name="Border 3 2 5 4" xfId="24913" xr:uid="{7E37278A-DD1A-4E5E-8AD9-986D8D96CBC6}"/>
    <cellStyle name="Border 3 2 5 5" xfId="29933" xr:uid="{0050A68D-1655-43CE-A186-3A34D3FB648F}"/>
    <cellStyle name="Border 3 2 6" xfId="6961" xr:uid="{50E441C3-4E07-49DC-A1FE-0045E5FFADCB}"/>
    <cellStyle name="Border 3 2 6 2" xfId="10983" xr:uid="{12E6A2D3-50B4-4170-92A4-245C9AADB371}"/>
    <cellStyle name="Border 3 2 6 2 2" xfId="24055" xr:uid="{ED28246D-7299-4064-86E6-0B7F41381FF4}"/>
    <cellStyle name="Border 3 2 6 2 2 2" xfId="42033" xr:uid="{B2314A53-1C7F-4AFA-867E-05E223D6B922}"/>
    <cellStyle name="Border 3 2 6 2 3" xfId="28936" xr:uid="{831F1647-6C47-4227-ABF8-901D8FE309E5}"/>
    <cellStyle name="Border 3 2 6 2 4" xfId="33890" xr:uid="{FB647C4F-920E-46D0-9370-CF956F79D687}"/>
    <cellStyle name="Border 3 2 6 3" xfId="20254" xr:uid="{A1122034-2637-435D-90AD-E8FB5F274069}"/>
    <cellStyle name="Border 3 2 6 3 2" xfId="37866" xr:uid="{D835A5BC-12A2-4B51-A8D4-DAF25198E5A8}"/>
    <cellStyle name="Border 3 2 6 4" xfId="25156" xr:uid="{185F58EC-F6C3-4DF9-AEEE-C002963A1389}"/>
    <cellStyle name="Border 3 2 6 5" xfId="30265" xr:uid="{7AF0731E-EF84-4339-B08B-18709D6F7450}"/>
    <cellStyle name="Border 3 2 7" xfId="7106" xr:uid="{80B4BB76-D0E5-4E1D-8CB3-BC5112079BFF}"/>
    <cellStyle name="Border 3 2 7 2" xfId="20362" xr:uid="{822A732E-43D8-40CF-8723-ECCB8AFF747E}"/>
    <cellStyle name="Border 3 2 7 2 2" xfId="45911" xr:uid="{2318F195-6FF9-4786-B7A5-15172862C007}"/>
    <cellStyle name="Border 3 2 7 3" xfId="25259" xr:uid="{B5853DCE-A046-42AE-A859-75C48355668B}"/>
    <cellStyle name="Border 3 2 7 4" xfId="30410" xr:uid="{D118795C-5A68-46A2-B660-D0336E4381FE}"/>
    <cellStyle name="Border 3 2 8" xfId="8055" xr:uid="{AB93840D-6793-4553-8676-69FBB09FA0F7}"/>
    <cellStyle name="Border 3 2 8 2" xfId="21129" xr:uid="{1CCD8038-14CF-461B-81CF-20FD4AA37D9E}"/>
    <cellStyle name="Border 3 2 8 2 2" xfId="43312" xr:uid="{C8271D2C-C8A6-42D5-B53F-171F1DDBC946}"/>
    <cellStyle name="Border 3 2 8 3" xfId="26012" xr:uid="{2213814F-8FE2-475E-BDE1-1AEB9FF938F0}"/>
    <cellStyle name="Border 3 2 8 4" xfId="30967" xr:uid="{DB14934E-1BE5-41BC-B1B6-545D75B0C59A}"/>
    <cellStyle name="Border 3 2 9" xfId="11581" xr:uid="{970313D0-E94E-4BA9-8152-B7FE8FFDDD4F}"/>
    <cellStyle name="Border 3 2 9 2" xfId="43339" xr:uid="{62C37F95-7538-46E8-AB01-8BCE3CC11970}"/>
    <cellStyle name="Border 3 3" xfId="2954" xr:uid="{BA02B440-A636-4B9B-94ED-ADBEC126E61A}"/>
    <cellStyle name="Border 3 3 10" xfId="19873" xr:uid="{9D4D9464-0FCF-4BDE-9EBB-36CDA2CA2BCE}"/>
    <cellStyle name="Border 3 3 11" xfId="24692" xr:uid="{6191C46C-A753-41E2-A07F-0527E219179C}"/>
    <cellStyle name="Border 3 3 2" xfId="4860" xr:uid="{268FC0DB-A0E7-4981-B190-EA5889437D6D}"/>
    <cellStyle name="Border 3 3 2 2" xfId="9174" xr:uid="{0F2D3C56-2809-4918-BA5B-D317D04F8E77}"/>
    <cellStyle name="Border 3 3 2 2 2" xfId="22246" xr:uid="{940E7A58-6101-471A-9C7D-12FCB7D0F433}"/>
    <cellStyle name="Border 3 3 2 2 2 2" xfId="46966" xr:uid="{72A5C6F1-ECD5-4212-BAB1-249E6EEBC871}"/>
    <cellStyle name="Border 3 3 2 2 3" xfId="27127" xr:uid="{F779D5E2-305C-438F-8146-034C959A1213}"/>
    <cellStyle name="Border 3 3 2 2 4" xfId="32081" xr:uid="{D3318A73-ABAB-4385-98E0-961A513D4A99}"/>
    <cellStyle name="Border 3 3 2 3" xfId="18638" xr:uid="{1DDFF13F-6BBD-4A36-B043-D90AFC7BAEB0}"/>
    <cellStyle name="Border 3 3 2 3 2" xfId="44534" xr:uid="{62C7E674-EB3F-4D4C-89D3-F9E56171C7ED}"/>
    <cellStyle name="Border 3 3 2 4" xfId="18489" xr:uid="{8D25E736-231A-494C-AAB4-C135C69DEBF5}"/>
    <cellStyle name="Border 3 3 2 5" xfId="24774" xr:uid="{29FF125F-BDD0-42C7-B5CD-2B4481D6923B}"/>
    <cellStyle name="Border 3 3 3" xfId="5604" xr:uid="{D900DA85-0FD5-40DE-8BE8-018BA3FB6449}"/>
    <cellStyle name="Border 3 3 3 2" xfId="9693" xr:uid="{94413F50-29AD-4D05-B675-5C1711958E70}"/>
    <cellStyle name="Border 3 3 3 2 2" xfId="22765" xr:uid="{C006FEC8-2DA5-4A41-90A9-1251B44E13E2}"/>
    <cellStyle name="Border 3 3 3 2 2 2" xfId="46877" xr:uid="{B708C00C-ACE1-48D6-B1C6-9A815ACA49FA}"/>
    <cellStyle name="Border 3 3 3 2 3" xfId="27646" xr:uid="{38EDD39D-739C-4D3A-822E-63D815FF7AF9}"/>
    <cellStyle name="Border 3 3 3 2 4" xfId="32600" xr:uid="{4808851C-1698-468E-B50F-38E039046B67}"/>
    <cellStyle name="Border 3 3 3 3" xfId="19176" xr:uid="{E5844F14-FBC1-4BB6-884A-0856DC334DEA}"/>
    <cellStyle name="Border 3 3 3 3 2" xfId="46692" xr:uid="{7C335AA1-43E7-405D-A3D0-859FC9A34509}"/>
    <cellStyle name="Border 3 3 3 4" xfId="17369" xr:uid="{5CB70DC9-2DD3-4C2D-AE7D-8C25FA6785E5}"/>
    <cellStyle name="Border 3 3 3 5" xfId="16397" xr:uid="{C2115C73-3228-4957-B290-890F494FFB44}"/>
    <cellStyle name="Border 3 3 4" xfId="3924" xr:uid="{083C2E22-F39E-403C-8C6A-92A91016EC67}"/>
    <cellStyle name="Border 3 3 4 2" xfId="8482" xr:uid="{932085D1-E8D6-4ED5-A76B-61A21F683C6B}"/>
    <cellStyle name="Border 3 3 4 2 2" xfId="21554" xr:uid="{0353583F-0CF0-4B45-A7D5-31FB91481C8A}"/>
    <cellStyle name="Border 3 3 4 2 2 2" xfId="41443" xr:uid="{22660122-8922-476C-B331-D758DE552C36}"/>
    <cellStyle name="Border 3 3 4 2 3" xfId="26435" xr:uid="{C03AF2A2-B47D-4523-8218-181876646AA7}"/>
    <cellStyle name="Border 3 3 4 2 4" xfId="31389" xr:uid="{6A32A86F-D1E7-45B6-ACFE-EADBADE512C4}"/>
    <cellStyle name="Border 3 3 4 3" xfId="17968" xr:uid="{97A6DA13-44AF-47BC-8B7F-FB802C9174B4}"/>
    <cellStyle name="Border 3 3 4 3 2" xfId="39047" xr:uid="{4F6D7738-FB04-4D6F-9BB3-F1294D566164}"/>
    <cellStyle name="Border 3 3 4 4" xfId="18939" xr:uid="{6AD32995-E1DD-4472-BFBA-EBF1322878A3}"/>
    <cellStyle name="Border 3 3 4 5" xfId="16559" xr:uid="{2669CD9B-6003-4F61-8495-407F200249DA}"/>
    <cellStyle name="Border 3 3 5" xfId="4086" xr:uid="{50086CFE-74A9-44E3-A948-8889EC173999}"/>
    <cellStyle name="Border 3 3 5 2" xfId="8626" xr:uid="{7128CFF5-752B-43E2-BD09-6BCEC9388312}"/>
    <cellStyle name="Border 3 3 5 2 2" xfId="21698" xr:uid="{2E6EB4BC-1C84-4CBA-94C5-A8FEDA8D3C59}"/>
    <cellStyle name="Border 3 3 5 2 2 2" xfId="44172" xr:uid="{D0D0493A-C6BE-4284-BE59-A4AA4259EF6A}"/>
    <cellStyle name="Border 3 3 5 2 3" xfId="26579" xr:uid="{168DEF4E-9843-469B-A8AC-AAA6A0B81B52}"/>
    <cellStyle name="Border 3 3 5 2 4" xfId="31533" xr:uid="{B21E6D53-EFFB-4F01-9695-BF772C95D402}"/>
    <cellStyle name="Border 3 3 5 3" xfId="18097" xr:uid="{487CCD46-4FB2-496E-B95C-1C1C493723B4}"/>
    <cellStyle name="Border 3 3 5 3 2" xfId="44796" xr:uid="{A1103165-3289-46A6-9941-051690DE2E0A}"/>
    <cellStyle name="Border 3 3 5 4" xfId="18930" xr:uid="{07F0BED9-9F62-4191-A5DF-12317CCCBBE7}"/>
    <cellStyle name="Border 3 3 5 5" xfId="19066" xr:uid="{0B49D9F5-D11A-4D8E-BE6F-86C86B366B85}"/>
    <cellStyle name="Border 3 3 6" xfId="3898" xr:uid="{3FA5F995-4BB0-4EA0-AFF0-5A7C5DB3B4A8}"/>
    <cellStyle name="Border 3 3 6 2" xfId="8462" xr:uid="{B03A957B-FC7C-456A-B1C8-6019DE29F520}"/>
    <cellStyle name="Border 3 3 6 2 2" xfId="21534" xr:uid="{0C386D2F-7351-42C2-A7B6-FF0FB07F5992}"/>
    <cellStyle name="Border 3 3 6 2 2 2" xfId="46449" xr:uid="{27DD83D8-02A0-4863-9F02-72418445EA74}"/>
    <cellStyle name="Border 3 3 6 2 3" xfId="26415" xr:uid="{B7FE9369-60E3-4ED1-A98E-297DFDF645B8}"/>
    <cellStyle name="Border 3 3 6 2 4" xfId="31369" xr:uid="{06EC0CC4-67A6-47A8-B2CF-0580F326FB49}"/>
    <cellStyle name="Border 3 3 6 3" xfId="17950" xr:uid="{5DAA41E7-5D70-4EB8-8A6B-539C7FF69304}"/>
    <cellStyle name="Border 3 3 6 3 2" xfId="37414" xr:uid="{106232DE-56A0-4EA5-92C8-8A2EDBD22999}"/>
    <cellStyle name="Border 3 3 6 4" xfId="16146" xr:uid="{066C7960-1E4D-4D04-B5EC-4FEEA45281FF}"/>
    <cellStyle name="Border 3 3 6 5" xfId="20638" xr:uid="{5940AAE8-5DA1-4BF7-9B82-10EE9D2B3EEE}"/>
    <cellStyle name="Border 3 3 7" xfId="6956" xr:uid="{170CFB4B-011A-4F72-A6CA-4E62FF9BAB4D}"/>
    <cellStyle name="Border 3 3 7 2" xfId="20252" xr:uid="{17E90C92-ABDB-4B48-8396-89BAD29B2720}"/>
    <cellStyle name="Border 3 3 7 2 2" xfId="39144" xr:uid="{5A7DF268-2761-4960-9450-0DA7EF19194E}"/>
    <cellStyle name="Border 3 3 7 3" xfId="25154" xr:uid="{7738521F-D8BD-42FD-93A9-07CE9CA71F83}"/>
    <cellStyle name="Border 3 3 7 4" xfId="30260" xr:uid="{46D8BDFF-E8E2-415D-9406-70DA9338CA2E}"/>
    <cellStyle name="Border 3 3 8" xfId="7577" xr:uid="{C4901863-CAF7-4235-9C95-4E53F0DAD42D}"/>
    <cellStyle name="Border 3 3 8 2" xfId="20739" xr:uid="{B0FDF9C9-3A06-41F4-9B28-6E503EB24885}"/>
    <cellStyle name="Border 3 3 8 2 2" xfId="46002" xr:uid="{241EF234-E537-4CBB-80AF-31D09F652988}"/>
    <cellStyle name="Border 3 3 8 3" xfId="25626" xr:uid="{2775B6FF-0B9B-4242-B7E5-9590E6D38CE4}"/>
    <cellStyle name="Border 3 3 8 4" xfId="30680" xr:uid="{C4E4767A-54D4-4353-BD68-1EFCB4B1C55B}"/>
    <cellStyle name="Border 3 3 9" xfId="11328" xr:uid="{EB3F5068-67EB-47DF-855E-D9E335F80B6D}"/>
    <cellStyle name="Border 3 3 9 2" xfId="46704" xr:uid="{D8CC9FCE-FD4D-43F9-BD4B-63408AB7054C}"/>
    <cellStyle name="Border 3 4" xfId="3496" xr:uid="{1ECBB1A0-0EE5-45D5-93ED-6E2EA35C2847}"/>
    <cellStyle name="Border 3 4 10" xfId="18687" xr:uid="{248C5C0D-B056-45BF-AB9E-01B85C0DCA42}"/>
    <cellStyle name="Border 3 4 11" xfId="21090" xr:uid="{18E1536C-F6A3-421D-A34C-1F99352F0486}"/>
    <cellStyle name="Border 3 4 2" xfId="5402" xr:uid="{731DDAD0-5F6E-4C81-8BAA-5AB33A520E38}"/>
    <cellStyle name="Border 3 4 2 2" xfId="9525" xr:uid="{E0857649-BF7F-4150-AD9D-EB73C157F675}"/>
    <cellStyle name="Border 3 4 2 2 2" xfId="22597" xr:uid="{9FEC4EF9-93AC-4EB4-A8B5-39AF6DFB8526}"/>
    <cellStyle name="Border 3 4 2 2 2 2" xfId="39590" xr:uid="{A0D2F422-9C9B-4FD4-A865-D1A902F26D23}"/>
    <cellStyle name="Border 3 4 2 2 3" xfId="27478" xr:uid="{6CB1C10B-AD45-4105-A04E-E33EF62FC835}"/>
    <cellStyle name="Border 3 4 2 2 4" xfId="32432" xr:uid="{CB020777-F49B-41B6-8C17-465543742ADB}"/>
    <cellStyle name="Border 3 4 2 3" xfId="19014" xr:uid="{3EF5C9F2-0AA8-4992-AC42-48DA4B46DDCF}"/>
    <cellStyle name="Border 3 4 2 3 2" xfId="43708" xr:uid="{22EF2BF9-DAE9-4EB0-ACF8-64A3B7B5678F}"/>
    <cellStyle name="Border 3 4 2 4" xfId="20866" xr:uid="{D95B1FD6-65CC-4681-8E81-1581C1B19511}"/>
    <cellStyle name="Border 3 4 2 5" xfId="25948" xr:uid="{7F028122-BD46-45F8-A892-A3DA0A4341FE}"/>
    <cellStyle name="Border 3 4 3" xfId="4350" xr:uid="{DF62FC6E-C40A-4006-9850-524A64936D20}"/>
    <cellStyle name="Border 3 4 3 2" xfId="8825" xr:uid="{24ED186C-AE34-4932-9D7C-737EBF94C4D8}"/>
    <cellStyle name="Border 3 4 3 2 2" xfId="21897" xr:uid="{F1D2A4F6-7032-4249-95A4-8A775A8DEE38}"/>
    <cellStyle name="Border 3 4 3 2 2 2" xfId="47021" xr:uid="{907E24F0-20A7-4E1A-9E53-479100AB5468}"/>
    <cellStyle name="Border 3 4 3 2 3" xfId="26778" xr:uid="{53CADE83-3B5B-494F-B112-C7545B3068EA}"/>
    <cellStyle name="Border 3 4 3 2 4" xfId="31732" xr:uid="{DB3D5579-E88B-4112-9123-B6E35E25A2CD}"/>
    <cellStyle name="Border 3 4 3 3" xfId="18304" xr:uid="{04B804E3-4027-41CA-845A-52AD426696D1}"/>
    <cellStyle name="Border 3 4 3 3 2" xfId="42682" xr:uid="{22670E58-02C8-4216-ABC0-E24E6D4A492D}"/>
    <cellStyle name="Border 3 4 3 4" xfId="15999" xr:uid="{171DEC85-3A29-4D7D-AE99-51320E947386}"/>
    <cellStyle name="Border 3 4 3 5" xfId="25831" xr:uid="{66797733-74FB-481F-BCF9-155B8E4D9A38}"/>
    <cellStyle name="Border 3 4 4" xfId="6330" xr:uid="{ABB2CF3F-BB47-4681-B288-1398D6FC349D}"/>
    <cellStyle name="Border 3 4 4 2" xfId="10380" xr:uid="{21A0E476-4DF6-4D60-A637-C04428436E78}"/>
    <cellStyle name="Border 3 4 4 2 2" xfId="23452" xr:uid="{E8749E29-8683-40A8-82FC-09880695457D}"/>
    <cellStyle name="Border 3 4 4 2 2 2" xfId="45146" xr:uid="{56E48F51-B2A1-4F1B-86EE-6DC0FFAE1582}"/>
    <cellStyle name="Border 3 4 4 2 3" xfId="28333" xr:uid="{D1CEB348-0BD7-45A7-B1DF-D848A90F6871}"/>
    <cellStyle name="Border 3 4 4 2 4" xfId="33287" xr:uid="{F567AAEC-AA91-4776-BE6C-DE1E0ADFEC08}"/>
    <cellStyle name="Border 3 4 4 3" xfId="19749" xr:uid="{ECAAF44D-40F4-4777-B0E0-9B85C0DD5D87}"/>
    <cellStyle name="Border 3 4 4 3 2" xfId="40864" xr:uid="{870D95F5-E9D2-4AFB-802C-2D939615E6C9}"/>
    <cellStyle name="Border 3 4 4 4" xfId="24688" xr:uid="{3B5CB754-626A-4175-96B5-6052C3995622}"/>
    <cellStyle name="Border 3 4 4 5" xfId="29634" xr:uid="{03B17A82-BDD7-45E6-A601-8111DBC0EDC3}"/>
    <cellStyle name="Border 3 4 5" xfId="6693" xr:uid="{E6C5104C-BFAB-4868-B4CB-574DD0AF2624}"/>
    <cellStyle name="Border 3 4 5 2" xfId="10730" xr:uid="{068EE481-05B5-4D7A-A7E5-FDBB1B2CD290}"/>
    <cellStyle name="Border 3 4 5 2 2" xfId="23802" xr:uid="{7946C5AA-F369-403B-A80F-48899711E220}"/>
    <cellStyle name="Border 3 4 5 2 2 2" xfId="37719" xr:uid="{6DC28E16-F82F-450F-BC7D-7351B15FCD15}"/>
    <cellStyle name="Border 3 4 5 2 3" xfId="28683" xr:uid="{9B830967-B512-4D1B-A66D-4247F738C0DF}"/>
    <cellStyle name="Border 3 4 5 2 4" xfId="33637" xr:uid="{1DC36F46-7EB9-4318-B2CD-E094005B5D3E}"/>
    <cellStyle name="Border 3 4 5 3" xfId="20041" xr:uid="{C2DA5650-DB59-463C-AB49-B895245D6E24}"/>
    <cellStyle name="Border 3 4 5 3 2" xfId="47655" xr:uid="{6B902030-CA15-44E2-BD7E-6EE4183538B2}"/>
    <cellStyle name="Border 3 4 5 4" xfId="24961" xr:uid="{AAEA9B63-F8C5-4AEB-8A2A-01AF6C73E3E6}"/>
    <cellStyle name="Border 3 4 5 5" xfId="29997" xr:uid="{56D13E9A-1073-406A-A06E-F9A0DE02B192}"/>
    <cellStyle name="Border 3 4 6" xfId="7025" xr:uid="{C8103A70-CC2C-43D2-A40A-A421DB123C2A}"/>
    <cellStyle name="Border 3 4 6 2" xfId="11047" xr:uid="{7C252829-A7F9-4415-A39B-5FAE13EC941A}"/>
    <cellStyle name="Border 3 4 6 2 2" xfId="24119" xr:uid="{539EC760-CA76-4A01-8F5C-8ADD61C47F49}"/>
    <cellStyle name="Border 3 4 6 2 2 2" xfId="46380" xr:uid="{1FE607C6-296A-4F50-B6F9-AA1920EB107E}"/>
    <cellStyle name="Border 3 4 6 2 3" xfId="29000" xr:uid="{4A6CC274-EB0C-4BD0-B661-79AF29957ACA}"/>
    <cellStyle name="Border 3 4 6 2 4" xfId="33954" xr:uid="{A354D937-D226-4D8D-A609-72328C5CB9A9}"/>
    <cellStyle name="Border 3 4 6 3" xfId="20296" xr:uid="{79CCD632-AE6C-49B9-B6E9-C4D145526B3D}"/>
    <cellStyle name="Border 3 4 6 3 2" xfId="41251" xr:uid="{793425F8-9D91-43F2-94CB-40AA465B830B}"/>
    <cellStyle name="Border 3 4 6 4" xfId="25201" xr:uid="{485351ED-4CB1-45C1-AF73-FE66301504B6}"/>
    <cellStyle name="Border 3 4 6 5" xfId="30329" xr:uid="{B7587135-8713-479A-BDB0-A7E3A16221D6}"/>
    <cellStyle name="Border 3 4 7" xfId="5825" xr:uid="{D835397F-C3DB-452D-AD57-62CBB927D8DE}"/>
    <cellStyle name="Border 3 4 7 2" xfId="19356" xr:uid="{074DE97D-CEA1-42C6-9946-54B41EA35912}"/>
    <cellStyle name="Border 3 4 7 2 2" xfId="43573" xr:uid="{EEE6E815-2C1F-4EFB-8F06-E2349917B67D}"/>
    <cellStyle name="Border 3 4 7 3" xfId="24321" xr:uid="{CD8BDE3B-E087-4463-B01B-93715CC94ABF}"/>
    <cellStyle name="Border 3 4 7 4" xfId="29129" xr:uid="{3354D093-FDAF-44AE-9EB4-8362BED8537F}"/>
    <cellStyle name="Border 3 4 8" xfId="8119" xr:uid="{CC8A5F2D-EE37-40D8-8E48-263C769E2664}"/>
    <cellStyle name="Border 3 4 8 2" xfId="21193" xr:uid="{8410572F-FF61-4DDC-BCAD-461A358513EC}"/>
    <cellStyle name="Border 3 4 8 2 2" xfId="46288" xr:uid="{43FC5A0D-4253-43B1-9A5E-1CFC241028CE}"/>
    <cellStyle name="Border 3 4 8 3" xfId="26076" xr:uid="{3857D621-7CF9-4BD3-B014-BFF80D879323}"/>
    <cellStyle name="Border 3 4 8 4" xfId="31031" xr:uid="{B5672F36-83F9-4AB5-B27E-227DF84C4D45}"/>
    <cellStyle name="Border 3 4 9" xfId="11645" xr:uid="{6AC6C995-C8CE-455B-A2CB-A08547BE6BB8}"/>
    <cellStyle name="Border 3 4 9 2" xfId="45708" xr:uid="{D9070733-F901-4B10-B6C6-7F700FF5BD3C}"/>
    <cellStyle name="Border 3 5" xfId="4775" xr:uid="{9BB0DC74-6E06-4EB3-841B-449B41EF08E6}"/>
    <cellStyle name="Border 3 5 2" xfId="9090" xr:uid="{9E77B174-3CFF-455B-A46E-C01ABF10D758}"/>
    <cellStyle name="Border 3 5 2 2" xfId="22162" xr:uid="{35ACECBF-37F9-4ACB-84A1-4F7E71E09D6F}"/>
    <cellStyle name="Border 3 5 2 2 2" xfId="39141" xr:uid="{5C36F971-BD51-4891-B871-1C8CD5A2563A}"/>
    <cellStyle name="Border 3 5 2 3" xfId="27043" xr:uid="{0A9DF995-8C5C-4DF5-9C52-3D9EC23516CB}"/>
    <cellStyle name="Border 3 5 2 4" xfId="31997" xr:uid="{0B20A9F6-4191-42BD-A1FE-EFEBC5927596}"/>
    <cellStyle name="Border 3 5 3" xfId="18573" xr:uid="{8D0F2B3B-C701-42CE-B74C-18E83AAC64F9}"/>
    <cellStyle name="Border 3 5 3 2" xfId="43194" xr:uid="{1D6B3364-A6EA-4143-A71D-F91174C1245E}"/>
    <cellStyle name="Border 3 5 4" xfId="17614" xr:uid="{00776330-8A0D-4C49-AA1B-9E2C919655A5}"/>
    <cellStyle name="Border 3 5 5" xfId="17429" xr:uid="{7D9ED443-0C8B-4E73-AA40-912D897AC66F}"/>
    <cellStyle name="Border 3 6" xfId="3614" xr:uid="{925579DD-96C0-487D-8B89-76E4A7033F73}"/>
    <cellStyle name="Border 3 6 2" xfId="8223" xr:uid="{DFF634B2-808F-48AD-AF8F-52320AC674BA}"/>
    <cellStyle name="Border 3 6 2 2" xfId="21295" xr:uid="{C75FECEE-302A-4EB0-90A0-F071CC14B1AA}"/>
    <cellStyle name="Border 3 6 2 2 2" xfId="43990" xr:uid="{A6FEED45-6385-45E4-A313-8C8E9949DCB9}"/>
    <cellStyle name="Border 3 6 2 3" xfId="26176" xr:uid="{D03E0BD2-3A41-4665-BB72-5592189D175E}"/>
    <cellStyle name="Border 3 6 2 4" xfId="31130" xr:uid="{D3DED211-6691-4077-B5D4-FA30CD1EF40B}"/>
    <cellStyle name="Border 3 6 3" xfId="17726" xr:uid="{97C3EA93-ECB3-43EE-B32E-3E621435CD6F}"/>
    <cellStyle name="Border 3 6 3 2" xfId="47629" xr:uid="{306FA0FC-4113-4005-8FFF-07A8FCFB1610}"/>
    <cellStyle name="Border 3 6 4" xfId="17867" xr:uid="{1B066A51-2F4C-4D83-B72A-1D4F8360DF08}"/>
    <cellStyle name="Border 3 6 5" xfId="20094" xr:uid="{F6A08FD7-82F7-4B5D-BA84-A15EF09926A5}"/>
    <cellStyle name="Border 3 7" xfId="5592" xr:uid="{C0CEB4C1-7A1A-49A5-865E-61F08BCE3A64}"/>
    <cellStyle name="Border 3 7 2" xfId="9681" xr:uid="{FAEB3400-E2B0-4C38-94AE-7E5F8B9DC3F0}"/>
    <cellStyle name="Border 3 7 2 2" xfId="22753" xr:uid="{5D5CE592-47E2-468F-8E62-F841034DA679}"/>
    <cellStyle name="Border 3 7 2 2 2" xfId="38556" xr:uid="{92D84740-3900-4DD5-80F4-93E9DEB2B6DD}"/>
    <cellStyle name="Border 3 7 2 3" xfId="27634" xr:uid="{3EC8D9FB-976F-4C87-A802-EF7FE3079556}"/>
    <cellStyle name="Border 3 7 2 4" xfId="32588" xr:uid="{401828EC-9FFB-4683-AB2E-792D0BD020E5}"/>
    <cellStyle name="Border 3 7 3" xfId="19166" xr:uid="{3A20B8EF-6935-475C-8C2A-17945AAD02CD}"/>
    <cellStyle name="Border 3 7 3 2" xfId="46685" xr:uid="{3EB5E26E-FBA4-406D-8AF7-44A1345344CB}"/>
    <cellStyle name="Border 3 7 4" xfId="16764" xr:uid="{A739ECE1-2ED1-4726-9C58-A65B3FAEE287}"/>
    <cellStyle name="Border 3 7 5" xfId="19677" xr:uid="{EDE98AB7-32B3-4182-84FB-B663F01AE838}"/>
    <cellStyle name="Border 3 8" xfId="4272" xr:uid="{ABDB8A74-0FD6-4942-BF26-E88553A84B4E}"/>
    <cellStyle name="Border 3 8 2" xfId="8770" xr:uid="{931BC468-CD00-46C6-8BE7-FEDAB958978B}"/>
    <cellStyle name="Border 3 8 2 2" xfId="21842" xr:uid="{41A305ED-47FD-443B-9612-7ED3EA3A4034}"/>
    <cellStyle name="Border 3 8 2 2 2" xfId="37876" xr:uid="{15CD1681-BB03-4082-AB94-ACBEBDFED3D2}"/>
    <cellStyle name="Border 3 8 2 3" xfId="26723" xr:uid="{00B5F217-0BA3-4AD1-986F-416656EF2F91}"/>
    <cellStyle name="Border 3 8 2 4" xfId="31677" xr:uid="{65F1FA29-8C7B-44E3-9241-53354B8F9C9A}"/>
    <cellStyle name="Border 3 8 3" xfId="18246" xr:uid="{578B3208-7158-439E-A82E-9C9D4EA00C35}"/>
    <cellStyle name="Border 3 8 3 2" xfId="47456" xr:uid="{7991AF89-26FD-4F85-96BA-8232DD550B9A}"/>
    <cellStyle name="Border 3 8 4" xfId="18817" xr:uid="{58E4BFD0-3D84-4604-A24C-7F3AB2E03DCB}"/>
    <cellStyle name="Border 3 8 5" xfId="16624" xr:uid="{DFB71814-D9DB-4DFD-8929-CB2CB6B1594D}"/>
    <cellStyle name="Border 3 9" xfId="3807" xr:uid="{792EC227-67CA-4D10-9ED6-DC5F334FB59F}"/>
    <cellStyle name="Border 3 9 2" xfId="8394" xr:uid="{513AD63C-7BFC-4905-A68E-019B04B0F5EA}"/>
    <cellStyle name="Border 3 9 2 2" xfId="21466" xr:uid="{32622D44-6493-429F-9CE1-E4351614D95A}"/>
    <cellStyle name="Border 3 9 2 2 2" xfId="39570" xr:uid="{A19D7248-BBCD-4D81-9E59-6A4D89D9042B}"/>
    <cellStyle name="Border 3 9 2 3" xfId="26347" xr:uid="{9BA349E7-8925-4322-B3B7-1E5E81FF1090}"/>
    <cellStyle name="Border 3 9 2 4" xfId="31301" xr:uid="{BB3F194E-4AB8-4A6A-9549-9115941ECDDC}"/>
    <cellStyle name="Border 3 9 3" xfId="17878" xr:uid="{A0C5848F-17A7-469E-AFA4-05A97D3E8A41}"/>
    <cellStyle name="Border 3 9 3 2" xfId="47190" xr:uid="{469B7D4C-20D1-4E1A-9167-C4BF30A515C1}"/>
    <cellStyle name="Border 3 9 4" xfId="16220" xr:uid="{2D20C498-D26A-460A-A4FA-378812E87EE9}"/>
    <cellStyle name="Border 3 9 5" xfId="18555" xr:uid="{0F8FE7D0-EC7D-4D9D-90E5-C601D3C28790}"/>
    <cellStyle name="Border 4" xfId="2740" xr:uid="{8CB5FA15-94C8-4D57-87D4-062CDA7E3CD3}"/>
    <cellStyle name="Border 4 10" xfId="5488" xr:uid="{76CBE5C1-DAB8-4B4F-B5C1-9A43BFAD57B1}"/>
    <cellStyle name="Border 4 10 2" xfId="19085" xr:uid="{0508BDEB-8C4F-4FAC-A4C7-1649D4594D2D}"/>
    <cellStyle name="Border 4 10 2 2" xfId="38967" xr:uid="{6F9A7E1E-5CEA-4FEB-8BB3-DF7D863614E9}"/>
    <cellStyle name="Border 4 10 3" xfId="17155" xr:uid="{21744706-C7E4-4A0E-9B5E-69823E34C707}"/>
    <cellStyle name="Border 4 10 4" xfId="17404" xr:uid="{4BD561C2-8637-40C8-8454-668D18045913}"/>
    <cellStyle name="Border 4 11" xfId="7364" xr:uid="{10983FC3-29AE-4688-A159-B46349BC3C9D}"/>
    <cellStyle name="Border 4 11 2" xfId="13660" xr:uid="{7A1CA9E7-8A55-493A-81E6-0A893157AE53}"/>
    <cellStyle name="Border 4 11 2 2" xfId="42088" xr:uid="{34859F37-F220-4839-B27E-FC5A29785A40}"/>
    <cellStyle name="Border 4 11 3" xfId="20566" xr:uid="{887421D2-B2CD-462E-BD9D-30F4F15592AB}"/>
    <cellStyle name="Border 4 11 3 2" xfId="38988" xr:uid="{C0B50958-AC35-4B8E-AE58-FE768FB3E6C5}"/>
    <cellStyle name="Border 4 11 4" xfId="25453" xr:uid="{2E1A9AC1-7510-4CFE-BD68-FFED05F4D719}"/>
    <cellStyle name="Border 4 11 5" xfId="30554" xr:uid="{65AC5927-A1CC-48AB-B935-69AE940E786E}"/>
    <cellStyle name="Border 4 11 6" xfId="34992" xr:uid="{E457F224-F257-4F26-A2EA-7C563B8BF7B9}"/>
    <cellStyle name="Border 4 12" xfId="11204" xr:uid="{4817B765-A9B9-4B77-9E29-360517CDB7E5}"/>
    <cellStyle name="Border 4 12 2" xfId="38286" xr:uid="{AE43F1CA-D950-49B7-BB54-22D43F3065A9}"/>
    <cellStyle name="Border 4 13" xfId="18504" xr:uid="{4359DD08-98E9-472E-A91A-BD650E86C605}"/>
    <cellStyle name="Border 4 2" xfId="3304" xr:uid="{E50AC64D-4F42-4FEB-8AEE-37FBD6C84CFF}"/>
    <cellStyle name="Border 4 2 10" xfId="19228" xr:uid="{F3E5BDE4-0F7F-46C8-A6A3-80D8632936BF}"/>
    <cellStyle name="Border 4 2 11" xfId="24795" xr:uid="{F11FB2DC-FCDB-4412-A4CB-3F7CA73F83E4}"/>
    <cellStyle name="Border 4 2 2" xfId="5210" xr:uid="{C1C60B15-9DDE-4004-A2F7-E297ECFF6F07}"/>
    <cellStyle name="Border 4 2 2 2" xfId="9419" xr:uid="{0111AE5B-40C2-48AE-912A-AF1D3386FB5E}"/>
    <cellStyle name="Border 4 2 2 2 2" xfId="22491" xr:uid="{974931EA-9A7B-4A40-AA32-076E649F86A9}"/>
    <cellStyle name="Border 4 2 2 2 2 2" xfId="46689" xr:uid="{F5D5AE27-BFFC-465B-8535-86EC9785F24E}"/>
    <cellStyle name="Border 4 2 2 2 3" xfId="27372" xr:uid="{E9613F8C-8E52-4A84-BD3A-6CC62E052D6E}"/>
    <cellStyle name="Border 4 2 2 2 4" xfId="32326" xr:uid="{974B3CAB-185B-43DC-9422-25DBA1388F1C}"/>
    <cellStyle name="Border 4 2 2 3" xfId="18894" xr:uid="{03AC0AF2-1A17-471B-980B-7DB58F88E721}"/>
    <cellStyle name="Border 4 2 2 3 2" xfId="46626" xr:uid="{C76C2742-B8FE-4155-8715-F9BD8C2A47E7}"/>
    <cellStyle name="Border 4 2 2 4" xfId="16846" xr:uid="{A4838CBC-F9D7-43C7-9C40-DB658D907113}"/>
    <cellStyle name="Border 4 2 2 5" xfId="17100" xr:uid="{93410955-31CD-4CFE-8736-35628B59AB0C}"/>
    <cellStyle name="Border 4 2 3" xfId="3592" xr:uid="{9FBB6F2E-3858-4D2D-80E3-63E5D4C0D4E4}"/>
    <cellStyle name="Border 4 2 3 2" xfId="8205" xr:uid="{BBC32B99-2351-4404-871A-F6F9852DBC47}"/>
    <cellStyle name="Border 4 2 3 2 2" xfId="21277" xr:uid="{883F2CAA-D4AB-4E86-AC78-20357BD8BE4F}"/>
    <cellStyle name="Border 4 2 3 2 2 2" xfId="39312" xr:uid="{ECD45707-893A-489E-9819-9EAC675777C2}"/>
    <cellStyle name="Border 4 2 3 2 3" xfId="26158" xr:uid="{A5B01C26-46B9-454C-B6A1-4C1F70544418}"/>
    <cellStyle name="Border 4 2 3 2 4" xfId="31112" xr:uid="{2D31318E-B302-4599-8EC7-D861D17245D0}"/>
    <cellStyle name="Border 4 2 3 3" xfId="17712" xr:uid="{45C0D571-9FBD-4BCE-8F34-EEE117760720}"/>
    <cellStyle name="Border 4 2 3 3 2" xfId="48097" xr:uid="{D04810A3-17E3-48B4-9925-0EE5C19A0FEA}"/>
    <cellStyle name="Border 4 2 3 4" xfId="17015" xr:uid="{136B1CD7-6D35-497D-97B5-D328ABF3B039}"/>
    <cellStyle name="Border 4 2 3 5" xfId="18845" xr:uid="{C64EFB72-90C4-4FEE-BC91-859BF418B95A}"/>
    <cellStyle name="Border 4 2 4" xfId="6204" xr:uid="{627E1787-CC7C-469E-80EA-004C412DBD34}"/>
    <cellStyle name="Border 4 2 4 2" xfId="10258" xr:uid="{85103EA4-97C0-4666-9703-74BA04F028C4}"/>
    <cellStyle name="Border 4 2 4 2 2" xfId="23330" xr:uid="{79B9B92E-9E2D-4935-BC42-ADF269CA16C6}"/>
    <cellStyle name="Border 4 2 4 2 2 2" xfId="42672" xr:uid="{63547714-2DDD-4700-83D1-6598D2AF8576}"/>
    <cellStyle name="Border 4 2 4 2 3" xfId="28211" xr:uid="{6FBB40AC-7267-42AB-99F9-9A7515D3C77F}"/>
    <cellStyle name="Border 4 2 4 2 4" xfId="33165" xr:uid="{1440FF5E-2F34-470B-94A3-70034FE361AA}"/>
    <cellStyle name="Border 4 2 4 3" xfId="19661" xr:uid="{00782388-AC5D-48BA-B52C-73CA8EEE6D50}"/>
    <cellStyle name="Border 4 2 4 3 2" xfId="45966" xr:uid="{BE0B764B-DF04-4675-8041-F2696292B670}"/>
    <cellStyle name="Border 4 2 4 4" xfId="24601" xr:uid="{EF429860-11E7-4CDA-99E3-E270C6BAEE67}"/>
    <cellStyle name="Border 4 2 4 5" xfId="29508" xr:uid="{D3BDF4DF-6C77-48D1-9B84-22C2444B9BDA}"/>
    <cellStyle name="Border 4 2 5" xfId="6562" xr:uid="{0453DB5F-5BE8-45D6-884E-45435A2DECFE}"/>
    <cellStyle name="Border 4 2 5 2" xfId="10602" xr:uid="{965FFBD8-27BD-447F-B739-D859858DA23E}"/>
    <cellStyle name="Border 4 2 5 2 2" xfId="23674" xr:uid="{BF8EBE35-E41C-4256-AE34-D75D9C7A20CE}"/>
    <cellStyle name="Border 4 2 5 2 2 2" xfId="45234" xr:uid="{3204E1E5-CC83-4BBF-80CE-37DDEB8335D4}"/>
    <cellStyle name="Border 4 2 5 2 3" xfId="28555" xr:uid="{C59BCA2F-48A4-4FE7-835C-7769754A45F4}"/>
    <cellStyle name="Border 4 2 5 2 4" xfId="33509" xr:uid="{958AF24F-BE3E-46FB-9CBB-09C5AB3A9115}"/>
    <cellStyle name="Border 4 2 5 3" xfId="19943" xr:uid="{0FFD0B8F-6D24-4BCE-B462-4B737B30120E}"/>
    <cellStyle name="Border 4 2 5 3 2" xfId="41319" xr:uid="{3EA82437-E539-4E20-8320-9D929A243322}"/>
    <cellStyle name="Border 4 2 5 4" xfId="24859" xr:uid="{D37A6CF1-E431-4F6B-9E7B-7DB97CF3EC07}"/>
    <cellStyle name="Border 4 2 5 5" xfId="29866" xr:uid="{AE97E51D-3270-45D5-9333-4553FD09141E}"/>
    <cellStyle name="Border 4 2 6" xfId="6908" xr:uid="{395CD8DD-F76C-449D-918D-C00E4F776491}"/>
    <cellStyle name="Border 4 2 6 2" xfId="10938" xr:uid="{F67F69B8-FC0A-487E-BA6B-786D9E6A193A}"/>
    <cellStyle name="Border 4 2 6 2 2" xfId="24010" xr:uid="{42D16DDF-50BE-43FF-ACB9-6353F74AC8D2}"/>
    <cellStyle name="Border 4 2 6 2 2 2" xfId="45941" xr:uid="{BB13508D-C924-46B2-B84F-55FBA104856D}"/>
    <cellStyle name="Border 4 2 6 2 3" xfId="28891" xr:uid="{6EDC83DE-5C00-4F18-B422-8EBA3BFE158D}"/>
    <cellStyle name="Border 4 2 6 2 4" xfId="33845" xr:uid="{C4E27F46-984E-4AD3-AC49-473904A8778E}"/>
    <cellStyle name="Border 4 2 6 3" xfId="20217" xr:uid="{D202DF18-9288-485B-9EF3-B87FDD0F66A7}"/>
    <cellStyle name="Border 4 2 6 3 2" xfId="45802" xr:uid="{07B81EB5-9591-4CE1-8304-3CBED246D953}"/>
    <cellStyle name="Border 4 2 6 4" xfId="25116" xr:uid="{B2410F3F-454E-4063-8819-865A8090835B}"/>
    <cellStyle name="Border 4 2 6 5" xfId="30212" xr:uid="{E5C9E74F-D870-4619-B7E7-07636626CEF5}"/>
    <cellStyle name="Border 4 2 7" xfId="7112" xr:uid="{F38EDC22-64AA-4F4C-9CD9-8778132DA5B6}"/>
    <cellStyle name="Border 4 2 7 2" xfId="20366" xr:uid="{E4F3BE4C-F6E6-44B8-BE21-C7864626B87A}"/>
    <cellStyle name="Border 4 2 7 2 2" xfId="43397" xr:uid="{6ECB42B6-B983-4F3A-91C3-ED0ACE8152CC}"/>
    <cellStyle name="Border 4 2 7 3" xfId="25263" xr:uid="{941564EF-21EE-46E6-9E16-0DD5F800F330}"/>
    <cellStyle name="Border 4 2 7 4" xfId="30416" xr:uid="{4A43B537-899C-46E8-9C57-24360638F042}"/>
    <cellStyle name="Border 4 2 8" xfId="7927" xr:uid="{30813381-D2DA-42A0-9900-D9D883E042C9}"/>
    <cellStyle name="Border 4 2 8 2" xfId="21041" xr:uid="{D0E591D4-81E9-4536-92E2-6BB581CCACB2}"/>
    <cellStyle name="Border 4 2 8 2 2" xfId="43334" xr:uid="{78B6D2EA-1743-4B6F-B805-C53F52517917}"/>
    <cellStyle name="Border 4 2 8 3" xfId="25924" xr:uid="{2CB537B6-1ADF-47C6-BC7E-3705ABC647CA}"/>
    <cellStyle name="Border 4 2 8 4" xfId="30925" xr:uid="{71778EFF-2D88-4CCF-83BD-25F9C42D5DA0}"/>
    <cellStyle name="Border 4 2 9" xfId="11541" xr:uid="{F6DD92CA-99FC-400C-9ED5-CC34CAB768EE}"/>
    <cellStyle name="Border 4 2 9 2" xfId="43710" xr:uid="{9F5B151E-22DF-43CB-A86A-CC0789E5420A}"/>
    <cellStyle name="Border 4 3" xfId="3075" xr:uid="{A481BB14-634B-4738-95E4-F0BCFA722346}"/>
    <cellStyle name="Border 4 3 10" xfId="19844" xr:uid="{BE5B2350-D822-47A2-9756-A5B1076150AA}"/>
    <cellStyle name="Border 4 3 11" xfId="16029" xr:uid="{FE0D0FA4-218A-4A93-BB89-9AF388C43F06}"/>
    <cellStyle name="Border 4 3 2" xfId="4981" xr:uid="{4D1CD799-3452-42EA-8A3E-00636CBBCEC5}"/>
    <cellStyle name="Border 4 3 2 2" xfId="9286" xr:uid="{56F77EE0-49F2-470F-BAF6-B42C53B91F7A}"/>
    <cellStyle name="Border 4 3 2 2 2" xfId="22358" xr:uid="{F74E1733-DD15-499B-B36C-3F97B1BEDC84}"/>
    <cellStyle name="Border 4 3 2 2 2 2" xfId="43508" xr:uid="{A5A9E50C-5D75-40B1-B542-EA0ABE02B6A5}"/>
    <cellStyle name="Border 4 3 2 2 3" xfId="27239" xr:uid="{5EDC4D51-2DF2-4D4A-AA5E-1D9465BBD410}"/>
    <cellStyle name="Border 4 3 2 2 4" xfId="32193" xr:uid="{7EF155A7-9F44-4A48-A0B4-701CD85360EF}"/>
    <cellStyle name="Border 4 3 2 3" xfId="18731" xr:uid="{9E8AB383-51F7-441F-B9F7-50257E88FC89}"/>
    <cellStyle name="Border 4 3 2 3 2" xfId="43860" xr:uid="{D2BBDD18-913A-4081-AEC4-59BF74D42411}"/>
    <cellStyle name="Border 4 3 2 4" xfId="20096" xr:uid="{973EC5D6-0619-49D1-A7B4-E868510852AC}"/>
    <cellStyle name="Border 4 3 2 5" xfId="24306" xr:uid="{C2FB88E6-97ED-48F5-A92D-FDD5C72D7CC5}"/>
    <cellStyle name="Border 4 3 3" xfId="5765" xr:uid="{909787D5-070B-4C71-AE56-9937BE217A11}"/>
    <cellStyle name="Border 4 3 3 2" xfId="9841" xr:uid="{E17D80E6-D6F2-4FD3-9731-8AEC6925B4EA}"/>
    <cellStyle name="Border 4 3 3 2 2" xfId="22913" xr:uid="{C7E4B068-1A18-4C33-B6EB-D6B96143D5B7}"/>
    <cellStyle name="Border 4 3 3 2 2 2" xfId="39820" xr:uid="{7E3ECA4F-70A2-4F6A-BC21-D95CFB5F267F}"/>
    <cellStyle name="Border 4 3 3 2 3" xfId="27794" xr:uid="{063E0CC1-D04E-414B-972C-D97DDAE4B6AA}"/>
    <cellStyle name="Border 4 3 3 2 4" xfId="32748" xr:uid="{8E02C440-2E4A-4F1C-8BEF-62498E76474C}"/>
    <cellStyle name="Border 4 3 3 3" xfId="19307" xr:uid="{034AB1D3-30E9-409C-95C1-120B95E37C4D}"/>
    <cellStyle name="Border 4 3 3 3 2" xfId="47960" xr:uid="{B52AC028-5449-4C50-8931-A98D5F9FBEF3}"/>
    <cellStyle name="Border 4 3 3 4" xfId="24275" xr:uid="{ACAA4529-AE79-4B02-878F-5BD8B124F719}"/>
    <cellStyle name="Border 4 3 3 5" xfId="29069" xr:uid="{5EE71354-BD20-4040-A2E8-B310FC05E80C}"/>
    <cellStyle name="Border 4 3 4" xfId="6055" xr:uid="{8171129C-B3C9-4EC1-8A19-A037393EB00C}"/>
    <cellStyle name="Border 4 3 4 2" xfId="10114" xr:uid="{D70827D5-0209-468D-A790-BE22487E2CFB}"/>
    <cellStyle name="Border 4 3 4 2 2" xfId="23186" xr:uid="{5F0E23AB-A0A1-429B-ADDE-E5C32CE45C17}"/>
    <cellStyle name="Border 4 3 4 2 2 2" xfId="40617" xr:uid="{99C52C73-D821-4DD9-B6AC-6C21E7DE4A9C}"/>
    <cellStyle name="Border 4 3 4 2 3" xfId="28067" xr:uid="{8777FE4F-E24C-4D01-B0F6-FC2353228EC1}"/>
    <cellStyle name="Border 4 3 4 2 4" xfId="33021" xr:uid="{AD075FA4-608B-47C2-AE08-9849F0088408}"/>
    <cellStyle name="Border 4 3 4 3" xfId="19540" xr:uid="{4C503BF4-FEC7-4E4F-A0E2-54329B5A68D7}"/>
    <cellStyle name="Border 4 3 4 3 2" xfId="37767" xr:uid="{C9113157-9170-4959-8297-84E29A6159E1}"/>
    <cellStyle name="Border 4 3 4 4" xfId="24492" xr:uid="{7E4C3FB3-E72E-44B2-9CEB-3A9E69190D0A}"/>
    <cellStyle name="Border 4 3 4 5" xfId="29359" xr:uid="{F35198F7-697E-465C-B69F-1F76290DF4E1}"/>
    <cellStyle name="Border 4 3 5" xfId="6411" xr:uid="{699E9FB6-34BE-4EE1-9F55-9D518B5A0F25}"/>
    <cellStyle name="Border 4 3 5 2" xfId="10459" xr:uid="{F3DF6DC7-A54A-43DC-8487-102024F00B08}"/>
    <cellStyle name="Border 4 3 5 2 2" xfId="23531" xr:uid="{F63AFB08-D943-489D-8779-684F329F4BD0}"/>
    <cellStyle name="Border 4 3 5 2 2 2" xfId="47582" xr:uid="{8DA36BA4-986E-42E5-9461-0009E60C837B}"/>
    <cellStyle name="Border 4 3 5 2 3" xfId="28412" xr:uid="{CAD2C2F2-3E26-43F7-9621-2C972A6C5F2A}"/>
    <cellStyle name="Border 4 3 5 2 4" xfId="33366" xr:uid="{2A494B55-795D-4731-BD0C-41A9CF68B5BB}"/>
    <cellStyle name="Border 4 3 5 3" xfId="19816" xr:uid="{35189009-A40D-4316-A65C-74EEFDE74560}"/>
    <cellStyle name="Border 4 3 5 3 2" xfId="47428" xr:uid="{2B79E4C7-91AA-4010-8FA0-4F75EE51BA86}"/>
    <cellStyle name="Border 4 3 5 4" xfId="24749" xr:uid="{4259D7DF-A491-4729-8555-9D8279CCA4BB}"/>
    <cellStyle name="Border 4 3 5 5" xfId="29715" xr:uid="{6A8FD58E-FC88-4A3B-B1A8-5ADE4418D017}"/>
    <cellStyle name="Border 4 3 6" xfId="6776" xr:uid="{9C4F3067-1144-4576-8E3B-26B73E22EE54}"/>
    <cellStyle name="Border 4 3 6 2" xfId="10813" xr:uid="{206FEF14-B88C-422A-A3CE-9700F79BC299}"/>
    <cellStyle name="Border 4 3 6 2 2" xfId="23885" xr:uid="{CFD40B40-F2F4-44CA-8C14-3F44B9C7BB0E}"/>
    <cellStyle name="Border 4 3 6 2 2 2" xfId="45355" xr:uid="{4991A90D-2493-438F-85CF-3F1DB39FD06D}"/>
    <cellStyle name="Border 4 3 6 2 3" xfId="28766" xr:uid="{B1E1AA4F-1836-47A6-8AA9-7EFE381239C8}"/>
    <cellStyle name="Border 4 3 6 2 4" xfId="33720" xr:uid="{BE97422E-2DD1-475A-8D01-06EAE61ED9D9}"/>
    <cellStyle name="Border 4 3 6 3" xfId="20109" xr:uid="{F3CDC5B3-D1E2-4277-93C6-CFBCAB784F25}"/>
    <cellStyle name="Border 4 3 6 3 2" xfId="47549" xr:uid="{3453F9D3-033D-4680-99BD-AD0572F88301}"/>
    <cellStyle name="Border 4 3 6 4" xfId="25020" xr:uid="{6A6ABF2A-63D0-4F44-9488-0582E1C1D79F}"/>
    <cellStyle name="Border 4 3 6 5" xfId="30080" xr:uid="{AA780BAB-2E1F-42B9-A699-ECB1E0D72C31}"/>
    <cellStyle name="Border 4 3 7" xfId="5725" xr:uid="{4850FAA2-E71B-4323-8E65-3B706E17DBDE}"/>
    <cellStyle name="Border 4 3 7 2" xfId="19273" xr:uid="{D59B70B1-F710-4DBA-898A-075123610C03}"/>
    <cellStyle name="Border 4 3 7 2 2" xfId="43417" xr:uid="{3A38A7D1-5A61-4AEF-A080-7E773AA9E7E0}"/>
    <cellStyle name="Border 4 3 7 3" xfId="24241" xr:uid="{E2B51102-AC4F-4052-95A9-732F1065E2E0}"/>
    <cellStyle name="Border 4 3 7 4" xfId="16434" xr:uid="{457A6DA4-3075-41BD-BFE6-CDCA0799BA1E}"/>
    <cellStyle name="Border 4 3 8" xfId="7698" xr:uid="{B9897C4F-900D-4026-A628-DF22A2C56AE5}"/>
    <cellStyle name="Border 4 3 8 2" xfId="20856" xr:uid="{49A0777C-3B02-4517-92E2-076BFB82B17C}"/>
    <cellStyle name="Border 4 3 8 2 2" xfId="41342" xr:uid="{D3194CFA-4784-4D17-B8A5-64022FD9AF94}"/>
    <cellStyle name="Border 4 3 8 3" xfId="25741" xr:uid="{1C963509-98AC-4636-8847-5A46262B3554}"/>
    <cellStyle name="Border 4 3 8 4" xfId="30792" xr:uid="{516E792C-7FCA-4643-B1D8-16634E5B8E16}"/>
    <cellStyle name="Border 4 3 9" xfId="11422" xr:uid="{0549CA3F-973E-4813-BB63-B4918327F699}"/>
    <cellStyle name="Border 4 3 9 2" xfId="44824" xr:uid="{A39A8694-EBD5-494E-BF58-588A71E127C7}"/>
    <cellStyle name="Border 4 4" xfId="3456" xr:uid="{9EEF3366-8BEE-44E5-8D74-F0665D431196}"/>
    <cellStyle name="Border 4 4 10" xfId="17695" xr:uid="{73D62EEE-8000-4345-BD09-5E96C24CB85C}"/>
    <cellStyle name="Border 4 4 11" xfId="18338" xr:uid="{6F54E586-AE77-4E6C-A16D-897C93D08F78}"/>
    <cellStyle name="Border 4 4 2" xfId="5362" xr:uid="{2A27F3F0-B785-455C-A6F9-074775263836}"/>
    <cellStyle name="Border 4 4 2 2" xfId="9485" xr:uid="{6DB4CD2E-F98A-4247-BF0B-C3DB29056570}"/>
    <cellStyle name="Border 4 4 2 2 2" xfId="22557" xr:uid="{C320D0EF-FFA9-4EC9-9D94-7A358A9C38A9}"/>
    <cellStyle name="Border 4 4 2 2 2 2" xfId="47989" xr:uid="{335AB3FD-EFA9-423C-8D81-30B4C62BBB3F}"/>
    <cellStyle name="Border 4 4 2 2 3" xfId="27438" xr:uid="{18D4FEC0-41F7-4ED5-8817-CD71B95FC64E}"/>
    <cellStyle name="Border 4 4 2 2 4" xfId="32392" xr:uid="{135397F3-7C1E-4897-827B-099A5D2FE948}"/>
    <cellStyle name="Border 4 4 2 3" xfId="18986" xr:uid="{9BBAB208-D058-42F0-BAEC-98250BA8E61C}"/>
    <cellStyle name="Border 4 4 2 3 2" xfId="38723" xr:uid="{2074DC62-7E9B-4CEF-843A-8F4FC02BCD1D}"/>
    <cellStyle name="Border 4 4 2 4" xfId="16809" xr:uid="{590B0010-4E79-441F-9EEB-79679885F3A1}"/>
    <cellStyle name="Border 4 4 2 5" xfId="17039" xr:uid="{AE4CC17C-1697-44B0-AF15-E76C54E43ECB}"/>
    <cellStyle name="Border 4 4 3" xfId="5863" xr:uid="{A62E547C-0313-45D1-AAF0-9C89368C3624}"/>
    <cellStyle name="Border 4 4 3 2" xfId="9929" xr:uid="{FEFC87B9-2432-4450-9E2D-037FAF8C29BF}"/>
    <cellStyle name="Border 4 4 3 2 2" xfId="23001" xr:uid="{7787A60C-47EC-4F72-9610-F7B54349D734}"/>
    <cellStyle name="Border 4 4 3 2 2 2" xfId="37612" xr:uid="{CFFEDAF4-87C9-4E78-BAF9-219FF047F537}"/>
    <cellStyle name="Border 4 4 3 2 3" xfId="27882" xr:uid="{1DA01758-EC02-49C0-8AC6-8DD7240F488B}"/>
    <cellStyle name="Border 4 4 3 2 4" xfId="32836" xr:uid="{05F1C956-2138-41AF-84F5-32EF57E8EE9E}"/>
    <cellStyle name="Border 4 4 3 3" xfId="19388" xr:uid="{B6667143-6BD4-4328-95DB-B42DAAAE4347}"/>
    <cellStyle name="Border 4 4 3 3 2" xfId="47637" xr:uid="{DB11E502-EC3A-4858-BDE5-EAE140C9820D}"/>
    <cellStyle name="Border 4 4 3 4" xfId="24348" xr:uid="{F9D376BE-1831-4BB7-87AB-3AB9FDE48163}"/>
    <cellStyle name="Border 4 4 3 5" xfId="29167" xr:uid="{736835ED-6DF0-464E-8071-F3DC4EB3B310}"/>
    <cellStyle name="Border 4 4 4" xfId="6290" xr:uid="{0F8417C6-3D55-477F-A9CF-4B2735AE2FF1}"/>
    <cellStyle name="Border 4 4 4 2" xfId="10340" xr:uid="{EE183AA3-DEE0-41DC-ACD7-8F7E69923047}"/>
    <cellStyle name="Border 4 4 4 2 2" xfId="23412" xr:uid="{53067526-4FB7-4D5F-9198-6B568D58FF6D}"/>
    <cellStyle name="Border 4 4 4 2 2 2" xfId="38798" xr:uid="{82CCD141-2EB3-4C67-B43C-D9E59AE033B0}"/>
    <cellStyle name="Border 4 4 4 2 3" xfId="28293" xr:uid="{7B75F5D5-46EB-43C4-B31D-27E17C6E7BB3}"/>
    <cellStyle name="Border 4 4 4 2 4" xfId="33247" xr:uid="{848EF118-B37A-40A2-8C5B-8E66D9ACCC72}"/>
    <cellStyle name="Border 4 4 4 3" xfId="19722" xr:uid="{C764086A-3EF1-4FF8-99F5-CD29C2DB9450}"/>
    <cellStyle name="Border 4 4 4 3 2" xfId="47832" xr:uid="{D29E473D-5961-4471-825A-7A02CE5F71B8}"/>
    <cellStyle name="Border 4 4 4 4" xfId="24664" xr:uid="{D33F5759-ACE4-44A5-B2CC-46055888C821}"/>
    <cellStyle name="Border 4 4 4 5" xfId="29594" xr:uid="{916BE303-4B46-4B31-9F25-261EA0E5BD52}"/>
    <cellStyle name="Border 4 4 5" xfId="6653" xr:uid="{6288D95E-E233-42B3-9312-34F6CE01ECBA}"/>
    <cellStyle name="Border 4 4 5 2" xfId="10690" xr:uid="{96301CD8-8E2B-4B21-888E-0796FE5FE648}"/>
    <cellStyle name="Border 4 4 5 2 2" xfId="23762" xr:uid="{F1FADD58-BBD7-4A1B-B086-4FF2C844F655}"/>
    <cellStyle name="Border 4 4 5 2 2 2" xfId="45547" xr:uid="{028C1840-B72F-45D0-82A2-6C12999A28C5}"/>
    <cellStyle name="Border 4 4 5 2 3" xfId="28643" xr:uid="{9941B317-05B9-4CEC-8534-1B4814E6DA86}"/>
    <cellStyle name="Border 4 4 5 2 4" xfId="33597" xr:uid="{EA86A02A-D637-43AD-A328-CEB2A4C01C7E}"/>
    <cellStyle name="Border 4 4 5 3" xfId="20013" xr:uid="{56C0152C-A59D-44AB-ABF6-6B6CE352E019}"/>
    <cellStyle name="Border 4 4 5 3 2" xfId="38253" xr:uid="{371F400C-F7BB-42E1-AA6F-90D635FA23CE}"/>
    <cellStyle name="Border 4 4 5 4" xfId="24933" xr:uid="{B0DA445F-0FD4-4AE8-AEE8-8962DC234AEC}"/>
    <cellStyle name="Border 4 4 5 5" xfId="29957" xr:uid="{D0CCB104-B160-46B2-91F9-F414224A1025}"/>
    <cellStyle name="Border 4 4 6" xfId="6985" xr:uid="{0BB9EE52-8F7E-4AD2-B731-3E9A4718878F}"/>
    <cellStyle name="Border 4 4 6 2" xfId="11007" xr:uid="{AC78ED67-EB93-4DDE-BFB5-29DE4E7267B8}"/>
    <cellStyle name="Border 4 4 6 2 2" xfId="24079" xr:uid="{2DE26BA7-B66E-4253-913E-D1FABA01A59F}"/>
    <cellStyle name="Border 4 4 6 2 2 2" xfId="45235" xr:uid="{B4EC7F22-61F5-4951-8BF6-1B8A9BDBB3BF}"/>
    <cellStyle name="Border 4 4 6 2 3" xfId="28960" xr:uid="{8E74DD04-14EE-4BDB-8D0A-8FB311128C9A}"/>
    <cellStyle name="Border 4 4 6 2 4" xfId="33914" xr:uid="{A4D9D49D-0238-4E31-B680-6B2997742517}"/>
    <cellStyle name="Border 4 4 6 3" xfId="20272" xr:uid="{EE437490-8EC4-4DF4-B2B3-734E5F272802}"/>
    <cellStyle name="Border 4 4 6 3 2" xfId="42141" xr:uid="{08966C05-408B-4DB9-A00E-31F8C7EEBC05}"/>
    <cellStyle name="Border 4 4 6 4" xfId="25174" xr:uid="{AAA84A45-E77F-4364-B144-F71567D06F67}"/>
    <cellStyle name="Border 4 4 6 5" xfId="30289" xr:uid="{C46CA61C-2043-444F-949F-B2B479D9EFAE}"/>
    <cellStyle name="Border 4 4 7" xfId="7104" xr:uid="{5191CEB1-B337-4F9A-A8D0-957FA8D534A0}"/>
    <cellStyle name="Border 4 4 7 2" xfId="20360" xr:uid="{AB08FC46-DB46-41AD-B00E-A7D6D7FAF091}"/>
    <cellStyle name="Border 4 4 7 2 2" xfId="46542" xr:uid="{5531F178-6982-403A-AB10-9A4E7E437028}"/>
    <cellStyle name="Border 4 4 7 3" xfId="25257" xr:uid="{A3430472-7F81-447B-960F-0DE37CCE6AD0}"/>
    <cellStyle name="Border 4 4 7 4" xfId="30408" xr:uid="{B68B2C7B-ACFF-4858-AD06-DE888B65C86C}"/>
    <cellStyle name="Border 4 4 8" xfId="8079" xr:uid="{EC19E559-541D-462D-841A-4ACE9EED1322}"/>
    <cellStyle name="Border 4 4 8 2" xfId="21153" xr:uid="{4F47B6CB-357B-4210-B023-87BE7F1344A7}"/>
    <cellStyle name="Border 4 4 8 2 2" xfId="46713" xr:uid="{541363A1-6DF3-4505-9B28-8F80E64BE1EC}"/>
    <cellStyle name="Border 4 4 8 3" xfId="26036" xr:uid="{F616F61A-A36B-4062-B15A-E034AC153007}"/>
    <cellStyle name="Border 4 4 8 4" xfId="30991" xr:uid="{C30F1A46-FFA4-4758-9B04-0861189CCEBE}"/>
    <cellStyle name="Border 4 4 9" xfId="11605" xr:uid="{63C42941-938F-4F36-9233-7D731AF4F1D0}"/>
    <cellStyle name="Border 4 4 9 2" xfId="47251" xr:uid="{6E13A1BA-8BD3-47D9-B368-A4430ADA93DE}"/>
    <cellStyle name="Border 4 5" xfId="4647" xr:uid="{3A143D93-B183-4A05-B6CA-2A9FA62640FD}"/>
    <cellStyle name="Border 4 5 2" xfId="9048" xr:uid="{796F0A0B-C20B-4F29-98A6-249E582A2940}"/>
    <cellStyle name="Border 4 5 2 2" xfId="22120" xr:uid="{3DF6321F-3D74-4B9C-8F31-27F193069D2C}"/>
    <cellStyle name="Border 4 5 2 2 2" xfId="47266" xr:uid="{C5C68436-125C-4BDB-97AB-DA42474A4B00}"/>
    <cellStyle name="Border 4 5 2 3" xfId="27001" xr:uid="{D1FAC869-C679-4366-BD73-6B49FE528225}"/>
    <cellStyle name="Border 4 5 2 4" xfId="31955" xr:uid="{D872D8ED-63DF-42BD-B3C6-2CD2C03DCB85}"/>
    <cellStyle name="Border 4 5 3" xfId="18503" xr:uid="{B9773EC0-7977-4EDD-A40A-D7FB91A169E4}"/>
    <cellStyle name="Border 4 5 3 2" xfId="38997" xr:uid="{277915BA-13F3-4760-9436-798168297337}"/>
    <cellStyle name="Border 4 5 4" xfId="19446" xr:uid="{340A81F3-158E-4EDF-AAB3-636D2AA38009}"/>
    <cellStyle name="Border 4 5 5" xfId="16181" xr:uid="{49C60DFA-0A9C-4C6F-93C3-A81DC2F16AE3}"/>
    <cellStyle name="Border 4 6" xfId="5874" xr:uid="{408DD43A-53B6-4A7E-ADBD-0CC782664168}"/>
    <cellStyle name="Border 4 6 2" xfId="9940" xr:uid="{87F0BFA2-90DA-4B33-95EA-408F082CDDB6}"/>
    <cellStyle name="Border 4 6 2 2" xfId="23012" xr:uid="{9CDCF355-825D-428D-8670-D5EED78FDB31}"/>
    <cellStyle name="Border 4 6 2 2 2" xfId="48128" xr:uid="{8550D23E-9256-4BDC-9185-CBDC4D2D846D}"/>
    <cellStyle name="Border 4 6 2 3" xfId="27893" xr:uid="{FB82E56F-411C-4C79-9231-0B45E7C02020}"/>
    <cellStyle name="Border 4 6 2 4" xfId="32847" xr:uid="{277E4C98-7F6C-46EC-A383-7FA642F34930}"/>
    <cellStyle name="Border 4 6 3" xfId="19397" xr:uid="{BADE06EB-E912-41E0-B521-1DCCCAAB07DA}"/>
    <cellStyle name="Border 4 6 3 2" xfId="38935" xr:uid="{17699A9E-6C86-4E6F-9C6A-DAD0B2254F6D}"/>
    <cellStyle name="Border 4 6 4" xfId="24358" xr:uid="{F6DEB0D5-5409-4B3B-834F-38BA5FF0F848}"/>
    <cellStyle name="Border 4 6 5" xfId="29178" xr:uid="{D730E32F-51EF-4699-9980-45CCE3E89CCB}"/>
    <cellStyle name="Border 4 7" xfId="4294" xr:uid="{40CFD5AF-4D09-48CE-90D1-2A0234B6174E}"/>
    <cellStyle name="Border 4 7 2" xfId="8790" xr:uid="{7D6E2AF8-DE02-47A7-A8CE-3AAE1FCDBFBC}"/>
    <cellStyle name="Border 4 7 2 2" xfId="21862" xr:uid="{8F387429-FA00-4C5C-A250-00C9B4AE684D}"/>
    <cellStyle name="Border 4 7 2 2 2" xfId="38406" xr:uid="{9E21B061-78CF-41D9-B8B4-6C01827E58A2}"/>
    <cellStyle name="Border 4 7 2 3" xfId="26743" xr:uid="{00F11B99-251E-431A-9A76-3D1B7B8456F7}"/>
    <cellStyle name="Border 4 7 2 4" xfId="31697" xr:uid="{BA4EA7F1-82DE-4044-8FE8-C043C6943C9C}"/>
    <cellStyle name="Border 4 7 3" xfId="18258" xr:uid="{11012EC4-421B-47AE-82DE-AA2B19B4BBC1}"/>
    <cellStyle name="Border 4 7 3 2" xfId="38135" xr:uid="{18223298-F5D4-47D9-B8B3-8370C1A08F2D}"/>
    <cellStyle name="Border 4 7 4" xfId="20472" xr:uid="{13CB8594-D6E4-4F1E-A1F9-682D9D6C1E9E}"/>
    <cellStyle name="Border 4 7 5" xfId="16633" xr:uid="{92F69904-6EA3-4C26-B36A-920C2C797B35}"/>
    <cellStyle name="Border 4 8" xfId="3877" xr:uid="{E2D06B4A-B3DB-4614-AC71-7C90712C66F1}"/>
    <cellStyle name="Border 4 8 2" xfId="8445" xr:uid="{03106D74-1D5C-490F-9610-45E605D9A67E}"/>
    <cellStyle name="Border 4 8 2 2" xfId="21517" xr:uid="{75C3F072-3DE9-44C3-BDE8-44A277B17A4F}"/>
    <cellStyle name="Border 4 8 2 2 2" xfId="43948" xr:uid="{7F580BC3-3FA5-42CA-B62D-816B4EF51E22}"/>
    <cellStyle name="Border 4 8 2 3" xfId="26398" xr:uid="{09A50248-57F0-44A4-9314-864B4EB5A970}"/>
    <cellStyle name="Border 4 8 2 4" xfId="31352" xr:uid="{B7488B15-816A-42B2-8BAA-1147CCAB98BA}"/>
    <cellStyle name="Border 4 8 3" xfId="17933" xr:uid="{5E3D9B89-999A-4543-B45A-FB78C8DBCCE2}"/>
    <cellStyle name="Border 4 8 3 2" xfId="39050" xr:uid="{6D38BD4A-A795-402A-911C-159D65186496}"/>
    <cellStyle name="Border 4 8 4" xfId="16161" xr:uid="{16746F84-BAC8-4888-8229-C63B321F60B8}"/>
    <cellStyle name="Border 4 8 5" xfId="16535" xr:uid="{8A88DE2C-FC31-44FA-A09F-E910126E51CE}"/>
    <cellStyle name="Border 4 9" xfId="3636" xr:uid="{9D2AEDF0-D111-4573-A467-1F5BDE0AE1B1}"/>
    <cellStyle name="Border 4 9 2" xfId="8245" xr:uid="{7D75F2DF-FBD4-41A1-86E4-3F0B33BC1EC9}"/>
    <cellStyle name="Border 4 9 2 2" xfId="21317" xr:uid="{1EFFD055-D799-4E7D-A0BD-4D84985ABA84}"/>
    <cellStyle name="Border 4 9 2 2 2" xfId="46014" xr:uid="{315814D3-CB3B-4FFC-B03F-E3EA004963AC}"/>
    <cellStyle name="Border 4 9 2 3" xfId="26198" xr:uid="{F63FA172-1F05-4056-A33A-5B8B027A820B}"/>
    <cellStyle name="Border 4 9 2 4" xfId="31152" xr:uid="{02D7CCA7-3575-45D1-B05C-1A5036B8E054}"/>
    <cellStyle name="Border 4 9 3" xfId="17740" xr:uid="{FA51E100-EF50-47F5-8D65-335C1D2CD23C}"/>
    <cellStyle name="Border 4 9 3 2" xfId="40424" xr:uid="{34330A84-311C-4D73-BA9A-CBD01C01F91E}"/>
    <cellStyle name="Border 4 9 4" xfId="17012" xr:uid="{BE8EA6A5-C846-48C1-B26F-AC8C30976D8F}"/>
    <cellStyle name="Border 4 9 5" xfId="16455" xr:uid="{948F0F72-1758-44BE-8F60-DEE6347976F7}"/>
    <cellStyle name="Border 5" xfId="2695" xr:uid="{1DCAF767-27D6-4905-B9C2-E9B4E9D502C9}"/>
    <cellStyle name="Border 5 10" xfId="3903" xr:uid="{98C37869-E866-42CE-AC49-D2ECD9FF6C21}"/>
    <cellStyle name="Border 5 10 2" xfId="17954" xr:uid="{D203F367-679A-46FD-80D0-4BEEC5D37FA1}"/>
    <cellStyle name="Border 5 10 2 2" xfId="47082" xr:uid="{C2829E3F-2210-4C86-B28F-8182C214E03D}"/>
    <cellStyle name="Border 5 10 3" xfId="16143" xr:uid="{622334AD-47BC-4487-85A0-E2E1633FDCD2}"/>
    <cellStyle name="Border 5 10 4" xfId="20465" xr:uid="{9AD4C2D0-C85D-49AF-A157-046E1BC619A7}"/>
    <cellStyle name="Border 5 11" xfId="7319" xr:uid="{C5551DC7-0F3F-41A3-A48A-A146A4E11034}"/>
    <cellStyle name="Border 5 11 2" xfId="13623" xr:uid="{D62F9470-2769-4A66-BC20-256BB9E2D5E3}"/>
    <cellStyle name="Border 5 11 2 2" xfId="42061" xr:uid="{3A097492-605D-480A-9095-CDAB82EEC9F5}"/>
    <cellStyle name="Border 5 11 3" xfId="20524" xr:uid="{39867FF6-6BA1-4D33-9618-59242261F2A8}"/>
    <cellStyle name="Border 5 11 3 2" xfId="40265" xr:uid="{6647177A-0A61-4831-A474-547784E5EEC8}"/>
    <cellStyle name="Border 5 11 4" xfId="25414" xr:uid="{AD9313E8-3BA1-4BA0-BCD1-53056D8E5695}"/>
    <cellStyle name="Border 5 11 5" xfId="30517" xr:uid="{C9321FED-D892-403F-859D-E484B51383F9}"/>
    <cellStyle name="Border 5 11 6" xfId="34958" xr:uid="{B369B67F-4B74-4209-92E6-CCA84404B068}"/>
    <cellStyle name="Border 5 12" xfId="11173" xr:uid="{7A99FE71-CB09-48B5-B1C9-5787E619745A}"/>
    <cellStyle name="Border 5 12 2" xfId="43089" xr:uid="{392C7708-CC01-4E34-B927-20034E25F9DC}"/>
    <cellStyle name="Border 5 13" xfId="20921" xr:uid="{DC4F78CF-57AB-408B-8A3C-F8FF5A3BDDC5}"/>
    <cellStyle name="Border 5 2" xfId="3259" xr:uid="{44AEF4D1-F8C2-43D9-9AE3-1A8D8ACF2886}"/>
    <cellStyle name="Border 5 2 10" xfId="17123" xr:uid="{52DF8282-732F-4054-9AFF-580FB2D1382F}"/>
    <cellStyle name="Border 5 2 11" xfId="17127" xr:uid="{50AD4751-CDE9-44B0-8FDC-C9907A7E413A}"/>
    <cellStyle name="Border 5 2 2" xfId="5165" xr:uid="{3FC765AF-D70A-468B-942E-58E8033D8FEB}"/>
    <cellStyle name="Border 5 2 2 2" xfId="9382" xr:uid="{1A94B726-5682-4BC4-B408-AD8FE9B7FDFB}"/>
    <cellStyle name="Border 5 2 2 2 2" xfId="22454" xr:uid="{EA6F1E67-1229-4EAD-892F-B018A00096F7}"/>
    <cellStyle name="Border 5 2 2 2 2 2" xfId="38374" xr:uid="{3946183F-631B-4F9F-BB86-BDDBC1420C31}"/>
    <cellStyle name="Border 5 2 2 2 3" xfId="27335" xr:uid="{1B25A34F-F86C-4BBE-BBE0-36F86447E021}"/>
    <cellStyle name="Border 5 2 2 2 4" xfId="32289" xr:uid="{F5CE60B1-03AC-42C2-A32F-B89C80DCE86F}"/>
    <cellStyle name="Border 5 2 2 3" xfId="18858" xr:uid="{BF8AD6F9-6EFB-47B6-8461-CCE8F7A134A3}"/>
    <cellStyle name="Border 5 2 2 3 2" xfId="46278" xr:uid="{AA95C43D-E288-421E-AA46-D69BC48EA348}"/>
    <cellStyle name="Border 5 2 2 4" xfId="16869" xr:uid="{8D365850-F58F-46A9-A5DC-54CDCC80EC8E}"/>
    <cellStyle name="Border 5 2 2 5" xfId="17092" xr:uid="{463427CD-29AC-410B-82BC-BA8E2FB86E0D}"/>
    <cellStyle name="Border 5 2 3" xfId="5889" xr:uid="{61148F17-E802-47A9-977B-B5A95612B9F7}"/>
    <cellStyle name="Border 5 2 3 2" xfId="9954" xr:uid="{15EE8DBB-D7CF-4DE6-96BF-18C974C8F0D4}"/>
    <cellStyle name="Border 5 2 3 2 2" xfId="23026" xr:uid="{3012BECB-FAF0-42A5-A3E2-89DDAF125252}"/>
    <cellStyle name="Border 5 2 3 2 2 2" xfId="45137" xr:uid="{CEE82BD5-CBD4-4793-994A-D972C2E01DF9}"/>
    <cellStyle name="Border 5 2 3 2 3" xfId="27907" xr:uid="{6F621264-C55B-4F5A-8BC9-1E3E368036CA}"/>
    <cellStyle name="Border 5 2 3 2 4" xfId="32861" xr:uid="{5C1AD131-819D-4F09-87EC-28A66E850A8B}"/>
    <cellStyle name="Border 5 2 3 3" xfId="19410" xr:uid="{1C5669A5-73B9-4874-B35D-95F7D2439DC8}"/>
    <cellStyle name="Border 5 2 3 3 2" xfId="38459" xr:uid="{B72F581C-58D1-4BD4-96B4-FDF90ED045DB}"/>
    <cellStyle name="Border 5 2 3 4" xfId="24370" xr:uid="{89BA4801-6698-4CD6-BB8F-A7855CDCF30C}"/>
    <cellStyle name="Border 5 2 3 5" xfId="29193" xr:uid="{110DD5C7-5BB5-41FE-B0EB-BC307133EC7B}"/>
    <cellStyle name="Border 5 2 4" xfId="6173" xr:uid="{550DA9AE-E1C6-4513-B9F1-7B13F1AF395D}"/>
    <cellStyle name="Border 5 2 4 2" xfId="10227" xr:uid="{26B237C5-4E54-4394-B473-9AE94573B9D8}"/>
    <cellStyle name="Border 5 2 4 2 2" xfId="23299" xr:uid="{EFBBDD67-357F-4581-BEEE-44718DE2C781}"/>
    <cellStyle name="Border 5 2 4 2 2 2" xfId="46673" xr:uid="{5C3A3A55-D5B4-40B8-9326-422B572A98B5}"/>
    <cellStyle name="Border 5 2 4 2 3" xfId="28180" xr:uid="{E711D336-A6E5-49E1-829D-5FBE9BFAEF5A}"/>
    <cellStyle name="Border 5 2 4 2 4" xfId="33134" xr:uid="{5DB5B507-585E-4CC5-928E-45E8041BDDBB}"/>
    <cellStyle name="Border 5 2 4 3" xfId="19634" xr:uid="{470125EF-606A-492D-9F78-335851DA12B4}"/>
    <cellStyle name="Border 5 2 4 3 2" xfId="41061" xr:uid="{FE0037F4-4A1E-454C-A14C-6840C0A86C16}"/>
    <cellStyle name="Border 5 2 4 4" xfId="24577" xr:uid="{6328A5FE-69AB-4535-8512-40179C62E982}"/>
    <cellStyle name="Border 5 2 4 5" xfId="29477" xr:uid="{D1BB0072-6ADE-4697-947D-3D62A5CA9C65}"/>
    <cellStyle name="Border 5 2 5" xfId="6529" xr:uid="{EA2CF32E-27D0-4B6B-9BEF-5B4E04D404C3}"/>
    <cellStyle name="Border 5 2 5 2" xfId="10570" xr:uid="{A5F61B21-D1C1-4E9C-8FE9-C24CAC66C638}"/>
    <cellStyle name="Border 5 2 5 2 2" xfId="23642" xr:uid="{BC390DE6-8764-4F92-94BB-6A48EEA813CA}"/>
    <cellStyle name="Border 5 2 5 2 2 2" xfId="47631" xr:uid="{21014849-CAC7-4F5B-84FE-EE1A9F779FA8}"/>
    <cellStyle name="Border 5 2 5 2 3" xfId="28523" xr:uid="{5E9D0618-12C9-4C00-88DB-8275F4594555}"/>
    <cellStyle name="Border 5 2 5 2 4" xfId="33477" xr:uid="{FAF5946C-E5DC-4270-ABF8-DC1AEFA058C8}"/>
    <cellStyle name="Border 5 2 5 3" xfId="19917" xr:uid="{4522FF7B-8454-4859-80ED-9705FA10E84E}"/>
    <cellStyle name="Border 5 2 5 3 2" xfId="45813" xr:uid="{50DBBF3A-4CD0-4AB3-9FEC-024C4005DB6F}"/>
    <cellStyle name="Border 5 2 5 4" xfId="24833" xr:uid="{055ED560-25C0-4673-A271-D5315CC01656}"/>
    <cellStyle name="Border 5 2 5 5" xfId="29833" xr:uid="{788E6770-13E4-4385-AACB-CF2776392703}"/>
    <cellStyle name="Border 5 2 6" xfId="6877" xr:uid="{D589F368-12A2-47D7-B879-EFE81AEBE47C}"/>
    <cellStyle name="Border 5 2 6 2" xfId="10907" xr:uid="{796F7BEB-1393-41E5-9067-499891212283}"/>
    <cellStyle name="Border 5 2 6 2 2" xfId="23979" xr:uid="{B607C4A1-A33B-4347-BB70-9783FE7956AF}"/>
    <cellStyle name="Border 5 2 6 2 2 2" xfId="47079" xr:uid="{250916D1-B6D9-4A9F-823F-94D7FA6ABED8}"/>
    <cellStyle name="Border 5 2 6 2 3" xfId="28860" xr:uid="{F7E5CAAC-434B-44EE-9CA3-4A7CBF6BAE49}"/>
    <cellStyle name="Border 5 2 6 2 4" xfId="33814" xr:uid="{15A211FF-A53B-41B9-A819-41356ABD30C0}"/>
    <cellStyle name="Border 5 2 6 3" xfId="20191" xr:uid="{36F61EFA-0ACF-4823-89C1-838A58FC2190}"/>
    <cellStyle name="Border 5 2 6 3 2" xfId="45625" xr:uid="{1C658FB5-2B5A-4486-90FC-05E92A3198C7}"/>
    <cellStyle name="Border 5 2 6 4" xfId="25090" xr:uid="{A6A0DBEF-86CD-4941-9E9F-027F819A64F3}"/>
    <cellStyle name="Border 5 2 6 5" xfId="30181" xr:uid="{392D8683-08FE-4D6F-8A70-E1C136884E31}"/>
    <cellStyle name="Border 5 2 7" xfId="5703" xr:uid="{121DC85F-B131-426E-B0F7-2CFEDC3F0CC0}"/>
    <cellStyle name="Border 5 2 7 2" xfId="19259" xr:uid="{EA4F1DEF-C0A9-464E-97F7-105C1336410D}"/>
    <cellStyle name="Border 5 2 7 2 2" xfId="39341" xr:uid="{88FB0EC0-917B-4FE1-823E-146F266E96A0}"/>
    <cellStyle name="Border 5 2 7 3" xfId="24222" xr:uid="{1B56C4A1-3330-48F8-8039-C79D2D65636B}"/>
    <cellStyle name="Border 5 2 7 4" xfId="16425" xr:uid="{12AEB0B1-9AB2-44F7-B548-EE8D05EDC5A8}"/>
    <cellStyle name="Border 5 2 8" xfId="7882" xr:uid="{F5CF572D-AFCF-463A-84D4-51E9D23883CC}"/>
    <cellStyle name="Border 5 2 8 2" xfId="20998" xr:uid="{5E7ABB28-31DF-455A-AC4B-A6DE719D0767}"/>
    <cellStyle name="Border 5 2 8 2 2" xfId="47774" xr:uid="{6A70EBC8-D0D3-4416-876E-D470EB19ACA5}"/>
    <cellStyle name="Border 5 2 8 3" xfId="25884" xr:uid="{C36781CC-F20F-4E44-9784-CE8A9CA8EC46}"/>
    <cellStyle name="Border 5 2 8 4" xfId="30888" xr:uid="{FA8B0AC2-CA3C-4046-A112-E736835BB59E}"/>
    <cellStyle name="Border 5 2 9" xfId="11510" xr:uid="{E275C15C-0098-42ED-BAB7-39C19B06DAE3}"/>
    <cellStyle name="Border 5 2 9 2" xfId="39576" xr:uid="{1851896B-45A1-4711-98E0-CF158D662951}"/>
    <cellStyle name="Border 5 3" xfId="3031" xr:uid="{F62C048E-F14A-4DCE-AF00-BBFC44B97089}"/>
    <cellStyle name="Border 5 3 10" xfId="18036" xr:uid="{865CF0C6-723E-42C9-8945-728CD271BE64}"/>
    <cellStyle name="Border 5 3 11" xfId="24502" xr:uid="{5CA54671-E0AE-49E2-A8C4-348A3DA9362F}"/>
    <cellStyle name="Border 5 3 2" xfId="4937" xr:uid="{64322BF8-D1BF-4023-A9CD-34EB5596EE28}"/>
    <cellStyle name="Border 5 3 2 2" xfId="9250" xr:uid="{C58A916D-9D2C-4737-B296-8D289824B151}"/>
    <cellStyle name="Border 5 3 2 2 2" xfId="22322" xr:uid="{C09472DD-AEE2-4CA9-97EF-58638DFE1765}"/>
    <cellStyle name="Border 5 3 2 2 2 2" xfId="47910" xr:uid="{8E3AED6C-8147-48A9-9984-5C1A7BA29697}"/>
    <cellStyle name="Border 5 3 2 2 3" xfId="27203" xr:uid="{A77F350B-B3B9-43E7-9704-49D66EC88DFE}"/>
    <cellStyle name="Border 5 3 2 2 4" xfId="32157" xr:uid="{65C2BEDA-0CF2-49AA-B1E2-33841A1CBF95}"/>
    <cellStyle name="Border 5 3 2 3" xfId="18699" xr:uid="{9CCFD1E6-B17A-4790-9988-2FA8A040072E}"/>
    <cellStyle name="Border 5 3 2 3 2" xfId="47077" xr:uid="{0D2E793F-EAF0-4EF9-A39F-7A0332FDDB49}"/>
    <cellStyle name="Border 5 3 2 4" xfId="17458" xr:uid="{152EFB45-87FB-41D9-A63D-D8E5B1E44DB9}"/>
    <cellStyle name="Border 5 3 2 5" xfId="24957" xr:uid="{E182DDED-34BB-4462-9B42-1E10DD50CEDB}"/>
    <cellStyle name="Border 5 3 3" xfId="3627" xr:uid="{AC42898A-7FD7-4279-8472-656D9DAF0882}"/>
    <cellStyle name="Border 5 3 3 2" xfId="8236" xr:uid="{F677C79C-AAFF-467A-B129-0C4BF5DFB718}"/>
    <cellStyle name="Border 5 3 3 2 2" xfId="21308" xr:uid="{051055BA-3F12-44E0-B58F-C25F606055BC}"/>
    <cellStyle name="Border 5 3 3 2 2 2" xfId="47503" xr:uid="{90695211-20BE-4E0D-89BD-3B397F09C8F8}"/>
    <cellStyle name="Border 5 3 3 2 3" xfId="26189" xr:uid="{C2F547EB-5F80-43DC-B127-58AA82BD6DA6}"/>
    <cellStyle name="Border 5 3 3 2 4" xfId="31143" xr:uid="{BC786005-99D6-4B46-B771-2B22C1B0F3A0}"/>
    <cellStyle name="Border 5 3 3 3" xfId="17737" xr:uid="{40BD10FB-5332-42EB-AC96-762F393F1EFF}"/>
    <cellStyle name="Border 5 3 3 3 2" xfId="45364" xr:uid="{A15F667A-04C9-4C7E-911E-5BBB5E058ABE}"/>
    <cellStyle name="Border 5 3 3 4" xfId="17144" xr:uid="{69533582-F505-44F5-9836-C038AE33BAF8}"/>
    <cellStyle name="Border 5 3 3 5" xfId="17818" xr:uid="{715197AC-1F05-4899-B7A4-3CD98B4F2080}"/>
    <cellStyle name="Border 5 3 4" xfId="6027" xr:uid="{AC3BC791-7CE7-4AD0-99FA-F784AB617293}"/>
    <cellStyle name="Border 5 3 4 2" xfId="10086" xr:uid="{DCD9802C-FFAE-4CF3-AED6-BA858664A6FD}"/>
    <cellStyle name="Border 5 3 4 2 2" xfId="23158" xr:uid="{B9A14FB5-3A0B-45C0-B7CA-9888C4727E76}"/>
    <cellStyle name="Border 5 3 4 2 2 2" xfId="37788" xr:uid="{B88A3F1B-F28D-4A6F-92D7-6A5D52857779}"/>
    <cellStyle name="Border 5 3 4 2 3" xfId="28039" xr:uid="{CEACB09A-CF7E-4359-A510-56D248522348}"/>
    <cellStyle name="Border 5 3 4 2 4" xfId="32993" xr:uid="{800BB1F3-D308-42D4-B660-3388D20BF07C}"/>
    <cellStyle name="Border 5 3 4 3" xfId="19520" xr:uid="{648C0071-9C3F-4628-ACB0-0C65C6CAC6EA}"/>
    <cellStyle name="Border 5 3 4 3 2" xfId="45342" xr:uid="{5677C851-D11A-4E95-B158-5CE648937A39}"/>
    <cellStyle name="Border 5 3 4 4" xfId="24477" xr:uid="{BA74FB7B-C2FF-4575-8733-40D4593D6F28}"/>
    <cellStyle name="Border 5 3 4 5" xfId="29331" xr:uid="{87FAE7D8-57E9-4D0A-82E9-3AD5DB677DCC}"/>
    <cellStyle name="Border 5 3 5" xfId="6381" xr:uid="{E23F17AE-C5F4-421D-B4D1-7C6644724057}"/>
    <cellStyle name="Border 5 3 5 2" xfId="10431" xr:uid="{A98CF7CF-8CE1-46C0-9D13-6B27882356D1}"/>
    <cellStyle name="Border 5 3 5 2 2" xfId="23503" xr:uid="{37AD6A47-AD5B-494E-BD9E-80507DF5D0C4}"/>
    <cellStyle name="Border 5 3 5 2 2 2" xfId="47647" xr:uid="{E945D187-4EAD-462A-B4E4-638A4C6CCD1A}"/>
    <cellStyle name="Border 5 3 5 2 3" xfId="28384" xr:uid="{7A1D8989-F63E-49B0-B539-45737047B3E4}"/>
    <cellStyle name="Border 5 3 5 2 4" xfId="33338" xr:uid="{5D4D2070-7144-41B2-909A-C25D3F9EAA2C}"/>
    <cellStyle name="Border 5 3 5 3" xfId="19793" xr:uid="{2CEF0625-F28C-4FD8-9D76-0BDB1C357EA3}"/>
    <cellStyle name="Border 5 3 5 3 2" xfId="39339" xr:uid="{9FA5262D-A83C-4744-AC57-9B5BDCB57799}"/>
    <cellStyle name="Border 5 3 5 4" xfId="24730" xr:uid="{B2B579CD-3266-4BCF-8E5F-867AFE904962}"/>
    <cellStyle name="Border 5 3 5 5" xfId="29685" xr:uid="{A61D259D-5CE9-4A57-A022-6E6DC70DD06A}"/>
    <cellStyle name="Border 5 3 6" xfId="6749" xr:uid="{F4985FAE-1570-4B81-8EFD-165048635CB2}"/>
    <cellStyle name="Border 5 3 6 2" xfId="10786" xr:uid="{F4328456-8746-4B25-BDAE-FD7E7545B5C6}"/>
    <cellStyle name="Border 5 3 6 2 2" xfId="23858" xr:uid="{33D9C0A2-1A25-4AEA-9A37-633A941A0708}"/>
    <cellStyle name="Border 5 3 6 2 2 2" xfId="46115" xr:uid="{8A048F5A-1BE2-4896-B82E-B7B5AE729B52}"/>
    <cellStyle name="Border 5 3 6 2 3" xfId="28739" xr:uid="{F520E9B2-5551-4570-93CF-77CB6C391B5A}"/>
    <cellStyle name="Border 5 3 6 2 4" xfId="33693" xr:uid="{38B8DBEC-6877-4A98-BBBD-8C2045ECCD0B}"/>
    <cellStyle name="Border 5 3 6 3" xfId="20086" xr:uid="{EB352145-97E2-4379-90D3-0ECAD43BB264}"/>
    <cellStyle name="Border 5 3 6 3 2" xfId="38213" xr:uid="{B16D7F90-7CF4-4BB3-B2C2-0DD410C8F0DB}"/>
    <cellStyle name="Border 5 3 6 4" xfId="25005" xr:uid="{4522B6B9-C062-478F-9531-B6D67F5022E6}"/>
    <cellStyle name="Border 5 3 6 5" xfId="30053" xr:uid="{7E9BC69C-E757-44D3-A1E2-528BEE158173}"/>
    <cellStyle name="Border 5 3 7" xfId="7134" xr:uid="{CBE8B41B-DF7D-40EA-9D8D-78A44A6A7300}"/>
    <cellStyle name="Border 5 3 7 2" xfId="20386" xr:uid="{11E53B60-E498-4FCA-AEF4-D11D617140FE}"/>
    <cellStyle name="Border 5 3 7 2 2" xfId="47177" xr:uid="{9026ED08-71B5-4F89-81FC-8D36ACB0CB11}"/>
    <cellStyle name="Border 5 3 7 3" xfId="25281" xr:uid="{287328F3-D581-46CD-846F-554367A73DCA}"/>
    <cellStyle name="Border 5 3 7 4" xfId="30438" xr:uid="{2F43D3D4-00FE-46B0-A79B-DEA1E76ACBEB}"/>
    <cellStyle name="Border 5 3 8" xfId="7654" xr:uid="{27342040-DBE7-4F57-B654-B445E76EA07C}"/>
    <cellStyle name="Border 5 3 8 2" xfId="20815" xr:uid="{B2B783F0-6F7D-44A5-B425-A27EE6EE6CDD}"/>
    <cellStyle name="Border 5 3 8 2 2" xfId="38827" xr:uid="{6B6EE1FE-FA21-4ECA-B383-E1B8F7E2A01C}"/>
    <cellStyle name="Border 5 3 8 3" xfId="25702" xr:uid="{E4AB6AC2-2BFB-48B3-AC2F-4DCD631E7D1E}"/>
    <cellStyle name="Border 5 3 8 4" xfId="30756" xr:uid="{0976DC09-737B-498D-9164-04AA8A98B6B9}"/>
    <cellStyle name="Border 5 3 9" xfId="11395" xr:uid="{281B93A5-49C0-4692-91EA-EAE052BC458A}"/>
    <cellStyle name="Border 5 3 9 2" xfId="38367" xr:uid="{07EA0553-E830-4396-A4C6-8A10CC6A844D}"/>
    <cellStyle name="Border 5 4" xfId="2959" xr:uid="{5F31905E-7670-4E2C-8F49-5501BAB686FA}"/>
    <cellStyle name="Border 5 4 10" xfId="18970" xr:uid="{A5A98CBC-5E07-4D7E-99FB-84805DE475C8}"/>
    <cellStyle name="Border 5 4 11" xfId="18151" xr:uid="{EE696686-9D74-4FAC-A409-E1870864A33D}"/>
    <cellStyle name="Border 5 4 2" xfId="4865" xr:uid="{515B8D6E-EC4B-4C55-AF66-C732579CB62D}"/>
    <cellStyle name="Border 5 4 2 2" xfId="9179" xr:uid="{8329AB50-BCDD-4D28-8241-79329795D4AC}"/>
    <cellStyle name="Border 5 4 2 2 2" xfId="22251" xr:uid="{C61CFCA8-1C59-460A-BD70-69593615E6EC}"/>
    <cellStyle name="Border 5 4 2 2 2 2" xfId="38394" xr:uid="{981B4014-1AB5-4256-A02D-B53B7BB62E64}"/>
    <cellStyle name="Border 5 4 2 2 3" xfId="27132" xr:uid="{C8940E8E-D47A-42F3-8762-B3A80D2E9164}"/>
    <cellStyle name="Border 5 4 2 2 4" xfId="32086" xr:uid="{77A694AB-475A-46B1-80D8-0A690A07F041}"/>
    <cellStyle name="Border 5 4 2 3" xfId="18641" xr:uid="{ABBDD00F-FAFB-403D-A5A0-C074E9AD5F38}"/>
    <cellStyle name="Border 5 4 2 3 2" xfId="46047" xr:uid="{3C1A1782-DCD6-4E6D-8E6E-F083236A94EE}"/>
    <cellStyle name="Border 5 4 2 4" xfId="19429" xr:uid="{3EDF6628-1C07-4741-9161-72197336675B}"/>
    <cellStyle name="Border 5 4 2 5" xfId="17444" xr:uid="{76FFBFF9-87B7-445F-B1AF-31DF19CF444E}"/>
    <cellStyle name="Border 5 4 3" xfId="5841" xr:uid="{9ECD34FC-C626-40F2-96B7-2132BF613BA3}"/>
    <cellStyle name="Border 5 4 3 2" xfId="9910" xr:uid="{3194038E-3AA0-4942-B000-44F673E26068}"/>
    <cellStyle name="Border 5 4 3 2 2" xfId="22982" xr:uid="{DF58E8FD-34E5-460E-AF8B-048989D48490}"/>
    <cellStyle name="Border 5 4 3 2 2 2" xfId="46519" xr:uid="{295A7F09-A78A-4E7D-9B17-9D6FDCE440A9}"/>
    <cellStyle name="Border 5 4 3 2 3" xfId="27863" xr:uid="{89830041-0089-4E90-A589-04453283540F}"/>
    <cellStyle name="Border 5 4 3 2 4" xfId="32817" xr:uid="{8619F12C-2883-48AA-BEC8-8F247B8AA173}"/>
    <cellStyle name="Border 5 4 3 3" xfId="19369" xr:uid="{2F62EAE5-6B6E-49DE-854F-E4A0CC4847AD}"/>
    <cellStyle name="Border 5 4 3 3 2" xfId="41670" xr:uid="{FB7062BF-3249-4419-A1E2-A40F7A8BC482}"/>
    <cellStyle name="Border 5 4 3 4" xfId="24332" xr:uid="{06EDBC9A-8FEC-4686-BD8E-9A531E303C93}"/>
    <cellStyle name="Border 5 4 3 5" xfId="29145" xr:uid="{65D17B3E-9060-4F7C-A78D-C40B1A10BF83}"/>
    <cellStyle name="Border 5 4 4" xfId="4263" xr:uid="{2AC57904-7267-4D2D-AB4C-15099464A44C}"/>
    <cellStyle name="Border 5 4 4 2" xfId="8763" xr:uid="{5F39F1B2-4880-49B1-A47F-4EF0812AC19C}"/>
    <cellStyle name="Border 5 4 4 2 2" xfId="21835" xr:uid="{F24781F8-FAD2-4184-A87F-6FB45E4F282C}"/>
    <cellStyle name="Border 5 4 4 2 2 2" xfId="47913" xr:uid="{8238C783-DF65-4D88-BAA7-9F5C99A3239E}"/>
    <cellStyle name="Border 5 4 4 2 3" xfId="26716" xr:uid="{2D4A8208-F79D-4483-94E6-F627C37A273C}"/>
    <cellStyle name="Border 5 4 4 2 4" xfId="31670" xr:uid="{98BF6407-99C3-4004-865E-08B09032892D}"/>
    <cellStyle name="Border 5 4 4 3" xfId="18237" xr:uid="{9450FDEF-E8E6-4684-B157-44D915C0BFB3}"/>
    <cellStyle name="Border 5 4 4 3 2" xfId="45320" xr:uid="{74779013-3FD5-485D-BA0B-16CE91798590}"/>
    <cellStyle name="Border 5 4 4 4" xfId="20648" xr:uid="{8848E4C5-5290-42A0-8E82-300A31C2F43D}"/>
    <cellStyle name="Border 5 4 4 5" xfId="17085" xr:uid="{16A83F5D-C89F-497E-B00D-8723A620CBD5}"/>
    <cellStyle name="Border 5 4 5" xfId="6056" xr:uid="{8DBB1BD0-2538-4A03-89E3-73D8A5AEE17E}"/>
    <cellStyle name="Border 5 4 5 2" xfId="10115" xr:uid="{A66F1237-3B13-44AE-8988-040C5CDDD6E7}"/>
    <cellStyle name="Border 5 4 5 2 2" xfId="23187" xr:uid="{8F2BEA4A-33A4-4E6B-BE59-F127037C2DFF}"/>
    <cellStyle name="Border 5 4 5 2 2 2" xfId="45187" xr:uid="{B9250C50-3EFE-48A1-9F31-2DB3CBCA417D}"/>
    <cellStyle name="Border 5 4 5 2 3" xfId="28068" xr:uid="{4CA92A54-16B5-4D53-90E2-D7D48DDD9A2A}"/>
    <cellStyle name="Border 5 4 5 2 4" xfId="33022" xr:uid="{E4490701-73EC-409A-9DEA-58E90511109D}"/>
    <cellStyle name="Border 5 4 5 3" xfId="19541" xr:uid="{125081FE-A110-475E-8796-3D631E445EA3}"/>
    <cellStyle name="Border 5 4 5 3 2" xfId="48130" xr:uid="{11BC0334-C17F-409E-AD8D-C03B80FAC2E3}"/>
    <cellStyle name="Border 5 4 5 4" xfId="24493" xr:uid="{3290F777-F0BC-458D-9893-2A7123ADEAA3}"/>
    <cellStyle name="Border 5 4 5 5" xfId="29360" xr:uid="{F3AEAC6C-59EE-4399-969D-8B4F963BABB7}"/>
    <cellStyle name="Border 5 4 6" xfId="3899" xr:uid="{9D3DBAF5-C20E-48BA-927E-8B4B502566A5}"/>
    <cellStyle name="Border 5 4 6 2" xfId="8463" xr:uid="{0F508C25-C6F6-4CC3-8480-BF80DFB4F897}"/>
    <cellStyle name="Border 5 4 6 2 2" xfId="21535" xr:uid="{A4BFD7DE-F855-4BEE-8258-F4E8F59E7F06}"/>
    <cellStyle name="Border 5 4 6 2 2 2" xfId="39357" xr:uid="{B4D906ED-45D4-4ACD-8CEA-DC44FB893781}"/>
    <cellStyle name="Border 5 4 6 2 3" xfId="26416" xr:uid="{7F004634-21DE-4A0F-B41C-579932CA83EC}"/>
    <cellStyle name="Border 5 4 6 2 4" xfId="31370" xr:uid="{274597B7-0D7B-4DA9-9275-7AF4EF5B1D38}"/>
    <cellStyle name="Border 5 4 6 3" xfId="17951" xr:uid="{ABE1EEAA-D95C-462C-AEB1-E893F9FC12D6}"/>
    <cellStyle name="Border 5 4 6 3 2" xfId="47753" xr:uid="{E77D07AA-3EB5-45C5-9117-4E874BE8F486}"/>
    <cellStyle name="Border 5 4 6 4" xfId="16145" xr:uid="{0EFC020B-2F78-4E48-8EE7-56C9BF5808DD}"/>
    <cellStyle name="Border 5 4 6 5" xfId="17435" xr:uid="{84E33E9D-CFF0-4507-A370-4CD790FDF74C}"/>
    <cellStyle name="Border 5 4 7" xfId="5419" xr:uid="{D35D9DAA-079E-4C7B-A06C-E29E1BA93A7E}"/>
    <cellStyle name="Border 5 4 7 2" xfId="19026" xr:uid="{7DA2F960-95FA-4EE9-BAF4-88A29F8B1BDE}"/>
    <cellStyle name="Border 5 4 7 2 2" xfId="44849" xr:uid="{C1FB0959-0E4B-41CC-A020-A4B24E71ED8B}"/>
    <cellStyle name="Border 5 4 7 3" xfId="20577" xr:uid="{5B3EE494-11F6-4BD2-A564-4DA4CCF46016}"/>
    <cellStyle name="Border 5 4 7 4" xfId="17333" xr:uid="{49850F92-5D8F-4D6B-9E1D-5400375B603D}"/>
    <cellStyle name="Border 5 4 8" xfId="7582" xr:uid="{74494B6B-38CD-4F70-B534-FBEB06504E35}"/>
    <cellStyle name="Border 5 4 8 2" xfId="20744" xr:uid="{4B985051-E74F-431C-97B0-8A2B09E6FBE7}"/>
    <cellStyle name="Border 5 4 8 2 2" xfId="46192" xr:uid="{CB3AD396-2D2A-4A97-9A7C-94F0733CD79F}"/>
    <cellStyle name="Border 5 4 8 3" xfId="25631" xr:uid="{091F90EC-E818-4832-8253-5BFCF2A38333}"/>
    <cellStyle name="Border 5 4 8 4" xfId="30685" xr:uid="{E3E6FDFA-A58D-4392-887B-9182ADDAF56F}"/>
    <cellStyle name="Border 5 4 9" xfId="11333" xr:uid="{C0A82FB0-2D72-4475-A4C0-E26CCDF7C200}"/>
    <cellStyle name="Border 5 4 9 2" xfId="46731" xr:uid="{206EDAA1-A253-4ECB-8A56-A7E9E93F3858}"/>
    <cellStyle name="Border 5 5" xfId="4602" xr:uid="{FD281B54-373C-4EEC-B99C-49BC6A3A9A3C}"/>
    <cellStyle name="Border 5 5 2" xfId="9011" xr:uid="{1E375E69-CBFC-4A28-BA87-A548B9C50581}"/>
    <cellStyle name="Border 5 5 2 2" xfId="22083" xr:uid="{0CF904AF-0D9A-4BD4-903A-0DC4B0CA1C0A}"/>
    <cellStyle name="Border 5 5 2 2 2" xfId="40970" xr:uid="{0CA1D3D0-795F-4610-8036-0C55D4638AE8}"/>
    <cellStyle name="Border 5 5 2 3" xfId="26964" xr:uid="{5B75150A-5207-4054-BCC0-DE88DED88141}"/>
    <cellStyle name="Border 5 5 2 4" xfId="31918" xr:uid="{119D964B-9033-4E23-8206-65456651D8EB}"/>
    <cellStyle name="Border 5 5 3" xfId="18467" xr:uid="{67833E67-34E7-47B7-ABD0-0B70FC009C16}"/>
    <cellStyle name="Border 5 5 3 2" xfId="47687" xr:uid="{43EC6973-AF3E-419D-ABC0-1290AEA4F0DD}"/>
    <cellStyle name="Border 5 5 4" xfId="17133" xr:uid="{93C68BCB-A0E5-4CF6-847E-3577E9409F6F}"/>
    <cellStyle name="Border 5 5 5" xfId="18773" xr:uid="{91F93488-DFB7-4B5F-B0B6-EF0481499807}"/>
    <cellStyle name="Border 5 6" xfId="3519" xr:uid="{A4FE551B-21E8-4A80-8333-1F0962024715}"/>
    <cellStyle name="Border 5 6 2" xfId="8142" xr:uid="{9D5CA164-7C40-4C42-991E-5B54DD9C7E06}"/>
    <cellStyle name="Border 5 6 2 2" xfId="21214" xr:uid="{7DC607A0-2FEE-4431-872F-250357CF453B}"/>
    <cellStyle name="Border 5 6 2 2 2" xfId="47777" xr:uid="{50231A9B-2C79-4C08-ADC2-651DDD203B98}"/>
    <cellStyle name="Border 5 6 2 3" xfId="26095" xr:uid="{09FC6911-4283-4083-908B-C22EB6D66D85}"/>
    <cellStyle name="Border 5 6 2 4" xfId="31049" xr:uid="{F6DB974F-7A59-4DAA-8C66-C9BAF0087149}"/>
    <cellStyle name="Border 5 6 3" xfId="17652" xr:uid="{0A4AB302-A89B-4240-B5B1-15040F3BD019}"/>
    <cellStyle name="Border 5 6 3 2" xfId="47336" xr:uid="{7339ED68-12EB-4D36-958B-623AFA70BDD0}"/>
    <cellStyle name="Border 5 6 4" xfId="20318" xr:uid="{CDA90428-A1B2-4F7F-BB1C-BC07F77BC025}"/>
    <cellStyle name="Border 5 6 5" xfId="16888" xr:uid="{3BC2FDC3-7C3F-4309-9973-167D08103CDB}"/>
    <cellStyle name="Border 5 7" xfId="4256" xr:uid="{73A88635-C48C-441C-BF08-A5A7956C05EC}"/>
    <cellStyle name="Border 5 7 2" xfId="8756" xr:uid="{CF9CC008-446D-4146-88CA-D08645B801B8}"/>
    <cellStyle name="Border 5 7 2 2" xfId="21828" xr:uid="{AB677719-0058-4317-9A52-BDFF5A2A80A9}"/>
    <cellStyle name="Border 5 7 2 2 2" xfId="47610" xr:uid="{FDB2F556-3150-44DD-84CA-1B72FECB301C}"/>
    <cellStyle name="Border 5 7 2 3" xfId="26709" xr:uid="{EC4C3083-C463-4774-972B-C3C2A55F12E0}"/>
    <cellStyle name="Border 5 7 2 4" xfId="31663" xr:uid="{03290A7F-9BA7-458D-B167-E231BD99311B}"/>
    <cellStyle name="Border 5 7 3" xfId="18234" xr:uid="{107872A9-1B2C-46F4-AE4A-4A107568D6F8}"/>
    <cellStyle name="Border 5 7 3 2" xfId="48186" xr:uid="{23F9BAD2-6A3A-483D-A900-D275C9926F93}"/>
    <cellStyle name="Border 5 7 4" xfId="17211" xr:uid="{8767ACE2-7563-460C-935A-8DA57DD14E93}"/>
    <cellStyle name="Border 5 7 5" xfId="25498" xr:uid="{70341E93-31BF-46CF-A346-13231C2DA532}"/>
    <cellStyle name="Border 5 8" xfId="3742" xr:uid="{978B8536-7109-4AF6-B811-55AE607D8F13}"/>
    <cellStyle name="Border 5 8 2" xfId="8343" xr:uid="{4DC0C8F6-8CB9-4982-88F4-1AAF04C573DA}"/>
    <cellStyle name="Border 5 8 2 2" xfId="21415" xr:uid="{18D14185-64FA-4EB8-AA82-ED5216F93382}"/>
    <cellStyle name="Border 5 8 2 2 2" xfId="41349" xr:uid="{2FF287E3-12D4-4857-BAB7-B664F5603D38}"/>
    <cellStyle name="Border 5 8 2 3" xfId="26296" xr:uid="{C4FD829C-7243-40F8-BE45-B0BD5F7DE374}"/>
    <cellStyle name="Border 5 8 2 4" xfId="31250" xr:uid="{D6E23C7B-022C-4A48-9CBB-E38055C0B5AE}"/>
    <cellStyle name="Border 5 8 3" xfId="17824" xr:uid="{2BD5A318-1AA5-42BE-A95E-E9C4678EA27B}"/>
    <cellStyle name="Border 5 8 3 2" xfId="47520" xr:uid="{F616E1AD-2147-41E8-8CEE-F5D1F86384D5}"/>
    <cellStyle name="Border 5 8 4" xfId="16983" xr:uid="{483B0CCD-BCEA-49D3-8042-0A847EF9B067}"/>
    <cellStyle name="Border 5 8 5" xfId="20029" xr:uid="{25E0A731-0C4C-4E90-A055-0D6F27E8C7F6}"/>
    <cellStyle name="Border 5 9" xfId="3760" xr:uid="{EFEC9655-2D0B-43F2-986A-819E4699D1FA}"/>
    <cellStyle name="Border 5 9 2" xfId="8359" xr:uid="{4C46BB80-703B-4393-81A5-03EEF7B98651}"/>
    <cellStyle name="Border 5 9 2 2" xfId="21431" xr:uid="{C9A5E556-F192-47CB-9EA1-FD1C84996D98}"/>
    <cellStyle name="Border 5 9 2 2 2" xfId="39447" xr:uid="{11EF4CEA-6D1B-474D-B08D-CCEBF7C7AC58}"/>
    <cellStyle name="Border 5 9 2 3" xfId="26312" xr:uid="{37DFC5D0-A773-481C-BF5D-5D7EEE546E99}"/>
    <cellStyle name="Border 5 9 2 4" xfId="31266" xr:uid="{EA768606-2126-46F8-A2B6-3E2AE1B306ED}"/>
    <cellStyle name="Border 5 9 3" xfId="17841" xr:uid="{AC4E3CC3-15F4-4660-9EA6-37E5738AA839}"/>
    <cellStyle name="Border 5 9 3 2" xfId="47768" xr:uid="{9277E6E5-CC83-4FAD-B10B-DADDE8CB489A}"/>
    <cellStyle name="Border 5 9 4" xfId="16251" xr:uid="{E02BEE2D-E4E8-4C87-A727-1DEE288789DA}"/>
    <cellStyle name="Border 5 9 5" xfId="17480" xr:uid="{CAD76C6F-DCB5-4A25-9182-BD5B079921FD}"/>
    <cellStyle name="Border 6" xfId="2696" xr:uid="{C16230E3-DB0B-4560-AAD2-1D9DA311C015}"/>
    <cellStyle name="Border 6 10" xfId="3904" xr:uid="{3D68F932-C875-483F-9AFD-71B61A9B84E0}"/>
    <cellStyle name="Border 6 10 2" xfId="17955" xr:uid="{CDD84C47-9A88-49FF-BE36-7BFD4F0D27CB}"/>
    <cellStyle name="Border 6 10 2 2" xfId="47761" xr:uid="{7BAFF62E-E31B-47E2-B13C-38954B631250}"/>
    <cellStyle name="Border 6 10 3" xfId="16142" xr:uid="{D78F14E9-DCFF-49E7-9301-9ED5CEB5D36C}"/>
    <cellStyle name="Border 6 10 4" xfId="16543" xr:uid="{EE49580A-B374-4E00-BE7C-168E22397F14}"/>
    <cellStyle name="Border 6 11" xfId="7320" xr:uid="{B7E17F40-E82F-4BB7-9AAE-28C4938F8E55}"/>
    <cellStyle name="Border 6 11 2" xfId="13624" xr:uid="{C9B6ECA8-2D79-4139-8913-51F8BCB8E9A2}"/>
    <cellStyle name="Border 6 11 2 2" xfId="42062" xr:uid="{E2D9E79A-6941-4951-8241-FA1CB94C0CAF}"/>
    <cellStyle name="Border 6 11 3" xfId="20525" xr:uid="{4DDF6882-D9D3-427B-B5AF-C5AF7E613D35}"/>
    <cellStyle name="Border 6 11 3 2" xfId="48139" xr:uid="{EE8CE2F3-FEBC-407A-BCC8-AB25FA39CEED}"/>
    <cellStyle name="Border 6 11 4" xfId="25415" xr:uid="{C550267F-234E-4B7D-AF74-5AC8867C3C81}"/>
    <cellStyle name="Border 6 11 5" xfId="30518" xr:uid="{1EEBA793-634C-4F20-AB41-1E5CAF25F8BC}"/>
    <cellStyle name="Border 6 11 6" xfId="34959" xr:uid="{557B8D8C-78D3-4CDD-B8B6-5952A68C72DB}"/>
    <cellStyle name="Border 6 12" xfId="11174" xr:uid="{6BC74F13-E1C6-4D2D-AEA2-1B72D87F7CF5}"/>
    <cellStyle name="Border 6 12 2" xfId="45904" xr:uid="{AF6A9113-6025-40C4-AC16-46622DE09E87}"/>
    <cellStyle name="Border 6 13" xfId="16130" xr:uid="{5E129F94-D9D7-4486-BEF7-BF23F94FA6C7}"/>
    <cellStyle name="Border 6 2" xfId="3260" xr:uid="{C4811E9E-DD51-41F0-AD93-D2EE6D0C31C4}"/>
    <cellStyle name="Border 6 2 10" xfId="18153" xr:uid="{B0427A66-DA2B-4DBE-BFB5-83832EE7FBDC}"/>
    <cellStyle name="Border 6 2 11" xfId="18165" xr:uid="{9DB1CAF7-ADCE-4637-8FDD-5AA25D846DB3}"/>
    <cellStyle name="Border 6 2 2" xfId="5166" xr:uid="{676C8248-CBCD-4EA5-A6F5-0F26F990302A}"/>
    <cellStyle name="Border 6 2 2 2" xfId="9383" xr:uid="{415F33F0-6D77-4D39-927A-7C55660F9C86}"/>
    <cellStyle name="Border 6 2 2 2 2" xfId="22455" xr:uid="{E5743763-25CD-4F17-9F61-5C15D0FD0516}"/>
    <cellStyle name="Border 6 2 2 2 2 2" xfId="41156" xr:uid="{63442B42-35D8-49AC-AAD7-2C465E1BD543}"/>
    <cellStyle name="Border 6 2 2 2 3" xfId="27336" xr:uid="{85AF9B27-AD72-4E8A-AA76-573A5E365902}"/>
    <cellStyle name="Border 6 2 2 2 4" xfId="32290" xr:uid="{B771E269-28C0-4A6D-A6CA-45886FAA8EAE}"/>
    <cellStyle name="Border 6 2 2 3" xfId="18859" xr:uid="{6D8C5E8E-6110-475C-9E67-732C8D6D444A}"/>
    <cellStyle name="Border 6 2 2 3 2" xfId="46234" xr:uid="{5173E3ED-36D2-4A10-8F81-6A3890644A2C}"/>
    <cellStyle name="Border 6 2 2 4" xfId="15939" xr:uid="{34FF9879-207A-455B-A473-5004BC366453}"/>
    <cellStyle name="Border 6 2 2 5" xfId="16695" xr:uid="{289F4FE6-D38C-469A-A6CA-972889988461}"/>
    <cellStyle name="Border 6 2 3" xfId="5653" xr:uid="{EA39DDE2-91B5-4495-9F58-FF449C6AB3A8}"/>
    <cellStyle name="Border 6 2 3 2" xfId="9739" xr:uid="{8A6DFCD7-21D8-419A-99BC-46F910472E9C}"/>
    <cellStyle name="Border 6 2 3 2 2" xfId="22811" xr:uid="{1A4B7E52-3D73-4785-B10D-37CD7FBE4251}"/>
    <cellStyle name="Border 6 2 3 2 2 2" xfId="45902" xr:uid="{B262B7B4-FCCA-406F-A156-5C14E6F9B469}"/>
    <cellStyle name="Border 6 2 3 2 3" xfId="27692" xr:uid="{42771679-396A-4782-8190-96D643FD7FED}"/>
    <cellStyle name="Border 6 2 3 2 4" xfId="32646" xr:uid="{CBE6FB15-E635-43C4-91F9-B605EED1BC5D}"/>
    <cellStyle name="Border 6 2 3 3" xfId="19216" xr:uid="{F79533B4-67F4-4066-86B1-53BF21225FE7}"/>
    <cellStyle name="Border 6 2 3 3 2" xfId="45450" xr:uid="{5EB4A416-68E2-4CC7-92F3-FD135B1BFE69}"/>
    <cellStyle name="Border 6 2 3 4" xfId="24188" xr:uid="{61BC5109-F7B6-4E72-A58A-AD06077AAC01}"/>
    <cellStyle name="Border 6 2 3 5" xfId="25323" xr:uid="{1E01B23D-511B-4E6A-B1CB-91E8E8C8F5F6}"/>
    <cellStyle name="Border 6 2 4" xfId="6174" xr:uid="{4219A27F-185D-4208-B169-569BAB075068}"/>
    <cellStyle name="Border 6 2 4 2" xfId="10228" xr:uid="{CFBA36C7-4425-4A59-849E-9B4550AB2268}"/>
    <cellStyle name="Border 6 2 4 2 2" xfId="23300" xr:uid="{CF2C5617-A7A1-4549-A31E-3F666B89B11E}"/>
    <cellStyle name="Border 6 2 4 2 2 2" xfId="42878" xr:uid="{534F8E33-431C-47BE-87A5-F73050E20163}"/>
    <cellStyle name="Border 6 2 4 2 3" xfId="28181" xr:uid="{5543D25E-BECE-45D3-AABA-11EC65C2BC06}"/>
    <cellStyle name="Border 6 2 4 2 4" xfId="33135" xr:uid="{7F3FD1BF-319D-4134-B721-3471BED90808}"/>
    <cellStyle name="Border 6 2 4 3" xfId="19635" xr:uid="{93D8CCB1-0943-4FCE-BABB-54AB8DDFBF6F}"/>
    <cellStyle name="Border 6 2 4 3 2" xfId="38577" xr:uid="{38BEA10A-A19B-4708-8BA0-2EA73996EE4C}"/>
    <cellStyle name="Border 6 2 4 4" xfId="24578" xr:uid="{17923F9F-450A-439D-8B6C-0F8A5D67A7CA}"/>
    <cellStyle name="Border 6 2 4 5" xfId="29478" xr:uid="{8A55CB70-0F27-4311-9394-134A9132BDB6}"/>
    <cellStyle name="Border 6 2 5" xfId="6530" xr:uid="{CA1EDCDB-4ED3-4A70-AD77-CF24A5D1B4D0}"/>
    <cellStyle name="Border 6 2 5 2" xfId="10571" xr:uid="{72C90F4D-8B01-4121-A60F-1221C0D3E92C}"/>
    <cellStyle name="Border 6 2 5 2 2" xfId="23643" xr:uid="{7F2D295D-B7B6-4A4F-B2AA-1E04D1B317CB}"/>
    <cellStyle name="Border 6 2 5 2 2 2" xfId="46378" xr:uid="{D005D3A3-BEBF-401C-9333-10E217FA80EF}"/>
    <cellStyle name="Border 6 2 5 2 3" xfId="28524" xr:uid="{860F89BF-E8C0-4FE9-9B37-74014C34BBFB}"/>
    <cellStyle name="Border 6 2 5 2 4" xfId="33478" xr:uid="{52179F6F-F870-4874-9EB6-4E8D932E0DD2}"/>
    <cellStyle name="Border 6 2 5 3" xfId="19918" xr:uid="{9BBFB6AE-48A4-44A6-91D1-AC70CC3FA7B2}"/>
    <cellStyle name="Border 6 2 5 3 2" xfId="46145" xr:uid="{19A0777B-CD1E-4095-92A7-6062D8495319}"/>
    <cellStyle name="Border 6 2 5 4" xfId="24834" xr:uid="{FB4D112E-A42D-4E89-BB0E-2D917C6545EB}"/>
    <cellStyle name="Border 6 2 5 5" xfId="29834" xr:uid="{52105FC1-7CE2-418E-ADC2-3C592C467A55}"/>
    <cellStyle name="Border 6 2 6" xfId="6878" xr:uid="{C4132824-D60F-4E84-B842-A0CFDFF94E79}"/>
    <cellStyle name="Border 6 2 6 2" xfId="10908" xr:uid="{BDD58C86-0E56-4C5C-9F6F-C559BFAE515B}"/>
    <cellStyle name="Border 6 2 6 2 2" xfId="23980" xr:uid="{8E62E9BA-5DF5-44E6-A2A6-03DB0F1A653B}"/>
    <cellStyle name="Border 6 2 6 2 2 2" xfId="41808" xr:uid="{62C36C90-4A2F-4432-A09F-FD41CDCD6F36}"/>
    <cellStyle name="Border 6 2 6 2 3" xfId="28861" xr:uid="{3B4F9514-90A9-4B4D-8D66-943CF5DB6FD4}"/>
    <cellStyle name="Border 6 2 6 2 4" xfId="33815" xr:uid="{1F914CF4-CAE0-4FAE-9ED9-746C8387D87A}"/>
    <cellStyle name="Border 6 2 6 3" xfId="20192" xr:uid="{8EE46252-C66F-4900-8002-D693D0902D22}"/>
    <cellStyle name="Border 6 2 6 3 2" xfId="47701" xr:uid="{342024D0-7EC7-4D91-9F29-60549B10D0F7}"/>
    <cellStyle name="Border 6 2 6 4" xfId="25091" xr:uid="{072F29DB-CF56-4D68-AF0E-E7403FD823F5}"/>
    <cellStyle name="Border 6 2 6 5" xfId="30182" xr:uid="{F3472640-6907-4AD3-A2CF-0E1FB7A40C6F}"/>
    <cellStyle name="Border 6 2 7" xfId="5830" xr:uid="{E0D51ABD-7844-47D7-A9F5-57340633461A}"/>
    <cellStyle name="Border 6 2 7 2" xfId="19360" xr:uid="{D0AC783D-9670-4062-AA5C-671597C752CC}"/>
    <cellStyle name="Border 6 2 7 2 2" xfId="47564" xr:uid="{0E99AD91-4359-45E2-A0AC-04E946DB559E}"/>
    <cellStyle name="Border 6 2 7 3" xfId="24324" xr:uid="{2F437FB1-85FB-4B6B-938D-3AA6C8023DCA}"/>
    <cellStyle name="Border 6 2 7 4" xfId="29134" xr:uid="{C5F0A5E4-A0C4-4703-A86B-53E6B358F368}"/>
    <cellStyle name="Border 6 2 8" xfId="7883" xr:uid="{3B980E18-ABCB-4008-A7F3-23A7AA8C86AC}"/>
    <cellStyle name="Border 6 2 8 2" xfId="20999" xr:uid="{93B19EB8-CB31-4C82-B8A3-830E0DD8B7DF}"/>
    <cellStyle name="Border 6 2 8 2 2" xfId="40604" xr:uid="{63F59AD7-47A8-4E69-A5CB-A3F565A011C0}"/>
    <cellStyle name="Border 6 2 8 3" xfId="25885" xr:uid="{C3FDB61B-3159-47AC-A423-8A855C20CB3C}"/>
    <cellStyle name="Border 6 2 8 4" xfId="30889" xr:uid="{51080E6F-E650-4E90-BC2B-9B510ABED884}"/>
    <cellStyle name="Border 6 2 9" xfId="11511" xr:uid="{AAEFD077-FBD9-4D9A-8952-673FD72E3F5A}"/>
    <cellStyle name="Border 6 2 9 2" xfId="44844" xr:uid="{E3F2D2EC-FEFE-412C-A259-800FED4FA05A}"/>
    <cellStyle name="Border 6 3" xfId="2906" xr:uid="{DA3D876D-6E23-46AB-8E6C-2867898E0CBE}"/>
    <cellStyle name="Border 6 3 10" xfId="18017" xr:uid="{36725067-AE07-4BCE-BAF8-0C1102F0918B}"/>
    <cellStyle name="Border 6 3 11" xfId="20581" xr:uid="{2E0BB910-5323-4D4F-897C-11BBA4DE62D3}"/>
    <cellStyle name="Border 6 3 2" xfId="4812" xr:uid="{23C75286-03FE-43DA-A6CB-F39DCC02D9E1}"/>
    <cellStyle name="Border 6 3 2 2" xfId="9127" xr:uid="{0ABFAC3D-A03B-41E7-A80B-7E36C8A2F747}"/>
    <cellStyle name="Border 6 3 2 2 2" xfId="22199" xr:uid="{60D35466-5936-4D8B-B808-2193EAAB0106}"/>
    <cellStyle name="Border 6 3 2 2 2 2" xfId="47518" xr:uid="{079000D3-F84B-468F-9990-231640BC42A7}"/>
    <cellStyle name="Border 6 3 2 2 3" xfId="27080" xr:uid="{05D6D98B-B9C0-4C4B-BCB3-57F51A546BD9}"/>
    <cellStyle name="Border 6 3 2 2 4" xfId="32034" xr:uid="{9A1BCF7E-89A8-4A68-A530-3B22C5816C7F}"/>
    <cellStyle name="Border 6 3 2 3" xfId="18601" xr:uid="{CC5EA859-8F65-47A1-9385-DEBB97DB3026}"/>
    <cellStyle name="Border 6 3 2 3 2" xfId="44014" xr:uid="{96BB96A5-AD63-4019-92C7-D9B2D422107F}"/>
    <cellStyle name="Border 6 3 2 4" xfId="20249" xr:uid="{6DB0CD10-1CA2-4AA9-A1D9-DCE4282E14AD}"/>
    <cellStyle name="Border 6 3 2 5" xfId="16001" xr:uid="{F502DE26-D252-421F-A700-7253FB2E93D0}"/>
    <cellStyle name="Border 6 3 3" xfId="5443" xr:uid="{A2B3B359-4192-4B04-B307-AAF2B4EFBFDC}"/>
    <cellStyle name="Border 6 3 3 2" xfId="9549" xr:uid="{552C7700-0CEA-4BD4-B9BB-2C188CEA54FD}"/>
    <cellStyle name="Border 6 3 3 2 2" xfId="22621" xr:uid="{C1DF7C6A-9AD1-4A2D-BCC2-BA3292C90C79}"/>
    <cellStyle name="Border 6 3 3 2 2 2" xfId="47257" xr:uid="{FFBB7D4F-B2F0-4E61-A259-C8802AE864C5}"/>
    <cellStyle name="Border 6 3 3 2 3" xfId="27502" xr:uid="{A6FC0383-1158-4E1C-B76B-748D604829F9}"/>
    <cellStyle name="Border 6 3 3 2 4" xfId="32456" xr:uid="{22BB3853-8DE0-41B4-B170-472CD788EC42}"/>
    <cellStyle name="Border 6 3 3 3" xfId="19046" xr:uid="{DAD8B33A-535C-43CF-AF75-EEFD9403F0ED}"/>
    <cellStyle name="Border 6 3 3 3 2" xfId="46688" xr:uid="{5A15F55A-2AE3-4C84-8003-29E8B61AAF82}"/>
    <cellStyle name="Border 6 3 3 4" xfId="16792" xr:uid="{18F42495-2230-49FB-844B-C111A27C2D2D}"/>
    <cellStyle name="Border 6 3 3 5" xfId="16356" xr:uid="{BE9F28DC-99BC-4777-A2E6-25B90F8DBCCE}"/>
    <cellStyle name="Border 6 3 4" xfId="5758" xr:uid="{5341CBEC-9598-4B73-924C-DBD5BFF20A50}"/>
    <cellStyle name="Border 6 3 4 2" xfId="9834" xr:uid="{80FD758E-739A-4C71-A152-348DE0C3B07C}"/>
    <cellStyle name="Border 6 3 4 2 2" xfId="22906" xr:uid="{1CCCCB7F-C1D7-4FF1-B799-5592E7966BE4}"/>
    <cellStyle name="Border 6 3 4 2 2 2" xfId="43861" xr:uid="{412598CB-1B1A-487F-9A34-75D1BB9208BD}"/>
    <cellStyle name="Border 6 3 4 2 3" xfId="27787" xr:uid="{901AE072-507D-41D2-A762-C713FA3F769F}"/>
    <cellStyle name="Border 6 3 4 2 4" xfId="32741" xr:uid="{40EA5FE4-51C8-4DA9-ADBB-1CDB7070E20C}"/>
    <cellStyle name="Border 6 3 4 3" xfId="19300" xr:uid="{3DFACDB7-2A08-4563-B382-C784CFAB968E}"/>
    <cellStyle name="Border 6 3 4 3 2" xfId="42636" xr:uid="{FB598A2A-6612-417B-8A2C-FEEADC61E3E0}"/>
    <cellStyle name="Border 6 3 4 4" xfId="24269" xr:uid="{61655D4C-A603-4BB5-B214-5D81AB7041F4}"/>
    <cellStyle name="Border 6 3 4 5" xfId="18502" xr:uid="{B3100FC8-6624-4668-B183-86A000DDC372}"/>
    <cellStyle name="Border 6 3 5" xfId="5512" xr:uid="{6E0DF422-62F1-4425-BCE4-93AA8FDB5198}"/>
    <cellStyle name="Border 6 3 5 2" xfId="9610" xr:uid="{4D835FD1-1941-47AF-BD47-C437EA17A0E6}"/>
    <cellStyle name="Border 6 3 5 2 2" xfId="22682" xr:uid="{9218D6D2-14DF-416A-9F38-DAE80F43F6F8}"/>
    <cellStyle name="Border 6 3 5 2 2 2" xfId="47579" xr:uid="{741A859B-CDAD-416E-9276-610B5425FC21}"/>
    <cellStyle name="Border 6 3 5 2 3" xfId="27563" xr:uid="{94F6EFE2-C2BA-499D-A26D-F6880694D6CA}"/>
    <cellStyle name="Border 6 3 5 2 4" xfId="32517" xr:uid="{3B19974E-24C0-4401-9F35-EE2D4048D066}"/>
    <cellStyle name="Border 6 3 5 3" xfId="19103" xr:uid="{3A6D1665-5168-42C7-BD14-398AC17B64F1}"/>
    <cellStyle name="Border 6 3 5 3 2" xfId="47963" xr:uid="{1DE359D4-07A3-4835-95C0-50902D384BA0}"/>
    <cellStyle name="Border 6 3 5 4" xfId="20429" xr:uid="{076F8D94-0A74-43C0-AB89-BFFC9CD952BA}"/>
    <cellStyle name="Border 6 3 5 5" xfId="17548" xr:uid="{89C41AD3-35FD-4F23-A12F-F47CC61FEE0D}"/>
    <cellStyle name="Border 6 3 6" xfId="5751" xr:uid="{9330C269-3308-4D2D-923C-CDCFFC8D797D}"/>
    <cellStyle name="Border 6 3 6 2" xfId="9827" xr:uid="{EDD7D40F-530A-4AC3-B768-15DDA72F057E}"/>
    <cellStyle name="Border 6 3 6 2 2" xfId="22899" xr:uid="{D163E669-2310-4595-9E65-0651865B7099}"/>
    <cellStyle name="Border 6 3 6 2 2 2" xfId="47858" xr:uid="{9EC173B1-15E1-4C8E-B4EC-4FFD903E049C}"/>
    <cellStyle name="Border 6 3 6 2 3" xfId="27780" xr:uid="{49669459-BB3F-4832-A52A-A5873F19B000}"/>
    <cellStyle name="Border 6 3 6 2 4" xfId="32734" xr:uid="{740F7A97-BBD7-4A86-8E6E-9FD3C46A97C3}"/>
    <cellStyle name="Border 6 3 6 3" xfId="19294" xr:uid="{3E6D8418-4811-43AB-9161-789138376650}"/>
    <cellStyle name="Border 6 3 6 3 2" xfId="47157" xr:uid="{0F1AF8BE-7B30-403C-AAE8-7B18FF83D793}"/>
    <cellStyle name="Border 6 3 6 4" xfId="24263" xr:uid="{0B881C6A-EB15-4BDE-A05C-9685227A166A}"/>
    <cellStyle name="Border 6 3 6 5" xfId="16445" xr:uid="{A636530E-322B-474B-8BE9-9D7EA0802467}"/>
    <cellStyle name="Border 6 3 7" xfId="5529" xr:uid="{51D40131-5CE0-45BD-8EAE-46C43E3253E3}"/>
    <cellStyle name="Border 6 3 7 2" xfId="19117" xr:uid="{61B0A55A-933F-43D0-904E-F7505646E6B0}"/>
    <cellStyle name="Border 6 3 7 2 2" xfId="45586" xr:uid="{E72E0847-E3F8-49CE-ACFD-F53017E97FB8}"/>
    <cellStyle name="Border 6 3 7 3" xfId="18737" xr:uid="{2B843C40-0509-4BB2-B76D-01991E815CE0}"/>
    <cellStyle name="Border 6 3 7 4" xfId="17114" xr:uid="{8B394D5C-7A32-416E-A316-CB2760E1B2E6}"/>
    <cellStyle name="Border 6 3 8" xfId="7529" xr:uid="{AD575F3F-5B66-4642-8FC3-A6B151BC8508}"/>
    <cellStyle name="Border 6 3 8 2" xfId="20691" xr:uid="{E0A33CEF-7C4D-4F93-A669-BB5A9E630FAB}"/>
    <cellStyle name="Border 6 3 8 2 2" xfId="47221" xr:uid="{19E5B069-012C-461B-8873-5804DCC43754}"/>
    <cellStyle name="Border 6 3 8 3" xfId="25578" xr:uid="{062C46DC-6191-4119-BFAC-003328C3A7A1}"/>
    <cellStyle name="Border 6 3 8 4" xfId="30633" xr:uid="{E3908346-D09F-4C13-8625-08393829FAB3}"/>
    <cellStyle name="Border 6 3 9" xfId="11281" xr:uid="{EDD3A8BC-1B24-426E-83B1-140E832972C3}"/>
    <cellStyle name="Border 6 3 9 2" xfId="47936" xr:uid="{1126FB5F-3DCD-467E-B9F1-2345F0DA9B08}"/>
    <cellStyle name="Border 6 4" xfId="3111" xr:uid="{D4B91EBB-CD97-4127-AFDC-B715732BACD2}"/>
    <cellStyle name="Border 6 4 10" xfId="19653" xr:uid="{695A5CEB-A9DF-4CE7-932D-E64F44D7B878}"/>
    <cellStyle name="Border 6 4 11" xfId="18178" xr:uid="{16FC311C-9662-4955-820C-09691F5309DE}"/>
    <cellStyle name="Border 6 4 2" xfId="5017" xr:uid="{96F3AC67-B3BA-405C-870D-2E2FB8F95EF3}"/>
    <cellStyle name="Border 6 4 2 2" xfId="9298" xr:uid="{A98CF758-0942-4331-932D-9BD0DD189CDF}"/>
    <cellStyle name="Border 6 4 2 2 2" xfId="22370" xr:uid="{3B924341-E649-4386-8BFF-C99F6C5B85A7}"/>
    <cellStyle name="Border 6 4 2 2 2 2" xfId="39745" xr:uid="{7B8E975F-8E84-4D62-B531-F9C7C06866E4}"/>
    <cellStyle name="Border 6 4 2 2 3" xfId="27251" xr:uid="{9FA52B0F-F2F7-4FF7-9403-A7E6DD37ABE0}"/>
    <cellStyle name="Border 6 4 2 2 4" xfId="32205" xr:uid="{ED5BA563-3D9C-4A75-8429-E94CC560EE01}"/>
    <cellStyle name="Border 6 4 2 3" xfId="18757" xr:uid="{5941413C-CE7D-4E73-BE5B-E9BDF8119D2B}"/>
    <cellStyle name="Border 6 4 2 3 2" xfId="45426" xr:uid="{05AC83A9-8533-4C5C-951B-7560FFEE8CBE}"/>
    <cellStyle name="Border 6 4 2 4" xfId="15983" xr:uid="{82E8F436-FE2B-4935-92EF-349A60D77E68}"/>
    <cellStyle name="Border 6 4 2 5" xfId="21085" xr:uid="{3048474C-ED56-4F96-8848-82A1B006C5EB}"/>
    <cellStyle name="Border 6 4 3" xfId="3562" xr:uid="{275ACAB7-9770-4CA7-9E84-E13F3C4956E5}"/>
    <cellStyle name="Border 6 4 3 2" xfId="8178" xr:uid="{6AD54566-34C9-4E83-AF5D-7AD1DEE8267B}"/>
    <cellStyle name="Border 6 4 3 2 2" xfId="21250" xr:uid="{E8451AAF-D3FA-4CF6-B7C6-D296681780D7}"/>
    <cellStyle name="Border 6 4 3 2 2 2" xfId="47604" xr:uid="{6CE5800C-74EC-49B6-AC81-26DEBE85B9A2}"/>
    <cellStyle name="Border 6 4 3 2 3" xfId="26131" xr:uid="{CAD6D28C-6A51-4018-A6A6-AC8228A1C4A6}"/>
    <cellStyle name="Border 6 4 3 2 4" xfId="31085" xr:uid="{ECD002DE-8277-487D-9C5E-601D9F59EE6C}"/>
    <cellStyle name="Border 6 4 3 3" xfId="17691" xr:uid="{5D0F97AF-46C5-4EA2-8E55-E96C042A1E32}"/>
    <cellStyle name="Border 6 4 3 3 2" xfId="37666" xr:uid="{B0F9C648-846E-42EF-BAB7-85B4FC774B50}"/>
    <cellStyle name="Border 6 4 3 4" xfId="20215" xr:uid="{47186967-6FF1-4FE8-B1D3-0F08D73C1B1C}"/>
    <cellStyle name="Border 6 4 3 5" xfId="18401" xr:uid="{63C972F2-B669-4369-AE97-EA18AEEF6FCE}"/>
    <cellStyle name="Border 6 4 4" xfId="6083" xr:uid="{8B07CF6F-0ADD-4572-9E5E-0526A5D72931}"/>
    <cellStyle name="Border 6 4 4 2" xfId="10141" xr:uid="{F96ECC20-7F7A-49EF-BE23-112FAB29F1CA}"/>
    <cellStyle name="Border 6 4 4 2 2" xfId="23213" xr:uid="{A0099698-2E7B-4C65-AEF2-7F9377A36DE7}"/>
    <cellStyle name="Border 6 4 4 2 2 2" xfId="48164" xr:uid="{20CECEE5-E1EF-4374-9CCA-CE3262029CB4}"/>
    <cellStyle name="Border 6 4 4 2 3" xfId="28094" xr:uid="{21B04D40-BA45-4F1C-A959-172CCEEEC930}"/>
    <cellStyle name="Border 6 4 4 2 4" xfId="33048" xr:uid="{C2BF9512-E0D2-49D4-8110-C6279E32569A}"/>
    <cellStyle name="Border 6 4 4 3" xfId="19564" xr:uid="{BBD67B05-7842-45E2-8085-B6E2C9B174B7}"/>
    <cellStyle name="Border 6 4 4 3 2" xfId="42909" xr:uid="{2B2A7BFD-A5B7-4BBC-B949-ECCAC0193E66}"/>
    <cellStyle name="Border 6 4 4 4" xfId="24514" xr:uid="{15B4973E-8BCF-421C-A2A0-287CA496B0A8}"/>
    <cellStyle name="Border 6 4 4 5" xfId="29387" xr:uid="{748CFB7F-604D-47FB-AD78-DD7F9AD3FE10}"/>
    <cellStyle name="Border 6 4 5" xfId="6439" xr:uid="{9DCAF00D-CCC4-460E-848B-88B13BAB4161}"/>
    <cellStyle name="Border 6 4 5 2" xfId="10487" xr:uid="{1D224601-AA7A-423C-BB42-B526EA7CBB2A}"/>
    <cellStyle name="Border 6 4 5 2 2" xfId="23559" xr:uid="{35C4E6ED-F5B6-4AAF-B70B-F1AD3B5CF46A}"/>
    <cellStyle name="Border 6 4 5 2 2 2" xfId="45236" xr:uid="{0E5C3444-CD0C-4CD7-9929-AB13EA995710}"/>
    <cellStyle name="Border 6 4 5 2 3" xfId="28440" xr:uid="{D5526708-9FFA-4C56-A1FC-E4E1007D6A54}"/>
    <cellStyle name="Border 6 4 5 2 4" xfId="33394" xr:uid="{B889BD32-F0A4-475A-9627-7A71D952DDA3}"/>
    <cellStyle name="Border 6 4 5 3" xfId="19841" xr:uid="{C2042B6D-F456-4892-B7F3-97F702ED8BE9}"/>
    <cellStyle name="Border 6 4 5 3 2" xfId="47050" xr:uid="{F4799F80-85DA-4C32-AFCB-6055445723CA}"/>
    <cellStyle name="Border 6 4 5 4" xfId="24769" xr:uid="{3E6169D8-1408-4A7E-810B-BCD6FA59F388}"/>
    <cellStyle name="Border 6 4 5 5" xfId="29743" xr:uid="{5848A614-3004-44B7-A1A8-EC41E83F0304}"/>
    <cellStyle name="Border 6 4 6" xfId="6791" xr:uid="{843BA129-6EB7-4FF4-A912-72C7709DEBCE}"/>
    <cellStyle name="Border 6 4 6 2" xfId="10826" xr:uid="{7D9C9299-B9FC-40F6-9D21-232FBB58A127}"/>
    <cellStyle name="Border 6 4 6 2 2" xfId="23898" xr:uid="{2048AA16-7A6C-48B1-AC6A-3125DEAE5B64}"/>
    <cellStyle name="Border 6 4 6 2 2 2" xfId="46707" xr:uid="{42D2619E-4145-4474-ABE7-195888FBBBD2}"/>
    <cellStyle name="Border 6 4 6 2 3" xfId="28779" xr:uid="{BF21DDBD-CB87-4220-985B-343917DE8ADB}"/>
    <cellStyle name="Border 6 4 6 2 4" xfId="33733" xr:uid="{58BBEA08-5282-45E5-A53E-82124A2A2BFE}"/>
    <cellStyle name="Border 6 4 6 3" xfId="20123" xr:uid="{963BA31B-AF16-4CC9-8B5D-5C674ACD104F}"/>
    <cellStyle name="Border 6 4 6 3 2" xfId="45764" xr:uid="{B483591A-BB63-4D8E-892A-08C1EE01BB1C}"/>
    <cellStyle name="Border 6 4 6 4" xfId="25031" xr:uid="{96FBD2A1-7E6A-4893-BC83-3F54A0A99078}"/>
    <cellStyle name="Border 6 4 6 5" xfId="30095" xr:uid="{0BAEFFFD-9F62-4B96-B792-9FDCBC14C9BC}"/>
    <cellStyle name="Border 6 4 7" xfId="7086" xr:uid="{581A0A23-3805-42DC-82FD-6DF989061BE0}"/>
    <cellStyle name="Border 6 4 7 2" xfId="20346" xr:uid="{1E4F0E7E-5671-42DB-8E21-DFE8BE44F57B}"/>
    <cellStyle name="Border 6 4 7 2 2" xfId="47789" xr:uid="{4CD15B2B-79CC-4458-A6BB-AA3FE23520CA}"/>
    <cellStyle name="Border 6 4 7 3" xfId="25247" xr:uid="{A2949F84-A6A6-45C1-9442-8D7DE5E611C3}"/>
    <cellStyle name="Border 6 4 7 4" xfId="30390" xr:uid="{F4F815A0-00FC-4925-B60B-A4A6B2AA6B94}"/>
    <cellStyle name="Border 6 4 8" xfId="7734" xr:uid="{CCB271C5-9449-4E90-9F1D-CDC42475B34E}"/>
    <cellStyle name="Border 6 4 8 2" xfId="20884" xr:uid="{C9689658-FF55-4FBB-B0BA-6A5AAA4817D3}"/>
    <cellStyle name="Border 6 4 8 2 2" xfId="45952" xr:uid="{197BCE86-F1C0-4F8C-8BB5-007C6DBF536D}"/>
    <cellStyle name="Border 6 4 8 3" xfId="25777" xr:uid="{CE759273-9502-4C40-9FAD-08CFC8D5CEE6}"/>
    <cellStyle name="Border 6 4 8 4" xfId="30804" xr:uid="{18E78741-157F-467E-96AE-7ECD7C6FB9B1}"/>
    <cellStyle name="Border 6 4 9" xfId="11434" xr:uid="{FD229F5A-F956-4196-8453-3C08AEB18902}"/>
    <cellStyle name="Border 6 4 9 2" xfId="47506" xr:uid="{49AD3777-71C3-4E25-8D6C-B862EDA5CB30}"/>
    <cellStyle name="Border 6 5" xfId="4603" xr:uid="{E0EDB087-2D3A-4195-BFF1-4F63E06624C1}"/>
    <cellStyle name="Border 6 5 2" xfId="9012" xr:uid="{70F56E0D-A717-4A59-91CF-F0521BD4BF25}"/>
    <cellStyle name="Border 6 5 2 2" xfId="22084" xr:uid="{A32E6EA0-B237-475A-8936-AAA421195CE9}"/>
    <cellStyle name="Border 6 5 2 2 2" xfId="38146" xr:uid="{8E064FA0-0E20-4009-B607-19916FB95393}"/>
    <cellStyle name="Border 6 5 2 3" xfId="26965" xr:uid="{8486D3DF-9043-4C57-B018-0A9DD6A6F721}"/>
    <cellStyle name="Border 6 5 2 4" xfId="31919" xr:uid="{41C7DC4C-18EA-4357-8867-C4A426CAD4FC}"/>
    <cellStyle name="Border 6 5 3" xfId="18468" xr:uid="{2EF2E685-4355-4AA3-A13A-269FDC272342}"/>
    <cellStyle name="Border 6 5 3 2" xfId="41042" xr:uid="{9D6567FB-8D7B-4895-977B-5CBFD3A090AC}"/>
    <cellStyle name="Border 6 5 4" xfId="19162" xr:uid="{6E670A71-9EFC-4D77-8777-29044DFA816D}"/>
    <cellStyle name="Border 6 5 5" xfId="24296" xr:uid="{E686444D-6819-44BF-99A2-90859F1A46DD}"/>
    <cellStyle name="Border 6 6" xfId="4237" xr:uid="{0CEB34F7-69AA-4469-80FD-28718484DA62}"/>
    <cellStyle name="Border 6 6 2" xfId="8743" xr:uid="{C81FB706-C701-4BBB-A2E7-51DEFC49C8F6}"/>
    <cellStyle name="Border 6 6 2 2" xfId="21815" xr:uid="{14780326-5776-45A6-A4BA-E35AB47309B1}"/>
    <cellStyle name="Border 6 6 2 2 2" xfId="37887" xr:uid="{336F418E-474F-41D1-8AB6-4361661900DE}"/>
    <cellStyle name="Border 6 6 2 3" xfId="26696" xr:uid="{EF45BAD1-E0F5-4303-93FC-031EC3E0B689}"/>
    <cellStyle name="Border 6 6 2 4" xfId="31650" xr:uid="{23272602-3852-4F78-A9A5-FB82CF950B18}"/>
    <cellStyle name="Border 6 6 3" xfId="18218" xr:uid="{FDF95F6A-FD2A-423F-A33B-4454277C6625}"/>
    <cellStyle name="Border 6 6 3 2" xfId="40662" xr:uid="{3A5B7079-E095-4E97-9CA1-7E1D65F2AD11}"/>
    <cellStyle name="Border 6 6 4" xfId="18816" xr:uid="{DFD76818-C35A-4D4A-B033-FB3D25AD8CDB}"/>
    <cellStyle name="Border 6 6 5" xfId="16610" xr:uid="{30726F4A-B954-4D5C-A6B6-91A962BDA78A}"/>
    <cellStyle name="Border 6 7" xfId="3973" xr:uid="{43855A10-D113-4EAB-A2EF-773F13C73435}"/>
    <cellStyle name="Border 6 7 2" xfId="8525" xr:uid="{AA7ECFF6-79E4-466D-9A46-2F34AB261619}"/>
    <cellStyle name="Border 6 7 2 2" xfId="21597" xr:uid="{FA9C03FD-C833-46C3-B397-4A2504D724C5}"/>
    <cellStyle name="Border 6 7 2 2 2" xfId="46121" xr:uid="{6E54227C-B16E-4E32-B93E-791558106AEA}"/>
    <cellStyle name="Border 6 7 2 3" xfId="26478" xr:uid="{0AA0A7A5-429D-4E13-9861-7F726367815D}"/>
    <cellStyle name="Border 6 7 2 4" xfId="31432" xr:uid="{2E03B533-8759-49E8-84AE-F5464C14ED76}"/>
    <cellStyle name="Border 6 7 3" xfId="18004" xr:uid="{CFF0B323-A03D-487A-9667-FA710D2C1866}"/>
    <cellStyle name="Border 6 7 3 2" xfId="43215" xr:uid="{EBF7055A-D0BD-439F-9172-DFBB6E63A0EE}"/>
    <cellStyle name="Border 6 7 4" xfId="18787" xr:uid="{C60DAE30-EE0E-4D5E-9C4C-91B17A00B5FE}"/>
    <cellStyle name="Border 6 7 5" xfId="18264" xr:uid="{E64CA980-72B2-44EC-9278-19A7BC95A00A}"/>
    <cellStyle name="Border 6 8" xfId="3741" xr:uid="{B668635F-EA37-4117-BDCC-A49E6369AEDA}"/>
    <cellStyle name="Border 6 8 2" xfId="8342" xr:uid="{E9243003-69A2-4407-B2A4-7DB5121B75BB}"/>
    <cellStyle name="Border 6 8 2 2" xfId="21414" xr:uid="{178A0969-6762-47E5-933C-ADE5A8DD6183}"/>
    <cellStyle name="Border 6 8 2 2 2" xfId="44313" xr:uid="{FCC92CDA-7D83-4E9F-9392-0A99F0E1A5C0}"/>
    <cellStyle name="Border 6 8 2 3" xfId="26295" xr:uid="{C0D7AEE3-BC39-4D47-9C27-693851A842D1}"/>
    <cellStyle name="Border 6 8 2 4" xfId="31249" xr:uid="{1320AF9F-101B-49A8-B0C0-9F6E333844CE}"/>
    <cellStyle name="Border 6 8 3" xfId="17823" xr:uid="{5F600C2B-2890-427E-8B75-4D564775F1A7}"/>
    <cellStyle name="Border 6 8 3 2" xfId="47943" xr:uid="{0737A6C1-F387-47FB-8BA2-D908A93E5FBD}"/>
    <cellStyle name="Border 6 8 4" xfId="16258" xr:uid="{DBEED082-163A-46D9-9F7D-93B473D628EF}"/>
    <cellStyle name="Border 6 8 5" xfId="19737" xr:uid="{4FC92E0C-7778-457F-B52F-64DEC7C73146}"/>
    <cellStyle name="Border 6 9" xfId="3761" xr:uid="{5ADFB9A8-F592-4916-86A9-CAF2EAF04D2B}"/>
    <cellStyle name="Border 6 9 2" xfId="8360" xr:uid="{67CDBAC8-972A-4C30-B6F6-9F2AE4F50F7A}"/>
    <cellStyle name="Border 6 9 2 2" xfId="21432" xr:uid="{B48EBDF4-B2A9-4244-A342-26CB568BA44D}"/>
    <cellStyle name="Border 6 9 2 2 2" xfId="47570" xr:uid="{4D2AF148-D216-4FC8-8666-292EE2278E7D}"/>
    <cellStyle name="Border 6 9 2 3" xfId="26313" xr:uid="{AC161913-ABFC-4B23-94A3-B9579E2C1815}"/>
    <cellStyle name="Border 6 9 2 4" xfId="31267" xr:uid="{F43F0D09-3CA0-4DCA-9D73-F875F5234281}"/>
    <cellStyle name="Border 6 9 3" xfId="17842" xr:uid="{A328142D-3694-4A75-A6AD-1BAD36C6E026}"/>
    <cellStyle name="Border 6 9 3 2" xfId="46850" xr:uid="{635CADA0-CA69-4090-86AA-D105CC881F6A}"/>
    <cellStyle name="Border 6 9 4" xfId="16250" xr:uid="{CB8A44E5-FD53-41AA-B9CD-675502287698}"/>
    <cellStyle name="Border 6 9 5" xfId="18849" xr:uid="{ED88666A-305E-4A87-B36E-2149F06D4A38}"/>
    <cellStyle name="Border 7" xfId="2662" xr:uid="{CC48AD16-EA50-4BEB-BC03-3A772CB7372E}"/>
    <cellStyle name="Border 7 10" xfId="6624" xr:uid="{5AA14F4C-4A05-4759-9D1F-FF230CD28BAE}"/>
    <cellStyle name="Border 7 10 2" xfId="19989" xr:uid="{F40AE7FE-2A51-43ED-A9A5-3535A6532A61}"/>
    <cellStyle name="Border 7 10 2 2" xfId="38987" xr:uid="{393CFDB3-712E-4061-B813-D95A4E4E4707}"/>
    <cellStyle name="Border 7 10 3" xfId="24910" xr:uid="{443E0A63-0F56-44C4-BA05-0E83D398D918}"/>
    <cellStyle name="Border 7 10 4" xfId="29928" xr:uid="{FFFD2FF9-8EBA-42E4-A4D8-BDFC5B42E3A0}"/>
    <cellStyle name="Border 7 11" xfId="7287" xr:uid="{1A8BFC3B-51D8-4F3C-A915-892130459B7D}"/>
    <cellStyle name="Border 7 11 2" xfId="13592" xr:uid="{67C12BE1-26CF-48F4-BF18-334403B683F2}"/>
    <cellStyle name="Border 7 11 2 2" xfId="42040" xr:uid="{0D553D3E-31F1-4C84-B20E-D88A5C9CB1F3}"/>
    <cellStyle name="Border 7 11 3" xfId="20493" xr:uid="{D96D6F5C-884D-4E14-8E36-E585CC67AEF3}"/>
    <cellStyle name="Border 7 11 3 2" xfId="48174" xr:uid="{3D89D956-F7D2-44CA-A64F-B781E8ADBE47}"/>
    <cellStyle name="Border 7 11 4" xfId="25382" xr:uid="{A5DC48D0-E89A-45A7-A2BE-D0265D083FC5}"/>
    <cellStyle name="Border 7 11 5" xfId="30486" xr:uid="{A51DC378-C3EE-4061-A6B2-ED7CE2081F1F}"/>
    <cellStyle name="Border 7 11 6" xfId="34933" xr:uid="{C519ADD0-1CA4-42FF-9754-C2CB3D4AACBF}"/>
    <cellStyle name="Border 7 12" xfId="11148" xr:uid="{46E70B37-2774-41B1-ADC8-BDE9253EF30F}"/>
    <cellStyle name="Border 7 12 2" xfId="42388" xr:uid="{01FD0949-3AA9-48AC-AAB6-65BA09908C48}"/>
    <cellStyle name="Border 7 13" xfId="17178" xr:uid="{9DA58586-AFE6-443C-A919-2AE660ACDEC4}"/>
    <cellStyle name="Border 7 2" xfId="3227" xr:uid="{5EF6591C-1CAF-4702-AC9B-73743100CBB3}"/>
    <cellStyle name="Border 7 2 10" xfId="19377" xr:uid="{941B66DA-FC8B-4C5A-BFFF-BEAB84945622}"/>
    <cellStyle name="Border 7 2 11" xfId="24379" xr:uid="{A4D4BD44-9168-416E-80B5-BB0630332392}"/>
    <cellStyle name="Border 7 2 2" xfId="5133" xr:uid="{B70CA8A2-D5D2-4798-89F5-8CA56D769183}"/>
    <cellStyle name="Border 7 2 2 2" xfId="9351" xr:uid="{CD8DEEC3-5F63-4D88-80E5-A33999B6BE24}"/>
    <cellStyle name="Border 7 2 2 2 2" xfId="22423" xr:uid="{54C7E6DE-63F5-4573-AB03-23DE1CED7031}"/>
    <cellStyle name="Border 7 2 2 2 2 2" xfId="47286" xr:uid="{6A594E5A-150E-4582-ADC6-106EF60D2BCA}"/>
    <cellStyle name="Border 7 2 2 2 3" xfId="27304" xr:uid="{6D94A693-6533-4F4B-8E3E-EB668BF4D6CD}"/>
    <cellStyle name="Border 7 2 2 2 4" xfId="32258" xr:uid="{9885CD1B-F54D-4884-B979-6188CEE74E80}"/>
    <cellStyle name="Border 7 2 2 3" xfId="18832" xr:uid="{BBF05989-24FD-46BC-BBBF-EA47CCA934D0}"/>
    <cellStyle name="Border 7 2 2 3 2" xfId="39553" xr:uid="{E05172C6-9068-450D-BF09-DD9CA7FA0D30}"/>
    <cellStyle name="Border 7 2 2 4" xfId="16887" xr:uid="{83DD6DB6-A5F2-4711-A595-A8B61CE0CA0A}"/>
    <cellStyle name="Border 7 2 2 5" xfId="19120" xr:uid="{568ED9DC-53E7-40D9-B3B1-CC652A26B74F}"/>
    <cellStyle name="Border 7 2 3" xfId="4229" xr:uid="{E1CE1D6A-6F7A-4A11-8B46-BFB5BA5D0AD6}"/>
    <cellStyle name="Border 7 2 3 2" xfId="8738" xr:uid="{F33A5E33-7F1B-4054-97FE-F64775547D39}"/>
    <cellStyle name="Border 7 2 3 2 2" xfId="21810" xr:uid="{A39418DC-896F-4AE0-93AA-DAC55C6C7DDA}"/>
    <cellStyle name="Border 7 2 3 2 2 2" xfId="37726" xr:uid="{DAC37931-394C-407A-8C8B-E233B9650515}"/>
    <cellStyle name="Border 7 2 3 2 3" xfId="26691" xr:uid="{F1331084-AC97-409E-A917-F38B20936BF0}"/>
    <cellStyle name="Border 7 2 3 2 4" xfId="31645" xr:uid="{E6A54A64-AB83-4F2D-96C1-EC4A4F4B118D}"/>
    <cellStyle name="Border 7 2 3 3" xfId="18213" xr:uid="{FF8896A1-1419-4BD0-999F-5B05789D630E}"/>
    <cellStyle name="Border 7 2 3 3 2" xfId="46607" xr:uid="{68CA6B1C-4F85-4EEA-BF13-765E3E691980}"/>
    <cellStyle name="Border 7 2 3 4" xfId="19021" xr:uid="{057D9676-63C8-4EC0-B4F3-FA859959EDE9}"/>
    <cellStyle name="Border 7 2 3 5" xfId="19978" xr:uid="{A6A42721-1003-40AB-B132-3E23E8FF69D7}"/>
    <cellStyle name="Border 7 2 4" xfId="6147" xr:uid="{B6F3C816-8B0B-4D55-A5BB-484CD5AA2756}"/>
    <cellStyle name="Border 7 2 4 2" xfId="10202" xr:uid="{4025364E-7B59-48F2-A983-D90C02638BF4}"/>
    <cellStyle name="Border 7 2 4 2 2" xfId="23274" xr:uid="{A3CA32F9-CD77-4625-B82D-DB68E1BE26C5}"/>
    <cellStyle name="Border 7 2 4 2 2 2" xfId="46321" xr:uid="{C1C587C1-F6D2-4DC9-8014-482191891D44}"/>
    <cellStyle name="Border 7 2 4 2 3" xfId="28155" xr:uid="{FE1D7DFD-EC10-4B46-B54E-92D5FE1F43B4}"/>
    <cellStyle name="Border 7 2 4 2 4" xfId="33109" xr:uid="{40C20DFD-4951-48F0-87BB-FB1329A44DF6}"/>
    <cellStyle name="Border 7 2 4 3" xfId="19611" xr:uid="{89272827-2F61-4A12-8B94-71573479A159}"/>
    <cellStyle name="Border 7 2 4 3 2" xfId="47784" xr:uid="{AEDCF5F7-E6B0-46DA-B88A-6F059365A139}"/>
    <cellStyle name="Border 7 2 4 4" xfId="24557" xr:uid="{F47E1D2F-F166-45F8-8CB5-F9568C58F1DA}"/>
    <cellStyle name="Border 7 2 4 5" xfId="29451" xr:uid="{5927FA09-D460-4E8E-A507-B4932E49F905}"/>
    <cellStyle name="Border 7 2 5" xfId="6503" xr:uid="{C5B2E580-B082-4154-9EC1-2C697C7EEF92}"/>
    <cellStyle name="Border 7 2 5 2" xfId="10545" xr:uid="{1CADE7B3-B2EF-49F0-B0EB-BCE4CC659A11}"/>
    <cellStyle name="Border 7 2 5 2 2" xfId="23617" xr:uid="{85747DFE-CB27-4E03-9735-BC460C636B7C}"/>
    <cellStyle name="Border 7 2 5 2 2 2" xfId="40888" xr:uid="{8D3B4458-860D-4C23-87E3-64A3990B48CC}"/>
    <cellStyle name="Border 7 2 5 2 3" xfId="28498" xr:uid="{F6E79C3B-3E48-46C4-8863-CF854B236B24}"/>
    <cellStyle name="Border 7 2 5 2 4" xfId="33452" xr:uid="{6DA8DB0B-C062-4C59-A899-182969209B33}"/>
    <cellStyle name="Border 7 2 5 3" xfId="19894" xr:uid="{7FF93DB6-1A27-4DB4-A4FE-3E92593C7611}"/>
    <cellStyle name="Border 7 2 5 3 2" xfId="45259" xr:uid="{40B0C4C4-E497-4617-BBF1-9258D75F3D7A}"/>
    <cellStyle name="Border 7 2 5 4" xfId="24814" xr:uid="{8A2DB7C3-4E0D-46ED-BB6F-AB80A296EF2D}"/>
    <cellStyle name="Border 7 2 5 5" xfId="29807" xr:uid="{08B364B4-6A78-481D-A4E9-BABA185D2DC9}"/>
    <cellStyle name="Border 7 2 6" xfId="6852" xr:uid="{6F788E1E-E077-4AC0-8238-C40F4728140D}"/>
    <cellStyle name="Border 7 2 6 2" xfId="10882" xr:uid="{D9C5479A-45C9-410B-8F8E-BEDFACB7E3D6}"/>
    <cellStyle name="Border 7 2 6 2 2" xfId="23954" xr:uid="{339B2520-378D-45D8-8BFC-FB8F2CE2B279}"/>
    <cellStyle name="Border 7 2 6 2 2 2" xfId="43010" xr:uid="{647FFB31-3C7B-4E41-977C-F2D6D37F0BB1}"/>
    <cellStyle name="Border 7 2 6 2 3" xfId="28835" xr:uid="{0A93B948-3F10-4525-89BB-B7975CF064C7}"/>
    <cellStyle name="Border 7 2 6 2 4" xfId="33789" xr:uid="{7CE41483-E905-473C-B200-229D9E072658}"/>
    <cellStyle name="Border 7 2 6 3" xfId="20171" xr:uid="{9C93EAD7-8AC9-4F25-9A20-D3A0AA8803BF}"/>
    <cellStyle name="Border 7 2 6 3 2" xfId="44581" xr:uid="{80563614-D556-452A-B12F-F491CF71B89B}"/>
    <cellStyle name="Border 7 2 6 4" xfId="25072" xr:uid="{8D7BC5A2-25DF-4924-822E-5D952361F442}"/>
    <cellStyle name="Border 7 2 6 5" xfId="30156" xr:uid="{654FF5F6-32AE-4489-B8F2-A577D85B06BF}"/>
    <cellStyle name="Border 7 2 7" xfId="3816" xr:uid="{8AFF5644-8F3E-421E-8E79-6C0CC4B222D8}"/>
    <cellStyle name="Border 7 2 7 2" xfId="17886" xr:uid="{31F66DD1-BCAE-4724-8F33-68C433B515A1}"/>
    <cellStyle name="Border 7 2 7 2 2" xfId="39571" xr:uid="{7962FF3C-CAC0-496E-BD3E-4ACCDF0DAE51}"/>
    <cellStyle name="Border 7 2 7 3" xfId="16213" xr:uid="{2EAC7AF7-9858-464C-BC70-73540BD7D571}"/>
    <cellStyle name="Border 7 2 7 4" xfId="17048" xr:uid="{AA8FEF52-AC5F-4732-A2CB-1E6E3CB9675E}"/>
    <cellStyle name="Border 7 2 8" xfId="7850" xr:uid="{A59C0C31-2BB4-4F2F-9380-ECE4D17B5476}"/>
    <cellStyle name="Border 7 2 8 2" xfId="20966" xr:uid="{39EFF53D-9342-42B7-99F6-BFE7A59E1380}"/>
    <cellStyle name="Border 7 2 8 2 2" xfId="44293" xr:uid="{8D421B19-33C8-4A79-B263-6A4F798C0623}"/>
    <cellStyle name="Border 7 2 8 3" xfId="25853" xr:uid="{0ECEE8CA-2807-4E04-885C-E984A5685784}"/>
    <cellStyle name="Border 7 2 8 4" xfId="30857" xr:uid="{022B4EFD-DF1F-4A73-AC27-1C77E66E75C2}"/>
    <cellStyle name="Border 7 2 9" xfId="11485" xr:uid="{9CCD6017-BB04-4404-95A2-2465A86997EC}"/>
    <cellStyle name="Border 7 2 9 2" xfId="41634" xr:uid="{CE75BA8F-61E6-4C2D-BD2A-5ADA88E63400}"/>
    <cellStyle name="Border 7 3" xfId="3034" xr:uid="{012434FB-C89D-441B-9D10-7E1E8105A7BB}"/>
    <cellStyle name="Border 7 3 10" xfId="17969" xr:uid="{43ADC3E9-22FA-4688-AA23-3E518448BA4C}"/>
    <cellStyle name="Border 7 3 11" xfId="20095" xr:uid="{0045A07E-9CE3-46EF-AEBB-D65D601E0B3C}"/>
    <cellStyle name="Border 7 3 2" xfId="4940" xr:uid="{8D820B5C-2303-4829-A7C9-12C0120EAC8A}"/>
    <cellStyle name="Border 7 3 2 2" xfId="9253" xr:uid="{9249E219-C850-480B-A401-DFF7C1C07CE7}"/>
    <cellStyle name="Border 7 3 2 2 2" xfId="22325" xr:uid="{8A727B43-2FDD-4D99-8811-DCCB0DEA0238}"/>
    <cellStyle name="Border 7 3 2 2 2 2" xfId="40181" xr:uid="{C4670BC2-4E85-4AEA-A82F-550FEF66553E}"/>
    <cellStyle name="Border 7 3 2 2 3" xfId="27206" xr:uid="{ED43FA8C-8657-42B4-8D92-47EC0CBD95FC}"/>
    <cellStyle name="Border 7 3 2 2 4" xfId="32160" xr:uid="{6EAAF16B-0515-47AD-B05A-288EADB3B616}"/>
    <cellStyle name="Border 7 3 2 3" xfId="18701" xr:uid="{D9EEE4C6-EF0B-47E0-8398-880E58F444E7}"/>
    <cellStyle name="Border 7 3 2 3 2" xfId="47368" xr:uid="{ED96E235-63E7-4628-B88E-050D3CA49B64}"/>
    <cellStyle name="Border 7 3 2 4" xfId="19173" xr:uid="{B95BA2AB-782D-4382-B37C-CDFE9C0CFABE}"/>
    <cellStyle name="Border 7 3 2 5" xfId="16801" xr:uid="{BE41EF1B-CA78-4014-A004-22AB029EF8F9}"/>
    <cellStyle name="Border 7 3 3" xfId="4068" xr:uid="{3A418285-B4D0-43BC-9BD2-E6ED20A4C209}"/>
    <cellStyle name="Border 7 3 3 2" xfId="8611" xr:uid="{B6EAAF4F-160F-462D-9BB1-7DEFD795E06E}"/>
    <cellStyle name="Border 7 3 3 2 2" xfId="21683" xr:uid="{9337CE86-5AAF-4AE4-A702-574C50D51864}"/>
    <cellStyle name="Border 7 3 3 2 2 2" xfId="40608" xr:uid="{EDE57E21-E04D-4860-A908-1E18499DB96F}"/>
    <cellStyle name="Border 7 3 3 2 3" xfId="26564" xr:uid="{CC6EB7FF-93F6-46A0-B84A-3E996D68A477}"/>
    <cellStyle name="Border 7 3 3 2 4" xfId="31518" xr:uid="{F7C5481D-5C09-4BE8-8B07-0C9B2F94C838}"/>
    <cellStyle name="Border 7 3 3 3" xfId="18080" xr:uid="{B4DD59D5-5C21-42C3-BDD7-4289F8FE8991}"/>
    <cellStyle name="Border 7 3 3 3 2" xfId="44267" xr:uid="{53006F5E-8A68-4EE0-AA64-8FA3429E5154}"/>
    <cellStyle name="Border 7 3 3 4" xfId="20908" xr:uid="{604228C2-A0EF-461C-9CE1-03EBBC3BAB81}"/>
    <cellStyle name="Border 7 3 3 5" xfId="18809" xr:uid="{31C6DD14-3BBB-44F3-9DEC-52338C0574A5}"/>
    <cellStyle name="Border 7 3 4" xfId="6030" xr:uid="{C111CB0B-B030-4788-91BD-516E44DF2F90}"/>
    <cellStyle name="Border 7 3 4 2" xfId="10089" xr:uid="{4BA4AB83-D1ED-49C5-A86E-B82ED5A04E72}"/>
    <cellStyle name="Border 7 3 4 2 2" xfId="23161" xr:uid="{B3140CEB-FE91-48C6-8D8A-29B2A465F4BE}"/>
    <cellStyle name="Border 7 3 4 2 2 2" xfId="47032" xr:uid="{1B213AD0-F0EC-433E-8BF0-0AD9AB504204}"/>
    <cellStyle name="Border 7 3 4 2 3" xfId="28042" xr:uid="{1895D24B-3F24-4A80-A3BE-32175207D023}"/>
    <cellStyle name="Border 7 3 4 2 4" xfId="32996" xr:uid="{CDF1ECDA-05C7-4DB4-82F4-007564F75749}"/>
    <cellStyle name="Border 7 3 4 3" xfId="19522" xr:uid="{AA369E75-DAC0-4B28-9AD2-FD0E85EF8D05}"/>
    <cellStyle name="Border 7 3 4 3 2" xfId="45548" xr:uid="{E943CD86-3817-4E87-AF17-10BC467DE565}"/>
    <cellStyle name="Border 7 3 4 4" xfId="24479" xr:uid="{CAA99727-CFB6-4E42-9CA3-D95F07D1AAF1}"/>
    <cellStyle name="Border 7 3 4 5" xfId="29334" xr:uid="{23E2F6CC-DA69-46D5-A0CC-A4352B0CB9EA}"/>
    <cellStyle name="Border 7 3 5" xfId="6384" xr:uid="{2B398D01-3563-487E-9F4E-DC91923698B3}"/>
    <cellStyle name="Border 7 3 5 2" xfId="10434" xr:uid="{089D05AE-1D9C-4878-BA99-4EEE89B1F99E}"/>
    <cellStyle name="Border 7 3 5 2 2" xfId="23506" xr:uid="{20CCDBF3-1DE9-4A72-81F9-9BD0451122B8}"/>
    <cellStyle name="Border 7 3 5 2 2 2" xfId="42259" xr:uid="{232D0792-CA3C-4352-AA3D-54068F194AF1}"/>
    <cellStyle name="Border 7 3 5 2 3" xfId="28387" xr:uid="{964FAFFD-A7F8-4966-9760-D08659407569}"/>
    <cellStyle name="Border 7 3 5 2 4" xfId="33341" xr:uid="{0CB5A09A-69C4-4657-A640-D5BFC46C9B9A}"/>
    <cellStyle name="Border 7 3 5 3" xfId="19795" xr:uid="{7BB582B6-DF2F-46C8-A981-B1E856F50494}"/>
    <cellStyle name="Border 7 3 5 3 2" xfId="38525" xr:uid="{5DF5D2C6-DB83-4A7B-997D-F126996CE01A}"/>
    <cellStyle name="Border 7 3 5 4" xfId="24732" xr:uid="{8F7B2325-F75D-4C4B-B58F-5BD873E3A795}"/>
    <cellStyle name="Border 7 3 5 5" xfId="29688" xr:uid="{7020D007-8031-426C-991E-A4C2183904A9}"/>
    <cellStyle name="Border 7 3 6" xfId="6752" xr:uid="{7AFC9485-DD71-4482-AAD8-1A3AE620C7BA}"/>
    <cellStyle name="Border 7 3 6 2" xfId="10789" xr:uid="{B7C072B6-1A67-42C2-9A1A-7B88CA9E93F8}"/>
    <cellStyle name="Border 7 3 6 2 2" xfId="23861" xr:uid="{B92D3748-73EF-4E82-99C9-AE7513A230CE}"/>
    <cellStyle name="Border 7 3 6 2 2 2" xfId="47008" xr:uid="{880E4DE4-D51F-4AD1-A662-3F5AC3DC5113}"/>
    <cellStyle name="Border 7 3 6 2 3" xfId="28742" xr:uid="{35E3C3C9-FA48-4CD1-8EB0-D064CB42471B}"/>
    <cellStyle name="Border 7 3 6 2 4" xfId="33696" xr:uid="{576CCC66-3B5B-48DD-8668-81344672A351}"/>
    <cellStyle name="Border 7 3 6 3" xfId="20089" xr:uid="{12A6B775-626E-4A45-8F59-C603A06C7811}"/>
    <cellStyle name="Border 7 3 6 3 2" xfId="46782" xr:uid="{7281E51E-D607-4A5E-B832-3E16B57CF63F}"/>
    <cellStyle name="Border 7 3 6 4" xfId="25007" xr:uid="{574FC358-E936-4CD4-8998-8929AFA3426E}"/>
    <cellStyle name="Border 7 3 6 5" xfId="30056" xr:uid="{83BB04F7-0132-47F6-BFD1-A180EBC5CDEF}"/>
    <cellStyle name="Border 7 3 7" xfId="6913" xr:uid="{8CF060D7-6975-4FF1-8088-A136BE9B7CEB}"/>
    <cellStyle name="Border 7 3 7 2" xfId="20221" xr:uid="{45F1ADBF-F76E-4CAD-ADEB-497CA24656A3}"/>
    <cellStyle name="Border 7 3 7 2 2" xfId="47820" xr:uid="{170273AC-74AD-42A9-8E1F-7DCD01C3EC12}"/>
    <cellStyle name="Border 7 3 7 3" xfId="25118" xr:uid="{8800A262-B2A8-466D-992F-B6237BE40B72}"/>
    <cellStyle name="Border 7 3 7 4" xfId="30217" xr:uid="{FF42FB53-EF97-4249-A3E5-4EF1615A12D9}"/>
    <cellStyle name="Border 7 3 8" xfId="7657" xr:uid="{4BC2DA4D-9ED4-40DD-B297-71DADD816396}"/>
    <cellStyle name="Border 7 3 8 2" xfId="20818" xr:uid="{6C5796A0-EBDE-4519-91D2-B0F9A31DD3B2}"/>
    <cellStyle name="Border 7 3 8 2 2" xfId="48064" xr:uid="{9A9E5AF8-1FF6-4C85-BD46-1D043FBCB0EA}"/>
    <cellStyle name="Border 7 3 8 3" xfId="25705" xr:uid="{E1CA2260-9B19-4CD8-B034-83FC8E5D4FFC}"/>
    <cellStyle name="Border 7 3 8 4" xfId="30759" xr:uid="{2FF766AD-F081-4685-8E6A-1CC0E73D5481}"/>
    <cellStyle name="Border 7 3 9" xfId="11398" xr:uid="{471C5D53-430C-47EF-AA38-907B71C58035}"/>
    <cellStyle name="Border 7 3 9 2" xfId="44611" xr:uid="{0F6DB08E-5566-4D61-B0E8-D5B95B28927F}"/>
    <cellStyle name="Border 7 4" xfId="3015" xr:uid="{42C301B3-BDC6-4E12-9A14-B9B01E708E78}"/>
    <cellStyle name="Border 7 4 10" xfId="18897" xr:uid="{43030DF3-56EA-4F2B-A999-C70F5DD98CA5}"/>
    <cellStyle name="Border 7 4 11" xfId="24360" xr:uid="{15649B70-74CC-43C5-8896-AF6615ACF440}"/>
    <cellStyle name="Border 7 4 2" xfId="4921" xr:uid="{2C9751B4-E39C-4CBB-BB65-07593E477BF1}"/>
    <cellStyle name="Border 7 4 2 2" xfId="9234" xr:uid="{665D4557-BE9A-4844-ABEF-23D4902E0E42}"/>
    <cellStyle name="Border 7 4 2 2 2" xfId="22306" xr:uid="{D0FEC536-2454-417C-8300-D48B33787B5C}"/>
    <cellStyle name="Border 7 4 2 2 2 2" xfId="39678" xr:uid="{7507011A-C67A-4117-8C5D-DF401B9E0D21}"/>
    <cellStyle name="Border 7 4 2 2 3" xfId="27187" xr:uid="{A8000ED7-E459-4610-907E-45041466BF4C}"/>
    <cellStyle name="Border 7 4 2 2 4" xfId="32141" xr:uid="{D967F369-EB7D-40AE-A689-508C046E0D03}"/>
    <cellStyle name="Border 7 4 2 3" xfId="18684" xr:uid="{C1BB5BB1-E1FD-41C3-9510-D81495A33E46}"/>
    <cellStyle name="Border 7 4 2 3 2" xfId="47651" xr:uid="{0ED35EFE-C6DD-47C8-B2B3-FD031F99B5B3}"/>
    <cellStyle name="Border 7 4 2 4" xfId="18267" xr:uid="{2F68F73D-C3DB-469C-8167-D7123BA7BB20}"/>
    <cellStyle name="Border 7 4 2 5" xfId="25224" xr:uid="{079A5388-4ABF-4B6A-A2E6-E29C1C31D389}"/>
    <cellStyle name="Border 7 4 3" xfId="3534" xr:uid="{32600501-5028-40F6-B400-9C6BF4944229}"/>
    <cellStyle name="Border 7 4 3 2" xfId="8156" xr:uid="{441B3EE7-8260-4AA5-8267-E09BC3C57C99}"/>
    <cellStyle name="Border 7 4 3 2 2" xfId="21228" xr:uid="{4067146B-B1E7-4864-BA24-BD3D06D30E0E}"/>
    <cellStyle name="Border 7 4 3 2 2 2" xfId="37737" xr:uid="{35020B13-251E-4A76-BA67-330E6130F47D}"/>
    <cellStyle name="Border 7 4 3 2 3" xfId="26109" xr:uid="{AFF6D18F-A5A8-4D99-B8C5-B24466643F85}"/>
    <cellStyle name="Border 7 4 3 2 4" xfId="31063" xr:uid="{5B520E4C-006F-4C89-BBC2-8C9D59D4E3D0}"/>
    <cellStyle name="Border 7 4 3 3" xfId="17666" xr:uid="{CF4CA2D5-C9EE-496F-8B44-7665234B912F}"/>
    <cellStyle name="Border 7 4 3 3 2" xfId="46037" xr:uid="{BD6CC16C-365C-4AA5-8E6D-1DB58E8BA686}"/>
    <cellStyle name="Border 7 4 3 4" xfId="20230" xr:uid="{22A88ED1-BDF5-4E9B-9765-5023C9C031DD}"/>
    <cellStyle name="Border 7 4 3 5" xfId="19716" xr:uid="{961A106A-DE74-4FD0-9918-C71C21471102}"/>
    <cellStyle name="Border 7 4 4" xfId="6011" xr:uid="{C46C65CD-31D2-4F4C-AAB3-23E1C816B68D}"/>
    <cellStyle name="Border 7 4 4 2" xfId="10070" xr:uid="{3A16D9C3-C553-44AE-BB71-2729F89AB3F8}"/>
    <cellStyle name="Border 7 4 4 2 2" xfId="23142" xr:uid="{A8AB5AF5-7337-4834-A3E0-166C7E906B65}"/>
    <cellStyle name="Border 7 4 4 2 2 2" xfId="39964" xr:uid="{5FF3DEE7-DA74-441D-ADAE-432E2C495CC4}"/>
    <cellStyle name="Border 7 4 4 2 3" xfId="28023" xr:uid="{06D713A1-5BF0-4636-BE9E-45B8C2F9246C}"/>
    <cellStyle name="Border 7 4 4 2 4" xfId="32977" xr:uid="{36B9F1CE-3779-41BC-A6BF-8C286017A7B1}"/>
    <cellStyle name="Border 7 4 4 3" xfId="19506" xr:uid="{B8294B20-3CC0-4E90-8DCE-A2721E83D6E6}"/>
    <cellStyle name="Border 7 4 4 3 2" xfId="43675" xr:uid="{645F3628-EE86-479B-A234-17291FDBB6B2}"/>
    <cellStyle name="Border 7 4 4 4" xfId="24464" xr:uid="{D62123C7-5EB2-49D9-AB84-816ED2174B8B}"/>
    <cellStyle name="Border 7 4 4 5" xfId="29315" xr:uid="{D5052135-A02D-4BC2-88B7-837C49B391E1}"/>
    <cellStyle name="Border 7 4 5" xfId="6365" xr:uid="{2110FB71-445F-46FC-B7A4-7228E2DAAD60}"/>
    <cellStyle name="Border 7 4 5 2" xfId="10415" xr:uid="{FCC6EE38-8BC7-4A30-8B8F-29A8D482FD5F}"/>
    <cellStyle name="Border 7 4 5 2 2" xfId="23487" xr:uid="{2F387416-4A78-4912-B54D-BDA9F16B2E98}"/>
    <cellStyle name="Border 7 4 5 2 2 2" xfId="47709" xr:uid="{188B2011-9ADE-4D5D-9562-0581EE91EE15}"/>
    <cellStyle name="Border 7 4 5 2 3" xfId="28368" xr:uid="{55D0617D-60D8-4B19-A347-36423F20C733}"/>
    <cellStyle name="Border 7 4 5 2 4" xfId="33322" xr:uid="{98296850-472A-46C5-A346-1376EE68D681}"/>
    <cellStyle name="Border 7 4 5 3" xfId="19778" xr:uid="{CE1F2C46-6458-4185-A298-0FBBD0E30872}"/>
    <cellStyle name="Border 7 4 5 3 2" xfId="47316" xr:uid="{043E5C14-96FF-4BC4-98E4-80B7232C33B1}"/>
    <cellStyle name="Border 7 4 5 4" xfId="24716" xr:uid="{A97BC374-B49F-474F-A8CD-D48A1899145D}"/>
    <cellStyle name="Border 7 4 5 5" xfId="29669" xr:uid="{47247439-DAF7-4AD3-BD61-16C3F115D11B}"/>
    <cellStyle name="Border 7 4 6" xfId="6733" xr:uid="{7A9EC221-827A-4B9F-AAF9-6B28F95A5669}"/>
    <cellStyle name="Border 7 4 6 2" xfId="10770" xr:uid="{BE33427A-C950-4E9B-955A-3097BC04ACEF}"/>
    <cellStyle name="Border 7 4 6 2 2" xfId="23842" xr:uid="{66E4C128-AE89-4E4A-9601-8885587B9FDD}"/>
    <cellStyle name="Border 7 4 6 2 2 2" xfId="48079" xr:uid="{FB05C27C-F369-46A7-9AE9-508079770823}"/>
    <cellStyle name="Border 7 4 6 2 3" xfId="28723" xr:uid="{8917D2CC-9775-4109-8355-C49096335400}"/>
    <cellStyle name="Border 7 4 6 2 4" xfId="33677" xr:uid="{1CB6DA4C-AA0E-460E-AD9F-0E56F990A645}"/>
    <cellStyle name="Border 7 4 6 3" xfId="20071" xr:uid="{0C6D6AC4-EB56-4C4C-A88D-0135576586D9}"/>
    <cellStyle name="Border 7 4 6 3 2" xfId="44422" xr:uid="{AA9A9F1A-D92E-4C25-B539-7BE1D6391E4D}"/>
    <cellStyle name="Border 7 4 6 4" xfId="24992" xr:uid="{C996EBCD-5C19-455F-8C0B-D36C2DC5F168}"/>
    <cellStyle name="Border 7 4 6 5" xfId="30037" xr:uid="{7D5AD1E4-C86E-4E4C-B4DF-8FDAC7CBC243}"/>
    <cellStyle name="Border 7 4 7" xfId="3889" xr:uid="{CCC3925B-391B-4EFE-BDD0-3F894F02FC79}"/>
    <cellStyle name="Border 7 4 7 2" xfId="17944" xr:uid="{CDE6EF5F-AB99-411F-9AD8-AACB02F2ADAB}"/>
    <cellStyle name="Border 7 4 7 2 2" xfId="47666" xr:uid="{DCA79FCE-567A-44C3-9EB6-88612E5DD813}"/>
    <cellStyle name="Border 7 4 7 3" xfId="16151" xr:uid="{BBB4C26B-DE9D-412E-8256-F03797624EA4}"/>
    <cellStyle name="Border 7 4 7 4" xfId="17077" xr:uid="{106C3D55-893A-4406-98EC-D9E715B86A70}"/>
    <cellStyle name="Border 7 4 8" xfId="7638" xr:uid="{9E59B2EC-FC3F-4162-96DC-DBABA51C8985}"/>
    <cellStyle name="Border 7 4 8 2" xfId="20799" xr:uid="{6E73EA95-FB7D-4ECE-A554-CBC40B04C53F}"/>
    <cellStyle name="Border 7 4 8 2 2" xfId="43536" xr:uid="{DBBE5448-9BB3-465B-99C5-72BA938AC5D4}"/>
    <cellStyle name="Border 7 4 8 3" xfId="25686" xr:uid="{05DC6D63-3223-4C64-9768-A42B0BBF9654}"/>
    <cellStyle name="Border 7 4 8 4" xfId="30740" xr:uid="{10E413A2-BB31-4702-8327-4001F5C5E269}"/>
    <cellStyle name="Border 7 4 9" xfId="11379" xr:uid="{BAEE7CA4-9958-4A79-A004-D523ACFDE09D}"/>
    <cellStyle name="Border 7 4 9 2" xfId="39134" xr:uid="{4FBBA8E1-73D6-4867-B01E-69E4AE1086A5}"/>
    <cellStyle name="Border 7 5" xfId="4570" xr:uid="{0677443F-E38C-4D07-A151-A85283628E75}"/>
    <cellStyle name="Border 7 5 2" xfId="8980" xr:uid="{3306F460-BF49-4307-8175-B1563ADE4B45}"/>
    <cellStyle name="Border 7 5 2 2" xfId="22052" xr:uid="{5C2B9C7A-6A41-4C17-9B89-61204D587D32}"/>
    <cellStyle name="Border 7 5 2 2 2" xfId="45174" xr:uid="{DAD1CBB1-6870-4E6E-97B6-9EFDEC88ADDB}"/>
    <cellStyle name="Border 7 5 2 3" xfId="26933" xr:uid="{E3650F16-F502-44F8-B976-2097B9DDC368}"/>
    <cellStyle name="Border 7 5 2 4" xfId="31887" xr:uid="{039351F0-4FC9-408B-921E-FAE11A98823C}"/>
    <cellStyle name="Border 7 5 3" xfId="18442" xr:uid="{405D1D88-9667-4465-9F66-47C76C679594}"/>
    <cellStyle name="Border 7 5 3 2" xfId="44887" xr:uid="{D4FEE2BC-B2E2-4770-9245-B2C376DE299F}"/>
    <cellStyle name="Border 7 5 4" xfId="19444" xr:uid="{79491C40-D78C-48B8-B72E-84FA91C5D83D}"/>
    <cellStyle name="Border 7 5 5" xfId="15998" xr:uid="{E116C63D-2C8A-4151-9932-C74804D7A252}"/>
    <cellStyle name="Border 7 6" xfId="4244" xr:uid="{F8BD9D06-5AA3-4F18-8BE7-3A1424008D38}"/>
    <cellStyle name="Border 7 6 2" xfId="8748" xr:uid="{49DD117E-5230-4485-8827-F657C88CA0F2}"/>
    <cellStyle name="Border 7 6 2 2" xfId="21820" xr:uid="{B9B691D1-B098-4E63-84B1-AD5639E76D83}"/>
    <cellStyle name="Border 7 6 2 2 2" xfId="42044" xr:uid="{3405BBB2-6DBE-4C5A-B6C3-E2D9ECE31CCB}"/>
    <cellStyle name="Border 7 6 2 3" xfId="26701" xr:uid="{D0485D64-2C75-45E7-A1F6-A8F0BBC1EA45}"/>
    <cellStyle name="Border 7 6 2 4" xfId="31655" xr:uid="{EF91048F-899B-4B78-A56F-9BD364791652}"/>
    <cellStyle name="Border 7 6 3" xfId="18224" xr:uid="{30071BDE-B566-431E-A5E0-F3D75C3DB2B4}"/>
    <cellStyle name="Border 7 6 3 2" xfId="37772" xr:uid="{2AB3E28C-51E8-4CBA-8829-A24A436BD1B9}"/>
    <cellStyle name="Border 7 6 4" xfId="17212" xr:uid="{D1326A41-C3AE-4445-B529-103B6D8A46E7}"/>
    <cellStyle name="Border 7 6 5" xfId="16614" xr:uid="{5F03986C-23B0-4BE4-B504-F14B32752249}"/>
    <cellStyle name="Border 7 7" xfId="3542" xr:uid="{43FD02B5-7955-48FB-A10C-3E72318D5F61}"/>
    <cellStyle name="Border 7 7 2" xfId="8163" xr:uid="{F309582D-5A37-4825-8642-202F73AA7862}"/>
    <cellStyle name="Border 7 7 2 2" xfId="21235" xr:uid="{A644B21A-F1BF-4F89-83BB-655CF8B43D47}"/>
    <cellStyle name="Border 7 7 2 2 2" xfId="44393" xr:uid="{9B968144-39BC-44C4-93CF-4E8C38AF7D63}"/>
    <cellStyle name="Border 7 7 2 3" xfId="26116" xr:uid="{10C12933-6901-4129-A2FA-24FD99B6F996}"/>
    <cellStyle name="Border 7 7 2 4" xfId="31070" xr:uid="{35134C26-B29C-40D8-AC41-14F8DE2F651B}"/>
    <cellStyle name="Border 7 7 3" xfId="17673" xr:uid="{6123700D-7A8C-4897-9181-D127BCEBA1DA}"/>
    <cellStyle name="Border 7 7 3 2" xfId="40255" xr:uid="{AF35E8CB-8163-4797-B924-B5CB5296F7BE}"/>
    <cellStyle name="Border 7 7 4" xfId="18314" xr:uid="{949B17E0-BBFC-4D57-B189-721257121C8A}"/>
    <cellStyle name="Border 7 7 5" xfId="16981" xr:uid="{30C15702-67C0-4F37-9363-CFB500E1D3FD}"/>
    <cellStyle name="Border 7 8" xfId="5677" xr:uid="{8D9F0965-E942-42C0-B517-2F7599AF7432}"/>
    <cellStyle name="Border 7 8 2" xfId="9762" xr:uid="{1B9EAE3A-239A-4749-968B-124C98A3FEDC}"/>
    <cellStyle name="Border 7 8 2 2" xfId="22834" xr:uid="{06289AF1-1FFB-4189-973B-88C5CF46F414}"/>
    <cellStyle name="Border 7 8 2 2 2" xfId="40068" xr:uid="{4384756D-2CF4-417C-BC68-12055E69755E}"/>
    <cellStyle name="Border 7 8 2 3" xfId="27715" xr:uid="{11B3BF65-C27F-440E-B056-8E9F64FA861D}"/>
    <cellStyle name="Border 7 8 2 4" xfId="32669" xr:uid="{4CB7F3D5-43F9-4414-8AB5-9CBFB2DC9F47}"/>
    <cellStyle name="Border 7 8 3" xfId="19237" xr:uid="{03BFF700-D8B9-41B6-82A7-CE4D1F6700B5}"/>
    <cellStyle name="Border 7 8 3 2" xfId="45623" xr:uid="{74838D09-FC33-4296-B845-FFDBA12E0075}"/>
    <cellStyle name="Border 7 8 4" xfId="24204" xr:uid="{16A58A33-E231-4A7C-8C1F-7C019ED7DB1D}"/>
    <cellStyle name="Border 7 8 5" xfId="25322" xr:uid="{13DEB45C-180E-48C8-9C76-F1746E2F6658}"/>
    <cellStyle name="Border 7 9" xfId="4019" xr:uid="{FC7DC192-8436-4F31-8A7F-E2163FAD454D}"/>
    <cellStyle name="Border 7 9 2" xfId="8567" xr:uid="{547BF849-8A75-4F11-AAAD-BE9333C882F3}"/>
    <cellStyle name="Border 7 9 2 2" xfId="21639" xr:uid="{A2FE56BA-1891-4D40-B35A-ED1B3F0D6307}"/>
    <cellStyle name="Border 7 9 2 2 2" xfId="38366" xr:uid="{818901F7-EDA3-4668-B4F1-939E4B636A45}"/>
    <cellStyle name="Border 7 9 2 3" xfId="26520" xr:uid="{27EBCEF9-1983-4952-8938-840C09EC508C}"/>
    <cellStyle name="Border 7 9 2 4" xfId="31474" xr:uid="{78B4BA05-4ED1-4C62-B06D-27EE7EC7DA06}"/>
    <cellStyle name="Border 7 9 3" xfId="18042" xr:uid="{1A9AAE07-9169-4A58-B996-902024711699}"/>
    <cellStyle name="Border 7 9 3 2" xfId="39156" xr:uid="{8CDBF732-D7B3-4B28-9231-78293B1763F4}"/>
    <cellStyle name="Border 7 9 4" xfId="17558" xr:uid="{61279BC3-26D1-4C54-AB10-D042B74A7F79}"/>
    <cellStyle name="Border 7 9 5" xfId="16576" xr:uid="{1C5FD4D6-539D-4C30-AB92-0867B8F3A3F9}"/>
    <cellStyle name="Border 8" xfId="2725" xr:uid="{96A930E9-9A11-412B-BCA3-3EEA47004287}"/>
    <cellStyle name="Border 8 10" xfId="6604" xr:uid="{7A3A738A-B718-46C5-A27D-6A103E53F1FE}"/>
    <cellStyle name="Border 8 10 2" xfId="19973" xr:uid="{0C6B6508-39BD-4309-BCD6-085A81A16749}"/>
    <cellStyle name="Border 8 10 2 2" xfId="40312" xr:uid="{C17B120B-D93B-4723-B61D-AD0F49A74740}"/>
    <cellStyle name="Border 8 10 3" xfId="24893" xr:uid="{B8507E77-945E-43F6-B5D6-FF3A1D39ABD3}"/>
    <cellStyle name="Border 8 10 4" xfId="29908" xr:uid="{3B47928B-8A09-4239-9A18-522471168016}"/>
    <cellStyle name="Border 8 11" xfId="7349" xr:uid="{7195A2E5-3795-4A82-83C0-80CFAF10CC8B}"/>
    <cellStyle name="Border 8 11 2" xfId="13653" xr:uid="{7E21D9EE-F23C-4F73-B34A-E3E622881684}"/>
    <cellStyle name="Border 8 11 2 2" xfId="42075" xr:uid="{8BAA83D7-729C-4648-BADB-CC5402DD3984}"/>
    <cellStyle name="Border 8 11 3" xfId="20554" xr:uid="{C2167785-9AC3-457F-84A4-9AFAB12181EB}"/>
    <cellStyle name="Border 8 11 3 2" xfId="37888" xr:uid="{422889B7-D42F-46A8-8EB7-B9C60881174A}"/>
    <cellStyle name="Border 8 11 4" xfId="25444" xr:uid="{E70AA713-36DA-45D5-AA23-33091D3E086A}"/>
    <cellStyle name="Border 8 11 5" xfId="30547" xr:uid="{34569346-F246-4E7C-94CB-EF88D28C9571}"/>
    <cellStyle name="Border 8 11 6" xfId="34988" xr:uid="{01B6427F-520B-48AD-BB1F-007137005222}"/>
    <cellStyle name="Border 8 12" xfId="11203" xr:uid="{A31A506A-ABD8-408C-B51A-AFECDEBE6B8D}"/>
    <cellStyle name="Border 8 12 2" xfId="48110" xr:uid="{D357472F-A23D-4613-B632-7374510B7215}"/>
    <cellStyle name="Border 8 13" xfId="18596" xr:uid="{29540CF4-5A3A-4B6E-9AE4-98925A912A50}"/>
    <cellStyle name="Border 8 2" xfId="3289" xr:uid="{795FB044-3BF9-4255-B4E7-04B7B164163B}"/>
    <cellStyle name="Border 8 2 10" xfId="20269" xr:uid="{BC5D9541-EFC5-4DDE-9AB3-97190E0170AF}"/>
    <cellStyle name="Border 8 2 11" xfId="20212" xr:uid="{BBCC5C3E-3D28-4C78-97C9-E8950B54285F}"/>
    <cellStyle name="Border 8 2 2" xfId="5195" xr:uid="{68DA24EF-2567-42C5-8A0A-B48250D587AD}"/>
    <cellStyle name="Border 8 2 2 2" xfId="9412" xr:uid="{4F1D7768-14BA-47B7-8857-AA53C24BB6DF}"/>
    <cellStyle name="Border 8 2 2 2 2" xfId="22484" xr:uid="{6B3DB795-83E1-4C6E-8CC7-2F94E40BE39D}"/>
    <cellStyle name="Border 8 2 2 2 2 2" xfId="38603" xr:uid="{C719E7BB-2A7A-4269-AF9A-B151B167326C}"/>
    <cellStyle name="Border 8 2 2 2 3" xfId="27365" xr:uid="{279D6796-93BB-4316-A53D-CAF4283DCF6F}"/>
    <cellStyle name="Border 8 2 2 2 4" xfId="32319" xr:uid="{8C2BCC7C-9B4C-4EDE-962A-8BD558EAE4C2}"/>
    <cellStyle name="Border 8 2 2 3" xfId="18883" xr:uid="{6EFE831B-FE28-4819-96B0-AB82596F874B}"/>
    <cellStyle name="Border 8 2 2 3 2" xfId="42247" xr:uid="{DCDF7715-613A-4EE5-AE82-B6DCB22C2FE5}"/>
    <cellStyle name="Border 8 2 2 4" xfId="16851" xr:uid="{E1623C27-7E42-4776-8BB0-E608E4C48536}"/>
    <cellStyle name="Border 8 2 2 5" xfId="17820" xr:uid="{52A5C0D0-21F1-4149-9A6B-130CCFCBDEBF}"/>
    <cellStyle name="Border 8 2 3" xfId="5756" xr:uid="{661061F1-822D-430B-8A21-6D4542655A15}"/>
    <cellStyle name="Border 8 2 3 2" xfId="9832" xr:uid="{D35C81B3-AD0E-42A5-BB41-C9C8770A8A71}"/>
    <cellStyle name="Border 8 2 3 2 2" xfId="22904" xr:uid="{D0B697D7-32B0-4958-81D4-0C780305F4B0}"/>
    <cellStyle name="Border 8 2 3 2 2 2" xfId="45345" xr:uid="{F84219CA-BB92-44B6-86CB-8016D8867BC2}"/>
    <cellStyle name="Border 8 2 3 2 3" xfId="27785" xr:uid="{F3A9DAC6-5EFB-45E1-822A-62431A646098}"/>
    <cellStyle name="Border 8 2 3 2 4" xfId="32739" xr:uid="{04F6804B-383F-4AB1-B0ED-7490C9AC8BC7}"/>
    <cellStyle name="Border 8 2 3 3" xfId="19298" xr:uid="{9C731B85-BD72-4C56-886D-747ECA2DEC18}"/>
    <cellStyle name="Border 8 2 3 3 2" xfId="38396" xr:uid="{F15DCD5B-693A-462D-99F5-513096B6084F}"/>
    <cellStyle name="Border 8 2 3 4" xfId="24267" xr:uid="{43EB3987-FEA5-41DC-914C-99CDC5F9B974}"/>
    <cellStyle name="Border 8 2 3 5" xfId="18892" xr:uid="{7699DE0C-1D92-43B6-BBF6-2BA300DB5192}"/>
    <cellStyle name="Border 8 2 4" xfId="6203" xr:uid="{E9E85A74-4EE1-4D7F-8E4C-972286915220}"/>
    <cellStyle name="Border 8 2 4 2" xfId="10257" xr:uid="{0316CD3D-69FB-441E-BE41-991AB072267F}"/>
    <cellStyle name="Border 8 2 4 2 2" xfId="23329" xr:uid="{2BE85ED8-F254-45D4-8C57-9FEBBF669802}"/>
    <cellStyle name="Border 8 2 4 2 2 2" xfId="38448" xr:uid="{0A31764A-754C-43BC-B49B-38C5F3DA3AEC}"/>
    <cellStyle name="Border 8 2 4 2 3" xfId="28210" xr:uid="{7690C2B3-E426-45B8-B507-49F52AD0E791}"/>
    <cellStyle name="Border 8 2 4 2 4" xfId="33164" xr:uid="{39FDD7C1-8714-4FF8-94F7-C852C44D2F4F}"/>
    <cellStyle name="Border 8 2 4 3" xfId="19660" xr:uid="{04BD0A0C-803C-416A-BD0B-73D459EA066E}"/>
    <cellStyle name="Border 8 2 4 3 2" xfId="45737" xr:uid="{8E3A68F6-E8DA-4636-AE0A-7A0966207EC4}"/>
    <cellStyle name="Border 8 2 4 4" xfId="24600" xr:uid="{30B893A6-74B7-46A7-AC3B-044F588E7E53}"/>
    <cellStyle name="Border 8 2 4 5" xfId="29507" xr:uid="{480DBD14-5F9C-44D7-9EEF-82952E1390F6}"/>
    <cellStyle name="Border 8 2 5" xfId="6559" xr:uid="{410457AD-7F9B-4BF7-A1F3-B3213B1C23D2}"/>
    <cellStyle name="Border 8 2 5 2" xfId="10600" xr:uid="{0E892D63-5489-485B-81FF-5376089F3BCD}"/>
    <cellStyle name="Border 8 2 5 2 2" xfId="23672" xr:uid="{58FC0E4F-13E6-472F-A311-7D9FA472FF30}"/>
    <cellStyle name="Border 8 2 5 2 2 2" xfId="45610" xr:uid="{23DBC141-9785-4287-AB85-1BDF1A79E2F3}"/>
    <cellStyle name="Border 8 2 5 2 3" xfId="28553" xr:uid="{9B97A008-FFDE-4D00-8916-E0EE98EC3376}"/>
    <cellStyle name="Border 8 2 5 2 4" xfId="33507" xr:uid="{2016E9BE-84B6-441B-B995-570AC8CCCADB}"/>
    <cellStyle name="Border 8 2 5 3" xfId="19940" xr:uid="{3DF58118-0E06-48A1-AE19-58C48B5CC62D}"/>
    <cellStyle name="Border 8 2 5 3 2" xfId="47243" xr:uid="{C8C3E89B-5657-4CED-99F3-70CB405D95A0}"/>
    <cellStyle name="Border 8 2 5 4" xfId="24857" xr:uid="{58FADE7A-2512-4CF2-AFDE-06D9FAB2FBF5}"/>
    <cellStyle name="Border 8 2 5 5" xfId="29863" xr:uid="{78679EDA-ABE2-4058-9ED6-F94D9ED65A32}"/>
    <cellStyle name="Border 8 2 6" xfId="6907" xr:uid="{C5AAD2E3-CBEA-44BD-89B2-0A8EBE33E7AC}"/>
    <cellStyle name="Border 8 2 6 2" xfId="10937" xr:uid="{90AE6A65-2F9E-408A-AE06-B45A92F880FD}"/>
    <cellStyle name="Border 8 2 6 2 2" xfId="24009" xr:uid="{ACB491EB-2083-4FE8-A52E-E4D857514CFA}"/>
    <cellStyle name="Border 8 2 6 2 2 2" xfId="38495" xr:uid="{B2104D3F-8CC4-47C5-95E7-C59D0D1C867C}"/>
    <cellStyle name="Border 8 2 6 2 3" xfId="28890" xr:uid="{3BBE1054-B735-4A79-9AA9-93599E22A640}"/>
    <cellStyle name="Border 8 2 6 2 4" xfId="33844" xr:uid="{47CC4BA3-4A37-4D2F-9D76-B11B5C127D51}"/>
    <cellStyle name="Border 8 2 6 3" xfId="20216" xr:uid="{A85BB234-52EC-4017-85FF-125C980A58D4}"/>
    <cellStyle name="Border 8 2 6 3 2" xfId="47623" xr:uid="{CF1D2D6E-83FE-4489-A5E8-E8BEA67B29EB}"/>
    <cellStyle name="Border 8 2 6 4" xfId="25115" xr:uid="{635E3FF4-554B-49BD-A37A-BCD11E6D5ACD}"/>
    <cellStyle name="Border 8 2 6 5" xfId="30211" xr:uid="{8FD22CC6-EDB8-4A7A-A86C-2234B53B767A}"/>
    <cellStyle name="Border 8 2 7" xfId="4076" xr:uid="{468CA8D7-CD84-45BC-8D1B-235E6958E1BC}"/>
    <cellStyle name="Border 8 2 7 2" xfId="18088" xr:uid="{0AF2FA84-78B7-4AE9-B2EF-B4DC4BFB9522}"/>
    <cellStyle name="Border 8 2 7 2 2" xfId="43661" xr:uid="{CE2ADCF4-154C-4809-8E0B-280F3EAA4C5A}"/>
    <cellStyle name="Border 8 2 7 3" xfId="17181" xr:uid="{DDC875EA-369C-48E5-80FC-48D74E3530F7}"/>
    <cellStyle name="Border 8 2 7 4" xfId="16592" xr:uid="{2135B472-4638-426F-B95D-E3464CBC7F79}"/>
    <cellStyle name="Border 8 2 8" xfId="7912" xr:uid="{A86DD313-E6E8-46DE-85FD-9C8229042E93}"/>
    <cellStyle name="Border 8 2 8 2" xfId="21028" xr:uid="{2D7BA91D-E5ED-44BB-934B-9C8B46B17B6F}"/>
    <cellStyle name="Border 8 2 8 2 2" xfId="41824" xr:uid="{A80D027A-2918-4D4F-A7F6-F21F289C806A}"/>
    <cellStyle name="Border 8 2 8 3" xfId="25914" xr:uid="{853A78D4-A522-49BE-8F12-F96D31AE86EF}"/>
    <cellStyle name="Border 8 2 8 4" xfId="30918" xr:uid="{B75BB4FA-8422-49CC-AFFA-D4CA939AF2BF}"/>
    <cellStyle name="Border 8 2 9" xfId="11540" xr:uid="{E849018A-FC46-4427-A0EF-1565430106A4}"/>
    <cellStyle name="Border 8 2 9 2" xfId="47166" xr:uid="{4B253F24-9741-4553-8EB4-BB470077D0AF}"/>
    <cellStyle name="Border 8 3" xfId="2926" xr:uid="{C49ACFE3-9935-488F-8C00-0B194AA6473F}"/>
    <cellStyle name="Border 8 3 10" xfId="17026" xr:uid="{044D018C-B4F1-42EB-A87A-48A4A655BD88}"/>
    <cellStyle name="Border 8 3 11" xfId="17342" xr:uid="{9EDDC3CE-B949-44BB-8EE3-C69B463EBDD1}"/>
    <cellStyle name="Border 8 3 2" xfId="4832" xr:uid="{DE4ABE82-32C0-40D1-BCCD-0578F2699815}"/>
    <cellStyle name="Border 8 3 2 2" xfId="9147" xr:uid="{36172F7D-B401-41D9-8A03-A98A7B71FCE4}"/>
    <cellStyle name="Border 8 3 2 2 2" xfId="22219" xr:uid="{C39E663E-6297-44F8-B173-7523DAA0EABA}"/>
    <cellStyle name="Border 8 3 2 2 2 2" xfId="46218" xr:uid="{2C140082-31E7-4520-9DDA-511701C991A8}"/>
    <cellStyle name="Border 8 3 2 2 3" xfId="27100" xr:uid="{014A6F17-0207-429A-A291-DDF911638A2D}"/>
    <cellStyle name="Border 8 3 2 2 4" xfId="32054" xr:uid="{70F85E81-0A07-4FA0-AC19-AEB001A7E13E}"/>
    <cellStyle name="Border 8 3 2 3" xfId="18617" xr:uid="{48A58885-0990-4144-8BA8-46657B851AA1}"/>
    <cellStyle name="Border 8 3 2 3 2" xfId="47821" xr:uid="{F5C41CF0-DE03-4A88-8A6F-79D2A210F345}"/>
    <cellStyle name="Border 8 3 2 4" xfId="18461" xr:uid="{DB7FE6E0-E5E5-45EA-8580-665F808473C8}"/>
    <cellStyle name="Border 8 3 2 5" xfId="18901" xr:uid="{10D89449-C68B-4A4F-AD65-82A19BB70A44}"/>
    <cellStyle name="Border 8 3 3" xfId="5655" xr:uid="{AD14E21F-2745-4571-B166-60A37F9ACE3F}"/>
    <cellStyle name="Border 8 3 3 2" xfId="9741" xr:uid="{68E7EE5B-E3B1-4609-AD20-9477D13FF0C2}"/>
    <cellStyle name="Border 8 3 3 2 2" xfId="22813" xr:uid="{9014E3FE-AFCD-4C22-AC93-3987CA9DE536}"/>
    <cellStyle name="Border 8 3 3 2 2 2" xfId="47207" xr:uid="{BD56B7AB-6BD2-4CF1-A0CC-263E68E47D1E}"/>
    <cellStyle name="Border 8 3 3 2 3" xfId="27694" xr:uid="{930A158B-E05F-4B4F-B456-A090D9989AF7}"/>
    <cellStyle name="Border 8 3 3 2 4" xfId="32648" xr:uid="{2AE47D5E-7903-417B-B4D3-5BDCABD92C04}"/>
    <cellStyle name="Border 8 3 3 3" xfId="19218" xr:uid="{75F22BE3-9F71-4642-B834-07C63D8F7902}"/>
    <cellStyle name="Border 8 3 3 3 2" xfId="43484" xr:uid="{56410AAB-C87F-4D60-941B-BB02D995CB04}"/>
    <cellStyle name="Border 8 3 3 4" xfId="24189" xr:uid="{F650D0CA-F43D-4F78-99B3-2D7FAD0DF6F5}"/>
    <cellStyle name="Border 8 3 3 5" xfId="25746" xr:uid="{50CAAF15-C2E4-4E30-93CF-D6777CF1D9E4}"/>
    <cellStyle name="Border 8 3 4" xfId="5803" xr:uid="{4B6375F4-E3FF-4A4D-855D-AD38E683F3F9}"/>
    <cellStyle name="Border 8 3 4 2" xfId="9876" xr:uid="{DDF0E6F8-48E5-4C28-BE4A-607EF5DEBFD9}"/>
    <cellStyle name="Border 8 3 4 2 2" xfId="22948" xr:uid="{0B094B9A-202F-4767-8D8A-30D12CF2B3F8}"/>
    <cellStyle name="Border 8 3 4 2 2 2" xfId="44442" xr:uid="{EDD7F7BB-7712-4866-B30A-FFDA51E2E80A}"/>
    <cellStyle name="Border 8 3 4 2 3" xfId="27829" xr:uid="{E565EDCE-D5A1-4B08-9806-D494F773A3FD}"/>
    <cellStyle name="Border 8 3 4 2 4" xfId="32783" xr:uid="{F4551135-9A7C-4872-A004-0EE81B3D91D1}"/>
    <cellStyle name="Border 8 3 4 3" xfId="19337" xr:uid="{E74B6491-84F8-4B98-9E61-7CC2A7649C80}"/>
    <cellStyle name="Border 8 3 4 3 2" xfId="47750" xr:uid="{9092879C-F4C3-4884-9520-72A5352ADC1A}"/>
    <cellStyle name="Border 8 3 4 4" xfId="24304" xr:uid="{33DC5159-AD40-4B6B-9885-18B915C1B0E0}"/>
    <cellStyle name="Border 8 3 4 5" xfId="29107" xr:uid="{CED7B57A-1160-46BE-A74D-8896013DBD68}"/>
    <cellStyle name="Border 8 3 5" xfId="3867" xr:uid="{2D03F433-9419-4A1A-9E3C-F6F5E57A00D5}"/>
    <cellStyle name="Border 8 3 5 2" xfId="8438" xr:uid="{26FF7DB3-D609-4F38-99B0-2277861361D6}"/>
    <cellStyle name="Border 8 3 5 2 2" xfId="21510" xr:uid="{5D94BFC3-8E4F-4505-A090-24FE0AEF241B}"/>
    <cellStyle name="Border 8 3 5 2 2 2" xfId="45876" xr:uid="{B0D240CA-DE3C-4233-BCB8-65FCDFA706E6}"/>
    <cellStyle name="Border 8 3 5 2 3" xfId="26391" xr:uid="{74DC8217-13FB-478E-B470-0DB2F458951F}"/>
    <cellStyle name="Border 8 3 5 2 4" xfId="31345" xr:uid="{0E688A36-3B68-4D53-BF4A-5549C6EA2D7C}"/>
    <cellStyle name="Border 8 3 5 3" xfId="17926" xr:uid="{38915230-7378-4EAE-9096-37BA21F1BFDE}"/>
    <cellStyle name="Border 8 3 5 3 2" xfId="37412" xr:uid="{A36F76ED-BFEB-416C-B48F-EE8802470E32}"/>
    <cellStyle name="Border 8 3 5 4" xfId="16170" xr:uid="{AB000815-7932-40F6-808B-BB4AD8FE6131}"/>
    <cellStyle name="Border 8 3 5 5" xfId="17068" xr:uid="{8CC93F0B-5011-47E2-A6B4-A024578F5C36}"/>
    <cellStyle name="Border 8 3 6" xfId="6568" xr:uid="{8D1D6150-B78D-40AB-BCC7-8E1AB2EF4436}"/>
    <cellStyle name="Border 8 3 6 2" xfId="10608" xr:uid="{565AC333-2292-46D0-A0F3-0856725235D9}"/>
    <cellStyle name="Border 8 3 6 2 2" xfId="23680" xr:uid="{05E99D36-1B84-4804-906A-A0C8376060CB}"/>
    <cellStyle name="Border 8 3 6 2 2 2" xfId="45468" xr:uid="{ADDCE59F-C95D-4713-A2C6-EEE2B32E28CC}"/>
    <cellStyle name="Border 8 3 6 2 3" xfId="28561" xr:uid="{D6652330-B352-4E7B-ADBF-FC53FF84ACB3}"/>
    <cellStyle name="Border 8 3 6 2 4" xfId="33515" xr:uid="{644AB55F-4686-4EEB-866B-3712D646E754}"/>
    <cellStyle name="Border 8 3 6 3" xfId="19948" xr:uid="{DE98777C-626E-43FC-87F0-66753E7BCB0F}"/>
    <cellStyle name="Border 8 3 6 3 2" xfId="43152" xr:uid="{DBB3EB0B-8A9A-47F6-A458-77E954E51C2B}"/>
    <cellStyle name="Border 8 3 6 4" xfId="24864" xr:uid="{C9184244-893B-4EDF-BB94-45F0D48C9C65}"/>
    <cellStyle name="Border 8 3 6 5" xfId="29872" xr:uid="{03D1DACB-5923-4147-AE8B-BBBFB35F6775}"/>
    <cellStyle name="Border 8 3 7" xfId="5422" xr:uid="{5C3DAF22-94F5-4AE5-8CB8-D3C9839D5C68}"/>
    <cellStyle name="Border 8 3 7 2" xfId="19029" xr:uid="{085A8D04-0340-4F80-8F2E-92935C741F81}"/>
    <cellStyle name="Border 8 3 7 2 2" xfId="47928" xr:uid="{E98AFAB9-436E-4851-A5BA-91CF86A512FF}"/>
    <cellStyle name="Border 8 3 7 3" xfId="18905" xr:uid="{165BACB3-6B22-4567-B1C7-CF1BD6024F49}"/>
    <cellStyle name="Border 8 3 7 4" xfId="19284" xr:uid="{D992C5D4-0898-415D-81CC-C2C3124E53F4}"/>
    <cellStyle name="Border 8 3 8" xfId="7549" xr:uid="{77FF358A-3930-4DBA-8AFD-1CA194C56359}"/>
    <cellStyle name="Border 8 3 8 2" xfId="20711" xr:uid="{6035DF17-0543-427F-98A0-4C3488ACE0E3}"/>
    <cellStyle name="Border 8 3 8 2 2" xfId="43497" xr:uid="{B6E81F96-1771-4D36-A9D5-75B57D5183A2}"/>
    <cellStyle name="Border 8 3 8 3" xfId="25598" xr:uid="{C6699606-E869-464C-99D7-B7B34D23602C}"/>
    <cellStyle name="Border 8 3 8 4" xfId="30653" xr:uid="{176B7367-AA11-43BA-B1BC-3CBB2F692E0E}"/>
    <cellStyle name="Border 8 3 9" xfId="11301" xr:uid="{E0FE6AC3-CC00-4BE6-A04A-5B8908926B0B}"/>
    <cellStyle name="Border 8 3 9 2" xfId="47220" xr:uid="{B1208877-5589-4F06-8DCC-DF13F3AEE002}"/>
    <cellStyle name="Border 8 4" xfId="3172" xr:uid="{F3E471CE-94C6-4BC5-9C62-FC375BEB3D9E}"/>
    <cellStyle name="Border 8 4 10" xfId="17119" xr:uid="{982C0DB4-3F07-4295-A8C3-269D06EBED3B}"/>
    <cellStyle name="Border 8 4 11" xfId="20470" xr:uid="{7E037A84-1578-49A3-9804-9474E0E823F2}"/>
    <cellStyle name="Border 8 4 2" xfId="5078" xr:uid="{E8C6E9E1-A0BD-43A4-ACBE-01114085A754}"/>
    <cellStyle name="Border 8 4 2 2" xfId="9322" xr:uid="{8DB406FE-B15D-4633-BD94-A1520B737ED3}"/>
    <cellStyle name="Border 8 4 2 2 2" xfId="22394" xr:uid="{0E690811-AE45-4FC9-B5B6-2130F0C529C1}"/>
    <cellStyle name="Border 8 4 2 2 2 2" xfId="43439" xr:uid="{9326624D-2ACA-4A6B-B925-F421729CD039}"/>
    <cellStyle name="Border 8 4 2 2 3" xfId="27275" xr:uid="{B9F829BF-97F6-4414-BCE6-4403515232B5}"/>
    <cellStyle name="Border 8 4 2 2 4" xfId="32229" xr:uid="{B26F2A54-613E-49CC-9978-22FCC5223CB9}"/>
    <cellStyle name="Border 8 4 2 3" xfId="18797" xr:uid="{31E11789-BB62-4A17-80D8-B7A3AF403291}"/>
    <cellStyle name="Border 8 4 2 3 2" xfId="43014" xr:uid="{659C6AC8-2E3E-42CE-ABAF-EAAC185FF7EA}"/>
    <cellStyle name="Border 8 4 2 4" xfId="17594" xr:uid="{E9A53ACC-E907-45CE-A76E-A7FB30699361}"/>
    <cellStyle name="Border 8 4 2 5" xfId="20426" xr:uid="{BF22D88E-0312-4312-A666-6A3A866DB44A}"/>
    <cellStyle name="Border 8 4 3" xfId="5945" xr:uid="{EB4192B9-B127-483B-825F-4DE97450BFBE}"/>
    <cellStyle name="Border 8 4 3 2" xfId="10006" xr:uid="{34537BC0-9AFD-4927-A579-D4219BE64FDA}"/>
    <cellStyle name="Border 8 4 3 2 2" xfId="23078" xr:uid="{5E745CCE-6E70-48AB-BD65-34F4A5B7EF95}"/>
    <cellStyle name="Border 8 4 3 2 2 2" xfId="47624" xr:uid="{3D9FCD96-1061-4373-BC5E-ED9F219E86E2}"/>
    <cellStyle name="Border 8 4 3 2 3" xfId="27959" xr:uid="{9A067C3D-FF98-44DD-8517-116DA3802F60}"/>
    <cellStyle name="Border 8 4 3 2 4" xfId="32913" xr:uid="{4E9CD65B-567B-4B06-B131-D1F2D1875FC4}"/>
    <cellStyle name="Border 8 4 3 3" xfId="19456" xr:uid="{955A0C64-26AF-4C65-AE5D-786C96D06B63}"/>
    <cellStyle name="Border 8 4 3 3 2" xfId="39486" xr:uid="{6172A101-CBD1-4665-942F-AEC1B2E66FE3}"/>
    <cellStyle name="Border 8 4 3 4" xfId="24412" xr:uid="{3921C9AB-1743-4B1E-85CC-001EEA066608}"/>
    <cellStyle name="Border 8 4 3 5" xfId="29249" xr:uid="{533A5D59-D405-4D9A-9EE8-FC7DF0216E15}"/>
    <cellStyle name="Border 8 4 4" xfId="6118" xr:uid="{CBA929D1-AED8-46E7-8167-AF1D108D8643}"/>
    <cellStyle name="Border 8 4 4 2" xfId="10173" xr:uid="{9ABDF23D-5CDF-4E22-A166-B641F56C419E}"/>
    <cellStyle name="Border 8 4 4 2 2" xfId="23245" xr:uid="{9A847E50-0464-4BDE-ACD6-F433BC16F8C2}"/>
    <cellStyle name="Border 8 4 4 2 2 2" xfId="39338" xr:uid="{3108DB60-D7B6-47B6-9BDE-7E50AB254385}"/>
    <cellStyle name="Border 8 4 4 2 3" xfId="28126" xr:uid="{C2D8E673-64D6-4B5D-998E-F6694A99D37A}"/>
    <cellStyle name="Border 8 4 4 2 4" xfId="33080" xr:uid="{F077AE48-3D9A-46D2-86FD-B38570FEB155}"/>
    <cellStyle name="Border 8 4 4 3" xfId="19588" xr:uid="{8B9CADA3-5205-4746-B95A-1A8F20A1E430}"/>
    <cellStyle name="Border 8 4 4 3 2" xfId="47398" xr:uid="{91102A74-4787-4651-AF6D-1E2AD2666AC8}"/>
    <cellStyle name="Border 8 4 4 4" xfId="24537" xr:uid="{7F011D11-5BF0-45A9-BB26-7650A447A14D}"/>
    <cellStyle name="Border 8 4 4 5" xfId="29422" xr:uid="{6D5A131D-4754-4CD6-AF48-D5C2F1E9346F}"/>
    <cellStyle name="Border 8 4 5" xfId="6470" xr:uid="{15725D83-8194-4816-9208-5FAA23C84FD9}"/>
    <cellStyle name="Border 8 4 5 2" xfId="10514" xr:uid="{32886E0E-EACA-4B8B-9BEA-2BAF13F21F79}"/>
    <cellStyle name="Border 8 4 5 2 2" xfId="23586" xr:uid="{916375AA-BE5E-4FD9-BCA1-57064464C589}"/>
    <cellStyle name="Border 8 4 5 2 2 2" xfId="41253" xr:uid="{903C9C67-83F3-4AB0-A161-2E7428852397}"/>
    <cellStyle name="Border 8 4 5 2 3" xfId="28467" xr:uid="{51773FA0-2D6E-4FC3-B0D5-485F17EDA166}"/>
    <cellStyle name="Border 8 4 5 2 4" xfId="33421" xr:uid="{B459D7BE-3413-471A-BA1E-2DED61FEE933}"/>
    <cellStyle name="Border 8 4 5 3" xfId="19866" xr:uid="{F9E124AA-38CC-489E-BF29-CEB08466EA25}"/>
    <cellStyle name="Border 8 4 5 3 2" xfId="46770" xr:uid="{28DFF260-0A29-477E-A6CA-8488AEDD7563}"/>
    <cellStyle name="Border 8 4 5 4" xfId="24789" xr:uid="{66045C49-32D4-450B-ABCF-795ABBBA4A0E}"/>
    <cellStyle name="Border 8 4 5 5" xfId="29774" xr:uid="{572C94B5-1094-451A-9AC2-EF68C80F3682}"/>
    <cellStyle name="Border 8 4 6" xfId="6821" xr:uid="{912C0A76-FFCD-4B74-9E27-F77BA1B57910}"/>
    <cellStyle name="Border 8 4 6 2" xfId="10853" xr:uid="{F18BA752-A405-4066-A64A-41D64A26409B}"/>
    <cellStyle name="Border 8 4 6 2 2" xfId="23925" xr:uid="{676937D4-11E2-494E-96E0-ECC4A183AF11}"/>
    <cellStyle name="Border 8 4 6 2 2 2" xfId="47463" xr:uid="{564C7BAD-7198-4EF1-BA9E-9A6A94D3D4F3}"/>
    <cellStyle name="Border 8 4 6 2 3" xfId="28806" xr:uid="{9A9887E0-759B-44C1-B3E9-B1FD84C3F00F}"/>
    <cellStyle name="Border 8 4 6 2 4" xfId="33760" xr:uid="{88391CAC-79AA-4A9E-B735-75B905B19CCA}"/>
    <cellStyle name="Border 8 4 6 3" xfId="20147" xr:uid="{FDBB6B20-9EB4-4A35-BF28-E1953C5C4BE8}"/>
    <cellStyle name="Border 8 4 6 3 2" xfId="44658" xr:uid="{F03C4874-13C9-43D7-9E50-1E0C0FC7756A}"/>
    <cellStyle name="Border 8 4 6 4" xfId="25050" xr:uid="{4615A19E-E736-42E6-9796-D76A559B9E70}"/>
    <cellStyle name="Border 8 4 6 5" xfId="30125" xr:uid="{168DC5D9-DF53-4EA6-93AB-1B36E05D70E0}"/>
    <cellStyle name="Border 8 4 7" xfId="6453" xr:uid="{00DBE5BA-9C8D-4891-92DC-9F765B87DEE2}"/>
    <cellStyle name="Border 8 4 7 2" xfId="19852" xr:uid="{7DE044CD-90B7-4954-9936-E10886B261B2}"/>
    <cellStyle name="Border 8 4 7 2 2" xfId="41264" xr:uid="{AEDECAAD-61AE-4097-844B-59E13834C350}"/>
    <cellStyle name="Border 8 4 7 3" xfId="24778" xr:uid="{1AEE8732-724F-49DD-9580-486FAFA94341}"/>
    <cellStyle name="Border 8 4 7 4" xfId="29757" xr:uid="{114ED10B-6F2C-4DC2-9D5A-B7DEA9E8E5EC}"/>
    <cellStyle name="Border 8 4 8" xfId="7795" xr:uid="{F662D5B7-EC2C-49EF-B7EE-BE9FB4AEC581}"/>
    <cellStyle name="Border 8 4 8 2" xfId="20926" xr:uid="{ED25BE31-D0AF-4B56-9885-1223FA7FBD25}"/>
    <cellStyle name="Border 8 4 8 2 2" xfId="42073" xr:uid="{5833A147-44AD-46DD-8B94-6A82CC299FE7}"/>
    <cellStyle name="Border 8 4 8 3" xfId="25817" xr:uid="{42F445B1-A878-4729-9CDC-ABD0BD01A8B0}"/>
    <cellStyle name="Border 8 4 8 4" xfId="30828" xr:uid="{11C828EC-7E3D-4417-8FE4-5F316EA2FEC2}"/>
    <cellStyle name="Border 8 4 9" xfId="11458" xr:uid="{241A3CE3-C129-4A0F-A4DC-9B96215D7D41}"/>
    <cellStyle name="Border 8 4 9 2" xfId="44227" xr:uid="{A5E629F1-9C4E-41A9-92A6-AD9863A1BD9E}"/>
    <cellStyle name="Border 8 5" xfId="4632" xr:uid="{AD58F458-8D98-4C5F-B479-639F29FC26D9}"/>
    <cellStyle name="Border 8 5 2" xfId="9041" xr:uid="{490CB0E8-9899-4DA6-9EF4-69BCF57A27B2}"/>
    <cellStyle name="Border 8 5 2 2" xfId="22113" xr:uid="{499995B8-DDCA-4E1C-B24B-0EF0A2AC0134}"/>
    <cellStyle name="Border 8 5 2 2 2" xfId="39594" xr:uid="{FFB2F576-73A2-4CDB-9488-1EAE45DC86AC}"/>
    <cellStyle name="Border 8 5 2 3" xfId="26994" xr:uid="{F4442F8B-5CFE-4C08-89B4-C16254EB0AF5}"/>
    <cellStyle name="Border 8 5 2 4" xfId="31948" xr:uid="{8B527C7D-BF4E-45C1-A38C-31AEC0593C34}"/>
    <cellStyle name="Border 8 5 3" xfId="18491" xr:uid="{9AE7A9E6-C4F6-4AE8-A4F7-4B751D870965}"/>
    <cellStyle name="Border 8 5 3 2" xfId="47532" xr:uid="{091BE701-6F98-4EF2-9C2E-EE10628B70A7}"/>
    <cellStyle name="Border 8 5 4" xfId="19312" xr:uid="{BBDFA841-3869-4334-813F-FBAAC6D6F852}"/>
    <cellStyle name="Border 8 5 5" xfId="16099" xr:uid="{DC306574-BAB4-4554-B930-6E1448C612F2}"/>
    <cellStyle name="Border 8 6" xfId="5846" xr:uid="{C37E159B-F5DD-447F-A8AC-CA4E1D362410}"/>
    <cellStyle name="Border 8 6 2" xfId="9914" xr:uid="{72ECA69D-448C-4D46-A608-456C50DF40EF}"/>
    <cellStyle name="Border 8 6 2 2" xfId="22986" xr:uid="{451C95D5-2D65-40CF-BEF0-B291B2169F1A}"/>
    <cellStyle name="Border 8 6 2 2 2" xfId="47086" xr:uid="{108400D3-AFA8-42B1-940E-54923A181336}"/>
    <cellStyle name="Border 8 6 2 3" xfId="27867" xr:uid="{5F40F366-ECB9-4257-A79C-32FF1B58DCA7}"/>
    <cellStyle name="Border 8 6 2 4" xfId="32821" xr:uid="{65CB23A8-89E6-4613-9372-94BF171F8ED2}"/>
    <cellStyle name="Border 8 6 3" xfId="19374" xr:uid="{61C2686F-4992-49A8-9261-94B5375A7ED3}"/>
    <cellStyle name="Border 8 6 3 2" xfId="45971" xr:uid="{8783D425-1DE5-4D91-A9F0-55F1F1FA361E}"/>
    <cellStyle name="Border 8 6 4" xfId="24337" xr:uid="{1FC4CE4D-C47B-4328-9007-5BE2515692CE}"/>
    <cellStyle name="Border 8 6 5" xfId="29150" xr:uid="{61BC1052-8538-42EA-96C5-88BB478A1293}"/>
    <cellStyle name="Border 8 7" xfId="5710" xr:uid="{55FE476C-2DD7-48B7-B535-3ACF1E8146E0}"/>
    <cellStyle name="Border 8 7 2" xfId="9791" xr:uid="{A3572E35-20C0-43DB-A55C-C49C24DD56D8}"/>
    <cellStyle name="Border 8 7 2 2" xfId="22863" xr:uid="{1423F673-6175-4A3D-A511-97BE2348DB28}"/>
    <cellStyle name="Border 8 7 2 2 2" xfId="45613" xr:uid="{A7147A08-1D99-47FF-B9D9-7C3BA3182D6C}"/>
    <cellStyle name="Border 8 7 2 3" xfId="27744" xr:uid="{18B2EF56-E549-4B25-AB6F-5A63CC3469EF}"/>
    <cellStyle name="Border 8 7 2 4" xfId="32698" xr:uid="{DBD0147D-29CA-40E3-9762-70053D36E917}"/>
    <cellStyle name="Border 8 7 3" xfId="19263" xr:uid="{AFD64BDE-B1A0-4B5A-B9F3-76D25A9F67CA}"/>
    <cellStyle name="Border 8 7 3 2" xfId="46315" xr:uid="{D0DC17A8-0D97-42F6-A7C6-67AC597F61A3}"/>
    <cellStyle name="Border 8 7 4" xfId="24229" xr:uid="{3787BEC6-685B-41EF-BFA8-2D74621B51E9}"/>
    <cellStyle name="Border 8 7 5" xfId="16431" xr:uid="{E7A4C042-F535-4AE3-A115-1C60B5A398FA}"/>
    <cellStyle name="Border 8 8" xfId="5682" xr:uid="{7E8C107A-46FA-45A6-AEFD-4E238004F0F7}"/>
    <cellStyle name="Border 8 8 2" xfId="9767" xr:uid="{0341B70D-0E5A-4BF0-A4D6-51853168A5F2}"/>
    <cellStyle name="Border 8 8 2 2" xfId="22839" xr:uid="{C9E8628D-5DA0-4F78-B249-B0329C850B79}"/>
    <cellStyle name="Border 8 8 2 2 2" xfId="41772" xr:uid="{EE5013B0-825E-4AE2-8A03-F709C74BFCEE}"/>
    <cellStyle name="Border 8 8 2 3" xfId="27720" xr:uid="{C55075DA-740C-49F0-BA2D-F704B8739044}"/>
    <cellStyle name="Border 8 8 2 4" xfId="32674" xr:uid="{29CE463C-DBC6-4F85-B553-1311F504D413}"/>
    <cellStyle name="Border 8 8 3" xfId="19242" xr:uid="{81B8F19E-14A3-4A96-8B2C-F91B06B85604}"/>
    <cellStyle name="Border 8 8 3 2" xfId="38410" xr:uid="{698B9C7D-EB75-4B40-9A2A-A97C4EA19584}"/>
    <cellStyle name="Border 8 8 4" xfId="24207" xr:uid="{4B36BC46-A822-474F-B23F-C4FF4A09FA6D}"/>
    <cellStyle name="Border 8 8 5" xfId="25459" xr:uid="{08BEB387-E1C7-492A-9AA4-5BB7DBD51BA5}"/>
    <cellStyle name="Border 8 9" xfId="5513" xr:uid="{8644E77C-4D5F-479F-9B7F-8F62C4D9671A}"/>
    <cellStyle name="Border 8 9 2" xfId="9611" xr:uid="{00A7C1A4-67F0-4CE7-B716-112E88675025}"/>
    <cellStyle name="Border 8 9 2 2" xfId="22683" xr:uid="{864213B8-A125-4C1F-8BF6-3DD224827DE1}"/>
    <cellStyle name="Border 8 9 2 2 2" xfId="46956" xr:uid="{D5B90716-0551-4BA2-A3D5-F19693B91BD4}"/>
    <cellStyle name="Border 8 9 2 3" xfId="27564" xr:uid="{18EB8EE8-9049-48FA-A377-7A35B28745C5}"/>
    <cellStyle name="Border 8 9 2 4" xfId="32518" xr:uid="{94071857-AB7C-4823-B21A-A6538874267C}"/>
    <cellStyle name="Border 8 9 3" xfId="19104" xr:uid="{8678B008-A36A-482B-AA3D-749D70ABDD91}"/>
    <cellStyle name="Border 8 9 3 2" xfId="40070" xr:uid="{AAA00EAF-0315-4935-A4B2-C29D33B6C50C}"/>
    <cellStyle name="Border 8 9 4" xfId="18187" xr:uid="{F8A15073-9D49-4B55-90E6-E41164E4C441}"/>
    <cellStyle name="Border 8 9 5" xfId="25755" xr:uid="{DD55D1C3-7AD7-4805-B780-53F1874CDE93}"/>
    <cellStyle name="Border 9" xfId="3112" xr:uid="{4E63728C-BA5A-4B7A-8B1F-86D6FD852840}"/>
    <cellStyle name="Border 9 10" xfId="19352" xr:uid="{C309F575-4114-45FA-A8BF-A46AEA8985F8}"/>
    <cellStyle name="Border 9 11" xfId="16773" xr:uid="{7B2AE9D8-3B72-433F-8309-D599DFB0EC51}"/>
    <cellStyle name="Border 9 2" xfId="5018" xr:uid="{861E38CA-86F9-4F2F-A7B7-EF51A63211FF}"/>
    <cellStyle name="Border 9 2 2" xfId="9299" xr:uid="{D01D5032-5C3C-4EE1-977D-D5AD549EA1BA}"/>
    <cellStyle name="Border 9 2 2 2" xfId="22371" xr:uid="{156982AF-0EFB-4074-AC11-9862AD11E39E}"/>
    <cellStyle name="Border 9 2 2 2 2" xfId="47622" xr:uid="{09DA2143-560F-48C3-9BAE-BF8A5090C7C5}"/>
    <cellStyle name="Border 9 2 2 3" xfId="27252" xr:uid="{C7EBD2A4-7767-48C4-BD8E-6B15D953655A}"/>
    <cellStyle name="Border 9 2 2 4" xfId="32206" xr:uid="{FDD45BDD-91C1-4623-98D7-23C428FDB67B}"/>
    <cellStyle name="Border 9 2 3" xfId="18758" xr:uid="{26E0CEF6-07FA-43CB-B9BB-9E6E57890D6F}"/>
    <cellStyle name="Border 9 2 3 2" xfId="47479" xr:uid="{278B58F6-DBFC-4B84-B857-ED4FF7E1432D}"/>
    <cellStyle name="Border 9 2 4" xfId="15982" xr:uid="{804EC89F-9B9D-4A3E-857C-58E5D386379F}"/>
    <cellStyle name="Border 9 2 5" xfId="16853" xr:uid="{E7987099-D93C-4557-9066-9759F1CE1C8E}"/>
    <cellStyle name="Border 9 3" xfId="3529" xr:uid="{8D56E693-3EFA-4172-9366-00234E06F130}"/>
    <cellStyle name="Border 9 3 2" xfId="8151" xr:uid="{142EC5C6-FAFE-4B5C-AD7F-83807371C5C8}"/>
    <cellStyle name="Border 9 3 2 2" xfId="21223" xr:uid="{E9B4A616-5323-421A-9A66-85E094C5FBF6}"/>
    <cellStyle name="Border 9 3 2 2 2" xfId="37796" xr:uid="{FE545E4C-F376-4294-8400-C8881B36B54F}"/>
    <cellStyle name="Border 9 3 2 3" xfId="26104" xr:uid="{1FEA03FC-F0CF-4FAA-BD8D-32A4B5EA1A1D}"/>
    <cellStyle name="Border 9 3 2 4" xfId="31058" xr:uid="{87A59534-FBE9-446F-A8FF-57B979E6100E}"/>
    <cellStyle name="Border 9 3 3" xfId="17662" xr:uid="{9A19EEBB-2A1E-41B4-B731-69EB34DD340A}"/>
    <cellStyle name="Border 9 3 3 2" xfId="47489" xr:uid="{B490DE0D-EB49-47FD-8E28-7F65CC3FFF1E}"/>
    <cellStyle name="Border 9 3 4" xfId="18333" xr:uid="{5A4360CA-C97B-4808-AD08-86E69E1AD46E}"/>
    <cellStyle name="Border 9 3 5" xfId="25187" xr:uid="{C3334514-D661-4D39-8F25-F4568086E245}"/>
    <cellStyle name="Border 9 4" xfId="6084" xr:uid="{5558A77D-51F0-42EF-9CD8-BE3FD39786DA}"/>
    <cellStyle name="Border 9 4 2" xfId="10142" xr:uid="{C6654410-9B2B-4D3C-8563-3C88A27F694E}"/>
    <cellStyle name="Border 9 4 2 2" xfId="23214" xr:uid="{EE99CF66-0A32-4886-A6AF-FFDBA2E78161}"/>
    <cellStyle name="Border 9 4 2 2 2" xfId="43429" xr:uid="{BB0BC735-470C-4401-8D97-6C939FF05CD5}"/>
    <cellStyle name="Border 9 4 2 3" xfId="28095" xr:uid="{6E644621-1054-46FC-A416-B5E4DA8AFE62}"/>
    <cellStyle name="Border 9 4 2 4" xfId="33049" xr:uid="{752B8063-F864-434D-898A-F71DDC389218}"/>
    <cellStyle name="Border 9 4 3" xfId="19565" xr:uid="{593923F4-331F-455D-8953-9D60DBB87D7F}"/>
    <cellStyle name="Border 9 4 3 2" xfId="38371" xr:uid="{3D4E0151-B1AA-4AF4-A449-73D0135D54FC}"/>
    <cellStyle name="Border 9 4 4" xfId="24515" xr:uid="{F9DAF186-4D35-4984-B4E9-CA7EEC327D94}"/>
    <cellStyle name="Border 9 4 5" xfId="29388" xr:uid="{6388779D-397D-4966-8E95-B8B1D5807B83}"/>
    <cellStyle name="Border 9 5" xfId="6440" xr:uid="{151750DC-6915-444E-A7B8-B5D9E1802836}"/>
    <cellStyle name="Border 9 5 2" xfId="10488" xr:uid="{7B2BDB62-A5F0-4E89-AF62-9622BC42F8C9}"/>
    <cellStyle name="Border 9 5 2 2" xfId="23560" xr:uid="{27C5BD67-B5C3-4228-A488-4F280EA4DC00}"/>
    <cellStyle name="Border 9 5 2 2 2" xfId="45519" xr:uid="{7B7C4AF1-B2E7-430C-94A9-47CD723D289D}"/>
    <cellStyle name="Border 9 5 2 3" xfId="28441" xr:uid="{9A7E9FB4-AFBA-4F43-9C9F-A2480640A809}"/>
    <cellStyle name="Border 9 5 2 4" xfId="33395" xr:uid="{288337ED-4EFF-4812-BB5D-BBAD28D51D32}"/>
    <cellStyle name="Border 9 5 3" xfId="19842" xr:uid="{D121F719-7426-4AE4-81FF-92D04DA43F33}"/>
    <cellStyle name="Border 9 5 3 2" xfId="47313" xr:uid="{CB3A5A3E-EF9F-4EB9-AAC5-DCCDE0BA61D3}"/>
    <cellStyle name="Border 9 5 4" xfId="24770" xr:uid="{DEB0E9C5-238B-491A-B8B6-C3CD07DE9196}"/>
    <cellStyle name="Border 9 5 5" xfId="29744" xr:uid="{C165E592-B159-40EE-8DC3-9455F1A358E3}"/>
    <cellStyle name="Border 9 6" xfId="6792" xr:uid="{F7B00C15-51F4-48CF-A32A-3A02CB71E460}"/>
    <cellStyle name="Border 9 6 2" xfId="10827" xr:uid="{31DBD024-2F4E-4AAF-BCB7-5087F8A8FD45}"/>
    <cellStyle name="Border 9 6 2 2" xfId="23899" xr:uid="{96642EBD-34CA-4094-BAD4-83925700AFDA}"/>
    <cellStyle name="Border 9 6 2 2 2" xfId="43778" xr:uid="{7BB043AB-05B8-4617-9CFC-C8832C0B42EB}"/>
    <cellStyle name="Border 9 6 2 3" xfId="28780" xr:uid="{C3C3595B-21E5-43D9-B2EB-E8E5FBFF4D96}"/>
    <cellStyle name="Border 9 6 2 4" xfId="33734" xr:uid="{9F86D34D-2F54-4716-BA4E-224E3BD700F1}"/>
    <cellStyle name="Border 9 6 3" xfId="20124" xr:uid="{3FD75FA4-E6D6-4524-B059-4805C9482AF5}"/>
    <cellStyle name="Border 9 6 3 2" xfId="47617" xr:uid="{378979EC-BF13-4B07-8D9C-D009C844381B}"/>
    <cellStyle name="Border 9 6 4" xfId="25032" xr:uid="{40334344-3009-4A15-A01C-CE5876B8CCA7}"/>
    <cellStyle name="Border 9 6 5" xfId="30096" xr:uid="{4151EC22-E66E-43D4-B57D-4FEB779D348A}"/>
    <cellStyle name="Border 9 7" xfId="3746" xr:uid="{C953CC82-24AB-47E6-9113-6E510C3CC560}"/>
    <cellStyle name="Border 9 7 2" xfId="17827" xr:uid="{9C0533A1-B08F-4502-B4B3-B2E622CD4870}"/>
    <cellStyle name="Border 9 7 2 2" xfId="42571" xr:uid="{D09471C8-0BC4-4BD6-BD4F-8E0B3257661E}"/>
    <cellStyle name="Border 9 7 3" xfId="16980" xr:uid="{AE9BADCA-00A5-4806-B541-33B9E31DD770}"/>
    <cellStyle name="Border 9 7 4" xfId="18542" xr:uid="{33988BFC-7D2F-410B-A4D5-4320EF080B1F}"/>
    <cellStyle name="Border 9 8" xfId="7735" xr:uid="{E3E9D964-1EF8-43F7-8ABA-012BE3417BF4}"/>
    <cellStyle name="Border 9 8 2" xfId="20885" xr:uid="{6BF510D7-DCDE-4D90-8219-C326A692C47C}"/>
    <cellStyle name="Border 9 8 2 2" xfId="37706" xr:uid="{153883A7-1A93-4661-A714-BF4B1BDFF4E4}"/>
    <cellStyle name="Border 9 8 3" xfId="25778" xr:uid="{E35C5665-EA04-4FD4-8C39-B89CFB4C2BD3}"/>
    <cellStyle name="Border 9 8 4" xfId="30805" xr:uid="{0ADF340A-EBE4-4823-9E35-97850F44C64F}"/>
    <cellStyle name="Border 9 9" xfId="11435" xr:uid="{29101D26-C86E-499F-9FBC-15A5D9D562D2}"/>
    <cellStyle name="Border 9 9 2" xfId="39497" xr:uid="{7476FF11-8521-4BEF-9560-A57A8EB6BC3C}"/>
    <cellStyle name="brackets and dash" xfId="69" xr:uid="{98024E41-6F67-4D22-9215-C1AC786F1F37}"/>
    <cellStyle name="Brand Align Left Text" xfId="834" xr:uid="{A3C1BB61-1DC9-452F-A503-25308FFB4066}"/>
    <cellStyle name="Brand Default" xfId="835" xr:uid="{2A517EA7-2084-41AF-BDB7-268CEC9D9DF8}"/>
    <cellStyle name="Brand Percent" xfId="836" xr:uid="{F1D03A11-85B5-43CD-95D0-62143E3C025B}"/>
    <cellStyle name="Brand Source" xfId="837" xr:uid="{6B9F3680-8908-477A-9091-85564329412B}"/>
    <cellStyle name="Brand Subtitle with Underline" xfId="838" xr:uid="{5F545680-8346-4426-98DB-BC0A08E3C2E8}"/>
    <cellStyle name="Brand Subtitle with Underline 2" xfId="2645" xr:uid="{725480AA-F3C2-420E-93BB-D6DA2433736D}"/>
    <cellStyle name="Brand Subtitle without Underline" xfId="839" xr:uid="{3D224595-DC6B-4B10-884F-7EECD6BFDBF8}"/>
    <cellStyle name="Brand Title" xfId="840" xr:uid="{7621C8E3-385A-46B0-A493-03C4C7C95B7E}"/>
    <cellStyle name="Calc Currency (0)" xfId="70" xr:uid="{E9B7A891-B663-4D7F-B343-D4B51EDD483C}"/>
    <cellStyle name="Calc Currency (0) 2" xfId="841" xr:uid="{C493F50C-16F3-4306-B836-EEF80429BEE5}"/>
    <cellStyle name="Calc Currency (0) 2 2" xfId="842" xr:uid="{E036CE5F-4A23-4F49-A091-BA09C417D482}"/>
    <cellStyle name="Calc Currency (0) 3" xfId="843" xr:uid="{824E0B22-6927-4406-B5B0-2BE6983201F9}"/>
    <cellStyle name="Calc Currency (0) 3 2" xfId="844" xr:uid="{9C136F8D-949C-4E9D-866B-80611148747E}"/>
    <cellStyle name="Calc Currency (0) 3 3" xfId="845" xr:uid="{046E79B1-5A1A-4F8A-839C-B8F7E68CB1B0}"/>
    <cellStyle name="Calc Currency (0) 3 4" xfId="846" xr:uid="{B9D8A233-C97E-4B1E-809B-CEDD112F2A6E}"/>
    <cellStyle name="Calc Currency (0) 4" xfId="847" xr:uid="{C5AB3BDA-5448-40B4-9EFA-C6D58C6C124A}"/>
    <cellStyle name="Calc Currency (0) 5" xfId="848" xr:uid="{998B5A32-9E6A-4B62-9C9B-9EAA3F5F6C36}"/>
    <cellStyle name="Calc Currency (2)" xfId="71" xr:uid="{2D062BA5-F22B-4486-82EF-F7497172C040}"/>
    <cellStyle name="Calc Currency (2) 2" xfId="72" xr:uid="{0F5F87AE-E52B-4551-BBBA-A24EB8D3B89F}"/>
    <cellStyle name="Calc Currency (2) 3" xfId="849" xr:uid="{369BC942-0980-4374-8C0A-79D1F0CDE5B6}"/>
    <cellStyle name="Calc Percent (0)" xfId="73" xr:uid="{9A9B0C39-64EB-4CD0-B42C-EAA6BF43FF2E}"/>
    <cellStyle name="Calc Percent (0) 2" xfId="74" xr:uid="{5C246D1A-7C1C-4F2E-B58D-A3037A19EA92}"/>
    <cellStyle name="Calc Percent (0) 3" xfId="850" xr:uid="{EDAFF1AA-8CFD-463B-999F-80B29D06E904}"/>
    <cellStyle name="Calc Percent (1)" xfId="75" xr:uid="{AEE4DECA-30E0-4E1E-9C10-2526F0F27645}"/>
    <cellStyle name="Calc Percent (1) 2" xfId="76" xr:uid="{3374EA5C-D14C-4F2F-970C-DEBADE2DE270}"/>
    <cellStyle name="Calc Percent (1) 3" xfId="851" xr:uid="{9B47ECA1-FB7B-4E2C-9769-A7603CCE9999}"/>
    <cellStyle name="Calc Percent (2)" xfId="77" xr:uid="{360414C3-8282-4E84-91E2-5883CB10B980}"/>
    <cellStyle name="Calc Percent (2) 2" xfId="78" xr:uid="{7AD808C6-7E8A-462D-A35C-266794136103}"/>
    <cellStyle name="Calc Percent (2) 3" xfId="852" xr:uid="{B152F544-E9DC-4B73-8F0A-9608BE9EC390}"/>
    <cellStyle name="Calc Units (0)" xfId="79" xr:uid="{8DF66709-0345-40C0-8EBB-8DFFF5586FD9}"/>
    <cellStyle name="Calc Units (0) 2" xfId="853" xr:uid="{529AB459-D17F-4797-BA99-128277C0BC46}"/>
    <cellStyle name="Calc Units (0) 3" xfId="854" xr:uid="{957AFC7C-C6B5-4CBA-8672-FBBA60267E0C}"/>
    <cellStyle name="Calc Units (1)" xfId="80" xr:uid="{4E1758E2-B83C-4D60-82B6-3C658FBDF6F5}"/>
    <cellStyle name="Calc Units (1) 2" xfId="81" xr:uid="{F49DE9DC-FAA4-4AE8-922D-30E0E965DED2}"/>
    <cellStyle name="Calc Units (1) 3" xfId="855" xr:uid="{BA243D73-EB71-4EEB-9D3D-BF70B4A1DEC3}"/>
    <cellStyle name="Calc Units (2)" xfId="82" xr:uid="{D8B09ED6-38C1-4DFA-9ABC-5B17C250E099}"/>
    <cellStyle name="Calc Units (2) 2" xfId="83" xr:uid="{A0CB5456-C988-42DB-8A59-8A508C114139}"/>
    <cellStyle name="Calc Units (2) 3" xfId="856" xr:uid="{F944AE91-5D86-4ED0-90DE-1A16F54BDDE6}"/>
    <cellStyle name="Calculation" xfId="507" builtinId="22" customBuiltin="1"/>
    <cellStyle name="Calculation 2" xfId="85" xr:uid="{8E765AE5-1E52-4D79-A3AA-5B2E0201339D}"/>
    <cellStyle name="Calculation 2 10" xfId="857" xr:uid="{A5371D95-9778-44AF-90C6-15809C32B1A9}"/>
    <cellStyle name="Calculation 2 10 2" xfId="37803" xr:uid="{E71C4016-556C-4C20-9F45-7ADDB0E09B3E}"/>
    <cellStyle name="Calculation 2 10 3" xfId="37018" xr:uid="{8C35D006-8D6A-4BFA-97EE-019BB8A8B1A8}"/>
    <cellStyle name="Calculation 2 11" xfId="16684" xr:uid="{2D0F14D4-571E-4753-A7A0-F72B5230F71B}"/>
    <cellStyle name="Calculation 2 11 2" xfId="46445" xr:uid="{946CCF6B-ADE8-4351-B791-F217F6CE4AD1}"/>
    <cellStyle name="Calculation 2 12" xfId="18945" xr:uid="{5821A13E-7817-4E2B-9004-AEC2B53D26F8}"/>
    <cellStyle name="Calculation 2 13" xfId="34083" xr:uid="{EBFDCE29-1E1B-4BF5-8FE0-9B32784B01A8}"/>
    <cellStyle name="Calculation 2 14" xfId="34089" xr:uid="{C47EABD9-4683-49E4-B1B5-934E2786BC37}"/>
    <cellStyle name="Calculation 2 15" xfId="654" xr:uid="{9015B808-0160-466A-9924-BED8CD27B4AA}"/>
    <cellStyle name="Calculation 2 2" xfId="1996" xr:uid="{F61419E6-E392-489D-A399-B091E5478CA2}"/>
    <cellStyle name="Calculation 2 2 10" xfId="3100" xr:uid="{008A71CC-B15C-49B2-A810-CA4CA393BCED}"/>
    <cellStyle name="Calculation 2 2 10 10" xfId="17294" xr:uid="{B688DDBB-22C3-42D7-8100-D845A0FDA4E3}"/>
    <cellStyle name="Calculation 2 2 10 2" xfId="5006" xr:uid="{747BF6E2-7902-4BBB-93B9-4B571C159DD9}"/>
    <cellStyle name="Calculation 2 2 10 2 2" xfId="9287" xr:uid="{FF7F81F2-A50A-4F0C-8101-DAAB91B48454}"/>
    <cellStyle name="Calculation 2 2 10 2 2 2" xfId="14755" xr:uid="{F8023DBA-831E-4F4A-9370-2FE5A595895F}"/>
    <cellStyle name="Calculation 2 2 10 2 2 2 2" xfId="37770" xr:uid="{5ACCF2DF-6FB6-4F03-B898-B7F151E4E478}"/>
    <cellStyle name="Calculation 2 2 10 2 2 3" xfId="22359" xr:uid="{FB1BFBE5-02A6-4E73-A535-B80FB0E5A6AE}"/>
    <cellStyle name="Calculation 2 2 10 2 2 4" xfId="27240" xr:uid="{42CDEC90-5C65-45E2-A311-BF7056534BCF}"/>
    <cellStyle name="Calculation 2 2 10 2 2 5" xfId="32194" xr:uid="{14779204-5B2B-4C1D-871A-DEACC0AF8008}"/>
    <cellStyle name="Calculation 2 2 10 2 2 6" xfId="35973" xr:uid="{E39EA1DE-0FB9-452F-AFC2-C517DBE2F025}"/>
    <cellStyle name="Calculation 2 2 10 2 3" xfId="12394" xr:uid="{E1F79733-36A6-45F0-8407-442583D284EA}"/>
    <cellStyle name="Calculation 2 2 10 2 3 2" xfId="43022" xr:uid="{AFD5DAED-8CE4-40A4-8D2C-6D4D17EFAB1B}"/>
    <cellStyle name="Calculation 2 2 10 2 4" xfId="25249" xr:uid="{BFE35666-2562-4B80-8514-AB9C366295AF}"/>
    <cellStyle name="Calculation 2 2 10 3" xfId="5816" xr:uid="{67DF94CF-94BB-45A6-91B0-4237628CA266}"/>
    <cellStyle name="Calculation 2 2 10 3 2" xfId="9889" xr:uid="{7EB158FE-4DF2-48A1-8A46-09D4C9FABBE5}"/>
    <cellStyle name="Calculation 2 2 10 3 2 2" xfId="15140" xr:uid="{F03DB995-D946-4DC8-B146-F438E5FF80CD}"/>
    <cellStyle name="Calculation 2 2 10 3 2 2 2" xfId="40690" xr:uid="{BEE50AC5-0329-4609-BCA7-B76B69128CAC}"/>
    <cellStyle name="Calculation 2 2 10 3 2 3" xfId="22961" xr:uid="{F80D0D48-F1D6-4FD9-AAE2-CBF6A701DE76}"/>
    <cellStyle name="Calculation 2 2 10 3 2 4" xfId="27842" xr:uid="{ECDCD48C-E6CC-4D89-B812-FE3AA33BC8C7}"/>
    <cellStyle name="Calculation 2 2 10 3 2 5" xfId="32796" xr:uid="{03226533-C56B-4310-A11D-87273CFA5151}"/>
    <cellStyle name="Calculation 2 2 10 3 2 6" xfId="36274" xr:uid="{1A1013F8-8619-43B1-B45E-64B75C4DE267}"/>
    <cellStyle name="Calculation 2 2 10 3 3" xfId="12774" xr:uid="{9C9313F9-F3F5-4B4E-AC40-D6687ED500FE}"/>
    <cellStyle name="Calculation 2 2 10 3 3 2" xfId="45581" xr:uid="{9A659349-1759-4A09-9418-4E6836F6959D}"/>
    <cellStyle name="Calculation 2 2 10 3 4" xfId="29120" xr:uid="{DA3DF8B6-6F79-4863-BCA7-9E614C6D393E}"/>
    <cellStyle name="Calculation 2 2 10 4" xfId="6072" xr:uid="{2914038C-C504-47A6-91CB-AC57B01B08BE}"/>
    <cellStyle name="Calculation 2 2 10 4 2" xfId="10130" xr:uid="{D03EBCE4-D6CC-478D-9935-D4B0C7022A95}"/>
    <cellStyle name="Calculation 2 2 10 4 2 2" xfId="15286" xr:uid="{C596182B-E70C-40F9-9F93-5A06EB0F653A}"/>
    <cellStyle name="Calculation 2 2 10 4 2 2 2" xfId="42214" xr:uid="{9C13ADC9-E949-4829-A646-44B41A7A3272}"/>
    <cellStyle name="Calculation 2 2 10 4 2 3" xfId="23202" xr:uid="{4FA30474-8D7C-4744-B5B0-D6A45A46E8BE}"/>
    <cellStyle name="Calculation 2 2 10 4 2 4" xfId="28083" xr:uid="{084D022C-C792-4ED5-BC8D-174A88896F7E}"/>
    <cellStyle name="Calculation 2 2 10 4 2 5" xfId="33037" xr:uid="{C0D8621D-04B2-4105-BBC0-D03433EEEFCB}"/>
    <cellStyle name="Calculation 2 2 10 4 2 6" xfId="36405" xr:uid="{10676A3E-52E0-4F5D-BCB1-DF9B48F2D8C6}"/>
    <cellStyle name="Calculation 2 2 10 4 3" xfId="12923" xr:uid="{62FFBB7C-520D-405C-B0DD-53564BF2E286}"/>
    <cellStyle name="Calculation 2 2 10 4 3 2" xfId="43444" xr:uid="{D4690471-8B67-4827-A23E-44C137A0DAC4}"/>
    <cellStyle name="Calculation 2 2 10 4 4" xfId="29376" xr:uid="{CD22F8B5-57AE-4789-A794-0D88BD863194}"/>
    <cellStyle name="Calculation 2 2 10 5" xfId="6428" xr:uid="{C337113A-CB70-47C4-A4B5-C9F49C8518EE}"/>
    <cellStyle name="Calculation 2 2 10 5 2" xfId="10476" xr:uid="{9AAD5707-C100-44BD-A7B3-23F487F200F4}"/>
    <cellStyle name="Calculation 2 2 10 5 2 2" xfId="15494" xr:uid="{B735BFB1-5F52-4FC0-B4D0-B1F2DA9E7D80}"/>
    <cellStyle name="Calculation 2 2 10 5 2 2 2" xfId="39393" xr:uid="{32145C4C-32BC-4D7B-9DCD-ACB86CB45152}"/>
    <cellStyle name="Calculation 2 2 10 5 2 3" xfId="23548" xr:uid="{1A1AF4F0-C7FD-471C-8214-0041E3895A2F}"/>
    <cellStyle name="Calculation 2 2 10 5 2 4" xfId="28429" xr:uid="{97F124F8-D9B4-4E5A-931A-1CBD07FA78FF}"/>
    <cellStyle name="Calculation 2 2 10 5 2 5" xfId="33383" xr:uid="{88A176A7-792F-45DE-ACC5-FBFA626E9E05}"/>
    <cellStyle name="Calculation 2 2 10 5 2 6" xfId="36587" xr:uid="{E4AC920A-7972-4059-9836-D7D1D721B7C2}"/>
    <cellStyle name="Calculation 2 2 10 5 3" xfId="13134" xr:uid="{08E34F06-C184-48AC-AB34-5B768D1988F9}"/>
    <cellStyle name="Calculation 2 2 10 5 3 2" xfId="45635" xr:uid="{F5F6CA28-1558-4F25-A980-DD0A0F11D1FF}"/>
    <cellStyle name="Calculation 2 2 10 5 4" xfId="29732" xr:uid="{EDB85631-548B-4B64-AE22-3F450DF42C15}"/>
    <cellStyle name="Calculation 2 2 10 6" xfId="6780" xr:uid="{39151243-E52E-44F7-BB3E-3CB786A44A8F}"/>
    <cellStyle name="Calculation 2 2 10 6 2" xfId="10815" xr:uid="{68D8A646-5707-47B4-98A3-25B0217123ED}"/>
    <cellStyle name="Calculation 2 2 10 6 2 2" xfId="15702" xr:uid="{E24F493B-F916-4F6A-B70D-68EDA07C31A7}"/>
    <cellStyle name="Calculation 2 2 10 6 2 2 2" xfId="38284" xr:uid="{B3509EB5-4CBE-4CDF-AFD6-9FE463C2EA8F}"/>
    <cellStyle name="Calculation 2 2 10 6 2 3" xfId="23887" xr:uid="{496D6143-A49B-482C-B4CD-976874C17628}"/>
    <cellStyle name="Calculation 2 2 10 6 2 4" xfId="28768" xr:uid="{28276528-8F6B-45B3-9C41-A24BF322B682}"/>
    <cellStyle name="Calculation 2 2 10 6 2 5" xfId="33722" xr:uid="{05C120E4-C6B5-4082-BCB6-3F6EB1E84CEA}"/>
    <cellStyle name="Calculation 2 2 10 6 2 6" xfId="36769" xr:uid="{815F6DE6-021F-41B3-B7C1-9E86E7968DB2}"/>
    <cellStyle name="Calculation 2 2 10 6 3" xfId="13344" xr:uid="{4950208A-95B6-47AD-AA85-E33EFFCA4FC2}"/>
    <cellStyle name="Calculation 2 2 10 6 3 2" xfId="47431" xr:uid="{9D06D968-C77F-4B44-B619-9FD0C6C1274F}"/>
    <cellStyle name="Calculation 2 2 10 6 4" xfId="30084" xr:uid="{E011AF0E-EAD4-463F-9414-7731021ABD70}"/>
    <cellStyle name="Calculation 2 2 10 7" xfId="6399" xr:uid="{DE55AC40-F3D6-479E-A78A-671C96F8D034}"/>
    <cellStyle name="Calculation 2 2 10 7 2" xfId="10449" xr:uid="{7A054A49-CC0F-4F94-A899-FEB0B636F860}"/>
    <cellStyle name="Calculation 2 2 10 7 2 2" xfId="15479" xr:uid="{4644B25E-B713-4BB9-B48C-630A64A5A337}"/>
    <cellStyle name="Calculation 2 2 10 7 2 2 2" xfId="40666" xr:uid="{E479876C-72A1-4B28-A315-294C96B622DF}"/>
    <cellStyle name="Calculation 2 2 10 7 2 3" xfId="23521" xr:uid="{55110C60-26A9-466A-89AF-4E91EAC0226F}"/>
    <cellStyle name="Calculation 2 2 10 7 2 4" xfId="28402" xr:uid="{EDF89F8E-9A6A-44D9-92EA-7636BB34D12D}"/>
    <cellStyle name="Calculation 2 2 10 7 2 5" xfId="33356" xr:uid="{2868EB44-1266-4F92-A39C-8E97A6AB09AF}"/>
    <cellStyle name="Calculation 2 2 10 7 2 6" xfId="36573" xr:uid="{C6735D0E-BE0C-42C4-86A2-8FFE532BCDD9}"/>
    <cellStyle name="Calculation 2 2 10 7 3" xfId="13118" xr:uid="{747EEF7E-6F15-4CAF-A20E-6BF2354AF2CA}"/>
    <cellStyle name="Calculation 2 2 10 7 3 2" xfId="38582" xr:uid="{5A36256C-E92E-4D5F-B53B-E50E021FDD27}"/>
    <cellStyle name="Calculation 2 2 10 7 4" xfId="29703" xr:uid="{B6A05AE1-BA33-4B41-B54A-A10712CAADB2}"/>
    <cellStyle name="Calculation 2 2 10 8" xfId="7723" xr:uid="{E945D456-A8F7-407A-9A15-9792CFCD2B24}"/>
    <cellStyle name="Calculation 2 2 10 8 2" xfId="13828" xr:uid="{B6BB4A28-AD50-4AA4-991E-1E07A8C4678A}"/>
    <cellStyle name="Calculation 2 2 10 8 2 2" xfId="44558" xr:uid="{319E5B2E-C815-4F2C-BDAC-B56689C419AB}"/>
    <cellStyle name="Calculation 2 2 10 8 3" xfId="20873" xr:uid="{1C624250-E3AB-4E97-A55F-114537940615}"/>
    <cellStyle name="Calculation 2 2 10 8 4" xfId="25766" xr:uid="{77066AAE-40F1-456B-868F-17AB8C6679D5}"/>
    <cellStyle name="Calculation 2 2 10 8 5" xfId="30793" xr:uid="{CC08273E-69D4-4493-9FDB-BD983D6A188E}"/>
    <cellStyle name="Calculation 2 2 10 8 6" xfId="35157" xr:uid="{FD5DD29B-4D6E-470D-9B77-35C75D051762}"/>
    <cellStyle name="Calculation 2 2 10 9" xfId="11423" xr:uid="{B35AB3DC-19D0-445D-AC24-6164345F4790}"/>
    <cellStyle name="Calculation 2 2 11" xfId="2971" xr:uid="{76382BDC-D0DD-4BF4-AF7D-A1CA9A8C24DB}"/>
    <cellStyle name="Calculation 2 2 11 10" xfId="19327" xr:uid="{CC6463C8-8C2B-44F5-A71B-0C36B7EC865F}"/>
    <cellStyle name="Calculation 2 2 11 2" xfId="4877" xr:uid="{699CA956-E75B-43A2-94FD-65820F5B96C6}"/>
    <cellStyle name="Calculation 2 2 11 2 2" xfId="9191" xr:uid="{5C89D12D-5F3F-49B0-9B68-C790A3B02E1F}"/>
    <cellStyle name="Calculation 2 2 11 2 2 2" xfId="14692" xr:uid="{818B43D6-C5B7-4FBF-A9DC-25B72C165131}"/>
    <cellStyle name="Calculation 2 2 11 2 2 2 2" xfId="45604" xr:uid="{8ACA779D-049D-4A0A-A6B8-FCA26C678015}"/>
    <cellStyle name="Calculation 2 2 11 2 2 3" xfId="22263" xr:uid="{FB4422AA-8580-4B51-B6B2-F17AB3D38BCB}"/>
    <cellStyle name="Calculation 2 2 11 2 2 4" xfId="27144" xr:uid="{DA8250AF-98EE-4F6A-9EB9-FA6110260572}"/>
    <cellStyle name="Calculation 2 2 11 2 2 5" xfId="32098" xr:uid="{33064333-890E-4D75-BE1E-179AC3D8970B}"/>
    <cellStyle name="Calculation 2 2 11 2 2 6" xfId="35926" xr:uid="{A0454DE7-F7A9-4DB1-955F-286E55D582B0}"/>
    <cellStyle name="Calculation 2 2 11 2 3" xfId="12348" xr:uid="{0DEA47A4-4EA8-42BA-B62D-10C2269B3AF5}"/>
    <cellStyle name="Calculation 2 2 11 2 3 2" xfId="46052" xr:uid="{2A37D81F-1CA4-42E2-8932-8F6ABD6DC59D}"/>
    <cellStyle name="Calculation 2 2 11 2 4" xfId="18510" xr:uid="{9BE363F0-3F33-4341-A424-D409F58D850B}"/>
    <cellStyle name="Calculation 2 2 11 3" xfId="5811" xr:uid="{B5303CA0-A4C0-45CC-8307-28909E9395F0}"/>
    <cellStyle name="Calculation 2 2 11 3 2" xfId="9884" xr:uid="{75D3CB55-02AA-4251-B012-8DE79187B9EF}"/>
    <cellStyle name="Calculation 2 2 11 3 2 2" xfId="15137" xr:uid="{F22A0F7B-790A-432A-B919-0760893FE1CC}"/>
    <cellStyle name="Calculation 2 2 11 3 2 2 2" xfId="48092" xr:uid="{EAC28BCE-1F94-4D3C-AF5A-9565CC3BF148}"/>
    <cellStyle name="Calculation 2 2 11 3 2 3" xfId="22956" xr:uid="{B3A6F593-5E02-4192-BF90-E3E3518DDD4D}"/>
    <cellStyle name="Calculation 2 2 11 3 2 4" xfId="27837" xr:uid="{1FD2C405-C2B7-4695-9FE6-D1E139B2A40D}"/>
    <cellStyle name="Calculation 2 2 11 3 2 5" xfId="32791" xr:uid="{DCC946DC-6398-434C-844E-5C35211039EF}"/>
    <cellStyle name="Calculation 2 2 11 3 2 6" xfId="36272" xr:uid="{9FC54894-860C-4129-ADF8-A83997A41C94}"/>
    <cellStyle name="Calculation 2 2 11 3 3" xfId="12771" xr:uid="{95764F41-B82D-4FF9-B9D1-C200AB2768AE}"/>
    <cellStyle name="Calculation 2 2 11 3 3 2" xfId="41816" xr:uid="{3E994615-5AA1-4BCA-B58D-A0CE66BEFB27}"/>
    <cellStyle name="Calculation 2 2 11 3 4" xfId="29115" xr:uid="{33A47049-C473-483A-9AE9-BD0F5C68990D}"/>
    <cellStyle name="Calculation 2 2 11 4" xfId="4400" xr:uid="{46A943C6-2427-40A1-B1A5-C25CCD60E5D8}"/>
    <cellStyle name="Calculation 2 2 11 4 2" xfId="8868" xr:uid="{8FD18954-5AE6-4C48-A483-1ADB5507B583}"/>
    <cellStyle name="Calculation 2 2 11 4 2 2" xfId="14475" xr:uid="{00AEC0F8-A6EA-4F02-83C8-8432E982A56C}"/>
    <cellStyle name="Calculation 2 2 11 4 2 2 2" xfId="43241" xr:uid="{181737B7-B6A0-4874-B26C-3C59E90DF031}"/>
    <cellStyle name="Calculation 2 2 11 4 2 3" xfId="21940" xr:uid="{12E636A0-063C-4C3E-B01C-E27F3CB016A9}"/>
    <cellStyle name="Calculation 2 2 11 4 2 4" xfId="26821" xr:uid="{12DC2776-C556-49D7-929E-65BD89A77E6B}"/>
    <cellStyle name="Calculation 2 2 11 4 2 5" xfId="31775" xr:uid="{D860F1BD-79D6-4123-914B-E30FBD9D5FFC}"/>
    <cellStyle name="Calculation 2 2 11 4 2 6" xfId="35756" xr:uid="{57FCFFB8-7AA8-43EF-9584-E0C38BDE32FD}"/>
    <cellStyle name="Calculation 2 2 11 4 3" xfId="12146" xr:uid="{1A725E33-AD3B-4912-A546-A15AAD50BF95}"/>
    <cellStyle name="Calculation 2 2 11 4 3 2" xfId="38239" xr:uid="{537706AC-7473-4F3A-A529-ADCE0B721539}"/>
    <cellStyle name="Calculation 2 2 11 4 4" xfId="17013" xr:uid="{2D87A045-FACD-47C1-9F2A-922DE179E8C7}"/>
    <cellStyle name="Calculation 2 2 11 5" xfId="5630" xr:uid="{0BF3A801-F124-4114-94FE-DCB1BBFCF36E}"/>
    <cellStyle name="Calculation 2 2 11 5 2" xfId="9717" xr:uid="{3B193CD8-319D-4EC2-8D45-9042E6A1E72A}"/>
    <cellStyle name="Calculation 2 2 11 5 2 2" xfId="15040" xr:uid="{5B0B33A0-A5AF-4D1F-8B55-46AC92F15B74}"/>
    <cellStyle name="Calculation 2 2 11 5 2 2 2" xfId="40201" xr:uid="{44BA55F8-7B6B-47A8-9450-EC8C5D86B96E}"/>
    <cellStyle name="Calculation 2 2 11 5 2 3" xfId="22789" xr:uid="{208D5CA1-48B4-4D1F-9D88-B3D41C7E86DA}"/>
    <cellStyle name="Calculation 2 2 11 5 2 4" xfId="27670" xr:uid="{9C56262F-D327-45D4-BB10-C5B12BF0F420}"/>
    <cellStyle name="Calculation 2 2 11 5 2 5" xfId="32624" xr:uid="{46BD024D-7952-4643-9884-6024E68EE590}"/>
    <cellStyle name="Calculation 2 2 11 5 2 6" xfId="36201" xr:uid="{772105F3-0D4D-4DCB-93E5-FA0A5812FB7B}"/>
    <cellStyle name="Calculation 2 2 11 5 3" xfId="12672" xr:uid="{5F198846-DA9A-42C8-8B73-0C5C4248A3F3}"/>
    <cellStyle name="Calculation 2 2 11 5 3 2" xfId="46240" xr:uid="{58A9DAEE-775D-460E-989E-771354553EF9}"/>
    <cellStyle name="Calculation 2 2 11 5 4" xfId="25933" xr:uid="{4E9CEE00-8BDB-400D-8230-68E2FCEB57CD}"/>
    <cellStyle name="Calculation 2 2 11 6" xfId="3900" xr:uid="{E67E4CE4-98D7-4554-B750-C2E5C4A92B2B}"/>
    <cellStyle name="Calculation 2 2 11 6 2" xfId="8464" xr:uid="{B25B1A04-0137-4715-ACB9-3B196F3C0566}"/>
    <cellStyle name="Calculation 2 2 11 6 2 2" xfId="14201" xr:uid="{BB9A2678-DAD8-46BB-BCB5-776C03A744F1}"/>
    <cellStyle name="Calculation 2 2 11 6 2 2 2" xfId="41799" xr:uid="{CD1FAF5B-FA88-492C-98CD-9A6F209E209E}"/>
    <cellStyle name="Calculation 2 2 11 6 2 3" xfId="21536" xr:uid="{E21C0DB9-BB30-4A34-A814-C9074C97FE1E}"/>
    <cellStyle name="Calculation 2 2 11 6 2 4" xfId="26417" xr:uid="{DD25B6D3-3525-4FAB-AD7D-8EE5AB256962}"/>
    <cellStyle name="Calculation 2 2 11 6 2 5" xfId="31371" xr:uid="{1B08D5F6-D9E2-4DC4-A92F-42D2010C3C16}"/>
    <cellStyle name="Calculation 2 2 11 6 2 6" xfId="35527" xr:uid="{E68FD5AA-D3DB-4A8E-B49E-BEEBE4584FC3}"/>
    <cellStyle name="Calculation 2 2 11 6 3" xfId="11870" xr:uid="{2C74571F-4386-40FA-A497-3AEFDAE2CDC4}"/>
    <cellStyle name="Calculation 2 2 11 6 3 2" xfId="41262" xr:uid="{FE6979AD-D7CF-4800-92E9-235BB98CEEE8}"/>
    <cellStyle name="Calculation 2 2 11 6 4" xfId="18807" xr:uid="{D0267E1F-651B-4D02-AF44-26D29E5BECAD}"/>
    <cellStyle name="Calculation 2 2 11 7" xfId="5415" xr:uid="{52500A0D-05BD-4129-86AB-532446E0C997}"/>
    <cellStyle name="Calculation 2 2 11 7 2" xfId="9533" xr:uid="{3909A66C-6F1E-4D03-96D9-F3208FB9D43A}"/>
    <cellStyle name="Calculation 2 2 11 7 2 2" xfId="14911" xr:uid="{D925C4B6-9B58-49CB-A462-2F64F5EF6404}"/>
    <cellStyle name="Calculation 2 2 11 7 2 2 2" xfId="41565" xr:uid="{04B7400F-6B36-4A80-9143-67D46912352C}"/>
    <cellStyle name="Calculation 2 2 11 7 2 3" xfId="22605" xr:uid="{B57F9EA6-7546-400C-81D0-A7A8DD3C9EA0}"/>
    <cellStyle name="Calculation 2 2 11 7 2 4" xfId="27486" xr:uid="{A5E608D4-720C-464C-A797-9299D8044A1B}"/>
    <cellStyle name="Calculation 2 2 11 7 2 5" xfId="32440" xr:uid="{2F40AD7F-390C-4681-B553-194B9AB887B5}"/>
    <cellStyle name="Calculation 2 2 11 7 2 6" xfId="36093" xr:uid="{7B22727A-4255-4218-A0CC-AC74E58E6742}"/>
    <cellStyle name="Calculation 2 2 11 7 3" xfId="12534" xr:uid="{45B5DF35-0873-4962-B78B-87382897EB14}"/>
    <cellStyle name="Calculation 2 2 11 7 3 2" xfId="46553" xr:uid="{4AF7AED4-A097-433D-A131-C69992D371C9}"/>
    <cellStyle name="Calculation 2 2 11 7 4" xfId="25761" xr:uid="{2D380544-0DC3-4A1B-B43A-B650983B880B}"/>
    <cellStyle name="Calculation 2 2 11 8" xfId="7594" xr:uid="{7BE60DC8-761C-4710-9AE9-2B45018922DA}"/>
    <cellStyle name="Calculation 2 2 11 8 2" xfId="13765" xr:uid="{723F3372-B5DB-4E89-9D6E-A290FABD59C0}"/>
    <cellStyle name="Calculation 2 2 11 8 2 2" xfId="44888" xr:uid="{FC46444C-C490-4A93-AE60-E10A61EC73C7}"/>
    <cellStyle name="Calculation 2 2 11 8 3" xfId="20756" xr:uid="{C081F052-A3E4-4614-9594-AD530EC21789}"/>
    <cellStyle name="Calculation 2 2 11 8 4" xfId="25643" xr:uid="{F2BDE2F3-D9BE-4031-9024-C5BEF49C9606}"/>
    <cellStyle name="Calculation 2 2 11 8 5" xfId="30697" xr:uid="{7E3B6348-9C84-4E7D-A4E6-8E9F774DE20E}"/>
    <cellStyle name="Calculation 2 2 11 8 6" xfId="35107" xr:uid="{7AB48F08-8DEE-4BB8-A683-0927E6420FD4}"/>
    <cellStyle name="Calculation 2 2 11 9" xfId="11344" xr:uid="{FE0BA86D-0AEC-4EAD-AD39-8C0314E4D815}"/>
    <cellStyle name="Calculation 2 2 12" xfId="4144" xr:uid="{824B6B49-363A-41A3-A7A9-13F9140DB1DA}"/>
    <cellStyle name="Calculation 2 2 12 2" xfId="8676" xr:uid="{12B2BC21-9A21-4709-B3C9-8864B57BBB8F}"/>
    <cellStyle name="Calculation 2 2 12 2 2" xfId="14344" xr:uid="{3B90B6B0-24EE-43D6-B389-80642453B478}"/>
    <cellStyle name="Calculation 2 2 12 2 2 2" xfId="43615" xr:uid="{CFD13BBD-578A-47C7-BF64-F685D92D8EC7}"/>
    <cellStyle name="Calculation 2 2 12 2 3" xfId="21748" xr:uid="{559FA61E-B366-474D-88FD-74B36EAAE11F}"/>
    <cellStyle name="Calculation 2 2 12 2 4" xfId="26629" xr:uid="{679BCF6E-E5F1-4B8F-8668-AA829F27B0B0}"/>
    <cellStyle name="Calculation 2 2 12 2 5" xfId="31583" xr:uid="{141B033A-A21B-46CD-89E4-4D2708C4D0EE}"/>
    <cellStyle name="Calculation 2 2 12 2 6" xfId="35653" xr:uid="{FD553E72-B927-4C81-BDAF-4F38D5930A14}"/>
    <cellStyle name="Calculation 2 2 12 3" xfId="12020" xr:uid="{37B2AD03-7B97-46B3-9208-214DD6EF4BC9}"/>
    <cellStyle name="Calculation 2 2 12 3 2" xfId="38408" xr:uid="{E5538971-DFE1-480A-8223-38E0359CFC56}"/>
    <cellStyle name="Calculation 2 2 12 4" xfId="25975" xr:uid="{2F41FCFF-C9E0-414A-84D6-0B420414796A}"/>
    <cellStyle name="Calculation 2 2 13" xfId="5424" xr:uid="{BB0D3409-960B-4599-9AC5-5810EA072F14}"/>
    <cellStyle name="Calculation 2 2 13 2" xfId="9536" xr:uid="{781B435B-4BCC-4B86-9F7B-DC24B73DEEB9}"/>
    <cellStyle name="Calculation 2 2 13 2 2" xfId="14914" xr:uid="{05AF45D1-C099-4B6D-8083-321504BB8AB1}"/>
    <cellStyle name="Calculation 2 2 13 2 2 2" xfId="39313" xr:uid="{841D303F-D023-4A73-9A95-59ACBDB992DF}"/>
    <cellStyle name="Calculation 2 2 13 2 3" xfId="22608" xr:uid="{670C48F7-B157-4261-A2ED-6EC8D4EF42DD}"/>
    <cellStyle name="Calculation 2 2 13 2 4" xfId="27489" xr:uid="{8951DBB6-F967-4DE4-9CF3-E2C7A4C12F1B}"/>
    <cellStyle name="Calculation 2 2 13 2 5" xfId="32443" xr:uid="{5B326300-62E6-4847-9061-F8236AA8F1E8}"/>
    <cellStyle name="Calculation 2 2 13 2 6" xfId="36096" xr:uid="{B22AE379-5907-4FA0-987A-01B9AD9701FB}"/>
    <cellStyle name="Calculation 2 2 13 3" xfId="12538" xr:uid="{CD83EF94-5B58-402D-AD22-25D019B2E323}"/>
    <cellStyle name="Calculation 2 2 13 3 2" xfId="37798" xr:uid="{C212D82A-C37F-446B-986C-AD169ED10C54}"/>
    <cellStyle name="Calculation 2 2 13 4" xfId="16350" xr:uid="{447B2EDE-3352-435D-9E77-97A54F57ED65}"/>
    <cellStyle name="Calculation 2 2 14" xfId="5589" xr:uid="{B497F5C7-2C0C-4357-8BA3-6864E5E458B4}"/>
    <cellStyle name="Calculation 2 2 14 2" xfId="9678" xr:uid="{025BFEEF-55E4-42C2-B39E-0AF865E3D7A7}"/>
    <cellStyle name="Calculation 2 2 14 2 2" xfId="15011" xr:uid="{3A441C45-451C-4DA3-84E7-5411802BC7F4}"/>
    <cellStyle name="Calculation 2 2 14 2 2 2" xfId="46073" xr:uid="{CAD5E284-47CE-404D-84FB-10FF85DAB685}"/>
    <cellStyle name="Calculation 2 2 14 2 3" xfId="22750" xr:uid="{F9C47AC5-98A1-42F8-8A37-1A5FE6D17CCF}"/>
    <cellStyle name="Calculation 2 2 14 2 4" xfId="27631" xr:uid="{5D4CDC0F-91B2-4059-87BD-74344E58C76D}"/>
    <cellStyle name="Calculation 2 2 14 2 5" xfId="32585" xr:uid="{AC5886CB-052C-4231-832C-82CB7A5D383A}"/>
    <cellStyle name="Calculation 2 2 14 2 6" xfId="36176" xr:uid="{85E96148-67CA-4F7A-BEE1-F37BA76CC206}"/>
    <cellStyle name="Calculation 2 2 14 3" xfId="12643" xr:uid="{6FD1EC50-94B5-4A70-BABD-4261091F9218}"/>
    <cellStyle name="Calculation 2 2 14 3 2" xfId="39315" xr:uid="{85E3A1AC-8894-4A2B-9BB6-177440404584}"/>
    <cellStyle name="Calculation 2 2 14 4" xfId="25327" xr:uid="{B708494B-640D-43DA-A181-1F514057CA30}"/>
    <cellStyle name="Calculation 2 2 15" xfId="3841" xr:uid="{8ED8179C-6380-43F5-8DD1-0A062E0E6056}"/>
    <cellStyle name="Calculation 2 2 15 2" xfId="8417" xr:uid="{B7BD136B-AC35-4E60-A812-741BC126D45F}"/>
    <cellStyle name="Calculation 2 2 15 2 2" xfId="14171" xr:uid="{9E260B2C-0EB5-48ED-A269-0B2019B6D84A}"/>
    <cellStyle name="Calculation 2 2 15 2 2 2" xfId="45886" xr:uid="{5ECC5DD3-F005-4C18-8BA4-6617A99DEA52}"/>
    <cellStyle name="Calculation 2 2 15 2 3" xfId="21489" xr:uid="{FFA7FF2E-ADA1-4362-B6A2-EE3E6ED46D6D}"/>
    <cellStyle name="Calculation 2 2 15 2 4" xfId="26370" xr:uid="{58FEE5F2-C747-4E07-B0D4-BAA25FF85940}"/>
    <cellStyle name="Calculation 2 2 15 2 5" xfId="31324" xr:uid="{CFC558E1-EFE0-424A-AF73-0B6FA9641A94}"/>
    <cellStyle name="Calculation 2 2 15 2 6" xfId="35498" xr:uid="{005673CD-8836-4B31-9310-96438BEDBCEB}"/>
    <cellStyle name="Calculation 2 2 15 3" xfId="11840" xr:uid="{E94E80B4-4D05-414E-8033-C2B8F9D97308}"/>
    <cellStyle name="Calculation 2 2 15 3 2" xfId="38830" xr:uid="{89B4DE3C-EAA6-4DF9-9608-E283064D8B99}"/>
    <cellStyle name="Calculation 2 2 15 4" xfId="17058" xr:uid="{2A7AAE84-AC42-4CB0-91FB-79458710A6B3}"/>
    <cellStyle name="Calculation 2 2 16" xfId="7156" xr:uid="{390AE513-8D1A-4E3C-B1C0-297345BC6D4C}"/>
    <cellStyle name="Calculation 2 2 16 2" xfId="13559" xr:uid="{38492710-DF20-4E23-BF5A-B4E5E7A4B154}"/>
    <cellStyle name="Calculation 2 2 16 2 2" xfId="47019" xr:uid="{18055257-E23D-4E51-B9BE-10B323E652F8}"/>
    <cellStyle name="Calculation 2 2 16 3" xfId="20401" xr:uid="{91D7FBA0-1059-45A7-83FC-87780BE28961}"/>
    <cellStyle name="Calculation 2 2 16 4" xfId="25296" xr:uid="{A6B6024C-8F26-43A4-A537-0D36268D4C45}"/>
    <cellStyle name="Calculation 2 2 16 5" xfId="30449" xr:uid="{BE56FAC4-5152-4F7C-91F5-CF762639AA54}"/>
    <cellStyle name="Calculation 2 2 16 6" xfId="34878" xr:uid="{C8F9B649-3F13-4E4D-A430-E3C74E27AE38}"/>
    <cellStyle name="Calculation 2 2 17" xfId="11120" xr:uid="{8A570100-A893-4F11-923E-BC6855AEC23F}"/>
    <cellStyle name="Calculation 2 2 17 2" xfId="45219" xr:uid="{EB29044B-4BC5-460A-B7BC-7EF9EA30211E}"/>
    <cellStyle name="Calculation 2 2 18" xfId="20986" xr:uid="{E9055298-E3E3-4438-9C8B-80231D43DB7F}"/>
    <cellStyle name="Calculation 2 2 19" xfId="18415" xr:uid="{AAAD3D69-FDF5-4847-AAFC-1BC5B41BB490}"/>
    <cellStyle name="Calculation 2 2 2" xfId="2253" xr:uid="{DD06BA5D-7E60-4A38-8396-FA64948C011E}"/>
    <cellStyle name="Calculation 2 2 3" xfId="2768" xr:uid="{05F372B6-1742-464E-926B-C6F17B34E928}"/>
    <cellStyle name="Calculation 2 2 3 10" xfId="7118" xr:uid="{7AC82D10-515C-4EB7-B9EB-B3B26C15C65C}"/>
    <cellStyle name="Calculation 2 2 3 10 2" xfId="11101" xr:uid="{E7029A2D-E7CE-4903-AAD5-DBCA80376083}"/>
    <cellStyle name="Calculation 2 2 3 10 2 2" xfId="15899" xr:uid="{6257165F-1ABE-437C-8353-858971DB7778}"/>
    <cellStyle name="Calculation 2 2 3 10 2 2 2" xfId="37337" xr:uid="{F4300795-A795-4F97-B636-C3D26E8C2CB0}"/>
    <cellStyle name="Calculation 2 2 3 10 2 3" xfId="24173" xr:uid="{1B00B19F-45E7-4AE3-8C92-B0727D6AEB89}"/>
    <cellStyle name="Calculation 2 2 3 10 2 4" xfId="29054" xr:uid="{5598A956-35E5-40DC-B55A-B24746A5EED5}"/>
    <cellStyle name="Calculation 2 2 3 10 2 5" xfId="34008" xr:uid="{3B6408E6-4C02-4F72-9F58-68E358007AC5}"/>
    <cellStyle name="Calculation 2 2 3 10 2 6" xfId="36946" xr:uid="{3D84EDD9-EE33-4CD9-8034-6D6AD9486AEA}"/>
    <cellStyle name="Calculation 2 2 3 10 3" xfId="13546" xr:uid="{1732B4EE-D617-40E5-A87B-7062AFA6367D}"/>
    <cellStyle name="Calculation 2 2 3 10 3 2" xfId="37987" xr:uid="{E81E0E27-AABB-4888-A318-C68D7F2554CF}"/>
    <cellStyle name="Calculation 2 2 3 10 4" xfId="30422" xr:uid="{10171071-44C7-49F9-A78B-1EED668DB226}"/>
    <cellStyle name="Calculation 2 2 3 11" xfId="7392" xr:uid="{1A462BE4-20CC-4969-B796-D4DB040D7615}"/>
    <cellStyle name="Calculation 2 2 3 11 2" xfId="13664" xr:uid="{40FDCDB0-B525-4E9E-83C7-B7AB5D2685FD}"/>
    <cellStyle name="Calculation 2 2 3 11 2 2" xfId="42327" xr:uid="{8791AC05-AD85-4D2C-A92A-B6EB708B64BE}"/>
    <cellStyle name="Calculation 2 2 3 11 3" xfId="20587" xr:uid="{3AE8A302-BDC9-4466-AAF5-87AE2C1992AF}"/>
    <cellStyle name="Calculation 2 2 3 11 4" xfId="25481" xr:uid="{D0B94007-BCBD-4C15-A588-D441E3B993B0}"/>
    <cellStyle name="Calculation 2 2 3 11 5" xfId="30558" xr:uid="{2673ED85-59D7-4497-9D1D-3746090CD0FD}"/>
    <cellStyle name="Calculation 2 2 3 11 6" xfId="34996" xr:uid="{0D0E2E9F-20A7-435B-937B-B6C98B9A0158}"/>
    <cellStyle name="Calculation 2 2 3 12" xfId="11208" xr:uid="{8255F223-F4B8-4A72-B9BF-52C057AEC9F2}"/>
    <cellStyle name="Calculation 2 2 3 13" xfId="17915" xr:uid="{371C922C-DF29-4217-8E6D-8B34796A4569}"/>
    <cellStyle name="Calculation 2 2 3 2" xfId="3332" xr:uid="{31A5BF26-256F-4C82-AF2E-027C5BD81951}"/>
    <cellStyle name="Calculation 2 2 3 2 10" xfId="25260" xr:uid="{BCD643C7-9749-4321-A551-E0B2F34A4213}"/>
    <cellStyle name="Calculation 2 2 3 2 2" xfId="5238" xr:uid="{36F06D7C-492B-4D1E-BDDA-ECCC48278F34}"/>
    <cellStyle name="Calculation 2 2 3 2 2 2" xfId="9423" xr:uid="{B69512CB-0FD8-431E-831B-AF61049629C7}"/>
    <cellStyle name="Calculation 2 2 3 2 2 2 2" xfId="14840" xr:uid="{1EB6231B-FEE9-4EBE-A2AB-AF049D77E716}"/>
    <cellStyle name="Calculation 2 2 3 2 2 2 2 2" xfId="37640" xr:uid="{9C9BBD40-311E-4142-BDC1-B1DA2052A5E4}"/>
    <cellStyle name="Calculation 2 2 3 2 2 2 3" xfId="22495" xr:uid="{8DB40FB6-F396-4A26-862B-95660138361F}"/>
    <cellStyle name="Calculation 2 2 3 2 2 2 4" xfId="27376" xr:uid="{93D5D4C4-E370-4D60-B90E-4AAE3F3E77F8}"/>
    <cellStyle name="Calculation 2 2 3 2 2 2 5" xfId="32330" xr:uid="{67FC484F-9946-47EF-96E5-51194D753598}"/>
    <cellStyle name="Calculation 2 2 3 2 2 2 6" xfId="36029" xr:uid="{08BC0A8B-0AD0-4318-87B2-48FBE03CF723}"/>
    <cellStyle name="Calculation 2 2 3 2 2 3" xfId="12465" xr:uid="{A7721B9E-4349-4334-8C82-1C53ED74E47E}"/>
    <cellStyle name="Calculation 2 2 3 2 2 3 2" xfId="38725" xr:uid="{A09E35A4-0C9F-4CED-95B5-0CE7ABEA979A}"/>
    <cellStyle name="Calculation 2 2 3 2 2 4" xfId="16305" xr:uid="{B1723D50-C1B2-4BA7-A6E5-324D9341DE29}"/>
    <cellStyle name="Calculation 2 2 3 2 3" xfId="5951" xr:uid="{48E5FB98-9977-4AFB-91BC-37B2EF4B040B}"/>
    <cellStyle name="Calculation 2 2 3 2 3 2" xfId="10012" xr:uid="{078D7AE8-496B-4230-9D87-B4E21228B033}"/>
    <cellStyle name="Calculation 2 2 3 2 3 2 2" xfId="15220" xr:uid="{400EC8B3-B497-41F7-84AE-E6E8C01A1194}"/>
    <cellStyle name="Calculation 2 2 3 2 3 2 2 2" xfId="47194" xr:uid="{D5DA9858-92D8-416E-A10B-5FA6D7CC4627}"/>
    <cellStyle name="Calculation 2 2 3 2 3 2 3" xfId="23084" xr:uid="{4DB4285D-9D8A-466C-834C-BF0719B47B86}"/>
    <cellStyle name="Calculation 2 2 3 2 3 2 4" xfId="27965" xr:uid="{5FE49BA3-BAD7-45DD-ABA6-CF2362038698}"/>
    <cellStyle name="Calculation 2 2 3 2 3 2 5" xfId="32919" xr:uid="{6B987AB5-D677-48C4-8B38-7F9E2F617905}"/>
    <cellStyle name="Calculation 2 2 3 2 3 2 6" xfId="36345" xr:uid="{C912518D-7B07-45E8-AE4A-A48F9557D87C}"/>
    <cellStyle name="Calculation 2 2 3 2 3 3" xfId="12857" xr:uid="{3E5C9E50-CEF2-4E9B-89E3-16147E1AD911}"/>
    <cellStyle name="Calculation 2 2 3 2 3 3 2" xfId="42083" xr:uid="{2616B401-9AD7-425A-9D9C-7F3F8778A60F}"/>
    <cellStyle name="Calculation 2 2 3 2 3 4" xfId="29255" xr:uid="{022A5779-510A-4A9C-AFA0-5D49C7B38946}"/>
    <cellStyle name="Calculation 2 2 3 2 4" xfId="6223" xr:uid="{B5B1CD2F-B2C7-413D-BCC6-AEE462D0F785}"/>
    <cellStyle name="Calculation 2 2 3 2 4 2" xfId="10277" xr:uid="{8F042DC7-4C12-44BF-A848-EDFD804BF555}"/>
    <cellStyle name="Calculation 2 2 3 2 4 2 2" xfId="15375" xr:uid="{54DE7091-3AC6-4726-8828-93DCB8AEA9E3}"/>
    <cellStyle name="Calculation 2 2 3 2 4 2 2 2" xfId="45950" xr:uid="{F5F7380C-E8D5-48F8-B150-30A40A7363A7}"/>
    <cellStyle name="Calculation 2 2 3 2 4 2 3" xfId="23349" xr:uid="{13185ECA-26C3-46EC-A151-03F9370105BD}"/>
    <cellStyle name="Calculation 2 2 3 2 4 2 4" xfId="28230" xr:uid="{DF762E98-C7B2-4278-93E9-AEF3E1197376}"/>
    <cellStyle name="Calculation 2 2 3 2 4 2 5" xfId="33184" xr:uid="{82F8D015-C4D5-4271-B163-C2EF0756983E}"/>
    <cellStyle name="Calculation 2 2 3 2 4 2 6" xfId="36477" xr:uid="{BBD6A768-CC0A-45D6-A571-291CE2EFAEEB}"/>
    <cellStyle name="Calculation 2 2 3 2 4 3" xfId="13012" xr:uid="{BE901562-6A3C-45C9-B461-8193300D3477}"/>
    <cellStyle name="Calculation 2 2 3 2 4 3 2" xfId="47310" xr:uid="{C17B4AB0-5425-4A50-BE8D-DFBAD95627E2}"/>
    <cellStyle name="Calculation 2 2 3 2 4 4" xfId="29527" xr:uid="{FB9A16FA-6010-4F8C-814F-BD89B578031D}"/>
    <cellStyle name="Calculation 2 2 3 2 5" xfId="6584" xr:uid="{7BB15546-7607-431A-BE20-E58E9D4701A9}"/>
    <cellStyle name="Calculation 2 2 3 2 5 2" xfId="10624" xr:uid="{A6DCE2F9-42F8-4F1F-B824-553B819DDCB0}"/>
    <cellStyle name="Calculation 2 2 3 2 5 2 2" xfId="15582" xr:uid="{CBED04D5-578B-43F2-BAAE-AFC5D722E34A}"/>
    <cellStyle name="Calculation 2 2 3 2 5 2 2 2" xfId="47971" xr:uid="{E5799226-89DD-4EFD-AD2C-23B14E29D1E1}"/>
    <cellStyle name="Calculation 2 2 3 2 5 2 3" xfId="23696" xr:uid="{8293EF33-A532-4A8A-B276-63FCE733ABE9}"/>
    <cellStyle name="Calculation 2 2 3 2 5 2 4" xfId="28577" xr:uid="{7A6D067E-EBD5-4730-93DE-9177A2668418}"/>
    <cellStyle name="Calculation 2 2 3 2 5 2 5" xfId="33531" xr:uid="{C2EE6234-47D2-4E2C-A40F-B6167B298D51}"/>
    <cellStyle name="Calculation 2 2 3 2 5 2 6" xfId="36658" xr:uid="{921B643F-48A4-4632-9F85-E735893A421E}"/>
    <cellStyle name="Calculation 2 2 3 2 5 3" xfId="13223" xr:uid="{62F8B48F-B6A3-4BCD-A3B0-EAE35DEED9FC}"/>
    <cellStyle name="Calculation 2 2 3 2 5 3 2" xfId="43735" xr:uid="{4D5842E1-C196-48C9-8FFC-C9B66A0BA116}"/>
    <cellStyle name="Calculation 2 2 3 2 5 4" xfId="29888" xr:uid="{296A0DD8-465F-4C55-841A-8C88A7B8C1D6}"/>
    <cellStyle name="Calculation 2 2 3 2 6" xfId="6916" xr:uid="{BD55C4DD-3FA9-4D70-8CDC-DD56E1E5B2A7}"/>
    <cellStyle name="Calculation 2 2 3 2 6 2" xfId="10944" xr:uid="{1FA62AFB-BDB7-4C4D-86DD-08C0CFEFDA19}"/>
    <cellStyle name="Calculation 2 2 3 2 6 2 2" xfId="15780" xr:uid="{02899D5F-C645-4327-AE7D-FE87B48AA840}"/>
    <cellStyle name="Calculation 2 2 3 2 6 2 2 2" xfId="46385" xr:uid="{2D98F5F3-B09F-4E98-80C6-11E845CF8AA9}"/>
    <cellStyle name="Calculation 2 2 3 2 6 2 3" xfId="24016" xr:uid="{5872802F-F056-4ED3-9FB7-38942B69D003}"/>
    <cellStyle name="Calculation 2 2 3 2 6 2 4" xfId="28897" xr:uid="{C3746EAF-5DA3-4CCA-A66C-9C12D5561E5C}"/>
    <cellStyle name="Calculation 2 2 3 2 6 2 5" xfId="33851" xr:uid="{52333735-9672-4C3F-AC91-E35DF34280E6}"/>
    <cellStyle name="Calculation 2 2 3 2 6 2 6" xfId="36832" xr:uid="{F28F0B0A-409A-48A7-9EBA-524AF17BDD53}"/>
    <cellStyle name="Calculation 2 2 3 2 6 3" xfId="13422" xr:uid="{91363DC7-C371-444E-8645-768B3F3125A7}"/>
    <cellStyle name="Calculation 2 2 3 2 6 3 2" xfId="37617" xr:uid="{94CC273F-576F-4F05-99C9-89AB51382AF4}"/>
    <cellStyle name="Calculation 2 2 3 2 6 4" xfId="30220" xr:uid="{E03AA61F-CCF2-4BB3-82A2-BEFB27C6860A}"/>
    <cellStyle name="Calculation 2 2 3 2 7" xfId="3817" xr:uid="{FF77E91D-7060-4F91-9760-EAD075085B2E}"/>
    <cellStyle name="Calculation 2 2 3 2 7 2" xfId="8403" xr:uid="{BC194751-8AA9-4C34-B599-21B459163A6D}"/>
    <cellStyle name="Calculation 2 2 3 2 7 2 2" xfId="14157" xr:uid="{D791833C-BBC7-41C3-B233-AAADF7EBF356}"/>
    <cellStyle name="Calculation 2 2 3 2 7 2 2 2" xfId="46646" xr:uid="{09ABC2B0-C5CD-4791-AE20-8438AE1C0ADA}"/>
    <cellStyle name="Calculation 2 2 3 2 7 2 3" xfId="21475" xr:uid="{C6AE868D-1901-4F6D-9A4A-0A686C44FEA3}"/>
    <cellStyle name="Calculation 2 2 3 2 7 2 4" xfId="26356" xr:uid="{38B43530-B667-4CCB-B218-78A93733924B}"/>
    <cellStyle name="Calculation 2 2 3 2 7 2 5" xfId="31310" xr:uid="{C40CE38B-9DFC-4B7C-B88C-BFB071BF1609}"/>
    <cellStyle name="Calculation 2 2 3 2 7 2 6" xfId="35484" xr:uid="{847E1FA7-EADD-43BA-BE6C-609596F8B396}"/>
    <cellStyle name="Calculation 2 2 3 2 7 3" xfId="11823" xr:uid="{EE3E7304-2CFB-44A6-9AA8-A5150A518804}"/>
    <cellStyle name="Calculation 2 2 3 2 7 3 2" xfId="45130" xr:uid="{C04260C0-33CE-4063-9AC4-982B857F02C8}"/>
    <cellStyle name="Calculation 2 2 3 2 7 4" xfId="16500" xr:uid="{9DB450E0-2663-4DF9-98C8-83B8DB460146}"/>
    <cellStyle name="Calculation 2 2 3 2 8" xfId="7955" xr:uid="{6EC1BA6E-139C-4DBE-91DE-CECBC782C4E9}"/>
    <cellStyle name="Calculation 2 2 3 2 8 2" xfId="13913" xr:uid="{A99780AE-7B02-406A-BC64-223341353A0C}"/>
    <cellStyle name="Calculation 2 2 3 2 8 2 2" xfId="44756" xr:uid="{E15D78A7-1F44-49C6-ACBE-11F225283E13}"/>
    <cellStyle name="Calculation 2 2 3 2 8 3" xfId="21062" xr:uid="{79F67F0C-A0DE-404F-A047-0FC3576DD449}"/>
    <cellStyle name="Calculation 2 2 3 2 8 4" xfId="25952" xr:uid="{F5DB53EB-9A0B-4856-9025-D06B65067FC6}"/>
    <cellStyle name="Calculation 2 2 3 2 8 5" xfId="30929" xr:uid="{98C0CE0E-42F5-4529-9D14-CE699E11E0B8}"/>
    <cellStyle name="Calculation 2 2 3 2 8 6" xfId="35241" xr:uid="{B7383740-4907-41EC-B9AC-EAA82842E551}"/>
    <cellStyle name="Calculation 2 2 3 2 9" xfId="11545" xr:uid="{C852762E-C032-4E0F-883C-901FA987076D}"/>
    <cellStyle name="Calculation 2 2 3 3" xfId="3042" xr:uid="{51FBF632-1675-43CB-B5DA-C882D1B6D580}"/>
    <cellStyle name="Calculation 2 2 3 3 10" xfId="18781" xr:uid="{DB5EBDC8-40C0-4142-8101-1941028A970E}"/>
    <cellStyle name="Calculation 2 2 3 3 2" xfId="4948" xr:uid="{431A6E4F-4AEE-47EF-AD29-11BB3AFC53CF}"/>
    <cellStyle name="Calculation 2 2 3 3 2 2" xfId="9261" xr:uid="{F558194A-C4F0-429A-B002-22B7A0C539F5}"/>
    <cellStyle name="Calculation 2 2 3 3 2 2 2" xfId="14734" xr:uid="{49F92D6D-BDA7-4810-8F13-3F5DFED0EFE2}"/>
    <cellStyle name="Calculation 2 2 3 3 2 2 2 2" xfId="43344" xr:uid="{A878961B-F76D-4EC0-95A7-6841961FB2CC}"/>
    <cellStyle name="Calculation 2 2 3 3 2 2 3" xfId="22333" xr:uid="{7B4C1F02-84F6-468D-9B53-D26A772791A5}"/>
    <cellStyle name="Calculation 2 2 3 3 2 2 4" xfId="27214" xr:uid="{1F454481-95E7-4BF5-9E19-ED1B498448F6}"/>
    <cellStyle name="Calculation 2 2 3 3 2 2 5" xfId="32168" xr:uid="{5C56AA70-6FB7-416F-97B6-94AA94C028DC}"/>
    <cellStyle name="Calculation 2 2 3 3 2 2 6" xfId="35959" xr:uid="{DFAA1D50-FDA6-4C60-B32A-14A07A51405F}"/>
    <cellStyle name="Calculation 2 2 3 3 2 3" xfId="12382" xr:uid="{DB7C2C14-364E-4B88-ADC0-1B143F13CAFE}"/>
    <cellStyle name="Calculation 2 2 3 3 2 3 2" xfId="43131" xr:uid="{2E1A0483-84CE-45D6-998D-DFE8F49A084E}"/>
    <cellStyle name="Calculation 2 2 3 3 2 4" xfId="20011" xr:uid="{390B5AA6-3663-43A5-95BD-6A0034D3351E}"/>
    <cellStyle name="Calculation 2 2 3 3 3" xfId="5820" xr:uid="{E5CD7A82-DF7E-46BD-9417-9B6C9D6092D0}"/>
    <cellStyle name="Calculation 2 2 3 3 3 2" xfId="9893" xr:uid="{D427C4B9-A7EC-4356-AA13-6BFD9C17E20B}"/>
    <cellStyle name="Calculation 2 2 3 3 3 2 2" xfId="15144" xr:uid="{58445923-526D-40E2-95C1-F55A2665BC63}"/>
    <cellStyle name="Calculation 2 2 3 3 3 2 2 2" xfId="38430" xr:uid="{5B5B9675-4F6F-4BDC-A10C-872FDFEEEFEF}"/>
    <cellStyle name="Calculation 2 2 3 3 3 2 3" xfId="22965" xr:uid="{4EBDE90C-B408-4396-A414-59787EAAC61E}"/>
    <cellStyle name="Calculation 2 2 3 3 3 2 4" xfId="27846" xr:uid="{720BB95A-1F36-4D21-9F55-2354D743A5F7}"/>
    <cellStyle name="Calculation 2 2 3 3 3 2 5" xfId="32800" xr:uid="{8382FFBE-443B-4938-84A8-1A64D891271E}"/>
    <cellStyle name="Calculation 2 2 3 3 3 2 6" xfId="36278" xr:uid="{ADE57DB4-36D3-4BA0-85CE-AE9B8E64E05C}"/>
    <cellStyle name="Calculation 2 2 3 3 3 3" xfId="12778" xr:uid="{E497660D-168A-43EA-A8D2-05149856C978}"/>
    <cellStyle name="Calculation 2 2 3 3 3 3 2" xfId="41168" xr:uid="{460D38C3-12D9-4EF6-BC39-67184C703D40}"/>
    <cellStyle name="Calculation 2 2 3 3 3 4" xfId="29124" xr:uid="{2871CE9E-65C9-456E-8B9F-433ADBB60E95}"/>
    <cellStyle name="Calculation 2 2 3 3 4" xfId="6038" xr:uid="{5931697E-888F-4419-A272-8AC5F975543C}"/>
    <cellStyle name="Calculation 2 2 3 3 4 2" xfId="10097" xr:uid="{B0CD23DB-6F88-47FC-96A5-DEDED00FC291}"/>
    <cellStyle name="Calculation 2 2 3 3 4 2 2" xfId="15265" xr:uid="{6ECE2089-ABAE-47C1-832D-B2BDECC53077}"/>
    <cellStyle name="Calculation 2 2 3 3 4 2 2 2" xfId="47499" xr:uid="{5E85FD6D-33AE-4234-8ADB-28B88BACB417}"/>
    <cellStyle name="Calculation 2 2 3 3 4 2 3" xfId="23169" xr:uid="{46B8B952-2F0D-473D-9BB7-2440629BFA84}"/>
    <cellStyle name="Calculation 2 2 3 3 4 2 4" xfId="28050" xr:uid="{41F4B8B8-7BA0-4754-8B2D-CA6F58BF21EC}"/>
    <cellStyle name="Calculation 2 2 3 3 4 2 5" xfId="33004" xr:uid="{2F8CDB43-9C49-42FC-BD7B-3A5E4DB92921}"/>
    <cellStyle name="Calculation 2 2 3 3 4 2 6" xfId="36385" xr:uid="{A7451BE1-0982-4F11-9704-C05DE4CB3C46}"/>
    <cellStyle name="Calculation 2 2 3 3 4 3" xfId="12902" xr:uid="{9939E604-0FD6-4871-A8E3-787CFAA75E3F}"/>
    <cellStyle name="Calculation 2 2 3 3 4 3 2" xfId="44018" xr:uid="{2E434D36-1E56-4E06-88FE-FD5DDC68E83B}"/>
    <cellStyle name="Calculation 2 2 3 3 4 4" xfId="29342" xr:uid="{6719DCF5-B170-4144-A340-2F0EDFF632F1}"/>
    <cellStyle name="Calculation 2 2 3 3 5" xfId="6392" xr:uid="{F0129D16-E24D-4777-81F7-70E05969ED58}"/>
    <cellStyle name="Calculation 2 2 3 3 5 2" xfId="10442" xr:uid="{3ED08103-8AE9-4C3E-8633-36A6919460B0}"/>
    <cellStyle name="Calculation 2 2 3 3 5 2 2" xfId="15472" xr:uid="{D4E18E05-8C55-4F63-972C-6FC8F7304C71}"/>
    <cellStyle name="Calculation 2 2 3 3 5 2 2 2" xfId="46735" xr:uid="{41F75FE8-3416-4B35-A3F5-9A9D907D046F}"/>
    <cellStyle name="Calculation 2 2 3 3 5 2 3" xfId="23514" xr:uid="{4E57AD66-112B-4693-8625-F15FED94E75A}"/>
    <cellStyle name="Calculation 2 2 3 3 5 2 4" xfId="28395" xr:uid="{D271A760-A89D-4356-A49C-462A9804DCB6}"/>
    <cellStyle name="Calculation 2 2 3 3 5 2 5" xfId="33349" xr:uid="{BBE14002-BBA4-4EE3-9080-8A5E12385776}"/>
    <cellStyle name="Calculation 2 2 3 3 5 2 6" xfId="36566" xr:uid="{4B09C02E-FAEB-4CB3-A3FB-6499CCBD9150}"/>
    <cellStyle name="Calculation 2 2 3 3 5 3" xfId="13111" xr:uid="{7802E9D9-63F6-4A30-ACDD-94511AC919BF}"/>
    <cellStyle name="Calculation 2 2 3 3 5 3 2" xfId="47383" xr:uid="{9D63DDA0-0EA3-4429-8976-0CCF77DF7D49}"/>
    <cellStyle name="Calculation 2 2 3 3 5 4" xfId="29696" xr:uid="{D555BD73-9F13-4066-B041-CD373C1B0EFB}"/>
    <cellStyle name="Calculation 2 2 3 3 6" xfId="6760" xr:uid="{8FEA4AAC-C41B-4FD1-A2C8-3EA95CEFA9F3}"/>
    <cellStyle name="Calculation 2 2 3 3 6 2" xfId="10797" xr:uid="{D5C3CA0E-21B4-4A73-894A-1DBDBFE59005}"/>
    <cellStyle name="Calculation 2 2 3 3 6 2 2" xfId="15689" xr:uid="{C734FC11-0395-47DC-B6AC-CAB3B2CB0CE6}"/>
    <cellStyle name="Calculation 2 2 3 3 6 2 2 2" xfId="46458" xr:uid="{DB999E1B-5899-4946-81FF-55BBA5AC515A}"/>
    <cellStyle name="Calculation 2 2 3 3 6 2 3" xfId="23869" xr:uid="{B46853A7-8B22-4AF3-A5F9-EB00BC9DAB55}"/>
    <cellStyle name="Calculation 2 2 3 3 6 2 4" xfId="28750" xr:uid="{802A54E1-C104-48C2-A497-0D9E6170DF54}"/>
    <cellStyle name="Calculation 2 2 3 3 6 2 5" xfId="33704" xr:uid="{B51CF239-ECE6-4B9A-8B37-E97B5A547EF6}"/>
    <cellStyle name="Calculation 2 2 3 3 6 2 6" xfId="36757" xr:uid="{69B96762-78E4-493A-BD5B-07611829CE08}"/>
    <cellStyle name="Calculation 2 2 3 3 6 3" xfId="13330" xr:uid="{8C06C39C-490F-46C7-87B4-DB9370F5CEE5}"/>
    <cellStyle name="Calculation 2 2 3 3 6 3 2" xfId="38972" xr:uid="{62B5C454-0760-48EA-A498-176C4AE9BBD5}"/>
    <cellStyle name="Calculation 2 2 3 3 6 4" xfId="30064" xr:uid="{1F4FF3B2-A3EB-43A4-860C-62738F1CFB86}"/>
    <cellStyle name="Calculation 2 2 3 3 7" xfId="7040" xr:uid="{8F0DB694-E3CE-485F-BEE5-303C71A78205}"/>
    <cellStyle name="Calculation 2 2 3 3 7 2" xfId="11057" xr:uid="{F1F979BB-29CA-4781-B360-97E6B4716478}"/>
    <cellStyle name="Calculation 2 2 3 3 7 2 2" xfId="15855" xr:uid="{28684427-3C43-4E21-9DB5-D943373D0884}"/>
    <cellStyle name="Calculation 2 2 3 3 7 2 2 2" xfId="44240" xr:uid="{09E1D3B8-F3D8-46B0-B53F-AFE3ECFE1140}"/>
    <cellStyle name="Calculation 2 2 3 3 7 2 3" xfId="24129" xr:uid="{0497B9FD-86E7-48E3-9B8C-DED33057E9CF}"/>
    <cellStyle name="Calculation 2 2 3 3 7 2 4" xfId="29010" xr:uid="{6C544B01-4AB2-4B9A-84B0-6F3032D866BA}"/>
    <cellStyle name="Calculation 2 2 3 3 7 2 5" xfId="33964" xr:uid="{78493964-B60F-48BB-85A2-19E75763CB90}"/>
    <cellStyle name="Calculation 2 2 3 3 7 2 6" xfId="36902" xr:uid="{9C670EE7-F0F8-40A8-99FD-598F0B61E880}"/>
    <cellStyle name="Calculation 2 2 3 3 7 3" xfId="13497" xr:uid="{57594106-81BE-4CD6-B99A-6DABC8ABE244}"/>
    <cellStyle name="Calculation 2 2 3 3 7 3 2" xfId="44854" xr:uid="{8D369C87-4784-478D-9BF9-AE9B90965E94}"/>
    <cellStyle name="Calculation 2 2 3 3 7 4" xfId="30344" xr:uid="{A00F3432-0629-4C2B-9B7C-91BAADC9A991}"/>
    <cellStyle name="Calculation 2 2 3 3 8" xfId="7665" xr:uid="{AC674B87-BBE1-4941-B22F-B709763287A6}"/>
    <cellStyle name="Calculation 2 2 3 3 8 2" xfId="13807" xr:uid="{2274CA72-A963-4408-AE48-EEB61CE52067}"/>
    <cellStyle name="Calculation 2 2 3 3 8 2 2" xfId="41395" xr:uid="{2C28BBD2-FDCC-4EB9-BC1F-5CE209C71B33}"/>
    <cellStyle name="Calculation 2 2 3 3 8 3" xfId="20826" xr:uid="{689F9D34-0BFD-4F3C-95E1-4172445E51A4}"/>
    <cellStyle name="Calculation 2 2 3 3 8 4" xfId="25713" xr:uid="{2E2D7E62-F123-4FC2-A488-862017F7481A}"/>
    <cellStyle name="Calculation 2 2 3 3 8 5" xfId="30767" xr:uid="{17B3AFC8-1672-4E74-993C-17464C2AEB1D}"/>
    <cellStyle name="Calculation 2 2 3 3 8 6" xfId="35140" xr:uid="{6F5C7185-C7CD-4EB9-AA87-B36F8F5CF5D1}"/>
    <cellStyle name="Calculation 2 2 3 3 9" xfId="11406" xr:uid="{9D7725E1-B1BF-4636-AB62-0FD0CE052E94}"/>
    <cellStyle name="Calculation 2 2 3 4" xfId="3460" xr:uid="{AD50B5E0-E20D-4885-9B60-A6DC58C4452D}"/>
    <cellStyle name="Calculation 2 2 3 4 10" xfId="24841" xr:uid="{4E0E6007-7778-45FF-B2DA-5E8ECE46AE5F}"/>
    <cellStyle name="Calculation 2 2 3 4 2" xfId="5366" xr:uid="{7FBBABB4-A251-4FE0-869D-5C3D78661EB1}"/>
    <cellStyle name="Calculation 2 2 3 4 2 2" xfId="9489" xr:uid="{40C36DF1-4A1C-4870-9438-1318D15F6F7F}"/>
    <cellStyle name="Calculation 2 2 3 4 2 2 2" xfId="14882" xr:uid="{BF45C0DB-E89F-4D89-8745-DC61DE119115}"/>
    <cellStyle name="Calculation 2 2 3 4 2 2 2 2" xfId="38742" xr:uid="{48673237-D082-474D-A50A-AFDB3FFB0F96}"/>
    <cellStyle name="Calculation 2 2 3 4 2 2 3" xfId="22561" xr:uid="{17840ED6-D4DC-4DFB-8067-D14085CC4C77}"/>
    <cellStyle name="Calculation 2 2 3 4 2 2 4" xfId="27442" xr:uid="{31BE9F06-42EF-4F58-A7EE-0BD06EBAA0DB}"/>
    <cellStyle name="Calculation 2 2 3 4 2 2 5" xfId="32396" xr:uid="{F7A9F10A-1EBF-4B59-93F1-A5919923C439}"/>
    <cellStyle name="Calculation 2 2 3 4 2 2 6" xfId="36066" xr:uid="{1841F384-74A3-4A99-B86C-38C1FFBDAB1B}"/>
    <cellStyle name="Calculation 2 2 3 4 2 3" xfId="12505" xr:uid="{3F0309A6-6821-4F14-A4D5-C154367E2552}"/>
    <cellStyle name="Calculation 2 2 3 4 2 3 2" xfId="45800" xr:uid="{E065E5C6-7CAB-4CBA-9A0B-06EF1DDE50A4}"/>
    <cellStyle name="Calculation 2 2 3 4 2 4" xfId="18340" xr:uid="{136E101E-CAE1-4017-92CE-FCDBCF2F350C}"/>
    <cellStyle name="Calculation 2 2 3 4 3" xfId="4460" xr:uid="{CE1C515F-077B-4954-A4FF-4E74201B2062}"/>
    <cellStyle name="Calculation 2 2 3 4 3 2" xfId="8909" xr:uid="{617922A1-1942-42B5-8A57-769AE08748C9}"/>
    <cellStyle name="Calculation 2 2 3 4 3 2 2" xfId="14506" xr:uid="{916EFD6B-BD8A-45BE-AB10-1F754E0E1FC2}"/>
    <cellStyle name="Calculation 2 2 3 4 3 2 2 2" xfId="38764" xr:uid="{EF175C00-1AD1-48E3-AF29-440AD1514DAA}"/>
    <cellStyle name="Calculation 2 2 3 4 3 2 3" xfId="21981" xr:uid="{693CCE9D-1EA2-41E6-BAEA-06027C81AB71}"/>
    <cellStyle name="Calculation 2 2 3 4 3 2 4" xfId="26862" xr:uid="{2F784279-EA08-469D-8E55-FC0172F0C3ED}"/>
    <cellStyle name="Calculation 2 2 3 4 3 2 5" xfId="31816" xr:uid="{3935C32E-9E92-4F12-8D9A-E50B78F48A4E}"/>
    <cellStyle name="Calculation 2 2 3 4 3 2 6" xfId="35783" xr:uid="{3390E0CF-72CC-429C-8AD7-E67583DF330E}"/>
    <cellStyle name="Calculation 2 2 3 4 3 3" xfId="12177" xr:uid="{2B4A748C-C105-4F82-B84B-7DE1C652B749}"/>
    <cellStyle name="Calculation 2 2 3 4 3 3 2" xfId="37377" xr:uid="{5CCE9624-2943-4BB1-B96E-70ACB86ABF69}"/>
    <cellStyle name="Calculation 2 2 3 4 3 4" xfId="16656" xr:uid="{6ED0E92F-AB18-44DE-9AB3-40A99439CC44}"/>
    <cellStyle name="Calculation 2 2 3 4 4" xfId="6294" xr:uid="{ABA76987-C346-4BFA-A2B1-5D37FC733C49}"/>
    <cellStyle name="Calculation 2 2 3 4 4 2" xfId="10344" xr:uid="{17DE46A6-628C-4188-9D00-600DB443330F}"/>
    <cellStyle name="Calculation 2 2 3 4 4 2 2" xfId="15416" xr:uid="{CC60108C-47F3-49FB-B467-D09B25F1C77A}"/>
    <cellStyle name="Calculation 2 2 3 4 4 2 2 2" xfId="46721" xr:uid="{2504AF13-D4BD-4E59-B1DB-BFF0C3E08DCE}"/>
    <cellStyle name="Calculation 2 2 3 4 4 2 3" xfId="23416" xr:uid="{83A14064-3261-4F73-95ED-4BD90D4DBC96}"/>
    <cellStyle name="Calculation 2 2 3 4 4 2 4" xfId="28297" xr:uid="{315C5D40-4843-45DE-80E1-8A7F05180053}"/>
    <cellStyle name="Calculation 2 2 3 4 4 2 5" xfId="33251" xr:uid="{D9A29E06-4A2A-4700-879D-1DA6E7B82197}"/>
    <cellStyle name="Calculation 2 2 3 4 4 2 6" xfId="36515" xr:uid="{E997DC4F-8FB7-465F-AF97-77DE93E2C050}"/>
    <cellStyle name="Calculation 2 2 3 4 4 3" xfId="13055" xr:uid="{9592CD5F-DFA7-4CC0-BCD0-87E7C2D67384}"/>
    <cellStyle name="Calculation 2 2 3 4 4 3 2" xfId="38662" xr:uid="{C8679B07-9EBC-4B34-9948-7346DBB84901}"/>
    <cellStyle name="Calculation 2 2 3 4 4 4" xfId="29598" xr:uid="{E5C232D7-02CB-4020-8875-EBDE8E8E91B8}"/>
    <cellStyle name="Calculation 2 2 3 4 5" xfId="6657" xr:uid="{3BD19DF4-F360-4551-9254-A65DA5C08A33}"/>
    <cellStyle name="Calculation 2 2 3 4 5 2" xfId="10694" xr:uid="{20EB61C1-1F95-4F2B-B49D-07A9418FC65A}"/>
    <cellStyle name="Calculation 2 2 3 4 5 2 2" xfId="15628" xr:uid="{1A321007-8A6C-450F-8B4A-AC0DE97A33C5}"/>
    <cellStyle name="Calculation 2 2 3 4 5 2 2 2" xfId="47556" xr:uid="{E59E0A52-3206-4B5B-9E41-59558C2C75C5}"/>
    <cellStyle name="Calculation 2 2 3 4 5 2 3" xfId="23766" xr:uid="{883B6DEF-5799-4390-B9A0-15592665518A}"/>
    <cellStyle name="Calculation 2 2 3 4 5 2 4" xfId="28647" xr:uid="{02E8CBF7-ED6F-413F-80C6-C280ECDC53F9}"/>
    <cellStyle name="Calculation 2 2 3 4 5 2 5" xfId="33601" xr:uid="{DB0C2426-DA87-4704-AC9C-BDFE794DA57B}"/>
    <cellStyle name="Calculation 2 2 3 4 5 2 6" xfId="36701" xr:uid="{98FD3AC1-353D-410E-9EBC-E117273E213A}"/>
    <cellStyle name="Calculation 2 2 3 4 5 3" xfId="13269" xr:uid="{99C4D419-BEB4-4EED-ADF9-7CAC1706CB73}"/>
    <cellStyle name="Calculation 2 2 3 4 5 3 2" xfId="38003" xr:uid="{9D165F08-1BD2-4647-B123-E99B81E9F7B8}"/>
    <cellStyle name="Calculation 2 2 3 4 5 4" xfId="29961" xr:uid="{02347290-CB6A-426C-9EB7-BB56F284A281}"/>
    <cellStyle name="Calculation 2 2 3 4 6" xfId="6989" xr:uid="{8962A7C3-0ADF-44D0-B1F3-DEFB878CA96A}"/>
    <cellStyle name="Calculation 2 2 3 4 6 2" xfId="11011" xr:uid="{D6223C4F-BD4A-4B0C-AA3D-F08836809E25}"/>
    <cellStyle name="Calculation 2 2 3 4 6 2 2" xfId="15823" xr:uid="{AC8FDF8F-258C-4272-8E2F-E31CC48D1BA7}"/>
    <cellStyle name="Calculation 2 2 3 4 6 2 2 2" xfId="37417" xr:uid="{DF372F5D-F2B8-4DA8-BFD6-EEA10F3881EF}"/>
    <cellStyle name="Calculation 2 2 3 4 6 2 3" xfId="24083" xr:uid="{015A67BB-6913-4370-9E16-B6720C7C5654}"/>
    <cellStyle name="Calculation 2 2 3 4 6 2 4" xfId="28964" xr:uid="{E097845F-9164-4159-B0F9-38F3B71BB552}"/>
    <cellStyle name="Calculation 2 2 3 4 6 2 5" xfId="33918" xr:uid="{CEDE183E-0E2C-45FE-927A-F992D7498CED}"/>
    <cellStyle name="Calculation 2 2 3 4 6 2 6" xfId="36872" xr:uid="{671EF08C-FDAB-449E-BD79-7EDF526D8022}"/>
    <cellStyle name="Calculation 2 2 3 4 6 3" xfId="13465" xr:uid="{2807559C-DFBD-47B4-B1DC-16296DA9C4F8}"/>
    <cellStyle name="Calculation 2 2 3 4 6 3 2" xfId="45589" xr:uid="{0C9E5729-279B-4A7F-AD64-E55A9204AFD4}"/>
    <cellStyle name="Calculation 2 2 3 4 6 4" xfId="30293" xr:uid="{F30A200B-5D7C-450F-B983-92122A5DA3BF}"/>
    <cellStyle name="Calculation 2 2 3 4 7" xfId="4183" xr:uid="{610F3F29-CA86-498D-B291-E2B92F7CF263}"/>
    <cellStyle name="Calculation 2 2 3 4 7 2" xfId="8707" xr:uid="{D2E9AD13-C387-4B43-B9B7-44D96CF5AC0F}"/>
    <cellStyle name="Calculation 2 2 3 4 7 2 2" xfId="14368" xr:uid="{5286517E-AED0-46F1-8CBA-31F429E1AE90}"/>
    <cellStyle name="Calculation 2 2 3 4 7 2 2 2" xfId="43987" xr:uid="{09CA6CE5-31F5-4846-BC10-E1B66F86EF08}"/>
    <cellStyle name="Calculation 2 2 3 4 7 2 3" xfId="21779" xr:uid="{EA76A790-9198-4468-B198-95EAE673F159}"/>
    <cellStyle name="Calculation 2 2 3 4 7 2 4" xfId="26660" xr:uid="{FA1950ED-A862-4AE7-B7F8-B103697624EF}"/>
    <cellStyle name="Calculation 2 2 3 4 7 2 5" xfId="31614" xr:uid="{9320F4B9-8B16-4BA9-B87B-5588610FD805}"/>
    <cellStyle name="Calculation 2 2 3 4 7 2 6" xfId="35667" xr:uid="{87C472A6-A3CC-4DC8-A0C5-DF3541705F85}"/>
    <cellStyle name="Calculation 2 2 3 4 7 3" xfId="12036" xr:uid="{0DEE53A6-26B4-4194-BA28-C4062FDC26FB}"/>
    <cellStyle name="Calculation 2 2 3 4 7 3 2" xfId="45278" xr:uid="{0FE071A7-DE53-4953-B8B6-515CCDEB3606}"/>
    <cellStyle name="Calculation 2 2 3 4 7 4" xfId="16735" xr:uid="{AA6F824D-B196-4213-B18A-E9BF63CFB34A}"/>
    <cellStyle name="Calculation 2 2 3 4 8" xfId="8083" xr:uid="{8CD40926-2877-4E27-91F7-53E4163E81D3}"/>
    <cellStyle name="Calculation 2 2 3 4 8 2" xfId="13955" xr:uid="{DA87C19E-A59F-48C6-830D-5159EBA41AF4}"/>
    <cellStyle name="Calculation 2 2 3 4 8 2 2" xfId="44298" xr:uid="{493C46BC-3A03-4160-A194-7E5B9990C047}"/>
    <cellStyle name="Calculation 2 2 3 4 8 3" xfId="21157" xr:uid="{0AD28A36-272E-49BF-9CE5-AA746C2C663D}"/>
    <cellStyle name="Calculation 2 2 3 4 8 4" xfId="26040" xr:uid="{158AEF17-A40D-479C-8A8B-8EEB4D905C85}"/>
    <cellStyle name="Calculation 2 2 3 4 8 5" xfId="30995" xr:uid="{FC3CC22E-8D40-44BD-920E-8E425CB486E7}"/>
    <cellStyle name="Calculation 2 2 3 4 8 6" xfId="35302" xr:uid="{35D48649-1626-46FE-9806-640E9B1705AB}"/>
    <cellStyle name="Calculation 2 2 3 4 9" xfId="11609" xr:uid="{1BEDD87C-8CB3-418A-B513-F1ABC9854A22}"/>
    <cellStyle name="Calculation 2 2 3 5" xfId="4675" xr:uid="{935DC4CE-97F3-4C7A-BFE8-AED24916BAE4}"/>
    <cellStyle name="Calculation 2 2 3 5 2" xfId="9052" xr:uid="{A1C1E8A1-4572-465B-A150-3B7910093839}"/>
    <cellStyle name="Calculation 2 2 3 5 2 2" xfId="14605" xr:uid="{3742643A-8C35-4133-B6A5-4D76281B259B}"/>
    <cellStyle name="Calculation 2 2 3 5 2 2 2" xfId="38659" xr:uid="{F2FDC018-2890-44F8-8F2F-ABAA01D48FA6}"/>
    <cellStyle name="Calculation 2 2 3 5 2 3" xfId="22124" xr:uid="{807DBACB-44F8-4A94-AC55-BC7E45EEBAE7}"/>
    <cellStyle name="Calculation 2 2 3 5 2 4" xfId="27005" xr:uid="{6B79AE6E-FF90-4FEF-9F93-A3C040658DBA}"/>
    <cellStyle name="Calculation 2 2 3 5 2 5" xfId="31959" xr:uid="{18AC8FC4-3678-4165-8C6F-A358215632EA}"/>
    <cellStyle name="Calculation 2 2 3 5 2 6" xfId="35856" xr:uid="{68AA712B-9F3E-4C59-A23D-435FFFA58774}"/>
    <cellStyle name="Calculation 2 2 3 5 3" xfId="12264" xr:uid="{102075A8-8926-44BE-8958-D45594CB69A9}"/>
    <cellStyle name="Calculation 2 2 3 5 3 2" xfId="46393" xr:uid="{66292BFF-FEA1-4AF9-9BB2-DA812AA75528}"/>
    <cellStyle name="Calculation 2 2 3 5 4" xfId="16998" xr:uid="{AAFEA77E-6800-44A2-9DE0-4FCFC4262B73}"/>
    <cellStyle name="Calculation 2 2 3 6" xfId="5735" xr:uid="{27979508-B6D0-4BF5-9BAC-C742BC8AF9A4}"/>
    <cellStyle name="Calculation 2 2 3 6 2" xfId="9813" xr:uid="{E243D0C3-E2E1-43C8-9AE8-E19F618D6127}"/>
    <cellStyle name="Calculation 2 2 3 6 2 2" xfId="15101" xr:uid="{6D1532BE-0BDC-4B6C-B3AC-8B07EFFEC474}"/>
    <cellStyle name="Calculation 2 2 3 6 2 2 2" xfId="43195" xr:uid="{8AE1F08F-32E7-4B5B-BB95-02CFE58D072D}"/>
    <cellStyle name="Calculation 2 2 3 6 2 3" xfId="22885" xr:uid="{AD9C62AB-0AC0-4E27-8C47-D931BA63D2DF}"/>
    <cellStyle name="Calculation 2 2 3 6 2 4" xfId="27766" xr:uid="{54658D70-F9AC-450D-B055-ED35EEA19A4A}"/>
    <cellStyle name="Calculation 2 2 3 6 2 5" xfId="32720" xr:uid="{B3722469-6755-42CC-9D9D-3A04EB4AC6E9}"/>
    <cellStyle name="Calculation 2 2 3 6 2 6" xfId="36245" xr:uid="{217B2409-F43D-4894-877F-8A99731CCB28}"/>
    <cellStyle name="Calculation 2 2 3 6 3" xfId="12734" xr:uid="{6F28A307-D658-41AE-8113-971F8A3B955C}"/>
    <cellStyle name="Calculation 2 2 3 6 3 2" xfId="37692" xr:uid="{DFC0F1D8-9726-4465-B037-0E0CDD6E0162}"/>
    <cellStyle name="Calculation 2 2 3 6 4" xfId="19271" xr:uid="{79FDB310-0B32-492A-A544-7DCCA9D81B67}"/>
    <cellStyle name="Calculation 2 2 3 7" xfId="4441" xr:uid="{185A3D4B-7C90-44FC-B900-3ED342F18E5D}"/>
    <cellStyle name="Calculation 2 2 3 7 2" xfId="8895" xr:uid="{8CDCBD1E-7748-424C-BAF5-6E3AF1867474}"/>
    <cellStyle name="Calculation 2 2 3 7 2 2" xfId="14496" xr:uid="{87368F21-BC4F-481A-887D-32EEF24FABDD}"/>
    <cellStyle name="Calculation 2 2 3 7 2 2 2" xfId="42258" xr:uid="{E95FD6BF-9B91-479E-AD1B-6D76DD1DF726}"/>
    <cellStyle name="Calculation 2 2 3 7 2 3" xfId="21967" xr:uid="{49A53996-A894-4D7C-8701-03614BC74FBD}"/>
    <cellStyle name="Calculation 2 2 3 7 2 4" xfId="26848" xr:uid="{04E6E864-DF6F-4143-878F-B5D317131B5D}"/>
    <cellStyle name="Calculation 2 2 3 7 2 5" xfId="31802" xr:uid="{67D7D3B4-E20C-4B92-81C7-D540CDF983B5}"/>
    <cellStyle name="Calculation 2 2 3 7 2 6" xfId="35773" xr:uid="{2DF58489-2764-4159-B549-692855EA38B0}"/>
    <cellStyle name="Calculation 2 2 3 7 3" xfId="12167" xr:uid="{7EE6715D-6F73-4B39-8AD0-8B153F30E9B9}"/>
    <cellStyle name="Calculation 2 2 3 7 3 2" xfId="46747" xr:uid="{4DA3C992-0A87-43D8-A585-332A01F75D4A}"/>
    <cellStyle name="Calculation 2 2 3 7 4" xfId="16847" xr:uid="{9D7FF8A2-4227-450D-A266-7B5FF49E62D3}"/>
    <cellStyle name="Calculation 2 2 3 8" xfId="6222" xr:uid="{1781E467-43CA-425B-8FDA-8173195B439F}"/>
    <cellStyle name="Calculation 2 2 3 8 2" xfId="10276" xr:uid="{7228BF7D-3699-4EEE-B614-612B49D20C6E}"/>
    <cellStyle name="Calculation 2 2 3 8 2 2" xfId="15374" xr:uid="{C6B05F52-B7CD-4818-8A53-737D8CD267D2}"/>
    <cellStyle name="Calculation 2 2 3 8 2 2 2" xfId="47667" xr:uid="{9128263C-9430-4455-8D9F-F82D16F3E497}"/>
    <cellStyle name="Calculation 2 2 3 8 2 3" xfId="23348" xr:uid="{D299DEA0-616D-47C5-B0BA-5F73AF1C0FA4}"/>
    <cellStyle name="Calculation 2 2 3 8 2 4" xfId="28229" xr:uid="{75FEC199-5CBD-4807-AACC-44328BE100E3}"/>
    <cellStyle name="Calculation 2 2 3 8 2 5" xfId="33183" xr:uid="{A9537A25-4809-4CA3-9B77-2064EE665B54}"/>
    <cellStyle name="Calculation 2 2 3 8 2 6" xfId="36476" xr:uid="{A7651CEF-3362-49E0-B9C4-861EC58AD2DC}"/>
    <cellStyle name="Calculation 2 2 3 8 3" xfId="13011" xr:uid="{34EE5236-A580-4EB7-BB04-BB7E1DFE15DC}"/>
    <cellStyle name="Calculation 2 2 3 8 3 2" xfId="45983" xr:uid="{34368A88-AD6E-476B-BE4F-F561B765A448}"/>
    <cellStyle name="Calculation 2 2 3 8 4" xfId="29526" xr:uid="{FA5A0AF6-6890-4009-A659-3419B6093FDE}"/>
    <cellStyle name="Calculation 2 2 3 9" xfId="4404" xr:uid="{49E569ED-CCB1-4D92-AA5B-995CDAAD7633}"/>
    <cellStyle name="Calculation 2 2 3 9 2" xfId="8872" xr:uid="{6E7A65B5-90A5-462B-BBE6-27CA78033B02}"/>
    <cellStyle name="Calculation 2 2 3 9 2 2" xfId="14478" xr:uid="{7914D2EA-ADF4-43B1-9ABA-E5593A0082BA}"/>
    <cellStyle name="Calculation 2 2 3 9 2 2 2" xfId="46260" xr:uid="{5FF6E262-BCCE-41F7-8A83-DCBF5FD57F2B}"/>
    <cellStyle name="Calculation 2 2 3 9 2 3" xfId="21944" xr:uid="{2DD28084-24F9-4225-B82F-92BD7918F588}"/>
    <cellStyle name="Calculation 2 2 3 9 2 4" xfId="26825" xr:uid="{E0D3599E-0239-451D-BB80-C24675A60078}"/>
    <cellStyle name="Calculation 2 2 3 9 2 5" xfId="31779" xr:uid="{00E6A8AE-E1BB-4BDD-8449-CBEC91ECE707}"/>
    <cellStyle name="Calculation 2 2 3 9 2 6" xfId="35759" xr:uid="{34374764-EE49-4518-A3F8-FD58E8629E7E}"/>
    <cellStyle name="Calculation 2 2 3 9 3" xfId="12149" xr:uid="{9B8C4C88-7694-48F6-A3E4-B72D2BD399BC}"/>
    <cellStyle name="Calculation 2 2 3 9 3 2" xfId="46442" xr:uid="{438216D7-4AF1-428C-83DA-8D611B5E5085}"/>
    <cellStyle name="Calculation 2 2 3 9 4" xfId="25371" xr:uid="{1000B7EB-1672-413F-97E5-F3C486305B81}"/>
    <cellStyle name="Calculation 2 2 4" xfId="2706" xr:uid="{A6D5E198-5769-481E-AAA7-763E9558B640}"/>
    <cellStyle name="Calculation 2 2 4 10" xfId="3765" xr:uid="{0B1D00D5-F02C-4B62-81E8-6A80F8E8130A}"/>
    <cellStyle name="Calculation 2 2 4 10 2" xfId="8364" xr:uid="{279860E7-6282-4251-8960-6017C12C929D}"/>
    <cellStyle name="Calculation 2 2 4 10 2 2" xfId="14127" xr:uid="{F70B768D-128E-4E51-8705-5BE8236931C6}"/>
    <cellStyle name="Calculation 2 2 4 10 2 2 2" xfId="47876" xr:uid="{C54E628C-8CA3-4F5F-8F3A-5839DCEBAE88}"/>
    <cellStyle name="Calculation 2 2 4 10 2 3" xfId="21436" xr:uid="{3C25D0AC-E5DB-49E6-B5EA-20DA6699FF96}"/>
    <cellStyle name="Calculation 2 2 4 10 2 4" xfId="26317" xr:uid="{467268F7-B143-48A9-93D8-8B252C84EEEF}"/>
    <cellStyle name="Calculation 2 2 4 10 2 5" xfId="31271" xr:uid="{C6A0F329-D253-4C4F-8E31-70A8F3EBF215}"/>
    <cellStyle name="Calculation 2 2 4 10 2 6" xfId="35462" xr:uid="{BC5D7B66-3904-4641-B834-05C26D6FEBBD}"/>
    <cellStyle name="Calculation 2 2 4 10 3" xfId="11802" xr:uid="{3FD118BD-4464-4021-B9C4-BE83DA386CD0}"/>
    <cellStyle name="Calculation 2 2 4 10 3 2" xfId="45161" xr:uid="{148B7797-BD76-4126-8373-B358CAC5AF1B}"/>
    <cellStyle name="Calculation 2 2 4 10 4" xfId="18385" xr:uid="{E0470A9F-77BB-4CF3-A9D1-1C66127FB8E3}"/>
    <cellStyle name="Calculation 2 2 4 11" xfId="7330" xr:uid="{7CA17BE7-04CF-4CE6-9A8E-4272D9B00548}"/>
    <cellStyle name="Calculation 2 2 4 11 2" xfId="13634" xr:uid="{BD591D83-7917-4867-B3BD-1CCB85BA4F3C}"/>
    <cellStyle name="Calculation 2 2 4 11 2 2" xfId="47733" xr:uid="{3A18A35F-FB9E-4818-A10A-3F220E6F13ED}"/>
    <cellStyle name="Calculation 2 2 4 11 3" xfId="20535" xr:uid="{FA87373B-8D47-4E63-B5FF-E5DF272311F1}"/>
    <cellStyle name="Calculation 2 2 4 11 4" xfId="25425" xr:uid="{393B32A3-8C3D-4F83-A1C8-86E8D0CC4E66}"/>
    <cellStyle name="Calculation 2 2 4 11 5" xfId="30528" xr:uid="{9E78FBFE-AEE8-4030-9186-1E0293AC0BF0}"/>
    <cellStyle name="Calculation 2 2 4 11 6" xfId="34969" xr:uid="{76CCDA14-1B19-448D-AA7C-6933305834F6}"/>
    <cellStyle name="Calculation 2 2 4 12" xfId="11184" xr:uid="{E20E57E4-2302-4908-B802-27DDFD62D89C}"/>
    <cellStyle name="Calculation 2 2 4 13" xfId="18929" xr:uid="{0F752C9F-AE94-4005-97D2-A2315AC389D2}"/>
    <cellStyle name="Calculation 2 2 4 2" xfId="3270" xr:uid="{77429DB8-D8C4-44BA-A2E5-B3C5F77D3512}"/>
    <cellStyle name="Calculation 2 2 4 2 10" xfId="18869" xr:uid="{A20BE5DB-DEBF-4734-9EE7-3DA5B9245C42}"/>
    <cellStyle name="Calculation 2 2 4 2 2" xfId="5176" xr:uid="{03EE916E-37D7-4C0C-9B3A-D0408C79185C}"/>
    <cellStyle name="Calculation 2 2 4 2 2 2" xfId="9393" xr:uid="{A546AB8F-30A8-49D1-BF7A-53ED61485558}"/>
    <cellStyle name="Calculation 2 2 4 2 2 2 2" xfId="14816" xr:uid="{2FE626B1-0CED-4CF2-9388-B36E2279E42B}"/>
    <cellStyle name="Calculation 2 2 4 2 2 2 2 2" xfId="47445" xr:uid="{C95A5FA0-9F15-4505-859C-D4BD789F3807}"/>
    <cellStyle name="Calculation 2 2 4 2 2 2 3" xfId="22465" xr:uid="{E1E7630D-0DF6-49EF-916A-91ACCFB27A8D}"/>
    <cellStyle name="Calculation 2 2 4 2 2 2 4" xfId="27346" xr:uid="{F61DF172-4B1D-4C6F-B20B-4BBEDC4FF107}"/>
    <cellStyle name="Calculation 2 2 4 2 2 2 5" xfId="32300" xr:uid="{E2C6DE38-9917-433A-919E-2BDDE41220A4}"/>
    <cellStyle name="Calculation 2 2 4 2 2 2 6" xfId="36015" xr:uid="{E7A3B962-A2C2-4325-B0B6-A220C1C0985F}"/>
    <cellStyle name="Calculation 2 2 4 2 2 3" xfId="12447" xr:uid="{E9E7513A-1E24-4076-96B6-0DD2522C776F}"/>
    <cellStyle name="Calculation 2 2 4 2 2 3 2" xfId="46655" xr:uid="{5080C1B8-42B5-4DCA-995D-F09AC6699082}"/>
    <cellStyle name="Calculation 2 2 4 2 2 4" xfId="16700" xr:uid="{013DE79B-6260-41F4-99B2-C36A7D9EBC13}"/>
    <cellStyle name="Calculation 2 2 4 2 3" xfId="5554" xr:uid="{2B97954C-1683-4697-86B0-FCFB22C9526B}"/>
    <cellStyle name="Calculation 2 2 4 2 3 2" xfId="9646" xr:uid="{B638B81E-DFC9-4E73-B89A-8C64D815AE5A}"/>
    <cellStyle name="Calculation 2 2 4 2 3 2 2" xfId="14989" xr:uid="{9FC9DA0D-B65D-4E3D-9F8F-18279315EA08}"/>
    <cellStyle name="Calculation 2 2 4 2 3 2 2 2" xfId="37952" xr:uid="{70F74EE8-FB59-4FD8-8F36-195914E51526}"/>
    <cellStyle name="Calculation 2 2 4 2 3 2 3" xfId="22718" xr:uid="{605ADEE8-204C-4561-9D47-6BB540A75ED1}"/>
    <cellStyle name="Calculation 2 2 4 2 3 2 4" xfId="27599" xr:uid="{4544CCCB-395E-409F-AD4A-C84B32C13641}"/>
    <cellStyle name="Calculation 2 2 4 2 3 2 5" xfId="32553" xr:uid="{A631535B-7619-48E4-A9AA-1841803EC4A4}"/>
    <cellStyle name="Calculation 2 2 4 2 3 2 6" xfId="36158" xr:uid="{8ED10101-4050-4E37-B0D6-560496048F17}"/>
    <cellStyle name="Calculation 2 2 4 2 3 3" xfId="12620" xr:uid="{607F465B-48B0-4C8B-8D05-76B59F46546B}"/>
    <cellStyle name="Calculation 2 2 4 2 3 3 2" xfId="46049" xr:uid="{2E7B2C52-77F1-4628-AC3B-FFB9B601E2F5}"/>
    <cellStyle name="Calculation 2 2 4 2 3 4" xfId="16384" xr:uid="{FEE8CA6E-9007-4C2C-AA87-D1C0ABBB75EE}"/>
    <cellStyle name="Calculation 2 2 4 2 4" xfId="6184" xr:uid="{7C0E0CE5-D23E-42D1-963D-D6F249F08253}"/>
    <cellStyle name="Calculation 2 2 4 2 4 2" xfId="10238" xr:uid="{D4F60757-6D43-4502-9EB8-E17D17A7AFC3}"/>
    <cellStyle name="Calculation 2 2 4 2 4 2 2" xfId="15348" xr:uid="{F5DE160F-E9AE-4043-A157-EA2D6DD45F35}"/>
    <cellStyle name="Calculation 2 2 4 2 4 2 2 2" xfId="47766" xr:uid="{8CDD488A-0072-4D76-A5D8-8078649DC3ED}"/>
    <cellStyle name="Calculation 2 2 4 2 4 2 3" xfId="23310" xr:uid="{FE5855F6-BBEB-4E49-8754-B95AD38C5E39}"/>
    <cellStyle name="Calculation 2 2 4 2 4 2 4" xfId="28191" xr:uid="{356A85E4-E19F-4BD5-940B-49629B442D04}"/>
    <cellStyle name="Calculation 2 2 4 2 4 2 5" xfId="33145" xr:uid="{ABE763E7-2375-4E8D-BECB-02974B3E3DD6}"/>
    <cellStyle name="Calculation 2 2 4 2 4 2 6" xfId="36456" xr:uid="{6D4D87D0-C0A5-4039-AA00-5CCDF0E94980}"/>
    <cellStyle name="Calculation 2 2 4 2 4 3" xfId="12985" xr:uid="{80FC9657-4A20-4342-8668-1A32A2152373}"/>
    <cellStyle name="Calculation 2 2 4 2 4 3 2" xfId="38257" xr:uid="{921B06FC-1278-4B9D-89B9-7D49017B74A0}"/>
    <cellStyle name="Calculation 2 2 4 2 4 4" xfId="29488" xr:uid="{E4D0E20A-3CF0-4BF1-8DD8-C248B2967E6F}"/>
    <cellStyle name="Calculation 2 2 4 2 5" xfId="6540" xr:uid="{12EEA176-0076-4F28-BC85-FD6A7560D75E}"/>
    <cellStyle name="Calculation 2 2 4 2 5 2" xfId="10581" xr:uid="{7EB245E1-B785-4669-91A8-46586BE83AAF}"/>
    <cellStyle name="Calculation 2 2 4 2 5 2 2" xfId="15554" xr:uid="{7B7A1508-8627-4E6C-BE50-2C561F285BD9}"/>
    <cellStyle name="Calculation 2 2 4 2 5 2 2 2" xfId="42574" xr:uid="{4C75D842-3941-46C1-A4B2-661D329A636A}"/>
    <cellStyle name="Calculation 2 2 4 2 5 2 3" xfId="23653" xr:uid="{5E1C42BA-423B-4370-9D68-40FE2F545D22}"/>
    <cellStyle name="Calculation 2 2 4 2 5 2 4" xfId="28534" xr:uid="{9B47633B-4D73-45FC-8615-46AD1022A685}"/>
    <cellStyle name="Calculation 2 2 4 2 5 2 5" xfId="33488" xr:uid="{E7CB7FE3-C655-40DA-B61F-ADB8E94457D7}"/>
    <cellStyle name="Calculation 2 2 4 2 5 2 6" xfId="36636" xr:uid="{A5137896-AFD0-435F-BD77-53B3F1433A7C}"/>
    <cellStyle name="Calculation 2 2 4 2 5 3" xfId="13195" xr:uid="{31803170-B1FE-4182-961A-EA85408E7543}"/>
    <cellStyle name="Calculation 2 2 4 2 5 3 2" xfId="44629" xr:uid="{86F7CE53-FAA1-44BB-873D-C1FBFCC679DD}"/>
    <cellStyle name="Calculation 2 2 4 2 5 4" xfId="29844" xr:uid="{F97B966F-AE47-489C-9756-E4C65E9F0B8E}"/>
    <cellStyle name="Calculation 2 2 4 2 6" xfId="6888" xr:uid="{344018E5-6A2D-41F9-8A79-D7BB9BD22784}"/>
    <cellStyle name="Calculation 2 2 4 2 6 2" xfId="10918" xr:uid="{4493AE0B-C800-456C-AB22-A8FF469558F9}"/>
    <cellStyle name="Calculation 2 2 4 2 6 2 2" xfId="15760" xr:uid="{D2B7B6BA-7386-4A2D-89B3-2B7307677838}"/>
    <cellStyle name="Calculation 2 2 4 2 6 2 2 2" xfId="46217" xr:uid="{96BA8E2D-1158-4A4D-AAE5-17D762390200}"/>
    <cellStyle name="Calculation 2 2 4 2 6 2 3" xfId="23990" xr:uid="{EFF0B8A2-A0E1-425A-9A8C-09CA35C456E3}"/>
    <cellStyle name="Calculation 2 2 4 2 6 2 4" xfId="28871" xr:uid="{B4FB7B14-A262-4792-BB8E-493631B7C0AC}"/>
    <cellStyle name="Calculation 2 2 4 2 6 2 5" xfId="33825" xr:uid="{F2A03F83-B9B7-4B30-B36B-01978C9165F9}"/>
    <cellStyle name="Calculation 2 2 4 2 6 2 6" xfId="36816" xr:uid="{B54EB795-74E4-43F5-B66E-606C61131456}"/>
    <cellStyle name="Calculation 2 2 4 2 6 3" xfId="13402" xr:uid="{64077254-A98B-4F78-BAC7-D588DDB70436}"/>
    <cellStyle name="Calculation 2 2 4 2 6 3 2" xfId="39585" xr:uid="{83E7FAFE-526D-4493-8FDD-376654259725}"/>
    <cellStyle name="Calculation 2 2 4 2 6 4" xfId="30192" xr:uid="{B158A9A4-35D3-4422-B87C-C472A759F640}"/>
    <cellStyle name="Calculation 2 2 4 2 7" xfId="4369" xr:uid="{63ADCE62-B213-4FCB-A9AF-767FC36EF10E}"/>
    <cellStyle name="Calculation 2 2 4 2 7 2" xfId="8839" xr:uid="{6F7CC06E-27D6-42DB-9070-7DC6DAD80E31}"/>
    <cellStyle name="Calculation 2 2 4 2 7 2 2" xfId="14452" xr:uid="{75CC1C4B-CF80-4E07-8DAF-CEED03A46342}"/>
    <cellStyle name="Calculation 2 2 4 2 7 2 2 2" xfId="44326" xr:uid="{C35B0E22-54B3-412F-B83A-71AB3AF1A037}"/>
    <cellStyle name="Calculation 2 2 4 2 7 2 3" xfId="21911" xr:uid="{1858F2A1-5568-47E3-BF1B-840245B227F9}"/>
    <cellStyle name="Calculation 2 2 4 2 7 2 4" xfId="26792" xr:uid="{E9143605-7E5B-414A-8DAF-3B06E6E60B06}"/>
    <cellStyle name="Calculation 2 2 4 2 7 2 5" xfId="31746" xr:uid="{DBD3B3F6-D531-4240-8CBA-3AC08E707A79}"/>
    <cellStyle name="Calculation 2 2 4 2 7 2 6" xfId="35738" xr:uid="{161E7B7D-F4EF-45A3-B926-439BF909ACA8}"/>
    <cellStyle name="Calculation 2 2 4 2 7 3" xfId="12123" xr:uid="{B223149F-9ACC-455F-A70F-B73F88F0C147}"/>
    <cellStyle name="Calculation 2 2 4 2 7 3 2" xfId="37776" xr:uid="{E04882B5-8CAE-43F6-91F8-ACA6E41C48BF}"/>
    <cellStyle name="Calculation 2 2 4 2 7 4" xfId="18971" xr:uid="{A84123AC-E790-4563-A13A-42E150F900D8}"/>
    <cellStyle name="Calculation 2 2 4 2 8" xfId="7893" xr:uid="{9C602A35-2E99-43CD-BE41-0174DFB470B0}"/>
    <cellStyle name="Calculation 2 2 4 2 8 2" xfId="13889" xr:uid="{D7C0C908-931F-4CA6-B28D-877FE6FD6307}"/>
    <cellStyle name="Calculation 2 2 4 2 8 2 2" xfId="39224" xr:uid="{A30E308C-624B-459E-BDF3-80BC46162B13}"/>
    <cellStyle name="Calculation 2 2 4 2 8 3" xfId="21009" xr:uid="{ABCA39D3-6504-4067-8CB2-80A1A06625B7}"/>
    <cellStyle name="Calculation 2 2 4 2 8 4" xfId="25895" xr:uid="{2F34F067-67D9-413A-8740-3736446B13C7}"/>
    <cellStyle name="Calculation 2 2 4 2 8 5" xfId="30899" xr:uid="{1CD062A5-0E96-4577-BEC5-829EC3CEA9DB}"/>
    <cellStyle name="Calculation 2 2 4 2 8 6" xfId="35224" xr:uid="{642ECC3E-43A1-4834-928F-37EBD5BAD4CB}"/>
    <cellStyle name="Calculation 2 2 4 2 9" xfId="11521" xr:uid="{2776EB9F-0868-4CDA-BFC7-98FFCEF5553F}"/>
    <cellStyle name="Calculation 2 2 4 3" xfId="3033" xr:uid="{323A6DD9-1BC2-454C-8F9D-B344B87CCC9E}"/>
    <cellStyle name="Calculation 2 2 4 3 10" xfId="18798" xr:uid="{38634512-0F57-4813-90A2-279B1D66A393}"/>
    <cellStyle name="Calculation 2 2 4 3 2" xfId="4939" xr:uid="{A88E4413-728E-4F9E-8945-0602401BA627}"/>
    <cellStyle name="Calculation 2 2 4 3 2 2" xfId="9252" xr:uid="{CFEB7B87-5CA0-4D0A-850B-0946973806EE}"/>
    <cellStyle name="Calculation 2 2 4 3 2 2 2" xfId="14728" xr:uid="{8686F2FE-4409-4572-94AE-D26920DCF94C}"/>
    <cellStyle name="Calculation 2 2 4 3 2 2 2 2" xfId="37805" xr:uid="{A7E8F34D-39DD-4185-B0D7-0170772CC2A6}"/>
    <cellStyle name="Calculation 2 2 4 3 2 2 3" xfId="22324" xr:uid="{FC5AF37F-4F14-40E0-8017-CA3946140A80}"/>
    <cellStyle name="Calculation 2 2 4 3 2 2 4" xfId="27205" xr:uid="{37DBE122-7FFB-47D0-8B70-6273504187F5}"/>
    <cellStyle name="Calculation 2 2 4 3 2 2 5" xfId="32159" xr:uid="{D612B008-05B4-488A-832E-12C49C0E796C}"/>
    <cellStyle name="Calculation 2 2 4 3 2 2 6" xfId="35953" xr:uid="{111DB604-9423-4EFD-81C2-25EEEF8BF001}"/>
    <cellStyle name="Calculation 2 2 4 3 2 3" xfId="12376" xr:uid="{2477EE4B-1806-4AEA-8156-33BA92A05564}"/>
    <cellStyle name="Calculation 2 2 4 3 2 3 2" xfId="42280" xr:uid="{86D516D9-1309-4879-A2B0-EA0D9159034F}"/>
    <cellStyle name="Calculation 2 2 4 3 2 4" xfId="18766" xr:uid="{5F882D73-730D-4242-B22D-DD6AB7F1121C}"/>
    <cellStyle name="Calculation 2 2 4 3 3" xfId="3611" xr:uid="{53E3F9D6-3E61-44E8-84DF-C65D4CCB355C}"/>
    <cellStyle name="Calculation 2 2 4 3 3 2" xfId="8221" xr:uid="{CC609DD3-A9BA-46DB-A330-4D22B3636E8C}"/>
    <cellStyle name="Calculation 2 2 4 3 3 2 2" xfId="14043" xr:uid="{E0200A85-85C5-4B62-939B-07E9DD614DE0}"/>
    <cellStyle name="Calculation 2 2 4 3 3 2 2 2" xfId="43305" xr:uid="{6DD250B6-6895-4C48-9976-A737A837E209}"/>
    <cellStyle name="Calculation 2 2 4 3 3 2 3" xfId="21293" xr:uid="{193999CE-8024-4DF1-9A9E-DC65C53973F5}"/>
    <cellStyle name="Calculation 2 2 4 3 3 2 4" xfId="26174" xr:uid="{12AB2254-99C3-4F90-ACD1-DE05AB5BC608}"/>
    <cellStyle name="Calculation 2 2 4 3 3 2 5" xfId="31128" xr:uid="{24701677-A009-47B5-9BDE-4C2C42FA2D31}"/>
    <cellStyle name="Calculation 2 2 4 3 3 2 6" xfId="35385" xr:uid="{931EDE63-228D-4992-B1F5-280358E1C0A8}"/>
    <cellStyle name="Calculation 2 2 4 3 3 3" xfId="11716" xr:uid="{A64D528F-67EB-4277-9F68-615CEAD15EAF}"/>
    <cellStyle name="Calculation 2 2 4 3 3 3 2" xfId="43659" xr:uid="{43CDA83B-34D7-4BDE-BD87-B7E9B4714F2F}"/>
    <cellStyle name="Calculation 2 2 4 3 3 4" xfId="18772" xr:uid="{54D3E014-9779-42D5-8895-C4806B114CAE}"/>
    <cellStyle name="Calculation 2 2 4 3 4" xfId="6029" xr:uid="{8870B67C-F988-44E1-AC96-21BB57096125}"/>
    <cellStyle name="Calculation 2 2 4 3 4 2" xfId="10088" xr:uid="{7ED4807E-E05E-4192-8F4D-3DB7544A7C5B}"/>
    <cellStyle name="Calculation 2 2 4 3 4 2 2" xfId="15259" xr:uid="{72EF9880-716D-4D52-BD2C-44812D3727F4}"/>
    <cellStyle name="Calculation 2 2 4 3 4 2 2 2" xfId="48131" xr:uid="{DED74C6D-1A85-4F31-B42C-FF9C8690C85F}"/>
    <cellStyle name="Calculation 2 2 4 3 4 2 3" xfId="23160" xr:uid="{2F660738-A526-4FB0-8ABB-3C588DCBF382}"/>
    <cellStyle name="Calculation 2 2 4 3 4 2 4" xfId="28041" xr:uid="{3D9CA102-77B0-45A5-B918-E5364C5F8169}"/>
    <cellStyle name="Calculation 2 2 4 3 4 2 5" xfId="32995" xr:uid="{F72D752D-02B6-48AA-B265-5053421B1B05}"/>
    <cellStyle name="Calculation 2 2 4 3 4 2 6" xfId="36379" xr:uid="{47F23E89-FAF6-46F9-AAB2-63C8B89A9AF8}"/>
    <cellStyle name="Calculation 2 2 4 3 4 3" xfId="12896" xr:uid="{975DF906-19B7-4AFF-ABBF-B05636448921}"/>
    <cellStyle name="Calculation 2 2 4 3 4 3 2" xfId="46800" xr:uid="{21BDC8A0-60BF-482F-BB49-0099FF6C9CB2}"/>
    <cellStyle name="Calculation 2 2 4 3 4 4" xfId="29333" xr:uid="{0B0DADC9-B952-4554-9B02-3FB478952579}"/>
    <cellStyle name="Calculation 2 2 4 3 5" xfId="6383" xr:uid="{D96B0830-EC31-4EDF-83C0-D9CE3F027D53}"/>
    <cellStyle name="Calculation 2 2 4 3 5 2" xfId="10433" xr:uid="{B7AFF5F8-4701-48A2-835D-EC74BBCD0013}"/>
    <cellStyle name="Calculation 2 2 4 3 5 2 2" xfId="15466" xr:uid="{266829A1-55C7-4569-AF50-25E21C778EF3}"/>
    <cellStyle name="Calculation 2 2 4 3 5 2 2 2" xfId="38815" xr:uid="{A0A7C38A-5140-43A6-8445-98812AE8CCF3}"/>
    <cellStyle name="Calculation 2 2 4 3 5 2 3" xfId="23505" xr:uid="{8B59C3E4-160A-490B-A07D-A3AF5D88EFAD}"/>
    <cellStyle name="Calculation 2 2 4 3 5 2 4" xfId="28386" xr:uid="{D8A596D9-7C09-43A6-8680-5A19EE1F64AA}"/>
    <cellStyle name="Calculation 2 2 4 3 5 2 5" xfId="33340" xr:uid="{655E7A86-FC34-4CF8-AA1B-D5C84031C15A}"/>
    <cellStyle name="Calculation 2 2 4 3 5 2 6" xfId="36560" xr:uid="{89A37206-FAF3-490A-A695-B192F7C8ED1D}"/>
    <cellStyle name="Calculation 2 2 4 3 5 3" xfId="13105" xr:uid="{FA647804-0018-46ED-824F-72F71C417E33}"/>
    <cellStyle name="Calculation 2 2 4 3 5 3 2" xfId="42271" xr:uid="{3B0D7327-19DF-4A18-A76D-2DC34917DC3A}"/>
    <cellStyle name="Calculation 2 2 4 3 5 4" xfId="29687" xr:uid="{43D567BB-E765-4673-ACDC-CA91EF30E373}"/>
    <cellStyle name="Calculation 2 2 4 3 6" xfId="6751" xr:uid="{963FD041-71C1-43A3-B071-C3936F5FF52C}"/>
    <cellStyle name="Calculation 2 2 4 3 6 2" xfId="10788" xr:uid="{2D8D8A17-A283-4E43-A8BB-0F64ED0637CA}"/>
    <cellStyle name="Calculation 2 2 4 3 6 2 2" xfId="15683" xr:uid="{F6945A97-D935-4C4C-A08C-1F6A338DEC98}"/>
    <cellStyle name="Calculation 2 2 4 3 6 2 2 2" xfId="48151" xr:uid="{93E8C1F9-9DE6-4461-8525-56F09FB1BF70}"/>
    <cellStyle name="Calculation 2 2 4 3 6 2 3" xfId="23860" xr:uid="{A2AC4F2E-8F8C-47F1-8B3F-C8141CD8904E}"/>
    <cellStyle name="Calculation 2 2 4 3 6 2 4" xfId="28741" xr:uid="{C39C99B8-FF06-4611-B5D4-833CBA0F8B7C}"/>
    <cellStyle name="Calculation 2 2 4 3 6 2 5" xfId="33695" xr:uid="{BE75BD00-3D52-497C-93D0-0AF755EDFEAA}"/>
    <cellStyle name="Calculation 2 2 4 3 6 2 6" xfId="36751" xr:uid="{04ADF651-4F7C-4176-B000-AEAE9320F62E}"/>
    <cellStyle name="Calculation 2 2 4 3 6 3" xfId="13324" xr:uid="{58468C75-875C-4D93-83EC-D1390D96B874}"/>
    <cellStyle name="Calculation 2 2 4 3 6 3 2" xfId="44669" xr:uid="{5CF10B8A-70B4-4F44-8AC7-B4A9210CCF15}"/>
    <cellStyle name="Calculation 2 2 4 3 6 4" xfId="30055" xr:uid="{B6D05267-3BE0-4B37-B5BB-386AC39799C0}"/>
    <cellStyle name="Calculation 2 2 4 3 7" xfId="7126" xr:uid="{8DE6CD8A-CF51-4D74-8141-2A17959D6A50}"/>
    <cellStyle name="Calculation 2 2 4 3 7 2" xfId="11104" xr:uid="{AFDC0662-07AA-4468-BBAB-FFDB02F6B5C5}"/>
    <cellStyle name="Calculation 2 2 4 3 7 2 2" xfId="15902" xr:uid="{AC2C5C10-E375-419A-BA52-3B7BE3C3EA0C}"/>
    <cellStyle name="Calculation 2 2 4 3 7 2 2 2" xfId="38402" xr:uid="{BEB5B74D-FBA9-4EBE-B70B-EE739626E179}"/>
    <cellStyle name="Calculation 2 2 4 3 7 2 3" xfId="24176" xr:uid="{C2757A3D-D070-45DC-98FA-A2A7A8CD340D}"/>
    <cellStyle name="Calculation 2 2 4 3 7 2 4" xfId="29057" xr:uid="{F878BF9E-8663-426C-8E0E-AD3B14DF11E2}"/>
    <cellStyle name="Calculation 2 2 4 3 7 2 5" xfId="34011" xr:uid="{EC102421-CB7E-4708-8B19-F499321C5D4C}"/>
    <cellStyle name="Calculation 2 2 4 3 7 2 6" xfId="36949" xr:uid="{222BFD3B-6BE2-451D-A150-B5CA4D817679}"/>
    <cellStyle name="Calculation 2 2 4 3 7 3" xfId="13551" xr:uid="{938109F3-DE91-4CA2-8767-2E6C438EACE0}"/>
    <cellStyle name="Calculation 2 2 4 3 7 3 2" xfId="47324" xr:uid="{9E2AAD1C-72E6-43BB-9350-669353DFAE6F}"/>
    <cellStyle name="Calculation 2 2 4 3 7 4" xfId="30430" xr:uid="{A41A8846-A1D0-4F61-AF9C-B58D7ED1A3F2}"/>
    <cellStyle name="Calculation 2 2 4 3 8" xfId="7656" xr:uid="{48FCACAC-22E1-4D28-8F44-E5D6B7A80892}"/>
    <cellStyle name="Calculation 2 2 4 3 8 2" xfId="13801" xr:uid="{5A6979CF-F961-4F37-ADC4-2FD66FEC6639}"/>
    <cellStyle name="Calculation 2 2 4 3 8 2 2" xfId="46830" xr:uid="{F92D2721-C763-4C73-8C92-792BEC4706A8}"/>
    <cellStyle name="Calculation 2 2 4 3 8 3" xfId="20817" xr:uid="{FC77F679-57CB-4AEF-B604-EF3A47A50F57}"/>
    <cellStyle name="Calculation 2 2 4 3 8 4" xfId="25704" xr:uid="{D57A4621-EBBA-4DFC-80D6-41016B540DC7}"/>
    <cellStyle name="Calculation 2 2 4 3 8 5" xfId="30758" xr:uid="{B5C27561-BEE0-4005-9C39-11A60A4A5D4E}"/>
    <cellStyle name="Calculation 2 2 4 3 8 6" xfId="35134" xr:uid="{6DBE8EBE-3E15-407B-8E42-403D0961E613}"/>
    <cellStyle name="Calculation 2 2 4 3 9" xfId="11397" xr:uid="{A01A6DD6-6677-4D4E-ADF6-C6917A206AFB}"/>
    <cellStyle name="Calculation 2 2 4 4" xfId="2995" xr:uid="{96598C09-671F-440E-8BC3-0A846FC65E57}"/>
    <cellStyle name="Calculation 2 2 4 4 10" xfId="24850" xr:uid="{E5B21EA5-4861-42EF-A488-EFACABCFBBF1}"/>
    <cellStyle name="Calculation 2 2 4 4 2" xfId="4901" xr:uid="{50C9B39C-A7AE-4068-B4F2-FC93595C91FD}"/>
    <cellStyle name="Calculation 2 2 4 4 2 2" xfId="9214" xr:uid="{9B3709B7-B904-4C9D-AA6B-DE6439D5E9A6}"/>
    <cellStyle name="Calculation 2 2 4 4 2 2 2" xfId="14711" xr:uid="{7247968C-4201-4418-8FFC-A5E61A87F52B}"/>
    <cellStyle name="Calculation 2 2 4 4 2 2 2 2" xfId="46171" xr:uid="{7CF19561-0A7A-4244-B5E3-C7AF357A8F9D}"/>
    <cellStyle name="Calculation 2 2 4 4 2 2 3" xfId="22286" xr:uid="{98A8ECF3-AA84-4AD8-80F7-690BECFF9F6F}"/>
    <cellStyle name="Calculation 2 2 4 4 2 2 4" xfId="27167" xr:uid="{AE683274-AD9E-49CF-8FCA-63324AC97586}"/>
    <cellStyle name="Calculation 2 2 4 4 2 2 5" xfId="32121" xr:uid="{C70E218E-226E-46CF-BE91-BCB2E8E3B3DD}"/>
    <cellStyle name="Calculation 2 2 4 4 2 2 6" xfId="35938" xr:uid="{E2BA5463-4C8F-47B7-8062-452346C34FE9}"/>
    <cellStyle name="Calculation 2 2 4 4 2 3" xfId="12359" xr:uid="{5058C620-E06B-4E69-8428-A2CC75415826}"/>
    <cellStyle name="Calculation 2 2 4 4 2 3 2" xfId="41174" xr:uid="{2B2E7672-977D-4EB7-BF94-B29EC51CD220}"/>
    <cellStyle name="Calculation 2 2 4 4 2 4" xfId="17226" xr:uid="{FBF461B9-3DEC-4A41-978E-7A1B1CCF429A}"/>
    <cellStyle name="Calculation 2 2 4 4 3" xfId="4519" xr:uid="{E1B5B46F-0FBA-41FE-83D1-7A8F65779A08}"/>
    <cellStyle name="Calculation 2 2 4 4 3 2" xfId="8950" xr:uid="{101FB562-6ED9-46E7-B432-EBF8017D366F}"/>
    <cellStyle name="Calculation 2 2 4 4 3 2 2" xfId="14541" xr:uid="{C730FF61-C70B-4D81-96AE-6C0977009363}"/>
    <cellStyle name="Calculation 2 2 4 4 3 2 2 2" xfId="46750" xr:uid="{5A04F883-D3F8-41E3-8E93-AFE360789DAD}"/>
    <cellStyle name="Calculation 2 2 4 4 3 2 3" xfId="22022" xr:uid="{2F968DE9-A8CD-4F14-A51B-B81060A56817}"/>
    <cellStyle name="Calculation 2 2 4 4 3 2 4" xfId="26903" xr:uid="{BA1B3332-49A2-4446-9D0D-F861F7A930AD}"/>
    <cellStyle name="Calculation 2 2 4 4 3 2 5" xfId="31857" xr:uid="{D93A917C-5665-4DAA-A8BE-11BBF94C2DF3}"/>
    <cellStyle name="Calculation 2 2 4 4 3 2 6" xfId="35813" xr:uid="{68C8A992-A2B4-457A-9A35-C0266E5386DC}"/>
    <cellStyle name="Calculation 2 2 4 4 3 3" xfId="12212" xr:uid="{2ECDC72F-AA93-4030-A88A-7BBE9FFAD093}"/>
    <cellStyle name="Calculation 2 2 4 4 3 3 2" xfId="42069" xr:uid="{E8C58F8B-DEEB-402C-B27A-3A9BD735F817}"/>
    <cellStyle name="Calculation 2 2 4 4 3 4" xfId="17124" xr:uid="{C4EB7D8E-7628-44CF-84A7-BB417D4BC4D3}"/>
    <cellStyle name="Calculation 2 2 4 4 4" xfId="5991" xr:uid="{61988FC0-8BD8-4E93-B31D-80E0A9255769}"/>
    <cellStyle name="Calculation 2 2 4 4 4 2" xfId="10050" xr:uid="{F8F88F14-12E2-4D2F-9B05-44344A55760F}"/>
    <cellStyle name="Calculation 2 2 4 4 4 2 2" xfId="15242" xr:uid="{818DFA72-D331-4414-9D00-25CF1FEDFA3D}"/>
    <cellStyle name="Calculation 2 2 4 4 4 2 2 2" xfId="45232" xr:uid="{91E35867-65A4-43AC-9585-B97612B915EB}"/>
    <cellStyle name="Calculation 2 2 4 4 4 2 3" xfId="23122" xr:uid="{97B0E97C-3B1C-4EF9-8A02-484E9273EADE}"/>
    <cellStyle name="Calculation 2 2 4 4 4 2 4" xfId="28003" xr:uid="{AAF6FEA6-9CC1-41AD-8B90-DB7625BB8E7F}"/>
    <cellStyle name="Calculation 2 2 4 4 4 2 5" xfId="32957" xr:uid="{D3CC9593-BC3A-4B11-BE0D-04A8CFB30B7D}"/>
    <cellStyle name="Calculation 2 2 4 4 4 2 6" xfId="36364" xr:uid="{9494C273-ADEC-4D94-9B4E-49765C768450}"/>
    <cellStyle name="Calculation 2 2 4 4 4 3" xfId="12879" xr:uid="{36A26FBB-E2F2-4DD4-8A99-48C9490DB5D0}"/>
    <cellStyle name="Calculation 2 2 4 4 4 3 2" xfId="45736" xr:uid="{C3F874B7-8B8D-44A9-8815-1A017411CF8A}"/>
    <cellStyle name="Calculation 2 2 4 4 4 4" xfId="29295" xr:uid="{51CEC5E3-6800-437F-966D-6B4C6A61E713}"/>
    <cellStyle name="Calculation 2 2 4 4 5" xfId="6345" xr:uid="{6FAF6075-9B75-4B1F-BFB2-5A90556BD541}"/>
    <cellStyle name="Calculation 2 2 4 4 5 2" xfId="10395" xr:uid="{DE2105C4-654F-43C9-86C8-A99A32A7AE68}"/>
    <cellStyle name="Calculation 2 2 4 4 5 2 2" xfId="15449" xr:uid="{9523C571-3169-4641-8C4A-033D0FF1755B}"/>
    <cellStyle name="Calculation 2 2 4 4 5 2 2 2" xfId="38192" xr:uid="{A54BF8E4-44CD-4879-AD6C-D0A1EC254CFE}"/>
    <cellStyle name="Calculation 2 2 4 4 5 2 3" xfId="23467" xr:uid="{9E7F48B1-E11A-499A-A222-A9E0DC3E11E8}"/>
    <cellStyle name="Calculation 2 2 4 4 5 2 4" xfId="28348" xr:uid="{93308B74-32AF-4C40-B0A1-B46586C16DAF}"/>
    <cellStyle name="Calculation 2 2 4 4 5 2 5" xfId="33302" xr:uid="{119CD30B-6451-4D4E-A8A0-076815BCDA97}"/>
    <cellStyle name="Calculation 2 2 4 4 5 2 6" xfId="36545" xr:uid="{616E9CDA-BB80-4408-B4BB-87A38E456392}"/>
    <cellStyle name="Calculation 2 2 4 4 5 3" xfId="13088" xr:uid="{EACB6B60-8A1A-48EC-A0A5-C48FBF09F9D7}"/>
    <cellStyle name="Calculation 2 2 4 4 5 3 2" xfId="43973" xr:uid="{CE50F33C-A271-4CE6-98B7-FAEE741FF405}"/>
    <cellStyle name="Calculation 2 2 4 4 5 4" xfId="29649" xr:uid="{D9B88807-B063-4F56-AE1E-5B2991E005BC}"/>
    <cellStyle name="Calculation 2 2 4 4 6" xfId="6713" xr:uid="{E459CC73-D851-4DC0-95B5-6ABD7641A1EC}"/>
    <cellStyle name="Calculation 2 2 4 4 6 2" xfId="10750" xr:uid="{347FA99C-77F2-4E6E-ABA5-27C2C5EC619D}"/>
    <cellStyle name="Calculation 2 2 4 4 6 2 2" xfId="15666" xr:uid="{9F6DEF5A-82EA-48E9-ADC5-ACDA63B2AD25}"/>
    <cellStyle name="Calculation 2 2 4 4 6 2 2 2" xfId="47612" xr:uid="{C3925E6D-4746-4AD1-82E8-340A43D507CF}"/>
    <cellStyle name="Calculation 2 2 4 4 6 2 3" xfId="23822" xr:uid="{9EA7E486-425C-49C7-9BCD-59E55DB2B9C9}"/>
    <cellStyle name="Calculation 2 2 4 4 6 2 4" xfId="28703" xr:uid="{09273ED3-FB8F-43C0-B042-01D517FD42AE}"/>
    <cellStyle name="Calculation 2 2 4 4 6 2 5" xfId="33657" xr:uid="{D5A0A098-31D2-4A8C-A585-E42D4BFE15E9}"/>
    <cellStyle name="Calculation 2 2 4 4 6 2 6" xfId="36736" xr:uid="{EC1A97B0-595B-4AC1-B64C-387FE3156895}"/>
    <cellStyle name="Calculation 2 2 4 4 6 3" xfId="13307" xr:uid="{B3ACB1A6-E59F-4CF8-9625-85DC3DE0DB31}"/>
    <cellStyle name="Calculation 2 2 4 4 6 3 2" xfId="46027" xr:uid="{62EED9F5-EDE2-4D56-8119-F6B00715A23F}"/>
    <cellStyle name="Calculation 2 2 4 4 6 4" xfId="30017" xr:uid="{6A3C9C53-CEA6-4AB1-9E41-8CEA8AB73572}"/>
    <cellStyle name="Calculation 2 2 4 4 7" xfId="7074" xr:uid="{70975D3D-208A-4167-B792-752DFE7FB623}"/>
    <cellStyle name="Calculation 2 2 4 4 7 2" xfId="11076" xr:uid="{2E66DA2E-8999-4CE3-B01A-33C51ACCD7A6}"/>
    <cellStyle name="Calculation 2 2 4 4 7 2 2" xfId="15874" xr:uid="{066007E1-A46E-41C9-93C4-4E9BF6166C1B}"/>
    <cellStyle name="Calculation 2 2 4 4 7 2 2 2" xfId="42745" xr:uid="{601C0BDA-AB39-4B99-BD5D-C23ED6ECAE86}"/>
    <cellStyle name="Calculation 2 2 4 4 7 2 3" xfId="24148" xr:uid="{6EF73BB3-1AE6-4208-9F36-3758F8AB7F25}"/>
    <cellStyle name="Calculation 2 2 4 4 7 2 4" xfId="29029" xr:uid="{767A8B75-7613-4A1F-9A31-D27E4E354E1B}"/>
    <cellStyle name="Calculation 2 2 4 4 7 2 5" xfId="33983" xr:uid="{7E277410-3496-42C8-8C64-C53D07729322}"/>
    <cellStyle name="Calculation 2 2 4 4 7 2 6" xfId="36921" xr:uid="{7021EA09-1808-4AAD-B37E-44DCE0AD416D}"/>
    <cellStyle name="Calculation 2 2 4 4 7 3" xfId="13520" xr:uid="{627199C4-1DE3-4AE7-A2AF-A13AF5B3FC68}"/>
    <cellStyle name="Calculation 2 2 4 4 7 3 2" xfId="38682" xr:uid="{C99C2DB9-A77E-43F4-BC24-DC2325299FAA}"/>
    <cellStyle name="Calculation 2 2 4 4 7 4" xfId="30378" xr:uid="{8A0B8081-CA4E-4D1E-A513-5F163259878F}"/>
    <cellStyle name="Calculation 2 2 4 4 8" xfId="7618" xr:uid="{60B64675-F073-415F-BD1C-8930D1A5ACF4}"/>
    <cellStyle name="Calculation 2 2 4 4 8 2" xfId="13784" xr:uid="{9E44431A-E369-4F6F-BE11-8DB86A99958F}"/>
    <cellStyle name="Calculation 2 2 4 4 8 2 2" xfId="45837" xr:uid="{A03BA0B3-F78E-444E-8B5C-82A0AC39332D}"/>
    <cellStyle name="Calculation 2 2 4 4 8 3" xfId="20779" xr:uid="{17DC7EB1-8955-468F-9E68-1AFAB0EAE82A}"/>
    <cellStyle name="Calculation 2 2 4 4 8 4" xfId="25666" xr:uid="{4739C405-61AB-4559-8264-6B0EB4A2BE6F}"/>
    <cellStyle name="Calculation 2 2 4 4 8 5" xfId="30720" xr:uid="{08B5D164-A363-4C2E-9DA8-D69C06AAF0A2}"/>
    <cellStyle name="Calculation 2 2 4 4 8 6" xfId="35119" xr:uid="{3E6F8493-3ABC-4114-9DFF-D3E43B60B953}"/>
    <cellStyle name="Calculation 2 2 4 4 9" xfId="11359" xr:uid="{98370DF5-6F93-44F1-B43F-707833D0FE70}"/>
    <cellStyle name="Calculation 2 2 4 5" xfId="4613" xr:uid="{87CC1D9F-C0BF-4EB7-9494-B167E53E7E37}"/>
    <cellStyle name="Calculation 2 2 4 5 2" xfId="9022" xr:uid="{E3404BF2-1E40-4825-91B7-D29A9C30CBD9}"/>
    <cellStyle name="Calculation 2 2 4 5 2 2" xfId="14581" xr:uid="{C512045D-7FBD-4A76-AC8C-2CB2D5DDD008}"/>
    <cellStyle name="Calculation 2 2 4 5 2 2 2" xfId="45531" xr:uid="{94FA4E41-1AEF-4A45-9177-42251E8413F4}"/>
    <cellStyle name="Calculation 2 2 4 5 2 3" xfId="22094" xr:uid="{AFB004CC-A335-4E29-A514-7A0AC46762BE}"/>
    <cellStyle name="Calculation 2 2 4 5 2 4" xfId="26975" xr:uid="{F1F9627B-057F-4D31-A75A-6FC3E6F02C05}"/>
    <cellStyle name="Calculation 2 2 4 5 2 5" xfId="31929" xr:uid="{F34B65C4-D619-433A-A367-6484E959EDD0}"/>
    <cellStyle name="Calculation 2 2 4 5 2 6" xfId="35842" xr:uid="{68A769EB-77AC-4A36-A339-99B57F019BC9}"/>
    <cellStyle name="Calculation 2 2 4 5 3" xfId="12246" xr:uid="{32188DDB-FAE2-4F4A-AE11-D72529579E2F}"/>
    <cellStyle name="Calculation 2 2 4 5 3 2" xfId="46827" xr:uid="{F17FFA06-1054-4625-AB0E-E775437F6372}"/>
    <cellStyle name="Calculation 2 2 4 5 4" xfId="16862" xr:uid="{8F77E1CD-31FA-43FE-A18D-5FECF09060E1}"/>
    <cellStyle name="Calculation 2 2 4 6" xfId="3714" xr:uid="{0A915788-48C6-4D7A-80AB-3CAAF93C46EC}"/>
    <cellStyle name="Calculation 2 2 4 6 2" xfId="8316" xr:uid="{A1EE2DE1-F9A2-4FA5-99BD-D8FE33D1117C}"/>
    <cellStyle name="Calculation 2 2 4 6 2 2" xfId="14105" xr:uid="{BC1ADAAA-E59B-4C42-B36A-47F1E4974BB9}"/>
    <cellStyle name="Calculation 2 2 4 6 2 2 2" xfId="47321" xr:uid="{2C4853C0-EB8E-4D83-A615-78A402F6F809}"/>
    <cellStyle name="Calculation 2 2 4 6 2 3" xfId="21388" xr:uid="{A4F9CA9D-B4C8-4FB3-831F-44D718FA19A5}"/>
    <cellStyle name="Calculation 2 2 4 6 2 4" xfId="26269" xr:uid="{E9088047-52D3-4F3F-A0FA-5DF9993758A8}"/>
    <cellStyle name="Calculation 2 2 4 6 2 5" xfId="31223" xr:uid="{60E65D13-FD0B-441E-AE5C-8D7F39F70A07}"/>
    <cellStyle name="Calculation 2 2 4 6 2 6" xfId="35442" xr:uid="{866C80FE-95A3-4B7E-B5EF-F9C623C98349}"/>
    <cellStyle name="Calculation 2 2 4 6 3" xfId="11779" xr:uid="{577E43E6-242A-4A24-A441-15D62A30DCFF}"/>
    <cellStyle name="Calculation 2 2 4 6 3 2" xfId="44601" xr:uid="{3442E8F0-829C-4C9F-B9F0-7EF82F0A7860}"/>
    <cellStyle name="Calculation 2 2 4 6 4" xfId="16475" xr:uid="{79C8BD26-050C-4B68-9B33-EEB6779658AF}"/>
    <cellStyle name="Calculation 2 2 4 7" xfId="3512" xr:uid="{F252EA89-A77A-47F3-BF0F-2772693484B6}"/>
    <cellStyle name="Calculation 2 2 4 7 2" xfId="8135" xr:uid="{67C888E3-F0E9-4798-9550-6FF73E09C4F3}"/>
    <cellStyle name="Calculation 2 2 4 7 2 2" xfId="13986" xr:uid="{DD18FA88-A065-4062-9DDA-1FA09089EDB1}"/>
    <cellStyle name="Calculation 2 2 4 7 2 2 2" xfId="47541" xr:uid="{5DCB6D80-F455-4DCF-8480-481785BAC95E}"/>
    <cellStyle name="Calculation 2 2 4 7 2 3" xfId="21207" xr:uid="{67FC526E-ACA5-4707-8FC8-41B1D244F64E}"/>
    <cellStyle name="Calculation 2 2 4 7 2 4" xfId="26088" xr:uid="{0575C31B-61E3-41CC-859F-31FD0FFA45E7}"/>
    <cellStyle name="Calculation 2 2 4 7 2 5" xfId="31042" xr:uid="{8B5F1290-F72A-412B-879D-76E82EE7EAB5}"/>
    <cellStyle name="Calculation 2 2 4 7 2 6" xfId="35332" xr:uid="{A0E77954-6E94-4397-9EB4-1DA4FD978D1E}"/>
    <cellStyle name="Calculation 2 2 4 7 3" xfId="11654" xr:uid="{ADC18FEA-D289-4410-95DA-553686B91E99}"/>
    <cellStyle name="Calculation 2 2 4 7 3 2" xfId="46619" xr:uid="{BF92CA33-5E9F-40B1-99E3-319FE0BBC1FF}"/>
    <cellStyle name="Calculation 2 2 4 7 4" xfId="17537" xr:uid="{1C45DDC1-51A4-4539-9BB6-54C8E2E612C5}"/>
    <cellStyle name="Calculation 2 2 4 8" xfId="5894" xr:uid="{8381A8D3-93F6-41F2-B1B6-120C538905BF}"/>
    <cellStyle name="Calculation 2 2 4 8 2" xfId="9959" xr:uid="{08809D7D-FC25-41D7-AABF-75EB6746E7DE}"/>
    <cellStyle name="Calculation 2 2 4 8 2 2" xfId="15185" xr:uid="{3EE022F0-ADEF-4F1F-A5C3-6ED0ADC194FE}"/>
    <cellStyle name="Calculation 2 2 4 8 2 2 2" xfId="47364" xr:uid="{6BC660CD-B2CD-4C80-8CA8-EA1CAB078BAE}"/>
    <cellStyle name="Calculation 2 2 4 8 2 3" xfId="23031" xr:uid="{6A934104-C34D-40CC-B39A-77DF978C9BF0}"/>
    <cellStyle name="Calculation 2 2 4 8 2 4" xfId="27912" xr:uid="{3529B53F-1405-4707-BF57-5AE6888FA185}"/>
    <cellStyle name="Calculation 2 2 4 8 2 5" xfId="32866" xr:uid="{FA38D508-8C63-4765-AD61-25E4F7B7DE0C}"/>
    <cellStyle name="Calculation 2 2 4 8 2 6" xfId="36316" xr:uid="{1226C949-1FD7-4922-B15A-7F8AFFB7D7CC}"/>
    <cellStyle name="Calculation 2 2 4 8 3" xfId="12821" xr:uid="{2A5BFD16-EB0A-4AB0-B672-7B0DA9BBF7CC}"/>
    <cellStyle name="Calculation 2 2 4 8 3 2" xfId="44592" xr:uid="{A43BE398-BAFA-49FE-92D0-14D553D3051C}"/>
    <cellStyle name="Calculation 2 2 4 8 4" xfId="29198" xr:uid="{1F00DB41-5167-46B5-ACF4-AEF165A493C3}"/>
    <cellStyle name="Calculation 2 2 4 9" xfId="5600" xr:uid="{D3BC197A-0267-4227-8BA1-BE5CB90F2673}"/>
    <cellStyle name="Calculation 2 2 4 9 2" xfId="9689" xr:uid="{2B6CE09A-C6B9-46C9-A87A-3CC21045A0AC}"/>
    <cellStyle name="Calculation 2 2 4 9 2 2" xfId="15018" xr:uid="{D4D5FE93-4229-4960-93C4-108AF6FE5BB1}"/>
    <cellStyle name="Calculation 2 2 4 9 2 2 2" xfId="46126" xr:uid="{83B2827C-0B06-40E0-BB11-B5811219FDEE}"/>
    <cellStyle name="Calculation 2 2 4 9 2 3" xfId="22761" xr:uid="{B016C558-ECBB-4BE0-810D-0624DFF9EA0E}"/>
    <cellStyle name="Calculation 2 2 4 9 2 4" xfId="27642" xr:uid="{9D35CE0C-2DEA-470C-8655-A724C42D92E3}"/>
    <cellStyle name="Calculation 2 2 4 9 2 5" xfId="32596" xr:uid="{FAC26EAF-4824-40A4-8664-BE4CCD718DB5}"/>
    <cellStyle name="Calculation 2 2 4 9 2 6" xfId="36183" xr:uid="{0CE52755-CF2C-4D27-8081-946E47655DE1}"/>
    <cellStyle name="Calculation 2 2 4 9 3" xfId="12650" xr:uid="{1897AE35-F8B7-455A-98E1-3D999027E0BF}"/>
    <cellStyle name="Calculation 2 2 4 9 3 2" xfId="37801" xr:uid="{1E7B67A3-C475-4756-9B54-7580359A3C15}"/>
    <cellStyle name="Calculation 2 2 4 9 4" xfId="16394" xr:uid="{42383F36-A7F0-467E-8DE0-C7372ED0B8EE}"/>
    <cellStyle name="Calculation 2 2 5" xfId="2654" xr:uid="{436CBEB3-28CA-433F-9B70-985DD9A8B02A}"/>
    <cellStyle name="Calculation 2 2 5 10" xfId="6807" xr:uid="{09B72597-F881-42E2-8EAA-8A1F385E3FBF}"/>
    <cellStyle name="Calculation 2 2 5 10 2" xfId="10841" xr:uid="{5D6E60D7-9C20-47A6-967B-9AD1CE11DA86}"/>
    <cellStyle name="Calculation 2 2 5 10 2 2" xfId="15716" xr:uid="{2D4A8B6A-F77F-40AA-8E1B-ACF287BA565C}"/>
    <cellStyle name="Calculation 2 2 5 10 2 2 2" xfId="44576" xr:uid="{235AE5BD-23AD-4CD1-8A00-2D2E6E6B4A6C}"/>
    <cellStyle name="Calculation 2 2 5 10 2 3" xfId="23913" xr:uid="{B6A94B4C-448A-4F54-8057-9248F57BC10A}"/>
    <cellStyle name="Calculation 2 2 5 10 2 4" xfId="28794" xr:uid="{8ECC349B-2C5E-46EF-8A86-FBDF72D6A8FC}"/>
    <cellStyle name="Calculation 2 2 5 10 2 5" xfId="33748" xr:uid="{8FB3F7CF-4558-44D0-9442-23BE91E837CF}"/>
    <cellStyle name="Calculation 2 2 5 10 2 6" xfId="36780" xr:uid="{5C8ACF8E-FBCD-44B2-B018-B41DDB8D7BFE}"/>
    <cellStyle name="Calculation 2 2 5 10 3" xfId="13358" xr:uid="{BAE1D2D3-2492-495C-9406-577080DE4CA7}"/>
    <cellStyle name="Calculation 2 2 5 10 3 2" xfId="37777" xr:uid="{053624DA-FD73-48E7-9DD2-C6E25FEDB729}"/>
    <cellStyle name="Calculation 2 2 5 10 4" xfId="30111" xr:uid="{68529493-7892-446F-8936-8E32BADCCFF7}"/>
    <cellStyle name="Calculation 2 2 5 11" xfId="7279" xr:uid="{B8F7FAED-EE66-4831-ADAC-E51DB8536D11}"/>
    <cellStyle name="Calculation 2 2 5 11 2" xfId="13584" xr:uid="{51028A97-0CE4-4595-93FD-A23DB406F098}"/>
    <cellStyle name="Calculation 2 2 5 11 2 2" xfId="47110" xr:uid="{1D7B896E-9333-401F-9342-947E98C9E4FF}"/>
    <cellStyle name="Calculation 2 2 5 11 3" xfId="20485" xr:uid="{D2EAB9F8-B762-4465-8754-125AA12201D0}"/>
    <cellStyle name="Calculation 2 2 5 11 4" xfId="25374" xr:uid="{F84FBA6D-6129-4628-A95F-01CDA3E00898}"/>
    <cellStyle name="Calculation 2 2 5 11 5" xfId="30478" xr:uid="{FDCD1CC3-B35F-41B1-A102-251C8622CCD1}"/>
    <cellStyle name="Calculation 2 2 5 11 6" xfId="34925" xr:uid="{ADB57718-7C45-4039-939F-9ACAACD1B7BB}"/>
    <cellStyle name="Calculation 2 2 5 12" xfId="11140" xr:uid="{C3166F31-6AE9-4D0D-824C-9DBF6CCC0CE6}"/>
    <cellStyle name="Calculation 2 2 5 13" xfId="20568" xr:uid="{2CAE5984-2F83-4ECD-9A6D-F97860F3FB35}"/>
    <cellStyle name="Calculation 2 2 5 2" xfId="3219" xr:uid="{31837A5C-B515-4DEA-A269-0D38C2BCE6C7}"/>
    <cellStyle name="Calculation 2 2 5 2 10" xfId="24937" xr:uid="{4118A1F3-9208-4EFB-B99C-65E4B2C639EC}"/>
    <cellStyle name="Calculation 2 2 5 2 2" xfId="5125" xr:uid="{0C0261D3-CC92-4A6B-95A7-C882D171D0D7}"/>
    <cellStyle name="Calculation 2 2 5 2 2 2" xfId="9343" xr:uid="{760710F1-A8C3-4FFA-881C-30306698219F}"/>
    <cellStyle name="Calculation 2 2 5 2 2 2 2" xfId="14790" xr:uid="{878D4DE3-87A0-4845-A0FC-B6D038896AC8}"/>
    <cellStyle name="Calculation 2 2 5 2 2 2 2 2" xfId="41562" xr:uid="{4ECE3C3E-DC9E-4FA0-903E-A3E7AB62724A}"/>
    <cellStyle name="Calculation 2 2 5 2 2 2 3" xfId="22415" xr:uid="{8B3588B8-8EF9-458F-93C0-4FFA14CD141C}"/>
    <cellStyle name="Calculation 2 2 5 2 2 2 4" xfId="27296" xr:uid="{69938255-884E-4861-9681-8EA55A902B3B}"/>
    <cellStyle name="Calculation 2 2 5 2 2 2 5" xfId="32250" xr:uid="{D89AA30A-2A8A-406C-9D9B-A5B806F79FF8}"/>
    <cellStyle name="Calculation 2 2 5 2 2 2 6" xfId="35999" xr:uid="{D5E25C29-A9E9-4F91-9CA6-5999230DCBB1}"/>
    <cellStyle name="Calculation 2 2 5 2 2 3" xfId="12427" xr:uid="{A3C48ED4-60E1-41D7-8563-A329632FDE78}"/>
    <cellStyle name="Calculation 2 2 5 2 2 3 2" xfId="44847" xr:uid="{BB6B2477-775F-4133-BE79-8BEBFC1B9424}"/>
    <cellStyle name="Calculation 2 2 5 2 2 4" xfId="16212" xr:uid="{8140A095-11E7-4A71-A87E-FE06BD4C7DD2}"/>
    <cellStyle name="Calculation 2 2 5 2 3" xfId="5661" xr:uid="{13E6C7EA-4F20-4FD3-9B4A-714AB76763B8}"/>
    <cellStyle name="Calculation 2 2 5 2 3 2" xfId="9747" xr:uid="{4C1BEFE5-C86D-4716-B14C-6AFAB8FBDAE7}"/>
    <cellStyle name="Calculation 2 2 5 2 3 2 2" xfId="15055" xr:uid="{D1271EBF-DD92-4893-9A68-784EC4245141}"/>
    <cellStyle name="Calculation 2 2 5 2 3 2 2 2" xfId="46128" xr:uid="{6B580084-0F19-4840-B04E-F6CC178F4B4F}"/>
    <cellStyle name="Calculation 2 2 5 2 3 2 3" xfId="22819" xr:uid="{9921A1C2-729A-4E4E-90FF-9210E9AF6D2A}"/>
    <cellStyle name="Calculation 2 2 5 2 3 2 4" xfId="27700" xr:uid="{6BBEED67-57CD-42E8-9156-16C398E8FAA0}"/>
    <cellStyle name="Calculation 2 2 5 2 3 2 5" xfId="32654" xr:uid="{076CEDCD-1583-4BA3-A444-0C266197002B}"/>
    <cellStyle name="Calculation 2 2 5 2 3 2 6" xfId="36210" xr:uid="{B1A7D4EE-18C5-437A-99F5-FBCB4AB9F7CA}"/>
    <cellStyle name="Calculation 2 2 5 2 3 3" xfId="12687" xr:uid="{B6BF69B6-0A6F-4FEC-9062-4D24DC70C0E2}"/>
    <cellStyle name="Calculation 2 2 5 2 3 3 2" xfId="41252" xr:uid="{F6796BC5-C696-4A4C-B7FF-FE01376B6E70}"/>
    <cellStyle name="Calculation 2 2 5 2 3 4" xfId="16841" xr:uid="{5B950AD4-CA8E-487B-8BAA-C76F29745634}"/>
    <cellStyle name="Calculation 2 2 5 2 4" xfId="6139" xr:uid="{7F5692BA-B47C-4E6E-9B70-149E5D311DF3}"/>
    <cellStyle name="Calculation 2 2 5 2 4 2" xfId="10194" xr:uid="{45969AD3-4B24-4061-8983-8DA2659F6212}"/>
    <cellStyle name="Calculation 2 2 5 2 4 2 2" xfId="15328" xr:uid="{637D3B13-1370-4C18-840D-8183907BBFE9}"/>
    <cellStyle name="Calculation 2 2 5 2 4 2 2 2" xfId="48057" xr:uid="{F1E7632D-7D82-446A-8A8A-905821C9517B}"/>
    <cellStyle name="Calculation 2 2 5 2 4 2 3" xfId="23266" xr:uid="{329CD65B-2716-4B2E-8D85-E23F09BCEF6A}"/>
    <cellStyle name="Calculation 2 2 5 2 4 2 4" xfId="28147" xr:uid="{36427804-A03B-4C6D-919C-BFCD2F5135F7}"/>
    <cellStyle name="Calculation 2 2 5 2 4 2 5" xfId="33101" xr:uid="{5F9110F1-3D9E-4318-A5B8-D847EBC6F087}"/>
    <cellStyle name="Calculation 2 2 5 2 4 2 6" xfId="36440" xr:uid="{5D47364C-1F45-4567-92C7-032E1719DFF3}"/>
    <cellStyle name="Calculation 2 2 5 2 4 3" xfId="12965" xr:uid="{795307E9-4344-493B-B51E-CD964F186CE5}"/>
    <cellStyle name="Calculation 2 2 5 2 4 3 2" xfId="46313" xr:uid="{C8DD4B93-281E-4781-A64B-A9E878BAE719}"/>
    <cellStyle name="Calculation 2 2 5 2 4 4" xfId="29443" xr:uid="{E3D49BB2-A525-49D7-9C7E-ECB76CAC8F35}"/>
    <cellStyle name="Calculation 2 2 5 2 5" xfId="6495" xr:uid="{60F6C1E6-2623-47A9-B474-682CDF520665}"/>
    <cellStyle name="Calculation 2 2 5 2 5 2" xfId="10537" xr:uid="{AA5B49BD-2F2B-4E43-B190-F3799B50FE61}"/>
    <cellStyle name="Calculation 2 2 5 2 5 2 2" xfId="15534" xr:uid="{52FE5D88-113B-4BD1-9983-50712299677A}"/>
    <cellStyle name="Calculation 2 2 5 2 5 2 2 2" xfId="40750" xr:uid="{198BF950-F811-4FAD-9028-5FB911AE256E}"/>
    <cellStyle name="Calculation 2 2 5 2 5 2 3" xfId="23609" xr:uid="{6F9BF3CE-D903-4FB0-A4CB-B35D1DE0FF4B}"/>
    <cellStyle name="Calculation 2 2 5 2 5 2 4" xfId="28490" xr:uid="{EDED3143-D42A-4B61-8232-32CBC804C3C2}"/>
    <cellStyle name="Calculation 2 2 5 2 5 2 5" xfId="33444" xr:uid="{69DB1AE4-629E-4FA6-8F63-74F2E662059E}"/>
    <cellStyle name="Calculation 2 2 5 2 5 2 6" xfId="36620" xr:uid="{37FD6E2B-7323-4AF7-9C79-278D6E7BF7C4}"/>
    <cellStyle name="Calculation 2 2 5 2 5 3" xfId="13174" xr:uid="{AE9D56DF-D028-4F69-BF1D-DB799621B49C}"/>
    <cellStyle name="Calculation 2 2 5 2 5 3 2" xfId="38161" xr:uid="{417FCE89-E889-4870-8532-E7A548100526}"/>
    <cellStyle name="Calculation 2 2 5 2 5 4" xfId="29799" xr:uid="{338C9FD6-DB20-45BC-BF60-E637E8E7F5ED}"/>
    <cellStyle name="Calculation 2 2 5 2 6" xfId="6844" xr:uid="{38492FCF-A472-41E3-9901-5509EB88A2DC}"/>
    <cellStyle name="Calculation 2 2 5 2 6 2" xfId="10874" xr:uid="{E7BFB364-20BB-4F27-A573-5C540AC0331B}"/>
    <cellStyle name="Calculation 2 2 5 2 6 2 2" xfId="15740" xr:uid="{08E6DAE3-D0CE-4176-ACA4-4D2B74336F79}"/>
    <cellStyle name="Calculation 2 2 5 2 6 2 2 2" xfId="38513" xr:uid="{6D48F1B2-9AB1-4CA5-ACCA-9D5E984D40D6}"/>
    <cellStyle name="Calculation 2 2 5 2 6 2 3" xfId="23946" xr:uid="{14584FD4-D393-4517-9A6D-0888BAFA2329}"/>
    <cellStyle name="Calculation 2 2 5 2 6 2 4" xfId="28827" xr:uid="{FD3C1D29-A79D-441B-BDE9-074243706718}"/>
    <cellStyle name="Calculation 2 2 5 2 6 2 5" xfId="33781" xr:uid="{47BDCECB-18AF-4FBC-B540-4B1BDF44940B}"/>
    <cellStyle name="Calculation 2 2 5 2 6 2 6" xfId="36800" xr:uid="{CA9C314A-39CB-41A6-A5CC-28D8213DF275}"/>
    <cellStyle name="Calculation 2 2 5 2 6 3" xfId="13382" xr:uid="{15BF4390-4E2B-4A37-8FFA-B5BFD48D27C7}"/>
    <cellStyle name="Calculation 2 2 5 2 6 3 2" xfId="40206" xr:uid="{1E580D6C-9868-4A49-971A-691ED63A7266}"/>
    <cellStyle name="Calculation 2 2 5 2 6 4" xfId="30148" xr:uid="{77B9244C-1D9D-4757-8AF5-768B872C2DC4}"/>
    <cellStyle name="Calculation 2 2 5 2 7" xfId="4253" xr:uid="{97960530-34AD-44DB-B842-72954A58D675}"/>
    <cellStyle name="Calculation 2 2 5 2 7 2" xfId="8754" xr:uid="{853391CE-9435-4F6B-B890-072D22EA85B4}"/>
    <cellStyle name="Calculation 2 2 5 2 7 2 2" xfId="14391" xr:uid="{A67D4EE6-5E80-4932-8511-BF59D6A7D952}"/>
    <cellStyle name="Calculation 2 2 5 2 7 2 2 2" xfId="38014" xr:uid="{9CF8B823-092D-4BF5-8011-A4335728C33A}"/>
    <cellStyle name="Calculation 2 2 5 2 7 2 3" xfId="21826" xr:uid="{A5AB9D72-8499-4A70-8BB4-80E609F50978}"/>
    <cellStyle name="Calculation 2 2 5 2 7 2 4" xfId="26707" xr:uid="{241F471B-D28F-4EAD-ACA3-E71AE1798FD7}"/>
    <cellStyle name="Calculation 2 2 5 2 7 2 5" xfId="31661" xr:uid="{35DC4DD6-9AAF-40C1-95CE-DB166FE3EAC3}"/>
    <cellStyle name="Calculation 2 2 5 2 7 2 6" xfId="35686" xr:uid="{D2AD6AE9-14AE-4606-8FB4-B38606BA3781}"/>
    <cellStyle name="Calculation 2 2 5 2 7 3" xfId="12060" xr:uid="{8123C2FD-5772-4912-B80F-695F5370C170}"/>
    <cellStyle name="Calculation 2 2 5 2 7 3 2" xfId="40762" xr:uid="{21E7270C-EE6A-4CA1-A08C-2E9B3E57F19E}"/>
    <cellStyle name="Calculation 2 2 5 2 7 4" xfId="25790" xr:uid="{0E446EA8-8EE5-440D-A77B-CE4DC4E6F79D}"/>
    <cellStyle name="Calculation 2 2 5 2 8" xfId="7842" xr:uid="{BA274248-0848-43EC-BB2C-2566CD9DA24D}"/>
    <cellStyle name="Calculation 2 2 5 2 8 2" xfId="13863" xr:uid="{AA70BEC0-7495-4FBE-873B-EBD5673CA0BE}"/>
    <cellStyle name="Calculation 2 2 5 2 8 2 2" xfId="39819" xr:uid="{81934E6A-98A0-467D-BEF4-D6A998BAF077}"/>
    <cellStyle name="Calculation 2 2 5 2 8 3" xfId="20958" xr:uid="{7409DDD7-A98A-492F-AE8E-C673DBD99F52}"/>
    <cellStyle name="Calculation 2 2 5 2 8 4" xfId="25845" xr:uid="{D8FC3E69-A8C7-4FE6-B25C-C6C757F91960}"/>
    <cellStyle name="Calculation 2 2 5 2 8 5" xfId="30849" xr:uid="{263EDE05-0637-4DB1-8099-4C61F4853042}"/>
    <cellStyle name="Calculation 2 2 5 2 8 6" xfId="35208" xr:uid="{3554A8F0-0041-428B-8A02-299026E99A71}"/>
    <cellStyle name="Calculation 2 2 5 2 9" xfId="11477" xr:uid="{8DE706C6-4E5A-4428-AA54-692BBB48961F}"/>
    <cellStyle name="Calculation 2 2 5 3" xfId="3119" xr:uid="{572FCCB2-4335-4329-B318-F6F387C3BEFA}"/>
    <cellStyle name="Calculation 2 2 5 3 10" xfId="24907" xr:uid="{DCBBBD0F-1034-4915-90DE-B8442B707E08}"/>
    <cellStyle name="Calculation 2 2 5 3 2" xfId="5025" xr:uid="{17D4E9A6-7CFD-4486-8CE2-8B6028BA87B4}"/>
    <cellStyle name="Calculation 2 2 5 3 2 2" xfId="9306" xr:uid="{EEC8278C-4041-444A-9719-F9E48CB70839}"/>
    <cellStyle name="Calculation 2 2 5 3 2 2 2" xfId="14764" xr:uid="{2A0303D4-D0A0-41BF-B1B5-9834903A2EF7}"/>
    <cellStyle name="Calculation 2 2 5 3 2 2 2 2" xfId="45647" xr:uid="{118815C1-F351-4442-B160-C0CA00DE0E41}"/>
    <cellStyle name="Calculation 2 2 5 3 2 2 3" xfId="22378" xr:uid="{46863BEA-FA42-4AE1-B4E6-4828A3C385BB}"/>
    <cellStyle name="Calculation 2 2 5 3 2 2 4" xfId="27259" xr:uid="{2D9A05B3-851A-4146-A3D0-FAF775730D59}"/>
    <cellStyle name="Calculation 2 2 5 3 2 2 5" xfId="32213" xr:uid="{0D880178-50FF-48D1-9840-0C0B04C20565}"/>
    <cellStyle name="Calculation 2 2 5 3 2 2 6" xfId="35980" xr:uid="{5AB5A414-072F-4A4A-B00A-F415EA48E114}"/>
    <cellStyle name="Calculation 2 2 5 3 2 3" xfId="12403" xr:uid="{D589C7F6-851E-43E1-BC7F-843D28BEAC3A}"/>
    <cellStyle name="Calculation 2 2 5 3 2 3 2" xfId="43365" xr:uid="{9DB397ED-3C78-448F-9F18-8ACC6064C69A}"/>
    <cellStyle name="Calculation 2 2 5 3 2 4" xfId="16276" xr:uid="{538055BF-23B3-413E-85BA-3A9AF68546F5}"/>
    <cellStyle name="Calculation 2 2 5 3 3" xfId="3570" xr:uid="{55A4D37B-7920-485E-9B5C-03E041702941}"/>
    <cellStyle name="Calculation 2 2 5 3 3 2" xfId="8186" xr:uid="{A54A6D62-C962-4A16-90C2-E73240CC104F}"/>
    <cellStyle name="Calculation 2 2 5 3 3 2 2" xfId="14017" xr:uid="{0CC3FCF7-2982-4532-B836-3A005F96AE68}"/>
    <cellStyle name="Calculation 2 2 5 3 3 2 2 2" xfId="37646" xr:uid="{25E2C035-1940-4F0A-9DFF-1D8481DEBFAE}"/>
    <cellStyle name="Calculation 2 2 5 3 3 2 3" xfId="21258" xr:uid="{A6F09144-CA08-4F1B-B1CD-FA37479A2682}"/>
    <cellStyle name="Calculation 2 2 5 3 3 2 4" xfId="26139" xr:uid="{D1203BCB-647F-488F-A041-12593087BF3A}"/>
    <cellStyle name="Calculation 2 2 5 3 3 2 5" xfId="31093" xr:uid="{4F53EE54-EAF4-4A95-B6A2-649CB0EC4538}"/>
    <cellStyle name="Calculation 2 2 5 3 3 2 6" xfId="35360" xr:uid="{1664C53B-7B7D-43E3-A8D1-39BB0572D18A}"/>
    <cellStyle name="Calculation 2 2 5 3 3 3" xfId="11687" xr:uid="{E5C20FAC-9940-4812-9104-565F687C1A49}"/>
    <cellStyle name="Calculation 2 2 5 3 3 3 2" xfId="42751" xr:uid="{9B7414F0-F983-4D53-9AE4-E218388BAD41}"/>
    <cellStyle name="Calculation 2 2 5 3 3 4" xfId="25264" xr:uid="{44D25F87-DD2F-4CE5-BD33-EBFC8209ACE0}"/>
    <cellStyle name="Calculation 2 2 5 3 4" xfId="6091" xr:uid="{13BF9F94-75A8-4BFF-9337-7916E09EC936}"/>
    <cellStyle name="Calculation 2 2 5 3 4 2" xfId="10149" xr:uid="{4FE0FE52-E510-4637-BF76-E92FFA48D302}"/>
    <cellStyle name="Calculation 2 2 5 3 4 2 2" xfId="15295" xr:uid="{73DEF864-402A-43D5-A2C0-CE994A147125}"/>
    <cellStyle name="Calculation 2 2 5 3 4 2 2 2" xfId="40727" xr:uid="{1D24AAF0-9E6D-49C3-A702-78A705EF615F}"/>
    <cellStyle name="Calculation 2 2 5 3 4 2 3" xfId="23221" xr:uid="{24DA0797-71F7-40F6-987B-CAE8D0EFBC9D}"/>
    <cellStyle name="Calculation 2 2 5 3 4 2 4" xfId="28102" xr:uid="{43C268C0-F5AD-4835-9AE4-877E1C93A005}"/>
    <cellStyle name="Calculation 2 2 5 3 4 2 5" xfId="33056" xr:uid="{56431AD7-5901-4AD8-A3FB-46B0AF22223A}"/>
    <cellStyle name="Calculation 2 2 5 3 4 2 6" xfId="36412" xr:uid="{3FF04497-ADC2-41FE-A7BB-996F0B49FE76}"/>
    <cellStyle name="Calculation 2 2 5 3 4 3" xfId="12932" xr:uid="{38795E29-760F-4932-88CC-5C65FA580259}"/>
    <cellStyle name="Calculation 2 2 5 3 4 3 2" xfId="41570" xr:uid="{3365A516-4857-4989-86EA-49FA66ED0994}"/>
    <cellStyle name="Calculation 2 2 5 3 4 4" xfId="29395" xr:uid="{8C7206BA-9CEF-4327-B13B-9283C9987695}"/>
    <cellStyle name="Calculation 2 2 5 3 5" xfId="6447" xr:uid="{612787A0-C6D3-44C5-9E42-202AA3F48093}"/>
    <cellStyle name="Calculation 2 2 5 3 5 2" xfId="10495" xr:uid="{D81A4D75-CA41-4885-8EE0-E7D44ADD29AB}"/>
    <cellStyle name="Calculation 2 2 5 3 5 2 2" xfId="15503" xr:uid="{8D2DE696-ABF2-4333-99CF-16E17CD7244C}"/>
    <cellStyle name="Calculation 2 2 5 3 5 2 2 2" xfId="47785" xr:uid="{FC1CD720-6AA0-4476-8B41-0D200B93C416}"/>
    <cellStyle name="Calculation 2 2 5 3 5 2 3" xfId="23567" xr:uid="{04A4B41C-119A-45DE-A1F7-24BBD8649C50}"/>
    <cellStyle name="Calculation 2 2 5 3 5 2 4" xfId="28448" xr:uid="{F0BD798F-020D-4167-98B3-DD0FCB7CC720}"/>
    <cellStyle name="Calculation 2 2 5 3 5 2 5" xfId="33402" xr:uid="{D7CAA2C5-5A58-4029-80BE-28410A61308C}"/>
    <cellStyle name="Calculation 2 2 5 3 5 2 6" xfId="36594" xr:uid="{DF92D7BB-BF97-4ADB-8B5A-9F0853804618}"/>
    <cellStyle name="Calculation 2 2 5 3 5 3" xfId="13143" xr:uid="{25715DA5-74DD-4ADE-B2D6-E4275CF78516}"/>
    <cellStyle name="Calculation 2 2 5 3 5 3 2" xfId="45652" xr:uid="{79984EEE-2263-4A58-8073-F0DCC7974CFC}"/>
    <cellStyle name="Calculation 2 2 5 3 5 4" xfId="29751" xr:uid="{9082FE4C-598D-4C8B-985A-F54B663FCDB5}"/>
    <cellStyle name="Calculation 2 2 5 3 6" xfId="6799" xr:uid="{A472094E-32CF-46DD-9475-ACF32E7E1C5D}"/>
    <cellStyle name="Calculation 2 2 5 3 6 2" xfId="10834" xr:uid="{8DC9AF74-5EF6-4B8E-87C5-BE34A47ACF43}"/>
    <cellStyle name="Calculation 2 2 5 3 6 2 2" xfId="15711" xr:uid="{ED4335FD-8AC5-4594-90D3-A656B77C56B8}"/>
    <cellStyle name="Calculation 2 2 5 3 6 2 2 2" xfId="45333" xr:uid="{3619F41E-A229-4EFC-820A-E26D8A99059A}"/>
    <cellStyle name="Calculation 2 2 5 3 6 2 3" xfId="23906" xr:uid="{B1331468-19F5-4933-9675-F3F1D600762A}"/>
    <cellStyle name="Calculation 2 2 5 3 6 2 4" xfId="28787" xr:uid="{C4738345-FF62-4843-AC6C-75F7A7775024}"/>
    <cellStyle name="Calculation 2 2 5 3 6 2 5" xfId="33741" xr:uid="{352208C2-F47C-4E0B-B11E-72BEAFBF3426}"/>
    <cellStyle name="Calculation 2 2 5 3 6 2 6" xfId="36776" xr:uid="{5A65ACEC-D2DF-40C6-A528-08C2642B2C80}"/>
    <cellStyle name="Calculation 2 2 5 3 6 3" xfId="13353" xr:uid="{2A6A9225-E8DD-4C82-A71E-F25C13731203}"/>
    <cellStyle name="Calculation 2 2 5 3 6 3 2" xfId="41370" xr:uid="{BADE82A6-D7FF-4ADD-BC9A-DEC77F920BAB}"/>
    <cellStyle name="Calculation 2 2 5 3 6 4" xfId="30103" xr:uid="{CB8CA636-01FB-47A1-952C-3AE8DEF48079}"/>
    <cellStyle name="Calculation 2 2 5 3 7" xfId="7091" xr:uid="{F47406E9-B2B6-4B51-A44E-F9F1D5A37B30}"/>
    <cellStyle name="Calculation 2 2 5 3 7 2" xfId="11085" xr:uid="{3D06C8DB-9FD2-45E3-872A-0A49B4395661}"/>
    <cellStyle name="Calculation 2 2 5 3 7 2 2" xfId="15883" xr:uid="{68C92371-0058-4821-AB39-83F7B1DD2A05}"/>
    <cellStyle name="Calculation 2 2 5 3 7 2 2 2" xfId="39291" xr:uid="{D2C5D633-CE4D-42D1-B641-9B4FCE1A5536}"/>
    <cellStyle name="Calculation 2 2 5 3 7 2 3" xfId="24157" xr:uid="{716338E5-35BF-4098-951B-459A64C35EED}"/>
    <cellStyle name="Calculation 2 2 5 3 7 2 4" xfId="29038" xr:uid="{6CD235E2-A6F8-46A3-9F24-5077A29C0F19}"/>
    <cellStyle name="Calculation 2 2 5 3 7 2 5" xfId="33992" xr:uid="{C02B1CF3-37A9-4052-82A1-E49AE9BE1A10}"/>
    <cellStyle name="Calculation 2 2 5 3 7 2 6" xfId="36930" xr:uid="{A843E3DC-5D6E-444C-87A1-FFF2269BE7D4}"/>
    <cellStyle name="Calculation 2 2 5 3 7 3" xfId="13529" xr:uid="{A5697F61-2BE9-4A49-9E9F-B5236F76E428}"/>
    <cellStyle name="Calculation 2 2 5 3 7 3 2" xfId="39443" xr:uid="{76A347AE-B1FF-4ED1-A433-36571A937C6F}"/>
    <cellStyle name="Calculation 2 2 5 3 7 4" xfId="30395" xr:uid="{CF7F8B68-D3AB-455A-9AF3-E8BA6632F817}"/>
    <cellStyle name="Calculation 2 2 5 3 8" xfId="7742" xr:uid="{7053E956-EE62-41BB-84FD-E8D9E6943A61}"/>
    <cellStyle name="Calculation 2 2 5 3 8 2" xfId="13837" xr:uid="{2C97E11B-0E7C-4560-9AA1-59A09C45939B}"/>
    <cellStyle name="Calculation 2 2 5 3 8 2 2" xfId="47935" xr:uid="{21E09D12-4DBE-4FE5-8D67-D7FC1E16581A}"/>
    <cellStyle name="Calculation 2 2 5 3 8 3" xfId="20892" xr:uid="{93A074C5-6167-45EB-A20B-16E02BED819A}"/>
    <cellStyle name="Calculation 2 2 5 3 8 4" xfId="25785" xr:uid="{FB3A07CE-3EA5-40A3-9998-D813CC302123}"/>
    <cellStyle name="Calculation 2 2 5 3 8 5" xfId="30812" xr:uid="{08722754-9C34-4419-A87E-2BEC2C460E01}"/>
    <cellStyle name="Calculation 2 2 5 3 8 6" xfId="35164" xr:uid="{4CEE4C2A-86A5-4001-A790-3D7FCA8D02DB}"/>
    <cellStyle name="Calculation 2 2 5 3 9" xfId="11442" xr:uid="{53BB05C4-A9CE-4680-A93D-DF57AA1462BC}"/>
    <cellStyle name="Calculation 2 2 5 4" xfId="3021" xr:uid="{C43F95C0-EE95-44DE-9D56-E214FE9482AD}"/>
    <cellStyle name="Calculation 2 2 5 4 10" xfId="16995" xr:uid="{4E1ABF39-9D96-4EF9-9046-18DAA8855B26}"/>
    <cellStyle name="Calculation 2 2 5 4 2" xfId="4927" xr:uid="{DDEBF99F-06A1-4DE1-986A-0CF3342EDDF6}"/>
    <cellStyle name="Calculation 2 2 5 4 2 2" xfId="9240" xr:uid="{613F0E7B-764F-4C44-B8DB-20BD750F5CE8}"/>
    <cellStyle name="Calculation 2 2 5 4 2 2 2" xfId="14724" xr:uid="{46E9F203-41EC-4255-A4BD-44328F1E9BC3}"/>
    <cellStyle name="Calculation 2 2 5 4 2 2 2 2" xfId="42874" xr:uid="{41AACFD7-7D49-49F5-8420-DE2DBDD9D8CA}"/>
    <cellStyle name="Calculation 2 2 5 4 2 2 3" xfId="22312" xr:uid="{D3D1FE6A-EC3D-4D08-9EB3-8C8A6BC97B7C}"/>
    <cellStyle name="Calculation 2 2 5 4 2 2 4" xfId="27193" xr:uid="{188F9E79-7F95-4ABD-9A05-CDAAA3FDA8E2}"/>
    <cellStyle name="Calculation 2 2 5 4 2 2 5" xfId="32147" xr:uid="{E43CAD4E-C7DB-4913-9B57-3F7C9864B7EB}"/>
    <cellStyle name="Calculation 2 2 5 4 2 2 6" xfId="35949" xr:uid="{2BA03146-C5FB-4B72-BE9F-B8835DE19B2A}"/>
    <cellStyle name="Calculation 2 2 5 4 2 3" xfId="12372" xr:uid="{99616153-1297-45C4-87F6-4D425CCFC12A}"/>
    <cellStyle name="Calculation 2 2 5 4 2 3 2" xfId="46428" xr:uid="{68697841-49B3-4380-93C0-3551A297A58D}"/>
    <cellStyle name="Calculation 2 2 5 4 2 4" xfId="19981" xr:uid="{0CBC1BD5-08B7-41CE-99C5-5926527475EE}"/>
    <cellStyle name="Calculation 2 2 5 4 3" xfId="4307" xr:uid="{DFB354E1-E8D9-4ACA-BB55-69F7B9ECD9C1}"/>
    <cellStyle name="Calculation 2 2 5 4 3 2" xfId="8801" xr:uid="{1763A4FA-38BE-4A7F-904D-A9D719800CE2}"/>
    <cellStyle name="Calculation 2 2 5 4 3 2 2" xfId="14423" xr:uid="{CDF34418-5E50-4A91-A910-1B250ADD8572}"/>
    <cellStyle name="Calculation 2 2 5 4 3 2 2 2" xfId="40410" xr:uid="{1DBDCA2C-4569-40AC-B28B-28EC49F48159}"/>
    <cellStyle name="Calculation 2 2 5 4 3 2 3" xfId="21873" xr:uid="{CFCB06EB-FDF4-42A1-BD65-C2A12D457899}"/>
    <cellStyle name="Calculation 2 2 5 4 3 2 4" xfId="26754" xr:uid="{722C4C17-7DCB-4AA2-A55C-B20A76A2AC6C}"/>
    <cellStyle name="Calculation 2 2 5 4 3 2 5" xfId="31708" xr:uid="{C9FA18A1-1CE1-43EE-825F-B67D0CA5756B}"/>
    <cellStyle name="Calculation 2 2 5 4 3 2 6" xfId="35715" xr:uid="{E349856D-CB2E-440A-B27B-C08EE560870B}"/>
    <cellStyle name="Calculation 2 2 5 4 3 3" xfId="12094" xr:uid="{873EEE4C-26E5-4858-8F3B-62A456FD17EE}"/>
    <cellStyle name="Calculation 2 2 5 4 3 3 2" xfId="42715" xr:uid="{5A144917-9C49-4CB7-9CC3-4BD41C21CB74}"/>
    <cellStyle name="Calculation 2 2 5 4 3 4" xfId="17276" xr:uid="{681A2402-D21A-47AA-9530-8A043FCCBE75}"/>
    <cellStyle name="Calculation 2 2 5 4 4" xfId="6017" xr:uid="{D6C6BA04-559B-4FF5-8FA8-B08CF765AD13}"/>
    <cellStyle name="Calculation 2 2 5 4 4 2" xfId="10076" xr:uid="{CAE2310C-6618-4154-9545-19F8F9F01BEE}"/>
    <cellStyle name="Calculation 2 2 5 4 4 2 2" xfId="15255" xr:uid="{51204921-7DCA-4C4B-8E6C-50AADC44006D}"/>
    <cellStyle name="Calculation 2 2 5 4 4 2 2 2" xfId="38754" xr:uid="{6455A0A3-F3F7-4DA3-B711-722617601264}"/>
    <cellStyle name="Calculation 2 2 5 4 4 2 3" xfId="23148" xr:uid="{71B9161B-B18E-4247-9323-5C806AE9C09A}"/>
    <cellStyle name="Calculation 2 2 5 4 4 2 4" xfId="28029" xr:uid="{B09B2853-6EE4-4C60-9957-CA3926ABC301}"/>
    <cellStyle name="Calculation 2 2 5 4 4 2 5" xfId="32983" xr:uid="{77A57B27-3381-48C0-B4CF-5B448D2BBBC9}"/>
    <cellStyle name="Calculation 2 2 5 4 4 2 6" xfId="36375" xr:uid="{BFF37E0D-4CB8-4691-A7E6-9F0BAE48F3F5}"/>
    <cellStyle name="Calculation 2 2 5 4 4 3" xfId="12892" xr:uid="{BD0F2E25-18E4-4DC7-9ADB-87A2F76F61BA}"/>
    <cellStyle name="Calculation 2 2 5 4 4 3 2" xfId="46082" xr:uid="{2040EF95-93B9-4A70-8024-81745615AC8E}"/>
    <cellStyle name="Calculation 2 2 5 4 4 4" xfId="29321" xr:uid="{CACA620C-D6B7-4D90-B461-1CF69A739762}"/>
    <cellStyle name="Calculation 2 2 5 4 5" xfId="6371" xr:uid="{B97F79CC-3942-4A36-B9B0-297305648BCB}"/>
    <cellStyle name="Calculation 2 2 5 4 5 2" xfId="10421" xr:uid="{5B60E3C6-CD6C-4128-8C11-B6231674C27D}"/>
    <cellStyle name="Calculation 2 2 5 4 5 2 2" xfId="15462" xr:uid="{C443A170-5492-4054-9508-6B5429E43A9E}"/>
    <cellStyle name="Calculation 2 2 5 4 5 2 2 2" xfId="42338" xr:uid="{22934821-FB81-496B-B02C-92C0D07CA5C9}"/>
    <cellStyle name="Calculation 2 2 5 4 5 2 3" xfId="23493" xr:uid="{AD3E5D36-D994-480A-BE45-FD8E011E0342}"/>
    <cellStyle name="Calculation 2 2 5 4 5 2 4" xfId="28374" xr:uid="{223A430C-4172-41C4-9AAA-CD03BA6858FE}"/>
    <cellStyle name="Calculation 2 2 5 4 5 2 5" xfId="33328" xr:uid="{03B96348-EE2B-4A30-9F2E-8ECA5D3A8522}"/>
    <cellStyle name="Calculation 2 2 5 4 5 2 6" xfId="36556" xr:uid="{640FFEA4-14DD-4116-A164-BA2E6118F3C5}"/>
    <cellStyle name="Calculation 2 2 5 4 5 3" xfId="13101" xr:uid="{DF7128C8-CD20-4E4D-9405-C1C17A8B0E43}"/>
    <cellStyle name="Calculation 2 2 5 4 5 3 2" xfId="44282" xr:uid="{9369C703-0C50-4DBF-A7EF-888BA5A1BAD6}"/>
    <cellStyle name="Calculation 2 2 5 4 5 4" xfId="29675" xr:uid="{372F6A61-F9D0-411E-BD8E-569D847BFC96}"/>
    <cellStyle name="Calculation 2 2 5 4 6" xfId="6739" xr:uid="{368B123D-BD03-453F-BEEE-D41D53B09BB2}"/>
    <cellStyle name="Calculation 2 2 5 4 6 2" xfId="10776" xr:uid="{045443BE-E5BA-4574-8D6A-4AE8F5386CE9}"/>
    <cellStyle name="Calculation 2 2 5 4 6 2 2" xfId="15679" xr:uid="{1FE1109D-7FF9-4F87-BD78-4FDFE396B247}"/>
    <cellStyle name="Calculation 2 2 5 4 6 2 2 2" xfId="39489" xr:uid="{660D7166-44E3-4C8F-9E4B-4421B16F9C23}"/>
    <cellStyle name="Calculation 2 2 5 4 6 2 3" xfId="23848" xr:uid="{02F0CA73-5122-406E-8F45-E42A89B9F332}"/>
    <cellStyle name="Calculation 2 2 5 4 6 2 4" xfId="28729" xr:uid="{AEE6AECF-891E-432E-901C-16EFFC9DF663}"/>
    <cellStyle name="Calculation 2 2 5 4 6 2 5" xfId="33683" xr:uid="{42C1338E-0F02-419A-B383-19D9C9050BF5}"/>
    <cellStyle name="Calculation 2 2 5 4 6 2 6" xfId="36747" xr:uid="{4755D961-EA8D-403D-84B0-0F419A639301}"/>
    <cellStyle name="Calculation 2 2 5 4 6 3" xfId="13320" xr:uid="{E644381A-D1E0-45B2-9063-1C02720C56EE}"/>
    <cellStyle name="Calculation 2 2 5 4 6 3 2" xfId="46159" xr:uid="{4AAF96D8-FFBB-404A-BE88-5B9DCFDA0497}"/>
    <cellStyle name="Calculation 2 2 5 4 6 4" xfId="30043" xr:uid="{A3ACA1D9-3C4E-4D93-B0AC-9A4B5A6010ED}"/>
    <cellStyle name="Calculation 2 2 5 4 7" xfId="7083" xr:uid="{5CA0B0B6-3000-47F0-92E4-3AC4CC090824}"/>
    <cellStyle name="Calculation 2 2 5 4 7 2" xfId="11081" xr:uid="{94838D72-B736-4078-9F0D-999BA658E8B6}"/>
    <cellStyle name="Calculation 2 2 5 4 7 2 2" xfId="15879" xr:uid="{85AA8089-5218-4BAB-9BB5-E17ED31D3425}"/>
    <cellStyle name="Calculation 2 2 5 4 7 2 2 2" xfId="45805" xr:uid="{4889BBF2-06F5-456D-B154-3276B6E89B86}"/>
    <cellStyle name="Calculation 2 2 5 4 7 2 3" xfId="24153" xr:uid="{4AFD1E78-DA8A-4679-9C83-6B5EB0400DEA}"/>
    <cellStyle name="Calculation 2 2 5 4 7 2 4" xfId="29034" xr:uid="{D903CCEE-9C56-4A55-AB4A-5099EBF3E7E6}"/>
    <cellStyle name="Calculation 2 2 5 4 7 2 5" xfId="33988" xr:uid="{1042635B-6267-4529-AD66-24E3ED420FD7}"/>
    <cellStyle name="Calculation 2 2 5 4 7 2 6" xfId="36926" xr:uid="{B2B1C0EA-D58A-4091-B7C2-86306D3C394C}"/>
    <cellStyle name="Calculation 2 2 5 4 7 3" xfId="13525" xr:uid="{23BA084A-D265-4D1F-B095-C28A1602532F}"/>
    <cellStyle name="Calculation 2 2 5 4 7 3 2" xfId="43279" xr:uid="{522CCBCE-66A8-4C96-B2B6-B0BCEA9F2271}"/>
    <cellStyle name="Calculation 2 2 5 4 7 4" xfId="30387" xr:uid="{252BBA58-A998-4C14-A778-CA56492C1A89}"/>
    <cellStyle name="Calculation 2 2 5 4 8" xfId="7644" xr:uid="{110EC495-4175-4BCD-8D11-B3D3ED098194}"/>
    <cellStyle name="Calculation 2 2 5 4 8 2" xfId="13797" xr:uid="{B00B29A2-CCF5-43BA-8F2E-F4D05D510707}"/>
    <cellStyle name="Calculation 2 2 5 4 8 2 2" xfId="45638" xr:uid="{3C6ACBEE-8887-4FBC-BCAF-F216930B17A4}"/>
    <cellStyle name="Calculation 2 2 5 4 8 3" xfId="20805" xr:uid="{F5E51175-9E2B-45F2-8287-416D46986D31}"/>
    <cellStyle name="Calculation 2 2 5 4 8 4" xfId="25692" xr:uid="{4A121960-EE1C-4E0E-8A50-62F3A1822E51}"/>
    <cellStyle name="Calculation 2 2 5 4 8 5" xfId="30746" xr:uid="{95E9F483-8B92-4AA5-AEB5-3EFFA05C5176}"/>
    <cellStyle name="Calculation 2 2 5 4 8 6" xfId="35130" xr:uid="{E0EC409E-E4FD-4E03-B4C4-E1526702A2C6}"/>
    <cellStyle name="Calculation 2 2 5 4 9" xfId="11385" xr:uid="{3044AF79-BBC6-4571-B992-D8F1C937945C}"/>
    <cellStyle name="Calculation 2 2 5 5" xfId="4562" xr:uid="{E165D359-75FA-4DC6-8464-F0E6EBECA822}"/>
    <cellStyle name="Calculation 2 2 5 5 2" xfId="8972" xr:uid="{226BC47F-A90F-4BE0-A96E-6D2F6D56A0A9}"/>
    <cellStyle name="Calculation 2 2 5 5 2 2" xfId="14555" xr:uid="{D34F4ACC-81E3-4F7F-B94A-3FA5DC5BE64E}"/>
    <cellStyle name="Calculation 2 2 5 5 2 2 2" xfId="37654" xr:uid="{BE633373-8AC8-40AA-A25D-AB1AE6C41D06}"/>
    <cellStyle name="Calculation 2 2 5 5 2 3" xfId="22044" xr:uid="{E5F9C241-2CB7-443D-BA84-1BA5ED3743A9}"/>
    <cellStyle name="Calculation 2 2 5 5 2 4" xfId="26925" xr:uid="{8E529E87-F501-492F-8446-8B73779B358E}"/>
    <cellStyle name="Calculation 2 2 5 5 2 5" xfId="31879" xr:uid="{842B3941-1340-449D-889B-13F3EDDE362F}"/>
    <cellStyle name="Calculation 2 2 5 5 2 6" xfId="35826" xr:uid="{8AD2D10C-3BBF-4835-B603-A5AEAF2D136A}"/>
    <cellStyle name="Calculation 2 2 5 5 3" xfId="12226" xr:uid="{0235B3AA-6A9B-4652-ABE2-3B107D6583B3}"/>
    <cellStyle name="Calculation 2 2 5 5 3 2" xfId="38031" xr:uid="{106A9129-A8E4-4938-9795-78B9C8283E36}"/>
    <cellStyle name="Calculation 2 2 5 5 4" xfId="17183" xr:uid="{901C153E-359C-431F-9E81-97099404F5E6}"/>
    <cellStyle name="Calculation 2 2 5 6" xfId="5850" xr:uid="{19A9A49D-BE55-4B79-95BD-F8BA9D580225}"/>
    <cellStyle name="Calculation 2 2 5 6 2" xfId="9918" xr:uid="{8B537B89-C6C7-44E5-8BC9-B2CE6F7C15C3}"/>
    <cellStyle name="Calculation 2 2 5 6 2 2" xfId="15158" xr:uid="{82D2D46A-AFCE-47FB-A1C8-CD66769D6D35}"/>
    <cellStyle name="Calculation 2 2 5 6 2 2 2" xfId="46351" xr:uid="{778B5C13-1C55-4215-BDE5-FD03D1572FBC}"/>
    <cellStyle name="Calculation 2 2 5 6 2 3" xfId="22990" xr:uid="{388A044F-BC6F-45FD-AE23-CA757B33FB4D}"/>
    <cellStyle name="Calculation 2 2 5 6 2 4" xfId="27871" xr:uid="{6222FB89-E7D7-4047-8854-0440B6C62BB9}"/>
    <cellStyle name="Calculation 2 2 5 6 2 5" xfId="32825" xr:uid="{7D0CDC62-EA46-47C2-A022-CDB7C8153600}"/>
    <cellStyle name="Calculation 2 2 5 6 2 6" xfId="36292" xr:uid="{ABD71E9C-8984-4C4C-9FA0-D9A3F611FB89}"/>
    <cellStyle name="Calculation 2 2 5 6 3" xfId="12793" xr:uid="{29F0ECA8-0F19-4DB3-B09E-07AC1B08D56A}"/>
    <cellStyle name="Calculation 2 2 5 6 3 2" xfId="45584" xr:uid="{124DF5EA-1178-49C9-8651-FB73B56DD8CE}"/>
    <cellStyle name="Calculation 2 2 5 6 4" xfId="29154" xr:uid="{68A73FA4-70B5-4EC8-B68C-DC7B9ECCF143}"/>
    <cellStyle name="Calculation 2 2 5 7" xfId="4529" xr:uid="{8AB73FF5-C846-4AF4-AAF9-3F882E1068FA}"/>
    <cellStyle name="Calculation 2 2 5 7 2" xfId="8958" xr:uid="{ADCEB860-76DC-419B-82BC-BF8F4482B13C}"/>
    <cellStyle name="Calculation 2 2 5 7 2 2" xfId="14547" xr:uid="{64DB2238-5D47-48B2-B5C0-90AB8AF61B81}"/>
    <cellStyle name="Calculation 2 2 5 7 2 2 2" xfId="47509" xr:uid="{62A1D878-8938-4D0A-894A-B052EBF1A652}"/>
    <cellStyle name="Calculation 2 2 5 7 2 3" xfId="22030" xr:uid="{1798FBF4-82CA-4180-B530-FAF86C89F202}"/>
    <cellStyle name="Calculation 2 2 5 7 2 4" xfId="26911" xr:uid="{381694C6-9A57-4158-BCAE-70993F801FDC}"/>
    <cellStyle name="Calculation 2 2 5 7 2 5" xfId="31865" xr:uid="{B4DD3226-46BE-4C47-855B-C84632F0C63C}"/>
    <cellStyle name="Calculation 2 2 5 7 2 6" xfId="35819" xr:uid="{04C768ED-1528-446F-982E-59E0D8F012ED}"/>
    <cellStyle name="Calculation 2 2 5 7 3" xfId="12218" xr:uid="{B3B80AB0-CF70-4220-8BE3-55FAE713131C}"/>
    <cellStyle name="Calculation 2 2 5 7 3 2" xfId="44865" xr:uid="{C1D4D338-5F5B-4A66-8E14-D985D6B20CC4}"/>
    <cellStyle name="Calculation 2 2 5 7 4" xfId="24218" xr:uid="{1477996D-57A9-4D2F-80FD-611EFD2BDE9A}"/>
    <cellStyle name="Calculation 2 2 5 8" xfId="5451" xr:uid="{01E02F12-B9F3-4A35-A600-6BA5F612B3C0}"/>
    <cellStyle name="Calculation 2 2 5 8 2" xfId="9557" xr:uid="{F73AA870-AE19-4A3C-87CF-7913E35C7190}"/>
    <cellStyle name="Calculation 2 2 5 8 2 2" xfId="14926" xr:uid="{2AE00BAD-816B-4A7D-8A97-2BBECBCD2E32}"/>
    <cellStyle name="Calculation 2 2 5 8 2 2 2" xfId="47696" xr:uid="{775A4C84-E978-4CE5-A2B9-D95DEBF4A6B3}"/>
    <cellStyle name="Calculation 2 2 5 8 2 3" xfId="22629" xr:uid="{A18577EC-DA30-4374-B532-17BCD583C423}"/>
    <cellStyle name="Calculation 2 2 5 8 2 4" xfId="27510" xr:uid="{AC608000-9795-4CCD-BCEC-7F32B03A30AE}"/>
    <cellStyle name="Calculation 2 2 5 8 2 5" xfId="32464" xr:uid="{82E81009-5073-42B2-B318-47644197FDED}"/>
    <cellStyle name="Calculation 2 2 5 8 2 6" xfId="36106" xr:uid="{C84EB10D-A85A-4294-9E7B-137630E5AE0B}"/>
    <cellStyle name="Calculation 2 2 5 8 3" xfId="12551" xr:uid="{9F46F7E0-78C5-462D-891E-4CF4A35ED46C}"/>
    <cellStyle name="Calculation 2 2 5 8 3 2" xfId="38823" xr:uid="{8DF818A6-02F7-45E8-91D3-0CA7470D09E4}"/>
    <cellStyle name="Calculation 2 2 5 8 4" xfId="25473" xr:uid="{A23095C2-DEED-4C72-A363-8EDC08E9C9E7}"/>
    <cellStyle name="Calculation 2 2 5 9" xfId="3750" xr:uid="{0F9403BE-C2D3-46E6-9C7F-2BF25427791C}"/>
    <cellStyle name="Calculation 2 2 5 9 2" xfId="8349" xr:uid="{8020EC45-7D71-4DC5-A97A-EFC332581B6C}"/>
    <cellStyle name="Calculation 2 2 5 9 2 2" xfId="14123" xr:uid="{4076F3FA-93C2-4B0C-B515-5BD6792B3B54}"/>
    <cellStyle name="Calculation 2 2 5 9 2 2 2" xfId="47046" xr:uid="{E44EDC1D-E60B-4A18-88EF-7E21D5D934E5}"/>
    <cellStyle name="Calculation 2 2 5 9 2 3" xfId="21421" xr:uid="{7E9DC025-C383-44AF-9B59-C706D8240B36}"/>
    <cellStyle name="Calculation 2 2 5 9 2 4" xfId="26302" xr:uid="{988E1FA6-9170-4E1E-93E4-8BF2778F9D3F}"/>
    <cellStyle name="Calculation 2 2 5 9 2 5" xfId="31256" xr:uid="{D624F434-6C89-4D54-9384-B56E7759AB14}"/>
    <cellStyle name="Calculation 2 2 5 9 2 6" xfId="35459" xr:uid="{AD19180A-48D0-4781-A724-A4518BBE3CAC}"/>
    <cellStyle name="Calculation 2 2 5 9 3" xfId="11798" xr:uid="{FADCB9E8-2E6C-455E-9BBC-E864AB112ABF}"/>
    <cellStyle name="Calculation 2 2 5 9 3 2" xfId="43098" xr:uid="{B0F775D3-0940-46A5-BE20-D4BA308A8787}"/>
    <cellStyle name="Calculation 2 2 5 9 4" xfId="20634" xr:uid="{9C07718E-74BA-4A49-93D1-D76309AE73F5}"/>
    <cellStyle name="Calculation 2 2 6" xfId="2791" xr:uid="{A5D278C0-B524-46C6-9702-E6043E7F95C5}"/>
    <cellStyle name="Calculation 2 2 6 10" xfId="5636" xr:uid="{41548412-D58A-4A1C-89BC-B3038FB578C9}"/>
    <cellStyle name="Calculation 2 2 6 10 2" xfId="9723" xr:uid="{2AEB94CE-E341-47DF-9FEF-300FBFDE2A52}"/>
    <cellStyle name="Calculation 2 2 6 10 2 2" xfId="15045" xr:uid="{4961D942-AABE-4693-AF8A-B1F83AE6D423}"/>
    <cellStyle name="Calculation 2 2 6 10 2 2 2" xfId="47542" xr:uid="{597CFD4B-C8D6-40AD-B680-EB03007A72CD}"/>
    <cellStyle name="Calculation 2 2 6 10 2 3" xfId="22795" xr:uid="{042938E7-F011-4116-898C-561A6CBD3EDD}"/>
    <cellStyle name="Calculation 2 2 6 10 2 4" xfId="27676" xr:uid="{BD83F297-93A4-4D20-8729-590D93BEAD7F}"/>
    <cellStyle name="Calculation 2 2 6 10 2 5" xfId="32630" xr:uid="{44CE6E39-E9EC-44F4-AAF1-A9A8E5AFFFA3}"/>
    <cellStyle name="Calculation 2 2 6 10 2 6" xfId="36202" xr:uid="{F6C26136-3ACA-4C10-A260-93DB649DA225}"/>
    <cellStyle name="Calculation 2 2 6 10 3" xfId="12677" xr:uid="{1D5AD853-FAA4-4749-BE35-A7D635EA3F1B}"/>
    <cellStyle name="Calculation 2 2 6 10 3 2" xfId="46749" xr:uid="{8CD5AC64-6EA4-47EC-BB74-22E1BC8109FA}"/>
    <cellStyle name="Calculation 2 2 6 10 4" xfId="18815" xr:uid="{01A3A859-DD3D-48B0-B7BF-EC2439A04A24}"/>
    <cellStyle name="Calculation 2 2 6 11" xfId="7415" xr:uid="{178C927D-91C5-4D7C-B216-5D2C932E2819}"/>
    <cellStyle name="Calculation 2 2 6 11 2" xfId="13680" xr:uid="{D043E763-405B-4B75-886C-7682311FBEAA}"/>
    <cellStyle name="Calculation 2 2 6 11 2 2" xfId="37900" xr:uid="{7DB5734D-3E68-478A-9B5B-AACA9F370EC8}"/>
    <cellStyle name="Calculation 2 2 6 11 3" xfId="20609" xr:uid="{C6A65D3D-9321-4796-8B40-0E7F43FD691F}"/>
    <cellStyle name="Calculation 2 2 6 11 4" xfId="25502" xr:uid="{D1667143-1F9E-460E-B284-77C35F3F4101}"/>
    <cellStyle name="Calculation 2 2 6 11 5" xfId="30574" xr:uid="{3C91EAA9-A76A-4ADE-9D27-2DBAE971EDAB}"/>
    <cellStyle name="Calculation 2 2 6 11 6" xfId="35019" xr:uid="{83AA575D-DCB2-480C-8911-90D4972BE7F2}"/>
    <cellStyle name="Calculation 2 2 6 12" xfId="11224" xr:uid="{46614827-1744-4ED2-A263-DA6A02DA454E}"/>
    <cellStyle name="Calculation 2 2 6 13" xfId="16147" xr:uid="{DC4105CE-6FBB-4749-AFB2-9F7E8DE58EB8}"/>
    <cellStyle name="Calculation 2 2 6 2" xfId="3355" xr:uid="{6038B9D5-1B42-45B7-BE24-154E03EC56C0}"/>
    <cellStyle name="Calculation 2 2 6 2 10" xfId="24739" xr:uid="{F4E2EFA6-A59F-427E-B9D0-34AB6F7A8E17}"/>
    <cellStyle name="Calculation 2 2 6 2 2" xfId="5261" xr:uid="{FDCD8EA6-E560-4CBC-9306-B4311F7557CF}"/>
    <cellStyle name="Calculation 2 2 6 2 2 2" xfId="9439" xr:uid="{7137AD6A-CF4A-4E30-9743-05BCD2CF56B7}"/>
    <cellStyle name="Calculation 2 2 6 2 2 2 2" xfId="14853" xr:uid="{D382B472-99C0-48A0-B9CF-BFB1229899DD}"/>
    <cellStyle name="Calculation 2 2 6 2 2 2 2 2" xfId="47258" xr:uid="{983268D8-F527-44E0-9C5C-15EF4E9A1B27}"/>
    <cellStyle name="Calculation 2 2 6 2 2 2 3" xfId="22511" xr:uid="{B120AA8C-0131-4169-B78D-EA709E788A09}"/>
    <cellStyle name="Calculation 2 2 6 2 2 2 4" xfId="27392" xr:uid="{7EEB8623-4536-4983-9336-AE6E5049C4C4}"/>
    <cellStyle name="Calculation 2 2 6 2 2 2 5" xfId="32346" xr:uid="{CC934628-2153-4C71-A672-B4D201C261E2}"/>
    <cellStyle name="Calculation 2 2 6 2 2 2 6" xfId="36040" xr:uid="{0421CDF4-141A-466F-831D-471AE4955B6D}"/>
    <cellStyle name="Calculation 2 2 6 2 2 3" xfId="12478" xr:uid="{0A787AEC-B5B5-483C-A2B1-5B0107908D4C}"/>
    <cellStyle name="Calculation 2 2 6 2 2 3 2" xfId="46432" xr:uid="{B840AA12-FF58-42EC-8D3A-79B07FD48545}"/>
    <cellStyle name="Calculation 2 2 6 2 2 4" xfId="17034" xr:uid="{E2078094-3545-43F6-941E-A69B4EC3DE92}"/>
    <cellStyle name="Calculation 2 2 6 2 3" xfId="4050" xr:uid="{50498BCC-3084-477B-8967-84B402CD0F55}"/>
    <cellStyle name="Calculation 2 2 6 2 3 2" xfId="8595" xr:uid="{08429273-0A76-437C-8E14-7B73169C25D2}"/>
    <cellStyle name="Calculation 2 2 6 2 3 2 2" xfId="14289" xr:uid="{9D3A68CF-A8F5-4ED4-AC9A-9ACB19D1F603}"/>
    <cellStyle name="Calculation 2 2 6 2 3 2 2 2" xfId="45856" xr:uid="{067B07FA-2FC7-4F2D-8BCD-9653D6F1827C}"/>
    <cellStyle name="Calculation 2 2 6 2 3 2 3" xfId="21667" xr:uid="{687B7CF1-C247-4915-B72F-4AA139B80282}"/>
    <cellStyle name="Calculation 2 2 6 2 3 2 4" xfId="26548" xr:uid="{E2BD8304-E83E-4699-AC64-CD04A0D8C799}"/>
    <cellStyle name="Calculation 2 2 6 2 3 2 5" xfId="31502" xr:uid="{33B57E82-59DF-4253-8280-6A8349341032}"/>
    <cellStyle name="Calculation 2 2 6 2 3 2 6" xfId="35602" xr:uid="{C4BF5BD6-D311-4EB6-BF2D-5A65E91FC333}"/>
    <cellStyle name="Calculation 2 2 6 2 3 3" xfId="11962" xr:uid="{49A9CBC3-4A51-44D7-9491-BAAD30D8C814}"/>
    <cellStyle name="Calculation 2 2 6 2 3 3 2" xfId="40691" xr:uid="{3A70FB1B-1F1B-49E5-80F8-BB293383D651}"/>
    <cellStyle name="Calculation 2 2 6 2 3 4" xfId="16583" xr:uid="{351D07A2-3052-4C97-99BC-484B4535E372}"/>
    <cellStyle name="Calculation 2 2 6 2 4" xfId="6243" xr:uid="{EE738F11-7693-4AE6-93C8-9CEC8DF0A784}"/>
    <cellStyle name="Calculation 2 2 6 2 4 2" xfId="10293" xr:uid="{C5A6B7DE-D7DA-478C-BB11-A8AA0C3D946E}"/>
    <cellStyle name="Calculation 2 2 6 2 4 2 2" xfId="15388" xr:uid="{2638A966-F43D-4CD1-89A1-D2E014967AAE}"/>
    <cellStyle name="Calculation 2 2 6 2 4 2 2 2" xfId="37378" xr:uid="{B24A7565-4276-4E4C-9063-166A7446683E}"/>
    <cellStyle name="Calculation 2 2 6 2 4 2 3" xfId="23365" xr:uid="{BE296DDD-D9D3-45B7-8BAC-AE3BB63CA2A1}"/>
    <cellStyle name="Calculation 2 2 6 2 4 2 4" xfId="28246" xr:uid="{C7B2C96E-8908-4EB8-8541-A0D9BAB4AA8B}"/>
    <cellStyle name="Calculation 2 2 6 2 4 2 5" xfId="33200" xr:uid="{87BE56ED-41C0-47ED-8FD4-EA4CB771B3C6}"/>
    <cellStyle name="Calculation 2 2 6 2 4 2 6" xfId="36488" xr:uid="{F08EDE93-4EB9-4B09-9129-F54FA84B5D22}"/>
    <cellStyle name="Calculation 2 2 6 2 4 3" xfId="13027" xr:uid="{EEB84173-5DEF-49E5-9FCA-5108C089A046}"/>
    <cellStyle name="Calculation 2 2 6 2 4 3 2" xfId="46714" xr:uid="{5B2E7BF3-8146-4F49-AC0B-B5FC3F2063A3}"/>
    <cellStyle name="Calculation 2 2 6 2 4 4" xfId="29547" xr:uid="{F308AACA-958A-4D9F-BC8A-2D835A483132}"/>
    <cellStyle name="Calculation 2 2 6 2 5" xfId="6600" xr:uid="{034ABB49-F8FE-48CE-9B16-563FC89D68B0}"/>
    <cellStyle name="Calculation 2 2 6 2 5 2" xfId="10640" xr:uid="{98F76502-978A-486C-98F7-65C94265E47B}"/>
    <cellStyle name="Calculation 2 2 6 2 5 2 2" xfId="15595" xr:uid="{2EA3562B-2985-4F21-AD6F-859AA32200CB}"/>
    <cellStyle name="Calculation 2 2 6 2 5 2 2 2" xfId="45491" xr:uid="{6020AC7B-2C80-402A-A85C-17786D26DA63}"/>
    <cellStyle name="Calculation 2 2 6 2 5 2 3" xfId="23712" xr:uid="{DB3D4A2C-6EA3-4EDC-98B3-A615499023BC}"/>
    <cellStyle name="Calculation 2 2 6 2 5 2 4" xfId="28593" xr:uid="{CE54B1E3-A9ED-4B87-AB27-FC1D897BF3D7}"/>
    <cellStyle name="Calculation 2 2 6 2 5 2 5" xfId="33547" xr:uid="{5239C5E0-D793-42B6-B121-FE23619D8718}"/>
    <cellStyle name="Calculation 2 2 6 2 5 2 6" xfId="36669" xr:uid="{42F58F51-2D2A-4832-B6CD-29E38DF4AA10}"/>
    <cellStyle name="Calculation 2 2 6 2 5 3" xfId="13236" xr:uid="{F5CB6490-044C-479A-B823-656926505076}"/>
    <cellStyle name="Calculation 2 2 6 2 5 3 2" xfId="46494" xr:uid="{040F4B0F-0764-4491-AAE3-763F81B1E0F0}"/>
    <cellStyle name="Calculation 2 2 6 2 5 4" xfId="29904" xr:uid="{BE581E0A-6568-46E2-B57F-9C1B1A90BA52}"/>
    <cellStyle name="Calculation 2 2 6 2 6" xfId="6932" xr:uid="{658A2E32-1608-47A9-9162-62B6313D7FB9}"/>
    <cellStyle name="Calculation 2 2 6 2 6 2" xfId="10960" xr:uid="{BB1CBD96-C579-4753-8A15-89184AC9E010}"/>
    <cellStyle name="Calculation 2 2 6 2 6 2 2" xfId="15793" xr:uid="{C91A8B1A-1861-45A3-A581-AD3057A002C0}"/>
    <cellStyle name="Calculation 2 2 6 2 6 2 2 2" xfId="45820" xr:uid="{1824443B-5D75-450A-A216-B6592EB25125}"/>
    <cellStyle name="Calculation 2 2 6 2 6 2 3" xfId="24032" xr:uid="{1BF45335-79B3-4D25-AF8D-55FB7E3A4C17}"/>
    <cellStyle name="Calculation 2 2 6 2 6 2 4" xfId="28913" xr:uid="{E47DEC1F-5D41-4605-A58D-F69788BE21E3}"/>
    <cellStyle name="Calculation 2 2 6 2 6 2 5" xfId="33867" xr:uid="{2FBFD777-DE70-40E2-9F11-FDDAE07A3CED}"/>
    <cellStyle name="Calculation 2 2 6 2 6 2 6" xfId="36843" xr:uid="{5C13F700-DD39-431B-B946-4BD0D52D6CD0}"/>
    <cellStyle name="Calculation 2 2 6 2 6 3" xfId="13435" xr:uid="{EB644B09-09FA-4BC5-AD9D-D75ECD2CB9AC}"/>
    <cellStyle name="Calculation 2 2 6 2 6 3 2" xfId="37625" xr:uid="{E782B815-9704-41D8-843A-D09897596492}"/>
    <cellStyle name="Calculation 2 2 6 2 6 4" xfId="30236" xr:uid="{CC682A54-88EA-42CA-AF5C-5A92C12C3024}"/>
    <cellStyle name="Calculation 2 2 6 2 7" xfId="4095" xr:uid="{494CFD94-6143-4CDC-8014-4242174B21EE}"/>
    <cellStyle name="Calculation 2 2 6 2 7 2" xfId="8635" xr:uid="{092AA87F-2A61-4EFE-B07A-E2E2E9E0CE83}"/>
    <cellStyle name="Calculation 2 2 6 2 7 2 2" xfId="14314" xr:uid="{BF5DD8FA-F170-4A5C-A84A-162AE755519F}"/>
    <cellStyle name="Calculation 2 2 6 2 7 2 2 2" xfId="41192" xr:uid="{E47F19C0-0275-4F8E-99F4-A9F50A116FCE}"/>
    <cellStyle name="Calculation 2 2 6 2 7 2 3" xfId="21707" xr:uid="{D813F5CC-4E5B-4349-A2E3-22FC010381E6}"/>
    <cellStyle name="Calculation 2 2 6 2 7 2 4" xfId="26588" xr:uid="{45650BA0-61D3-45D7-943B-40B5B21A5E9A}"/>
    <cellStyle name="Calculation 2 2 6 2 7 2 5" xfId="31542" xr:uid="{92D8C2AF-E36E-4394-8D82-47E21C0978B2}"/>
    <cellStyle name="Calculation 2 2 6 2 7 2 6" xfId="35625" xr:uid="{396A249F-0213-4B29-A3F0-7270E790FA62}"/>
    <cellStyle name="Calculation 2 2 6 2 7 3" xfId="11989" xr:uid="{C6768B66-4DD2-4B4D-99B4-73486049BC98}"/>
    <cellStyle name="Calculation 2 2 6 2 7 3 2" xfId="42334" xr:uid="{F175AAF6-C5AF-4B38-8959-32B0EFFE3950}"/>
    <cellStyle name="Calculation 2 2 6 2 7 4" xfId="25353" xr:uid="{29DED93D-13B7-4963-A6F5-CA1AECDEF87A}"/>
    <cellStyle name="Calculation 2 2 6 2 8" xfId="7978" xr:uid="{E997A35C-C4CB-40E9-8F27-2FDD65AE634C}"/>
    <cellStyle name="Calculation 2 2 6 2 8 2" xfId="13926" xr:uid="{A4289546-8ACE-4FCC-A974-630CCAC9A840}"/>
    <cellStyle name="Calculation 2 2 6 2 8 2 2" xfId="46277" xr:uid="{AD502B5D-F3EC-4524-AB84-CDC3D7029BD9}"/>
    <cellStyle name="Calculation 2 2 6 2 8 3" xfId="21084" xr:uid="{A231858E-609E-4A96-99F2-3FF92B3AE355}"/>
    <cellStyle name="Calculation 2 2 6 2 8 4" xfId="25974" xr:uid="{2DDEB33C-C298-4759-A312-799204A71D60}"/>
    <cellStyle name="Calculation 2 2 6 2 8 5" xfId="30945" xr:uid="{D9D6C705-2EAB-40DF-86F2-69D8E6898F1B}"/>
    <cellStyle name="Calculation 2 2 6 2 8 6" xfId="35259" xr:uid="{51EB1A49-CE83-409E-95B3-570433B3BCC8}"/>
    <cellStyle name="Calculation 2 2 6 2 9" xfId="11561" xr:uid="{1FC87DBB-F64F-4973-A119-F38D52942454}"/>
    <cellStyle name="Calculation 2 2 6 3" xfId="2943" xr:uid="{40041BA6-78DC-48A0-80C4-EC6AA827CC4F}"/>
    <cellStyle name="Calculation 2 2 6 3 10" xfId="20450" xr:uid="{40B8CC16-3CA9-404C-A764-03475A7053C6}"/>
    <cellStyle name="Calculation 2 2 6 3 2" xfId="4849" xr:uid="{EC063C17-C6EF-489B-AC77-E3598017635E}"/>
    <cellStyle name="Calculation 2 2 6 3 2 2" xfId="9163" xr:uid="{B2FCD449-6ED8-4369-8A2B-5DC71A560D7E}"/>
    <cellStyle name="Calculation 2 2 6 3 2 2 2" xfId="14676" xr:uid="{CAD1B9FB-2ADD-4936-9DBA-592D8FAC7552}"/>
    <cellStyle name="Calculation 2 2 6 3 2 2 2 2" xfId="45326" xr:uid="{00FF7996-A7DC-4EE6-BCAB-845C64F4A9D6}"/>
    <cellStyle name="Calculation 2 2 6 3 2 2 3" xfId="22235" xr:uid="{471054ED-2EE9-4A58-92CA-6870017BC248}"/>
    <cellStyle name="Calculation 2 2 6 3 2 2 4" xfId="27116" xr:uid="{1C779C3D-A87B-49CB-8833-A2350EACF140}"/>
    <cellStyle name="Calculation 2 2 6 3 2 2 5" xfId="32070" xr:uid="{48B5CA63-8D91-4F0A-B4AE-72E892E32C65}"/>
    <cellStyle name="Calculation 2 2 6 3 2 2 6" xfId="35913" xr:uid="{37B099DC-63F2-46CA-9452-94AAA22A8E28}"/>
    <cellStyle name="Calculation 2 2 6 3 2 3" xfId="12333" xr:uid="{90A12D3D-84F4-4645-9F84-EA41325FA8A7}"/>
    <cellStyle name="Calculation 2 2 6 3 2 3 2" xfId="39420" xr:uid="{E9219DB5-85D5-4FF0-A867-D85ED4EE2C17}"/>
    <cellStyle name="Calculation 2 2 6 3 2 4" xfId="17354" xr:uid="{C601EC89-F700-44DB-B68D-47B0C95077B2}"/>
    <cellStyle name="Calculation 2 2 6 3 3" xfId="5883" xr:uid="{F38DF6E4-E9DD-44F6-BE90-5A873AE69EF0}"/>
    <cellStyle name="Calculation 2 2 6 3 3 2" xfId="9948" xr:uid="{BE763262-BFB1-4C44-BD9D-8A7497BC67AF}"/>
    <cellStyle name="Calculation 2 2 6 3 3 2 2" xfId="15179" xr:uid="{E007DFB3-E5C9-4FBB-A1AB-DBA70D4552AE}"/>
    <cellStyle name="Calculation 2 2 6 3 3 2 2 2" xfId="43267" xr:uid="{BDFB81A4-1932-4467-B783-36EA62F48FB7}"/>
    <cellStyle name="Calculation 2 2 6 3 3 2 3" xfId="23020" xr:uid="{0A4C3C44-B7F3-43B3-BCE9-F412B338A5BB}"/>
    <cellStyle name="Calculation 2 2 6 3 3 2 4" xfId="27901" xr:uid="{399E3310-C670-4B40-8C7F-75E41CF271BD}"/>
    <cellStyle name="Calculation 2 2 6 3 3 2 5" xfId="32855" xr:uid="{9F604712-FFF4-4C08-8651-CCEC0E03C8FD}"/>
    <cellStyle name="Calculation 2 2 6 3 3 2 6" xfId="36312" xr:uid="{550EBF0C-8659-44EC-BFC6-8A80D03EA03A}"/>
    <cellStyle name="Calculation 2 2 6 3 3 3" xfId="12815" xr:uid="{DC301458-8415-418C-AD6F-54E21DB27ED3}"/>
    <cellStyle name="Calculation 2 2 6 3 3 3 2" xfId="38663" xr:uid="{E9D6DC24-7AF3-4D94-8D55-098EB48ADCBA}"/>
    <cellStyle name="Calculation 2 2 6 3 3 4" xfId="29187" xr:uid="{D44EDDD8-8830-4516-97A9-CEB12C889DEE}"/>
    <cellStyle name="Calculation 2 2 6 3 4" xfId="3653" xr:uid="{935A6A23-EF4E-40CA-AE65-79E357D9E829}"/>
    <cellStyle name="Calculation 2 2 6 3 4 2" xfId="8262" xr:uid="{ECCB8612-CD29-4596-B5CD-BE362205E22C}"/>
    <cellStyle name="Calculation 2 2 6 3 4 2 2" xfId="14074" xr:uid="{0E6B68AF-D5CF-445E-9EC6-8AAA8754B34C}"/>
    <cellStyle name="Calculation 2 2 6 3 4 2 2 2" xfId="37340" xr:uid="{DD92D410-33D3-4562-8C38-63165D1E450F}"/>
    <cellStyle name="Calculation 2 2 6 3 4 2 3" xfId="21334" xr:uid="{A2DF2983-CFF0-4EC1-B3FC-E07D55B2B912}"/>
    <cellStyle name="Calculation 2 2 6 3 4 2 4" xfId="26215" xr:uid="{1EAACD4C-EAD5-493C-A478-F5E09B39D20D}"/>
    <cellStyle name="Calculation 2 2 6 3 4 2 5" xfId="31169" xr:uid="{084F26AF-9F6E-4690-9373-A023F5B7A7C8}"/>
    <cellStyle name="Calculation 2 2 6 3 4 2 6" xfId="35414" xr:uid="{6C40BE41-3F18-493F-8195-CEEBC6CC7528}"/>
    <cellStyle name="Calculation 2 2 6 3 4 3" xfId="11747" xr:uid="{577DADE8-31DF-4BA1-B6D4-C15967E4DFD1}"/>
    <cellStyle name="Calculation 2 2 6 3 4 3 2" xfId="38275" xr:uid="{8FFE6202-429C-4780-B8EE-9EEE182F4146}"/>
    <cellStyle name="Calculation 2 2 6 3 4 4" xfId="16461" xr:uid="{76D91769-C924-4A2F-9D76-53DFCE0452FC}"/>
    <cellStyle name="Calculation 2 2 6 3 5" xfId="4029" xr:uid="{1A680388-B9E9-4239-9CDB-90F930DEEA32}"/>
    <cellStyle name="Calculation 2 2 6 3 5 2" xfId="8577" xr:uid="{296E9A00-CABC-4AD7-A62F-3373A9D8B5D4}"/>
    <cellStyle name="Calculation 2 2 6 3 5 2 2" xfId="14273" xr:uid="{5A86F801-F25C-41D9-8344-AF3F16384B59}"/>
    <cellStyle name="Calculation 2 2 6 3 5 2 2 2" xfId="47663" xr:uid="{76CF90D5-3701-4B08-B1A5-15D6C24E994F}"/>
    <cellStyle name="Calculation 2 2 6 3 5 2 3" xfId="21649" xr:uid="{9D45BBD2-E97D-493A-9BD6-23EB521EAD2B}"/>
    <cellStyle name="Calculation 2 2 6 3 5 2 4" xfId="26530" xr:uid="{B5094A99-9AC4-4945-AB86-B2E42919ED01}"/>
    <cellStyle name="Calculation 2 2 6 3 5 2 5" xfId="31484" xr:uid="{C021086D-4DB8-4830-8314-1CD157C5C547}"/>
    <cellStyle name="Calculation 2 2 6 3 5 2 6" xfId="35588" xr:uid="{07008875-5D9E-4876-8B28-AE7BB7F23E39}"/>
    <cellStyle name="Calculation 2 2 6 3 5 3" xfId="11946" xr:uid="{AD285CD0-38A9-4CF0-BBA4-B8304BD8235D}"/>
    <cellStyle name="Calculation 2 2 6 3 5 3 2" xfId="44800" xr:uid="{CC6E516E-911C-4A4B-BC37-5CA2138ED7A0}"/>
    <cellStyle name="Calculation 2 2 6 3 5 4" xfId="18236" xr:uid="{6DBE88B0-1C05-4293-AC35-8395CFD4F97F}"/>
    <cellStyle name="Calculation 2 2 6 3 6" xfId="6413" xr:uid="{707A5320-782C-420C-8C74-2EFCB538611B}"/>
    <cellStyle name="Calculation 2 2 6 3 6 2" xfId="10461" xr:uid="{23711134-AB14-4571-BE67-F6DE5474546E}"/>
    <cellStyle name="Calculation 2 2 6 3 6 2 2" xfId="15485" xr:uid="{3D305983-6448-4328-8DEE-20DAA95E342A}"/>
    <cellStyle name="Calculation 2 2 6 3 6 2 2 2" xfId="47722" xr:uid="{0E8D89EB-2129-4888-AB0E-8A2D90AD6E3A}"/>
    <cellStyle name="Calculation 2 2 6 3 6 2 3" xfId="23533" xr:uid="{AFDF053C-6CFF-464D-82B7-83D7887FB231}"/>
    <cellStyle name="Calculation 2 2 6 3 6 2 4" xfId="28414" xr:uid="{E23285CF-DAE1-4696-BEE4-8C51B0DDE3B9}"/>
    <cellStyle name="Calculation 2 2 6 3 6 2 5" xfId="33368" xr:uid="{03250846-ED00-4D06-A71F-2AAD8B4033A0}"/>
    <cellStyle name="Calculation 2 2 6 3 6 2 6" xfId="36578" xr:uid="{6895E25D-9237-4452-9E38-653118E32285}"/>
    <cellStyle name="Calculation 2 2 6 3 6 3" xfId="13125" xr:uid="{1FEF8A91-992D-4FE3-961E-89236E4E482E}"/>
    <cellStyle name="Calculation 2 2 6 3 6 3 2" xfId="41834" xr:uid="{D4501535-9C32-4A87-BB73-001BFA60DF37}"/>
    <cellStyle name="Calculation 2 2 6 3 6 4" xfId="29717" xr:uid="{08EC2676-15B7-4CED-8974-AAEB31CFC954}"/>
    <cellStyle name="Calculation 2 2 6 3 7" xfId="4479" xr:uid="{E9D723D0-877A-42B7-AFE1-25C67B7C134D}"/>
    <cellStyle name="Calculation 2 2 6 3 7 2" xfId="8924" xr:uid="{E32B7EBA-101B-4986-B753-FBF35CC86B26}"/>
    <cellStyle name="Calculation 2 2 6 3 7 2 2" xfId="14518" xr:uid="{1B36BEEC-DBCB-46EE-8B95-BB376D60281A}"/>
    <cellStyle name="Calculation 2 2 6 3 7 2 2 2" xfId="44339" xr:uid="{921A8C82-F8D2-43C0-84DB-8169A3AC0C2D}"/>
    <cellStyle name="Calculation 2 2 6 3 7 2 3" xfId="21996" xr:uid="{497DD5D2-4FB5-42F3-AC86-376E91D4008A}"/>
    <cellStyle name="Calculation 2 2 6 3 7 2 4" xfId="26877" xr:uid="{17B4789A-7803-4DDC-9449-3629049C51CC}"/>
    <cellStyle name="Calculation 2 2 6 3 7 2 5" xfId="31831" xr:uid="{4D787923-83A9-4075-BE8B-58233782C35B}"/>
    <cellStyle name="Calculation 2 2 6 3 7 2 6" xfId="35795" xr:uid="{3E380F22-A51C-434E-BCEC-2530437BE7DE}"/>
    <cellStyle name="Calculation 2 2 6 3 7 3" xfId="12190" xr:uid="{63E5895B-84FB-4676-85CC-9E9E48F40E29}"/>
    <cellStyle name="Calculation 2 2 6 3 7 3 2" xfId="38183" xr:uid="{773F7B65-C4C6-41A5-97EF-FFFEB081280B}"/>
    <cellStyle name="Calculation 2 2 6 3 7 4" xfId="17089" xr:uid="{8ADAC9F8-EBAD-4B3C-BBB8-C6C62AF5F12B}"/>
    <cellStyle name="Calculation 2 2 6 3 8" xfId="7566" xr:uid="{9E4D2B4E-34DB-437D-B3EA-F5DED2CDFCB9}"/>
    <cellStyle name="Calculation 2 2 6 3 8 2" xfId="13749" xr:uid="{74A16E35-43D4-453C-9731-94C398895818}"/>
    <cellStyle name="Calculation 2 2 6 3 8 2 2" xfId="38522" xr:uid="{8B09CEA1-052A-4943-B7BD-7D4C7D2F6B5F}"/>
    <cellStyle name="Calculation 2 2 6 3 8 3" xfId="20728" xr:uid="{576D428D-9288-4FA6-8B35-9CB5E225D2D4}"/>
    <cellStyle name="Calculation 2 2 6 3 8 4" xfId="25615" xr:uid="{26CC89D2-AAFA-4AA3-8FFB-01E8ECFB1A15}"/>
    <cellStyle name="Calculation 2 2 6 3 8 5" xfId="30669" xr:uid="{BEEABB25-7351-48C7-9722-DB25EBA301E3}"/>
    <cellStyle name="Calculation 2 2 6 3 8 6" xfId="35094" xr:uid="{D09761C6-7DE0-4CCF-8B87-F398A6EC5CA6}"/>
    <cellStyle name="Calculation 2 2 6 3 9" xfId="11317" xr:uid="{663E08AF-8FF2-4414-942A-4BF5101B78CC}"/>
    <cellStyle name="Calculation 2 2 6 4" xfId="3476" xr:uid="{CAC61BD0-7706-4264-861B-BC36DE099355}"/>
    <cellStyle name="Calculation 2 2 6 4 10" xfId="16097" xr:uid="{54FA7CD6-A9D4-4F50-9161-602D12A4D754}"/>
    <cellStyle name="Calculation 2 2 6 4 2" xfId="5382" xr:uid="{70027C48-F4A8-496B-9E99-E90A885ED1B4}"/>
    <cellStyle name="Calculation 2 2 6 4 2 2" xfId="9505" xr:uid="{577FC54B-E2E0-49AE-B664-672E04A8478A}"/>
    <cellStyle name="Calculation 2 2 6 4 2 2 2" xfId="14895" xr:uid="{D60B45D5-641E-47B1-8591-B1B2D9A81412}"/>
    <cellStyle name="Calculation 2 2 6 4 2 2 2 2" xfId="37848" xr:uid="{ECBBBDB8-3563-4B0B-B5CE-A1037227A5F0}"/>
    <cellStyle name="Calculation 2 2 6 4 2 2 3" xfId="22577" xr:uid="{3F554266-E1E6-41A1-AC0D-51BE0AB73FEB}"/>
    <cellStyle name="Calculation 2 2 6 4 2 2 4" xfId="27458" xr:uid="{E045DF82-D707-4D52-B52E-E2D73C4DE493}"/>
    <cellStyle name="Calculation 2 2 6 4 2 2 5" xfId="32412" xr:uid="{003CF5ED-23B7-497B-873F-D606D64A970E}"/>
    <cellStyle name="Calculation 2 2 6 4 2 2 6" xfId="36077" xr:uid="{92E74724-1AED-4067-8185-7D1CCF6E0C5D}"/>
    <cellStyle name="Calculation 2 2 6 4 2 3" xfId="12518" xr:uid="{E58D4B62-40E8-4F0C-A9C0-52EB123CF069}"/>
    <cellStyle name="Calculation 2 2 6 4 2 3 2" xfId="43607" xr:uid="{EDC46AAC-5F83-49A0-93F1-5D37678AE6DF}"/>
    <cellStyle name="Calculation 2 2 6 4 2 4" xfId="21126" xr:uid="{BF32E77D-8F4C-41FE-B3D8-9D4EEA69EDEB}"/>
    <cellStyle name="Calculation 2 2 6 4 3" xfId="4448" xr:uid="{BE2B33F2-383C-49C2-9B7C-BAC91C73BF47}"/>
    <cellStyle name="Calculation 2 2 6 4 3 2" xfId="8900" xr:uid="{65592A9A-1131-4D6D-A0D6-97C12DEA2E4F}"/>
    <cellStyle name="Calculation 2 2 6 4 3 2 2" xfId="14499" xr:uid="{1BB9AFDF-D512-4130-8961-7E46F508D531}"/>
    <cellStyle name="Calculation 2 2 6 4 3 2 2 2" xfId="37730" xr:uid="{5997AFCC-E0D6-41BA-9E70-C58CCC3FF338}"/>
    <cellStyle name="Calculation 2 2 6 4 3 2 3" xfId="21972" xr:uid="{58488DA9-5005-47BF-BC89-4C15EF8F3A6F}"/>
    <cellStyle name="Calculation 2 2 6 4 3 2 4" xfId="26853" xr:uid="{7E56F7B3-FC68-4D08-9117-3CB054314B6A}"/>
    <cellStyle name="Calculation 2 2 6 4 3 2 5" xfId="31807" xr:uid="{F7610C0F-800C-4AA4-8DF6-0D712490437D}"/>
    <cellStyle name="Calculation 2 2 6 4 3 2 6" xfId="35776" xr:uid="{89DD5CD3-B791-47D4-8D28-AE797A40F504}"/>
    <cellStyle name="Calculation 2 2 6 4 3 3" xfId="12170" xr:uid="{DCCE42D9-15E9-4206-B33E-159317DEF001}"/>
    <cellStyle name="Calculation 2 2 6 4 3 3 2" xfId="46146" xr:uid="{8C5291F8-73B5-4CAE-A05D-E323D04B52FC}"/>
    <cellStyle name="Calculation 2 2 6 4 3 4" xfId="16647" xr:uid="{7C80007A-0132-48B7-A703-D6E1CE0D7B9C}"/>
    <cellStyle name="Calculation 2 2 6 4 4" xfId="6310" xr:uid="{A08D52FA-E3A2-454C-B93B-272F86DD58C8}"/>
    <cellStyle name="Calculation 2 2 6 4 4 2" xfId="10360" xr:uid="{BEB48B65-0D7A-4565-B9E7-0F377D7192AB}"/>
    <cellStyle name="Calculation 2 2 6 4 4 2 2" xfId="15429" xr:uid="{96951F57-20C8-4FE2-B361-E4C313BCE6CB}"/>
    <cellStyle name="Calculation 2 2 6 4 4 2 2 2" xfId="46931" xr:uid="{0161C351-A943-43D9-BCAF-D90209C72460}"/>
    <cellStyle name="Calculation 2 2 6 4 4 2 3" xfId="23432" xr:uid="{481CE713-DDF5-468B-ABC0-A399DE6734FA}"/>
    <cellStyle name="Calculation 2 2 6 4 4 2 4" xfId="28313" xr:uid="{733FCC45-F9EF-4DAF-9BFD-A5B2A4E967EE}"/>
    <cellStyle name="Calculation 2 2 6 4 4 2 5" xfId="33267" xr:uid="{D25B66A2-D3DB-4302-BB6E-0FA29DF7BA39}"/>
    <cellStyle name="Calculation 2 2 6 4 4 2 6" xfId="36526" xr:uid="{A2AA7D2D-5CB7-41E2-B166-DD7619C97671}"/>
    <cellStyle name="Calculation 2 2 6 4 4 3" xfId="13068" xr:uid="{CA395437-8EA4-4B10-A194-E63DD1BCCE5F}"/>
    <cellStyle name="Calculation 2 2 6 4 4 3 2" xfId="44438" xr:uid="{F9C923C2-A0A8-4396-8A13-2F46237B6DA6}"/>
    <cellStyle name="Calculation 2 2 6 4 4 4" xfId="29614" xr:uid="{511EBA99-CAD6-4301-ADA9-E1E10073586D}"/>
    <cellStyle name="Calculation 2 2 6 4 5" xfId="6673" xr:uid="{AA572405-6151-4DB3-A043-807E6108085F}"/>
    <cellStyle name="Calculation 2 2 6 4 5 2" xfId="10710" xr:uid="{3F50CC23-5EC7-48F7-8B95-1FD3E3B99CBF}"/>
    <cellStyle name="Calculation 2 2 6 4 5 2 2" xfId="15641" xr:uid="{2F6998C7-BED0-49A2-A557-B0E2616020FB}"/>
    <cellStyle name="Calculation 2 2 6 4 5 2 2 2" xfId="46069" xr:uid="{14A700CB-6CCC-4B21-AD72-315B16C5E842}"/>
    <cellStyle name="Calculation 2 2 6 4 5 2 3" xfId="23782" xr:uid="{9ED2DF90-4CF7-4B20-9273-03CFF038AD07}"/>
    <cellStyle name="Calculation 2 2 6 4 5 2 4" xfId="28663" xr:uid="{8474A694-F5EB-493E-8189-B1B4078594F4}"/>
    <cellStyle name="Calculation 2 2 6 4 5 2 5" xfId="33617" xr:uid="{89C85ED3-82B8-4C02-A105-41252F1707A0}"/>
    <cellStyle name="Calculation 2 2 6 4 5 2 6" xfId="36712" xr:uid="{109CB94F-F262-45D9-8173-ED5DD3F47370}"/>
    <cellStyle name="Calculation 2 2 6 4 5 3" xfId="13282" xr:uid="{7FB018D1-55E5-423D-9DE8-2CD509D5536E}"/>
    <cellStyle name="Calculation 2 2 6 4 5 3 2" xfId="44318" xr:uid="{956C30FF-DA44-4B69-9124-F91F191F6C51}"/>
    <cellStyle name="Calculation 2 2 6 4 5 4" xfId="29977" xr:uid="{4E68C443-5DD2-41C5-9553-CFE4A6BC8B4E}"/>
    <cellStyle name="Calculation 2 2 6 4 6" xfId="7005" xr:uid="{48B9AB61-9522-48EA-AAF2-0364D95FC0D2}"/>
    <cellStyle name="Calculation 2 2 6 4 6 2" xfId="11027" xr:uid="{64183680-6DED-46FD-A1F2-32C825283B43}"/>
    <cellStyle name="Calculation 2 2 6 4 6 2 2" xfId="15836" xr:uid="{F1546409-5A87-49D0-BD69-3CE4BE1B0B64}"/>
    <cellStyle name="Calculation 2 2 6 4 6 2 2 2" xfId="37360" xr:uid="{0D1617D6-BB7C-4FF9-887A-EDCCB6C3E4DC}"/>
    <cellStyle name="Calculation 2 2 6 4 6 2 3" xfId="24099" xr:uid="{9CF7BAEB-0B7A-4221-8C49-32D02672709E}"/>
    <cellStyle name="Calculation 2 2 6 4 6 2 4" xfId="28980" xr:uid="{C5CE1EA8-C17C-4F85-8D62-CDC48F6E098F}"/>
    <cellStyle name="Calculation 2 2 6 4 6 2 5" xfId="33934" xr:uid="{792A57A8-21C5-47B4-82B3-5967B2F64DBC}"/>
    <cellStyle name="Calculation 2 2 6 4 6 2 6" xfId="36883" xr:uid="{C896AE66-3460-4953-A64A-3BB5CD6B7D06}"/>
    <cellStyle name="Calculation 2 2 6 4 6 3" xfId="13478" xr:uid="{25209627-4A1C-42DA-91EB-18A9CAED80A1}"/>
    <cellStyle name="Calculation 2 2 6 4 6 3 2" xfId="39301" xr:uid="{8B92AD43-1731-4A07-B76E-3B251AFD0C06}"/>
    <cellStyle name="Calculation 2 2 6 4 6 4" xfId="30309" xr:uid="{713934E8-F3E5-4743-A3AF-9ECF31D121D4}"/>
    <cellStyle name="Calculation 2 2 6 4 7" xfId="5587" xr:uid="{2C904E54-782E-4815-975E-C7526996A5C1}"/>
    <cellStyle name="Calculation 2 2 6 4 7 2" xfId="9676" xr:uid="{96D342CB-E7DC-4132-A9CD-9A243C99AB5E}"/>
    <cellStyle name="Calculation 2 2 6 4 7 2 2" xfId="15010" xr:uid="{F68D7164-129D-443C-9782-DD01357EE3A2}"/>
    <cellStyle name="Calculation 2 2 6 4 7 2 2 2" xfId="40782" xr:uid="{6E3BE1A8-3D75-4744-992B-04DB9FF02E5F}"/>
    <cellStyle name="Calculation 2 2 6 4 7 2 3" xfId="22748" xr:uid="{D3040A72-41C3-4A36-A550-BEC23FC27FAF}"/>
    <cellStyle name="Calculation 2 2 6 4 7 2 4" xfId="27629" xr:uid="{EDED1193-C991-4E74-9065-A514AC04967D}"/>
    <cellStyle name="Calculation 2 2 6 4 7 2 5" xfId="32583" xr:uid="{598B9D1B-39E4-4B08-921F-D8C17AEA90BB}"/>
    <cellStyle name="Calculation 2 2 6 4 7 2 6" xfId="36175" xr:uid="{4A0984A7-2D82-45D2-8A72-5A5AB8A782B1}"/>
    <cellStyle name="Calculation 2 2 6 4 7 3" xfId="12642" xr:uid="{6158C0EB-AC20-49F3-9C8D-0B5B4FBE5AE5}"/>
    <cellStyle name="Calculation 2 2 6 4 7 3 2" xfId="38922" xr:uid="{3F4F50D3-8B1F-45CB-A5A7-299D9E2F4FC8}"/>
    <cellStyle name="Calculation 2 2 6 4 7 4" xfId="18565" xr:uid="{6014A0BC-26E4-4966-96BD-244F7ED084E6}"/>
    <cellStyle name="Calculation 2 2 6 4 8" xfId="8099" xr:uid="{41DC78C6-5D63-4FE2-94CC-281F4AB03A57}"/>
    <cellStyle name="Calculation 2 2 6 4 8 2" xfId="13968" xr:uid="{A24CD824-2723-413D-9C6C-72B344E04629}"/>
    <cellStyle name="Calculation 2 2 6 4 8 2 2" xfId="46515" xr:uid="{0F7647EC-1C4F-4A93-8ED1-69C2A520E38F}"/>
    <cellStyle name="Calculation 2 2 6 4 8 3" xfId="21173" xr:uid="{5998687E-70F7-4C4D-BF02-6B54F629EEED}"/>
    <cellStyle name="Calculation 2 2 6 4 8 4" xfId="26056" xr:uid="{1F3DA9ED-14DB-4ADB-A2BC-61B4B5899BCA}"/>
    <cellStyle name="Calculation 2 2 6 4 8 5" xfId="31011" xr:uid="{EB5E400C-1BB3-44E6-847D-3FC40F189400}"/>
    <cellStyle name="Calculation 2 2 6 4 8 6" xfId="35313" xr:uid="{10EBDFCC-FC2E-4DA5-85B8-74772369CC45}"/>
    <cellStyle name="Calculation 2 2 6 4 9" xfId="11625" xr:uid="{681C6C0A-8C1C-41FF-935A-D5156325E646}"/>
    <cellStyle name="Calculation 2 2 6 5" xfId="4698" xr:uid="{CCBCFAC7-97D3-4109-934F-473D067B5F3F}"/>
    <cellStyle name="Calculation 2 2 6 5 2" xfId="9068" xr:uid="{1BD79302-5996-4F4F-8E4B-86AD3865E207}"/>
    <cellStyle name="Calculation 2 2 6 5 2 2" xfId="14618" xr:uid="{3852AB1B-39E3-40BF-AAB5-37DC9DC034EC}"/>
    <cellStyle name="Calculation 2 2 6 5 2 2 2" xfId="45528" xr:uid="{324D3D90-2E8B-4A7E-A825-AB34D638F50D}"/>
    <cellStyle name="Calculation 2 2 6 5 2 3" xfId="22140" xr:uid="{E9CF982F-133E-4F67-8245-159A921C21B8}"/>
    <cellStyle name="Calculation 2 2 6 5 2 4" xfId="27021" xr:uid="{986B9B33-F155-4A18-A007-8CB8B1AFB2FD}"/>
    <cellStyle name="Calculation 2 2 6 5 2 5" xfId="31975" xr:uid="{09F11C7F-F47B-4D37-9AB2-B767806D197C}"/>
    <cellStyle name="Calculation 2 2 6 5 2 6" xfId="35867" xr:uid="{A8A9A13E-6DE6-466C-9839-6C074E96C8B6}"/>
    <cellStyle name="Calculation 2 2 6 5 3" xfId="12277" xr:uid="{04D5BB18-CE19-4627-BD19-52C30ED67D2C}"/>
    <cellStyle name="Calculation 2 2 6 5 3 2" xfId="42416" xr:uid="{49CE8BE7-1910-441D-9867-0805472C8ED5}"/>
    <cellStyle name="Calculation 2 2 6 5 4" xfId="18439" xr:uid="{15EEC030-8BBB-43AD-A079-1FFA8A05C436}"/>
    <cellStyle name="Calculation 2 2 6 6" xfId="3698" xr:uid="{8058B35A-E0E3-40B6-9009-4D2D204D632C}"/>
    <cellStyle name="Calculation 2 2 6 6 2" xfId="8300" xr:uid="{7E28EDE4-85A2-43C4-A65C-D18E2A3781C4}"/>
    <cellStyle name="Calculation 2 2 6 6 2 2" xfId="14095" xr:uid="{ACCFEAA4-29B9-4546-98F4-6420583CF5A6}"/>
    <cellStyle name="Calculation 2 2 6 6 2 2 2" xfId="38421" xr:uid="{E50E7750-6A7D-490D-8AB2-099F83388DA2}"/>
    <cellStyle name="Calculation 2 2 6 6 2 3" xfId="21372" xr:uid="{36E255AA-057E-46A2-B0B8-CA34A7CD9712}"/>
    <cellStyle name="Calculation 2 2 6 6 2 4" xfId="26253" xr:uid="{64CDB4A8-E883-46B9-B600-14A91D514430}"/>
    <cellStyle name="Calculation 2 2 6 6 2 5" xfId="31207" xr:uid="{31B774CF-68B8-494B-8E9F-453E5E768149}"/>
    <cellStyle name="Calculation 2 2 6 6 2 6" xfId="35432" xr:uid="{375DDE93-4755-4F22-923D-694EBBD35615}"/>
    <cellStyle name="Calculation 2 2 6 6 3" xfId="11769" xr:uid="{94D16C9E-CC64-4D07-92D5-BDF1B758360E}"/>
    <cellStyle name="Calculation 2 2 6 6 3 2" xfId="42895" xr:uid="{624C6850-9A7B-4D3F-BF84-0DC1CCB88302}"/>
    <cellStyle name="Calculation 2 2 6 6 4" xfId="19977" xr:uid="{3A9069EF-5F84-4106-B77B-6D6EA40348AA}"/>
    <cellStyle name="Calculation 2 2 6 7" xfId="4298" xr:uid="{B3A4AA2B-0AA3-4B61-A37A-F207DFE87875}"/>
    <cellStyle name="Calculation 2 2 6 7 2" xfId="8794" xr:uid="{68BCF777-608D-4E51-B452-09ECB358C1FB}"/>
    <cellStyle name="Calculation 2 2 6 7 2 2" xfId="14418" xr:uid="{2E892A4A-A07D-4C73-97FD-36B55DA11553}"/>
    <cellStyle name="Calculation 2 2 6 7 2 2 2" xfId="45748" xr:uid="{E0AD2293-5090-4E43-B724-C838AD6F01BF}"/>
    <cellStyle name="Calculation 2 2 6 7 2 3" xfId="21866" xr:uid="{B12DA69A-0019-4A85-B64C-56AAEAC4839E}"/>
    <cellStyle name="Calculation 2 2 6 7 2 4" xfId="26747" xr:uid="{FC18721A-4B11-4CA1-9EBD-A7BB78BA62F4}"/>
    <cellStyle name="Calculation 2 2 6 7 2 5" xfId="31701" xr:uid="{E11A9553-87F8-4CB9-A375-62190D3C7406}"/>
    <cellStyle name="Calculation 2 2 6 7 2 6" xfId="35710" xr:uid="{70723FB2-CA7D-4112-A9F9-ECA4865B09AC}"/>
    <cellStyle name="Calculation 2 2 6 7 3" xfId="12088" xr:uid="{0A4BBD1B-F44A-4F23-8ADF-4AEEC728669F}"/>
    <cellStyle name="Calculation 2 2 6 7 3 2" xfId="47259" xr:uid="{9A4C8B88-F2FD-46A6-ACD0-A87E254B2778}"/>
    <cellStyle name="Calculation 2 2 6 7 4" xfId="16030" xr:uid="{02E12058-9849-48F8-9F1A-8BFE311BA2C9}"/>
    <cellStyle name="Calculation 2 2 6 8" xfId="3651" xr:uid="{E59EA90D-8791-4931-972E-C29893E6310C}"/>
    <cellStyle name="Calculation 2 2 6 8 2" xfId="8260" xr:uid="{0B4361AA-8755-4BD0-AB62-3AFC8B8FA3D6}"/>
    <cellStyle name="Calculation 2 2 6 8 2 2" xfId="14072" xr:uid="{3A921C1A-3E7D-479B-AEA2-4CC585CCF238}"/>
    <cellStyle name="Calculation 2 2 6 8 2 2 2" xfId="43207" xr:uid="{CFB25555-C9EC-4D0F-92AB-1BB5B00EB1B9}"/>
    <cellStyle name="Calculation 2 2 6 8 2 3" xfId="21332" xr:uid="{93E39658-E812-4DA7-A2E7-D6D1FD9B97E8}"/>
    <cellStyle name="Calculation 2 2 6 8 2 4" xfId="26213" xr:uid="{115C5B41-800B-454F-9801-633EC9D60628}"/>
    <cellStyle name="Calculation 2 2 6 8 2 5" xfId="31167" xr:uid="{06075326-739D-4573-9668-990AD608664F}"/>
    <cellStyle name="Calculation 2 2 6 8 2 6" xfId="35412" xr:uid="{1400B7B2-921F-43D7-8AD1-AAD554B51FBF}"/>
    <cellStyle name="Calculation 2 2 6 8 3" xfId="11745" xr:uid="{7BD1A275-D6B0-4B0B-8898-4DED71F5162E}"/>
    <cellStyle name="Calculation 2 2 6 8 3 2" xfId="38786" xr:uid="{7401F00F-0EFD-4611-95C6-C219BE2D1C62}"/>
    <cellStyle name="Calculation 2 2 6 8 4" xfId="20101" xr:uid="{4F31F991-70C4-4777-8958-821F080B8B91}"/>
    <cellStyle name="Calculation 2 2 6 9" xfId="6581" xr:uid="{86F0EB16-BA12-4000-AF2F-79BF47A2BF76}"/>
    <cellStyle name="Calculation 2 2 6 9 2" xfId="10621" xr:uid="{9E84677B-5B8A-4CFE-BF1E-41815D5F1A4E}"/>
    <cellStyle name="Calculation 2 2 6 9 2 2" xfId="15579" xr:uid="{794FAC9D-E74F-438B-B374-24B362188A4A}"/>
    <cellStyle name="Calculation 2 2 6 9 2 2 2" xfId="39005" xr:uid="{5F627021-DDAA-476C-97A5-95FD1653BAEC}"/>
    <cellStyle name="Calculation 2 2 6 9 2 3" xfId="23693" xr:uid="{8600F118-48CD-4DD0-B650-329ED446BCAA}"/>
    <cellStyle name="Calculation 2 2 6 9 2 4" xfId="28574" xr:uid="{8AD9D000-30C2-4813-BBB8-CC1D858CAF09}"/>
    <cellStyle name="Calculation 2 2 6 9 2 5" xfId="33528" xr:uid="{54D05D0C-E1B2-4632-9B2E-55ECF4CDCD67}"/>
    <cellStyle name="Calculation 2 2 6 9 2 6" xfId="36656" xr:uid="{94474651-8F9B-4447-B53F-E92438A8434F}"/>
    <cellStyle name="Calculation 2 2 6 9 3" xfId="13220" xr:uid="{207014CD-A86E-4176-97CE-5C5A9C1A7A93}"/>
    <cellStyle name="Calculation 2 2 6 9 3 2" xfId="44794" xr:uid="{76332180-09CF-4803-B7E0-E940C6F39017}"/>
    <cellStyle name="Calculation 2 2 6 9 4" xfId="29885" xr:uid="{3BBE86EC-946C-426F-8895-48F6EF58AB76}"/>
    <cellStyle name="Calculation 2 2 7" xfId="2723" xr:uid="{4BED9C6D-20D1-47B1-B6CB-0C07A3BB3CC6}"/>
    <cellStyle name="Calculation 2 2 7 10" xfId="3527" xr:uid="{1012B060-36DA-4213-B9BF-B3576625F03B}"/>
    <cellStyle name="Calculation 2 2 7 10 2" xfId="8149" xr:uid="{8A8D0ED1-83E6-48A5-AE66-1B77910F1C0B}"/>
    <cellStyle name="Calculation 2 2 7 10 2 2" xfId="13995" xr:uid="{27793206-5E35-411D-83A1-53410A502709}"/>
    <cellStyle name="Calculation 2 2 7 10 2 2 2" xfId="47830" xr:uid="{6A686D7D-A6CF-47B1-9E75-437B8A9AA5AF}"/>
    <cellStyle name="Calculation 2 2 7 10 2 3" xfId="21221" xr:uid="{455CA784-38D4-4FD8-B25F-21938D6C1AF1}"/>
    <cellStyle name="Calculation 2 2 7 10 2 4" xfId="26102" xr:uid="{A6F25283-F05C-47D2-8A4F-DE8C504A72D6}"/>
    <cellStyle name="Calculation 2 2 7 10 2 5" xfId="31056" xr:uid="{9A33E46F-43C2-4C1A-9799-FC3455F64AE1}"/>
    <cellStyle name="Calculation 2 2 7 10 2 6" xfId="35340" xr:uid="{8DADD2C8-5C3F-4D03-BE81-C47316CBBACB}"/>
    <cellStyle name="Calculation 2 2 7 10 3" xfId="11663" xr:uid="{E1604773-89F0-40ED-8F40-6A27194528DF}"/>
    <cellStyle name="Calculation 2 2 7 10 3 2" xfId="39062" xr:uid="{486DB25B-C9BA-49DD-BBF2-6B5F8EB97DE0}"/>
    <cellStyle name="Calculation 2 2 7 10 4" xfId="19424" xr:uid="{BD54B0E7-1D72-4E5F-9346-53B696F26CC4}"/>
    <cellStyle name="Calculation 2 2 7 11" xfId="7347" xr:uid="{935924B7-AF43-45A1-9F2F-EED7A79EB89E}"/>
    <cellStyle name="Calculation 2 2 7 11 2" xfId="13651" xr:uid="{185488C5-5EAB-42A6-96D3-A3022D9F4060}"/>
    <cellStyle name="Calculation 2 2 7 11 2 2" xfId="44363" xr:uid="{D4DFAD00-2962-49DD-A9FE-C0DACE2FD25E}"/>
    <cellStyle name="Calculation 2 2 7 11 3" xfId="20552" xr:uid="{585505B1-FF5E-41D8-8973-A8C51C87DB44}"/>
    <cellStyle name="Calculation 2 2 7 11 4" xfId="25442" xr:uid="{ADFF8E9E-3099-4A66-8BAE-43EC032CC2D0}"/>
    <cellStyle name="Calculation 2 2 7 11 5" xfId="30545" xr:uid="{9D95AA89-5888-4925-BF34-8139BFC3C667}"/>
    <cellStyle name="Calculation 2 2 7 11 6" xfId="34986" xr:uid="{D33FBAA0-3686-4745-B818-0A9694331787}"/>
    <cellStyle name="Calculation 2 2 7 12" xfId="11201" xr:uid="{4FB6A9A0-D272-410B-84C0-88E72195F58E}"/>
    <cellStyle name="Calculation 2 2 7 13" xfId="19254" xr:uid="{8260FD3C-8CD9-44C7-A8F3-A3B089B5AB61}"/>
    <cellStyle name="Calculation 2 2 7 2" xfId="3287" xr:uid="{5B0649EE-99F1-40E6-A5C4-71BAB5513996}"/>
    <cellStyle name="Calculation 2 2 7 2 10" xfId="16022" xr:uid="{F67B5DC1-A8B1-4E0E-AC59-342218AAF97E}"/>
    <cellStyle name="Calculation 2 2 7 2 2" xfId="5193" xr:uid="{A5F4CC89-D18F-4E54-B309-9627EF5FF1E4}"/>
    <cellStyle name="Calculation 2 2 7 2 2 2" xfId="9410" xr:uid="{91A7F90B-6279-47B8-8304-AB1CBDCE658E}"/>
    <cellStyle name="Calculation 2 2 7 2 2 2 2" xfId="14829" xr:uid="{24D3A8CB-80F6-4471-9A3C-868F0DDDE716}"/>
    <cellStyle name="Calculation 2 2 7 2 2 2 2 2" xfId="42899" xr:uid="{BE4C9FAE-7FE5-473D-84BA-AEC9FF1B4199}"/>
    <cellStyle name="Calculation 2 2 7 2 2 2 3" xfId="22482" xr:uid="{37C9A63C-DC93-4BDB-BE1E-D1F76DA52CB3}"/>
    <cellStyle name="Calculation 2 2 7 2 2 2 4" xfId="27363" xr:uid="{C0517EB0-D380-4239-9332-16B317F51026}"/>
    <cellStyle name="Calculation 2 2 7 2 2 2 5" xfId="32317" xr:uid="{42A35C96-4D4D-418A-A5B5-F5A1C9FC217E}"/>
    <cellStyle name="Calculation 2 2 7 2 2 2 6" xfId="36024" xr:uid="{450B45BA-4C78-4EFA-BD55-86AFCB10FA92}"/>
    <cellStyle name="Calculation 2 2 7 2 2 3" xfId="12460" xr:uid="{18D594C5-F0C4-43F2-B6BF-A007EA839192}"/>
    <cellStyle name="Calculation 2 2 7 2 2 3 2" xfId="38453" xr:uid="{6740F6BB-11AD-4B14-8C6D-9E116D18D461}"/>
    <cellStyle name="Calculation 2 2 7 2 2 4" xfId="19174" xr:uid="{2BB67699-822F-4639-BD05-5CF5AB88EE7B}"/>
    <cellStyle name="Calculation 2 2 7 2 3" xfId="4113" xr:uid="{2353333D-EE9A-4445-9079-C8FD53AF9BC1}"/>
    <cellStyle name="Calculation 2 2 7 2 3 2" xfId="8651" xr:uid="{B86B73A9-E512-4897-8AFF-EFAD9F65E084}"/>
    <cellStyle name="Calculation 2 2 7 2 3 2 2" xfId="14325" xr:uid="{7C2307B2-0CAC-45F8-9746-5AF87E468CF2}"/>
    <cellStyle name="Calculation 2 2 7 2 3 2 2 2" xfId="38093" xr:uid="{F6E9791D-8876-4128-8697-710F0155FBBC}"/>
    <cellStyle name="Calculation 2 2 7 2 3 2 3" xfId="21723" xr:uid="{2EA5F4CC-3110-4F28-ADB2-9B20490D1417}"/>
    <cellStyle name="Calculation 2 2 7 2 3 2 4" xfId="26604" xr:uid="{1D9C05A7-B66C-431C-AEC1-2C8574DF5478}"/>
    <cellStyle name="Calculation 2 2 7 2 3 2 5" xfId="31558" xr:uid="{AF0107F3-314F-40BF-BB76-16BFE4AF4E72}"/>
    <cellStyle name="Calculation 2 2 7 2 3 2 6" xfId="35636" xr:uid="{07427A06-9616-4CC2-B62C-4FAE6E927290}"/>
    <cellStyle name="Calculation 2 2 7 2 3 3" xfId="12000" xr:uid="{0566680B-A085-4689-89A4-0E86BA1B117F}"/>
    <cellStyle name="Calculation 2 2 7 2 3 3 2" xfId="41389" xr:uid="{A04AA4A6-BDB4-4F9F-AB44-D78FD2D4B325}"/>
    <cellStyle name="Calculation 2 2 7 2 3 4" xfId="18104" xr:uid="{0E568407-C7A9-4F21-A7D9-C1FDF5F6D5B3}"/>
    <cellStyle name="Calculation 2 2 7 2 4" xfId="6201" xr:uid="{5AE1AC02-9E26-41E4-A969-5779E4F8BE8C}"/>
    <cellStyle name="Calculation 2 2 7 2 4 2" xfId="10255" xr:uid="{A865B8AA-28BC-45BC-B0E5-E10C71033CA4}"/>
    <cellStyle name="Calculation 2 2 7 2 4 2 2" xfId="15361" xr:uid="{099E0494-F244-4EF5-8A26-83C71F6FAE0A}"/>
    <cellStyle name="Calculation 2 2 7 2 4 2 2 2" xfId="39870" xr:uid="{1DE7D607-11E0-4800-8704-9D295E9B4E88}"/>
    <cellStyle name="Calculation 2 2 7 2 4 2 3" xfId="23327" xr:uid="{0A2E3017-61AB-4F31-8729-1274DBB0CBAF}"/>
    <cellStyle name="Calculation 2 2 7 2 4 2 4" xfId="28208" xr:uid="{D16CD86B-6B1D-4E79-A26A-A327E7A221E0}"/>
    <cellStyle name="Calculation 2 2 7 2 4 2 5" xfId="33162" xr:uid="{7019D7DB-7A5F-4AE1-8EE1-7FCF3985FAEC}"/>
    <cellStyle name="Calculation 2 2 7 2 4 2 6" xfId="36465" xr:uid="{E8FB8B8C-8A6E-4AC5-B0B4-8C2701F940F4}"/>
    <cellStyle name="Calculation 2 2 7 2 4 3" xfId="12998" xr:uid="{D793FFBA-AE90-43FE-A96A-C479743A8751}"/>
    <cellStyle name="Calculation 2 2 7 2 4 3 2" xfId="43171" xr:uid="{8C12A753-04B5-4CF3-8044-91307E811109}"/>
    <cellStyle name="Calculation 2 2 7 2 4 4" xfId="29505" xr:uid="{6A3335EA-AA81-4FBB-8875-4C401B9FF00B}"/>
    <cellStyle name="Calculation 2 2 7 2 5" xfId="6557" xr:uid="{7FE24ACB-BB35-4598-8024-70F98ED112B3}"/>
    <cellStyle name="Calculation 2 2 7 2 5 2" xfId="10598" xr:uid="{EF0B5255-2D56-4895-8FBE-276DD7E6306C}"/>
    <cellStyle name="Calculation 2 2 7 2 5 2 2" xfId="15567" xr:uid="{04E8FBB2-C0B8-464A-9614-173BA203AB35}"/>
    <cellStyle name="Calculation 2 2 7 2 5 2 2 2" xfId="46120" xr:uid="{6555493A-85E6-4C81-8B5F-242F1E5D812B}"/>
    <cellStyle name="Calculation 2 2 7 2 5 2 3" xfId="23670" xr:uid="{7F9E9E0A-1DA2-40A4-9192-ABA61B36F75E}"/>
    <cellStyle name="Calculation 2 2 7 2 5 2 4" xfId="28551" xr:uid="{303376D4-0F18-4FBD-9743-FAC6FD2639C2}"/>
    <cellStyle name="Calculation 2 2 7 2 5 2 5" xfId="33505" xr:uid="{F65C0D95-47CA-496A-B1D0-D32933BAB7D7}"/>
    <cellStyle name="Calculation 2 2 7 2 5 2 6" xfId="36645" xr:uid="{7BB93288-DC31-4B37-BEA0-8C826C1BF595}"/>
    <cellStyle name="Calculation 2 2 7 2 5 3" xfId="13208" xr:uid="{8961045E-27D2-40FC-B823-F82F47850056}"/>
    <cellStyle name="Calculation 2 2 7 2 5 3 2" xfId="41794" xr:uid="{702CFBD7-C7D5-49DD-A58E-6D74D990D759}"/>
    <cellStyle name="Calculation 2 2 7 2 5 4" xfId="29861" xr:uid="{C8511B15-2ED0-45FC-8956-37BCAB0FEAFA}"/>
    <cellStyle name="Calculation 2 2 7 2 6" xfId="6905" xr:uid="{332B0655-7335-4F67-A99D-4B664110537A}"/>
    <cellStyle name="Calculation 2 2 7 2 6 2" xfId="10935" xr:uid="{55E8F44C-8AEB-4F3A-A802-FCA604228BFA}"/>
    <cellStyle name="Calculation 2 2 7 2 6 2 2" xfId="15773" xr:uid="{2C281381-9599-4C0B-A101-F3245DFE8EE4}"/>
    <cellStyle name="Calculation 2 2 7 2 6 2 2 2" xfId="45515" xr:uid="{EA9055BA-913E-48FC-BFDF-ABC979AF7BD3}"/>
    <cellStyle name="Calculation 2 2 7 2 6 2 3" xfId="24007" xr:uid="{4F0C9202-0004-4A27-9572-FC9593920EC2}"/>
    <cellStyle name="Calculation 2 2 7 2 6 2 4" xfId="28888" xr:uid="{17DCD5EF-AD0D-4599-B7D7-7D96DAB057DF}"/>
    <cellStyle name="Calculation 2 2 7 2 6 2 5" xfId="33842" xr:uid="{1FC829DC-D6AA-4064-9F56-A4B4721E6FAF}"/>
    <cellStyle name="Calculation 2 2 7 2 6 2 6" xfId="36825" xr:uid="{4ECFAE65-3921-4013-AC07-ABACCC2B7651}"/>
    <cellStyle name="Calculation 2 2 7 2 6 3" xfId="13415" xr:uid="{16CD5CE6-EC52-4213-A815-031A86EB18AF}"/>
    <cellStyle name="Calculation 2 2 7 2 6 3 2" xfId="45706" xr:uid="{C40B7477-4C27-4E32-BCE5-C1A02E903C33}"/>
    <cellStyle name="Calculation 2 2 7 2 6 4" xfId="30209" xr:uid="{D6853D17-CE3D-4ECA-BB0D-FB6270C66A7F}"/>
    <cellStyle name="Calculation 2 2 7 2 7" xfId="7059" xr:uid="{412FC350-C829-49A5-94FC-A03262150CAF}"/>
    <cellStyle name="Calculation 2 2 7 2 7 2" xfId="11068" xr:uid="{B6A396D4-C169-46D5-B261-3257AB38A396}"/>
    <cellStyle name="Calculation 2 2 7 2 7 2 2" xfId="15866" xr:uid="{EE9F596F-29B6-4BD4-8D6A-BFE107680417}"/>
    <cellStyle name="Calculation 2 2 7 2 7 2 2 2" xfId="39615" xr:uid="{F21E966E-0F76-4841-8335-0FC12E7C944C}"/>
    <cellStyle name="Calculation 2 2 7 2 7 2 3" xfId="24140" xr:uid="{053B042A-E803-41DC-888A-E48702923302}"/>
    <cellStyle name="Calculation 2 2 7 2 7 2 4" xfId="29021" xr:uid="{DCAC2EB5-46E9-4192-B17B-C36717F8A5A3}"/>
    <cellStyle name="Calculation 2 2 7 2 7 2 5" xfId="33975" xr:uid="{CE4E3D3A-EFCC-4C21-9F8F-9C65B74DBA9A}"/>
    <cellStyle name="Calculation 2 2 7 2 7 2 6" xfId="36913" xr:uid="{AC27D627-CADF-4F56-ABD0-C5A84939282F}"/>
    <cellStyle name="Calculation 2 2 7 2 7 3" xfId="13508" xr:uid="{27BD9A9F-6B6D-4202-A5CF-56C6D5A6169D}"/>
    <cellStyle name="Calculation 2 2 7 2 7 3 2" xfId="46402" xr:uid="{57F16276-18D0-44BA-81B0-E93CEE71601E}"/>
    <cellStyle name="Calculation 2 2 7 2 7 4" xfId="30363" xr:uid="{8A2C7A60-8539-49C4-85F1-7EC01ADF687E}"/>
    <cellStyle name="Calculation 2 2 7 2 8" xfId="7910" xr:uid="{395864A9-1169-4AAB-970D-91206B5477CE}"/>
    <cellStyle name="Calculation 2 2 7 2 8 2" xfId="13902" xr:uid="{B4DFD91C-12DE-42B0-9B76-5B97ED558E8F}"/>
    <cellStyle name="Calculation 2 2 7 2 8 2 2" xfId="47878" xr:uid="{D8881A4C-C12B-40AF-86B6-5272623AB5CB}"/>
    <cellStyle name="Calculation 2 2 7 2 8 3" xfId="21026" xr:uid="{C5AEBDD9-BFBF-4AB4-AE25-045B22BD187E}"/>
    <cellStyle name="Calculation 2 2 7 2 8 4" xfId="25912" xr:uid="{5C67F3B3-1753-4BC8-94DB-5919F57FE03F}"/>
    <cellStyle name="Calculation 2 2 7 2 8 5" xfId="30916" xr:uid="{BE7A1015-FE0B-4F08-B267-03B7D23C7571}"/>
    <cellStyle name="Calculation 2 2 7 2 8 6" xfId="35233" xr:uid="{B5B28F68-413F-45BB-8C42-A8A03E3FD613}"/>
    <cellStyle name="Calculation 2 2 7 2 9" xfId="11538" xr:uid="{8A0B2F3E-4F27-4B1B-AF31-D66E12BB14B7}"/>
    <cellStyle name="Calculation 2 2 7 3" xfId="3039" xr:uid="{C0460180-A60F-4853-BAAC-CF67A8D4AAAD}"/>
    <cellStyle name="Calculation 2 2 7 3 10" xfId="19961" xr:uid="{AB2E6D87-1403-4C06-863F-09B4856985DA}"/>
    <cellStyle name="Calculation 2 2 7 3 2" xfId="4945" xr:uid="{7255B5C5-FB9E-4A3F-9FE1-38417119F0FF}"/>
    <cellStyle name="Calculation 2 2 7 3 2 2" xfId="9258" xr:uid="{96654AA3-6B63-417A-9234-CAE29D19DBE2}"/>
    <cellStyle name="Calculation 2 2 7 3 2 2 2" xfId="14731" xr:uid="{D2677B44-DF94-43D4-B5A5-44815F92ED7D}"/>
    <cellStyle name="Calculation 2 2 7 3 2 2 2 2" xfId="43809" xr:uid="{DA56DD13-F5D9-4FD6-BB22-99113CC47F2F}"/>
    <cellStyle name="Calculation 2 2 7 3 2 2 3" xfId="22330" xr:uid="{F0A722B1-8476-48A1-BF49-2AD79842C5BE}"/>
    <cellStyle name="Calculation 2 2 7 3 2 2 4" xfId="27211" xr:uid="{FB621824-2868-4842-8390-F3FFAD69DBC9}"/>
    <cellStyle name="Calculation 2 2 7 3 2 2 5" xfId="32165" xr:uid="{C68DEA66-A9FF-46AE-91E5-72326823F6A4}"/>
    <cellStyle name="Calculation 2 2 7 3 2 2 6" xfId="35956" xr:uid="{0EEC328B-4043-4677-B5AA-BBFB49A4F500}"/>
    <cellStyle name="Calculation 2 2 7 3 2 3" xfId="12379" xr:uid="{79F2069F-BC85-4236-B2F2-45B5148D5AF7}"/>
    <cellStyle name="Calculation 2 2 7 3 2 3 2" xfId="44785" xr:uid="{E2DD31E7-65C9-4038-BC33-729DB2B258A5}"/>
    <cellStyle name="Calculation 2 2 7 3 2 4" xfId="24525" xr:uid="{3D825447-A1D2-475A-9587-9B0109813A21}"/>
    <cellStyle name="Calculation 2 2 7 3 3" xfId="3566" xr:uid="{DE7C3906-0E97-48B5-BA0E-D6BAFD643BDE}"/>
    <cellStyle name="Calculation 2 2 7 3 3 2" xfId="8182" xr:uid="{D825256F-0346-40C2-8C68-F4B791C1293C}"/>
    <cellStyle name="Calculation 2 2 7 3 3 2 2" xfId="14014" xr:uid="{81551A33-2915-4FC4-8CDA-049A5338A8AF}"/>
    <cellStyle name="Calculation 2 2 7 3 3 2 2 2" xfId="47909" xr:uid="{3A101E93-F202-4F74-B8DC-BFB378DFDD85}"/>
    <cellStyle name="Calculation 2 2 7 3 3 2 3" xfId="21254" xr:uid="{E49163F2-90D3-49F0-8A6D-2EB57EE44D50}"/>
    <cellStyle name="Calculation 2 2 7 3 3 2 4" xfId="26135" xr:uid="{F6744C0C-BFB5-4416-97BA-5E0D39976841}"/>
    <cellStyle name="Calculation 2 2 7 3 3 2 5" xfId="31089" xr:uid="{17372F46-BAFE-4497-B060-DBB946F7639B}"/>
    <cellStyle name="Calculation 2 2 7 3 3 2 6" xfId="35357" xr:uid="{51D6C074-18C4-43B4-8008-896B1AC78E8C}"/>
    <cellStyle name="Calculation 2 2 7 3 3 3" xfId="11684" xr:uid="{45EA14C7-BDD3-4F31-B5C5-E2888B31825F}"/>
    <cellStyle name="Calculation 2 2 7 3 3 3 2" xfId="39304" xr:uid="{AFC8F193-7B6F-4CCD-85E6-3B4151420561}"/>
    <cellStyle name="Calculation 2 2 7 3 3 4" xfId="17016" xr:uid="{E4C6CDE6-33A0-4D91-B358-FC743A282BAC}"/>
    <cellStyle name="Calculation 2 2 7 3 4" xfId="6035" xr:uid="{417766AA-A4E1-4423-AA6B-F98B4E269396}"/>
    <cellStyle name="Calculation 2 2 7 3 4 2" xfId="10094" xr:uid="{B5F6B0BA-6820-4801-9EDF-B82516E65083}"/>
    <cellStyle name="Calculation 2 2 7 3 4 2 2" xfId="15262" xr:uid="{EA62B809-5154-4EDE-B156-D1DFF089F8C6}"/>
    <cellStyle name="Calculation 2 2 7 3 4 2 2 2" xfId="44185" xr:uid="{7F70DC1C-C46A-4540-A74F-A0F425306739}"/>
    <cellStyle name="Calculation 2 2 7 3 4 2 3" xfId="23166" xr:uid="{2A88D02F-12AA-43B2-846E-20DC8E8371BF}"/>
    <cellStyle name="Calculation 2 2 7 3 4 2 4" xfId="28047" xr:uid="{56D81950-BC47-420D-AEAF-1B39C1104566}"/>
    <cellStyle name="Calculation 2 2 7 3 4 2 5" xfId="33001" xr:uid="{215CF459-EF19-4237-8063-9CFD81B479A9}"/>
    <cellStyle name="Calculation 2 2 7 3 4 2 6" xfId="36382" xr:uid="{D2FBF8C2-D52F-414E-9DDE-43F9720F9E8A}"/>
    <cellStyle name="Calculation 2 2 7 3 4 3" xfId="12899" xr:uid="{CA2A4E35-64E5-4CF0-9173-E8BE199AE8B5}"/>
    <cellStyle name="Calculation 2 2 7 3 4 3 2" xfId="47424" xr:uid="{8627CEAE-90E3-40F5-A816-7B5CCD77A283}"/>
    <cellStyle name="Calculation 2 2 7 3 4 4" xfId="29339" xr:uid="{BF341DCE-C5F2-48BC-933F-EFDD3258EB96}"/>
    <cellStyle name="Calculation 2 2 7 3 5" xfId="6389" xr:uid="{BDDC97E6-BA7C-4334-AAD8-480F5A3BD74F}"/>
    <cellStyle name="Calculation 2 2 7 3 5 2" xfId="10439" xr:uid="{6C3870AA-8D53-4592-A897-4B802ED53EDA}"/>
    <cellStyle name="Calculation 2 2 7 3 5 2 2" xfId="15469" xr:uid="{F9921425-A5DC-461E-A323-913905ADC53E}"/>
    <cellStyle name="Calculation 2 2 7 3 5 2 2 2" xfId="45713" xr:uid="{A6436A2B-F5E8-4BDF-9852-42140534534C}"/>
    <cellStyle name="Calculation 2 2 7 3 5 2 3" xfId="23511" xr:uid="{9CF6768C-5A75-4623-81A4-86154C97AC1D}"/>
    <cellStyle name="Calculation 2 2 7 3 5 2 4" xfId="28392" xr:uid="{91E3090C-6F81-433E-BD01-253853CB7A9A}"/>
    <cellStyle name="Calculation 2 2 7 3 5 2 5" xfId="33346" xr:uid="{1E544BA2-70ED-43E3-A748-F9EA0898C148}"/>
    <cellStyle name="Calculation 2 2 7 3 5 2 6" xfId="36563" xr:uid="{1F2ADB5F-BD39-4C41-8196-6D23599F6196}"/>
    <cellStyle name="Calculation 2 2 7 3 5 3" xfId="13108" xr:uid="{B8B1D789-DE4F-4317-936B-3F01CDC9A719}"/>
    <cellStyle name="Calculation 2 2 7 3 5 3 2" xfId="38171" xr:uid="{1A51075A-6B36-4315-BA15-E1D3EAAAB0D5}"/>
    <cellStyle name="Calculation 2 2 7 3 5 4" xfId="29693" xr:uid="{8C368798-22F1-45B3-B5C3-2074D9C89E86}"/>
    <cellStyle name="Calculation 2 2 7 3 6" xfId="6757" xr:uid="{696FB794-0ED2-4B11-A7A6-E92D3568E609}"/>
    <cellStyle name="Calculation 2 2 7 3 6 2" xfId="10794" xr:uid="{B4F492AA-0C9D-45EF-87D0-E846FB483426}"/>
    <cellStyle name="Calculation 2 2 7 3 6 2 2" xfId="15686" xr:uid="{47EDB0CE-7D17-42BD-8F6D-99C4C7210A0E}"/>
    <cellStyle name="Calculation 2 2 7 3 6 2 2 2" xfId="47864" xr:uid="{362FB88E-7394-42D0-946A-B1B190C9168C}"/>
    <cellStyle name="Calculation 2 2 7 3 6 2 3" xfId="23866" xr:uid="{1C662164-3D9D-4668-A73F-9C2CC1B3F75B}"/>
    <cellStyle name="Calculation 2 2 7 3 6 2 4" xfId="28747" xr:uid="{249E83BD-5A80-40C5-8462-BBBC29BFF4E4}"/>
    <cellStyle name="Calculation 2 2 7 3 6 2 5" xfId="33701" xr:uid="{E1A42C08-E5B1-4A4F-AC3B-012AAEEA4BA2}"/>
    <cellStyle name="Calculation 2 2 7 3 6 2 6" xfId="36754" xr:uid="{B61DAE4C-E5BF-4C31-8561-9CDA946ECAF7}"/>
    <cellStyle name="Calculation 2 2 7 3 6 3" xfId="13327" xr:uid="{FEEB65A1-3C0C-439C-898A-E61E3C977458}"/>
    <cellStyle name="Calculation 2 2 7 3 6 3 2" xfId="45546" xr:uid="{1C66FD7C-0494-4FF9-823A-A9C1F084D241}"/>
    <cellStyle name="Calculation 2 2 7 3 6 4" xfId="30061" xr:uid="{2C50EBCE-D840-4439-BA44-BF6A4D65F712}"/>
    <cellStyle name="Calculation 2 2 7 3 7" xfId="7089" xr:uid="{EACF259F-18E8-422F-8105-F86BCC5A2423}"/>
    <cellStyle name="Calculation 2 2 7 3 7 2" xfId="11084" xr:uid="{7221527A-8127-432C-87A4-DBDB66350418}"/>
    <cellStyle name="Calculation 2 2 7 3 7 2 2" xfId="15882" xr:uid="{DF55A829-0AAF-4D3B-8714-00CD2A5F02E8}"/>
    <cellStyle name="Calculation 2 2 7 3 7 2 2 2" xfId="42484" xr:uid="{44126562-CFA1-4F16-99DD-FC05D4FF02FD}"/>
    <cellStyle name="Calculation 2 2 7 3 7 2 3" xfId="24156" xr:uid="{9B542B9D-44B9-4E11-8E51-C96F628DC4B3}"/>
    <cellStyle name="Calculation 2 2 7 3 7 2 4" xfId="29037" xr:uid="{874344A7-B876-44B8-95D1-D534307BF0AE}"/>
    <cellStyle name="Calculation 2 2 7 3 7 2 5" xfId="33991" xr:uid="{2BDA825C-1045-4D7C-844A-C108CE752862}"/>
    <cellStyle name="Calculation 2 2 7 3 7 2 6" xfId="36929" xr:uid="{CDB79400-8688-42F7-A361-BB015AAF21B6}"/>
    <cellStyle name="Calculation 2 2 7 3 7 3" xfId="13528" xr:uid="{8B12A9DA-A1E2-43DD-B90C-88F3C4D96AEC}"/>
    <cellStyle name="Calculation 2 2 7 3 7 3 2" xfId="43791" xr:uid="{4082A45F-8589-4034-A7D5-CC5805004C1B}"/>
    <cellStyle name="Calculation 2 2 7 3 7 4" xfId="30393" xr:uid="{C1F934F9-67C4-44FA-B10A-FE2D6ED8D0A5}"/>
    <cellStyle name="Calculation 2 2 7 3 8" xfId="7662" xr:uid="{59FF8B92-5A45-4835-822E-1A0EACAD89A4}"/>
    <cellStyle name="Calculation 2 2 7 3 8 2" xfId="13804" xr:uid="{8F34C50E-92AB-49D2-AA74-2D46D0B7DBDB}"/>
    <cellStyle name="Calculation 2 2 7 3 8 2 2" xfId="47638" xr:uid="{8E646E78-8199-4F0C-94DC-BB7D2EC40A0E}"/>
    <cellStyle name="Calculation 2 2 7 3 8 3" xfId="20823" xr:uid="{6577EBF4-3585-45FD-8342-3B3717A9BEEA}"/>
    <cellStyle name="Calculation 2 2 7 3 8 4" xfId="25710" xr:uid="{617BB2C1-372D-49D6-9988-323806409F4A}"/>
    <cellStyle name="Calculation 2 2 7 3 8 5" xfId="30764" xr:uid="{BE0801D3-5BA0-4F2D-88FD-36A72DCF6612}"/>
    <cellStyle name="Calculation 2 2 7 3 8 6" xfId="35137" xr:uid="{ADBD619B-65F9-46C0-869D-ADDE13CC2F0F}"/>
    <cellStyle name="Calculation 2 2 7 3 9" xfId="11403" xr:uid="{83A5FC68-8E59-4D2D-9A5A-8D193426A8C0}"/>
    <cellStyle name="Calculation 2 2 7 4" xfId="3174" xr:uid="{138ADB5E-8897-46A5-83E8-32C628160C62}"/>
    <cellStyle name="Calculation 2 2 7 4 10" xfId="20275" xr:uid="{07D7AEC0-0B0F-404D-BE84-E85F993F4E78}"/>
    <cellStyle name="Calculation 2 2 7 4 2" xfId="5080" xr:uid="{FDF9CD2F-66B1-4AB3-B062-DD7097E24A93}"/>
    <cellStyle name="Calculation 2 2 7 4 2 2" xfId="9324" xr:uid="{805357E3-694D-4FB8-899E-1609BD6F1BA1}"/>
    <cellStyle name="Calculation 2 2 7 4 2 2 2" xfId="14777" xr:uid="{F0549F94-A6DA-4FDE-BE01-1A7767CBBBDF}"/>
    <cellStyle name="Calculation 2 2 7 4 2 2 2 2" xfId="39534" xr:uid="{C1D6AA34-24ED-4774-9623-5DFCAF24C8F5}"/>
    <cellStyle name="Calculation 2 2 7 4 2 2 3" xfId="22396" xr:uid="{5A5769F4-D76E-4F25-B7CB-937D9BF57A28}"/>
    <cellStyle name="Calculation 2 2 7 4 2 2 4" xfId="27277" xr:uid="{8E905DBB-2E60-48A1-B646-EAF4CB33191E}"/>
    <cellStyle name="Calculation 2 2 7 4 2 2 5" xfId="32231" xr:uid="{3B7EE1DA-9168-469B-8B59-CD113E464B05}"/>
    <cellStyle name="Calculation 2 2 7 4 2 2 6" xfId="35990" xr:uid="{77C02739-A4DF-44BC-9B4A-6BDEB1A36405}"/>
    <cellStyle name="Calculation 2 2 7 4 2 3" xfId="12416" xr:uid="{0E20DC40-2C25-46C6-85FF-7AC9AB2E0184}"/>
    <cellStyle name="Calculation 2 2 7 4 2 3 2" xfId="46483" xr:uid="{0D81FF81-B70A-47CD-BBDF-BC9B4D59BD6A}"/>
    <cellStyle name="Calculation 2 2 7 4 2 4" xfId="19828" xr:uid="{FC685016-2965-425E-BC92-CACCC1060864}"/>
    <cellStyle name="Calculation 2 2 7 4 3" xfId="5910" xr:uid="{75D098FB-938D-4575-B762-25BD6EC44C9F}"/>
    <cellStyle name="Calculation 2 2 7 4 3 2" xfId="9971" xr:uid="{023C3CD5-67C0-4AAC-8155-6331B03D4033}"/>
    <cellStyle name="Calculation 2 2 7 4 3 2 2" xfId="15196" xr:uid="{F5BB51C3-AF43-4978-907A-2F0C8B48740D}"/>
    <cellStyle name="Calculation 2 2 7 4 3 2 2 2" xfId="47438" xr:uid="{5C51D633-3CFA-46DD-8A6E-C85FDE4FC4D8}"/>
    <cellStyle name="Calculation 2 2 7 4 3 2 3" xfId="23043" xr:uid="{B86BDDF6-8452-4810-9978-C7667A89F2C3}"/>
    <cellStyle name="Calculation 2 2 7 4 3 2 4" xfId="27924" xr:uid="{5A15AB28-09CF-4926-ACDD-52CF025D4B58}"/>
    <cellStyle name="Calculation 2 2 7 4 3 2 5" xfId="32878" xr:uid="{E65E9580-063E-4E87-B131-021C220E39C9}"/>
    <cellStyle name="Calculation 2 2 7 4 3 2 6" xfId="36324" xr:uid="{76E1B820-D9C0-4536-BF2B-AD40246818E3}"/>
    <cellStyle name="Calculation 2 2 7 4 3 3" xfId="12833" xr:uid="{73795D5D-7243-4ED1-A0B5-049E174CF431}"/>
    <cellStyle name="Calculation 2 2 7 4 3 3 2" xfId="39256" xr:uid="{8DA89515-CC1E-4119-B7EC-8ABF6F506357}"/>
    <cellStyle name="Calculation 2 2 7 4 3 4" xfId="29214" xr:uid="{AE8A1BD4-210D-460B-B3BC-9C02EAE2AFA6}"/>
    <cellStyle name="Calculation 2 2 7 4 4" xfId="6120" xr:uid="{F2E224FB-7457-49DC-85BE-10317E15C4F2}"/>
    <cellStyle name="Calculation 2 2 7 4 4 2" xfId="10175" xr:uid="{5260E914-D8E6-475C-96DC-0E022C3E5732}"/>
    <cellStyle name="Calculation 2 2 7 4 4 2 2" xfId="15315" xr:uid="{C1BFC8A6-1A97-4C8E-BD38-94D320A171DE}"/>
    <cellStyle name="Calculation 2 2 7 4 4 2 2 2" xfId="42317" xr:uid="{80F9ADD9-0E82-4A14-B88A-08C05E242AC0}"/>
    <cellStyle name="Calculation 2 2 7 4 4 2 3" xfId="23247" xr:uid="{890E5D6C-DA8D-44F5-9CEF-5C948FA87C02}"/>
    <cellStyle name="Calculation 2 2 7 4 4 2 4" xfId="28128" xr:uid="{76E96D77-B479-4BEB-9F1F-26DCCB9A0233}"/>
    <cellStyle name="Calculation 2 2 7 4 4 2 5" xfId="33082" xr:uid="{573A278C-B5A6-41FB-98B6-2FD1E0CD2AC5}"/>
    <cellStyle name="Calculation 2 2 7 4 4 2 6" xfId="36429" xr:uid="{3F85C7C0-EFFC-42F5-B3C8-DE9DD7F701D8}"/>
    <cellStyle name="Calculation 2 2 7 4 4 3" xfId="12952" xr:uid="{99EDB799-906B-4332-BA9E-14DB0E3462B3}"/>
    <cellStyle name="Calculation 2 2 7 4 4 3 2" xfId="44749" xr:uid="{957B7C63-43B2-4FC5-BFF1-300A407DEB78}"/>
    <cellStyle name="Calculation 2 2 7 4 4 4" xfId="29424" xr:uid="{D8D98454-E821-4C26-9CC9-5B2009F8C28D}"/>
    <cellStyle name="Calculation 2 2 7 4 5" xfId="6472" xr:uid="{6A55A05F-AC5D-49C9-A068-D15CC6D39DE4}"/>
    <cellStyle name="Calculation 2 2 7 4 5 2" xfId="10516" xr:uid="{87DBEF21-3E64-4DE3-9A43-E65970DA9074}"/>
    <cellStyle name="Calculation 2 2 7 4 5 2 2" xfId="15519" xr:uid="{A9BF32AF-EAED-4B79-AC4E-8A52082AFA35}"/>
    <cellStyle name="Calculation 2 2 7 4 5 2 2 2" xfId="46348" xr:uid="{865CF762-2AD1-4329-A0BD-6E1F6DE0700F}"/>
    <cellStyle name="Calculation 2 2 7 4 5 2 3" xfId="23588" xr:uid="{8E6EFCFB-7DE5-4124-8B6E-CC7A7588D2CE}"/>
    <cellStyle name="Calculation 2 2 7 4 5 2 4" xfId="28469" xr:uid="{78A134DC-D881-4972-B581-66101E4B079E}"/>
    <cellStyle name="Calculation 2 2 7 4 5 2 5" xfId="33423" xr:uid="{BDEB5DB7-A4E6-49E7-B156-0C0A982D1100}"/>
    <cellStyle name="Calculation 2 2 7 4 5 2 6" xfId="36607" xr:uid="{4A6DB3ED-D143-4EA1-8EB8-C9EB62151C1C}"/>
    <cellStyle name="Calculation 2 2 7 4 5 3" xfId="13159" xr:uid="{C01D6B6C-09B1-4B92-84E9-AB4543C2C96F}"/>
    <cellStyle name="Calculation 2 2 7 4 5 3 2" xfId="47421" xr:uid="{66DB20AF-2CEA-41FD-8DFE-6C3CB8F0ECAB}"/>
    <cellStyle name="Calculation 2 2 7 4 5 4" xfId="29776" xr:uid="{F225F40D-05BC-4C86-8D6A-AC3D24E9C8A3}"/>
    <cellStyle name="Calculation 2 2 7 4 6" xfId="6823" xr:uid="{B9D5F78A-2E72-45A1-A1B4-56718A2BEC0A}"/>
    <cellStyle name="Calculation 2 2 7 4 6 2" xfId="10855" xr:uid="{63774E62-D45C-4092-9BD3-1EE9A2AD391E}"/>
    <cellStyle name="Calculation 2 2 7 4 6 2 2" xfId="15727" xr:uid="{1A4B6EED-7C1D-47C1-BB3A-E6D03F53D54F}"/>
    <cellStyle name="Calculation 2 2 7 4 6 2 2 2" xfId="38237" xr:uid="{04CA20C6-4166-4CBC-B278-BD479A909576}"/>
    <cellStyle name="Calculation 2 2 7 4 6 2 3" xfId="23927" xr:uid="{D6063418-C455-4C48-8435-143C932A74FF}"/>
    <cellStyle name="Calculation 2 2 7 4 6 2 4" xfId="28808" xr:uid="{33F390E4-5ACF-4D9C-B24F-1ED4DE935E6E}"/>
    <cellStyle name="Calculation 2 2 7 4 6 2 5" xfId="33762" xr:uid="{2E236C73-46C3-4774-BB69-C1A694F01E81}"/>
    <cellStyle name="Calculation 2 2 7 4 6 2 6" xfId="36789" xr:uid="{2CB9D07C-94AD-4D67-A49D-119E58371EE1}"/>
    <cellStyle name="Calculation 2 2 7 4 6 3" xfId="13369" xr:uid="{01D7C959-D065-49E2-9069-543EEDDC9345}"/>
    <cellStyle name="Calculation 2 2 7 4 6 3 2" xfId="46147" xr:uid="{DA591A88-291A-4F0C-BDDA-A485C6D5639D}"/>
    <cellStyle name="Calculation 2 2 7 4 6 4" xfId="30127" xr:uid="{8A2E2CBD-221F-4C58-B89C-1B2F6C8FFFA6}"/>
    <cellStyle name="Calculation 2 2 7 4 7" xfId="6623" xr:uid="{72E8276C-54E6-4D3F-B0ED-9BD5656BAD25}"/>
    <cellStyle name="Calculation 2 2 7 4 7 2" xfId="10661" xr:uid="{FF2C4DDB-77D0-4F32-90C6-E2FF6D1E4D23}"/>
    <cellStyle name="Calculation 2 2 7 4 7 2 2" xfId="15609" xr:uid="{1D0E18C7-02BB-4B76-A766-35D3BB8859CC}"/>
    <cellStyle name="Calculation 2 2 7 4 7 2 2 2" xfId="45895" xr:uid="{AB8C54E6-58C9-41CE-9A7B-6F1AB94F4ADC}"/>
    <cellStyle name="Calculation 2 2 7 4 7 2 3" xfId="23733" xr:uid="{B87C3BBA-2EDF-45B1-BB78-30E32802729B}"/>
    <cellStyle name="Calculation 2 2 7 4 7 2 4" xfId="28614" xr:uid="{5C07E906-03CD-40BC-BBF9-0400CC669E61}"/>
    <cellStyle name="Calculation 2 2 7 4 7 2 5" xfId="33568" xr:uid="{AE54F5D6-83CD-485B-A002-C2C964C4BA10}"/>
    <cellStyle name="Calculation 2 2 7 4 7 2 6" xfId="36683" xr:uid="{62B76CC0-6459-4E3B-A912-BB715B152277}"/>
    <cellStyle name="Calculation 2 2 7 4 7 3" xfId="13250" xr:uid="{26A387B0-EABC-41B2-9954-ACF9441E735A}"/>
    <cellStyle name="Calculation 2 2 7 4 7 3 2" xfId="38078" xr:uid="{5EB694E4-D56C-4240-BC58-252AE460F033}"/>
    <cellStyle name="Calculation 2 2 7 4 7 4" xfId="29927" xr:uid="{CD061C62-2165-4B8B-8636-8660ED4F8A61}"/>
    <cellStyle name="Calculation 2 2 7 4 8" xfId="7797" xr:uid="{DC0C5032-ADF9-43F5-A2DF-9211E6CEB7EA}"/>
    <cellStyle name="Calculation 2 2 7 4 8 2" xfId="13850" xr:uid="{865861F4-AE99-4A21-BAF0-6DCE038CDF14}"/>
    <cellStyle name="Calculation 2 2 7 4 8 2 2" xfId="43319" xr:uid="{F5778F9E-C9FB-4DA4-904F-0D565D753CBC}"/>
    <cellStyle name="Calculation 2 2 7 4 8 3" xfId="20928" xr:uid="{406EC553-64D2-4BFE-8A0E-1ED7A52108B3}"/>
    <cellStyle name="Calculation 2 2 7 4 8 4" xfId="25819" xr:uid="{0A00B159-C838-40A8-88EF-8434F192F77B}"/>
    <cellStyle name="Calculation 2 2 7 4 8 5" xfId="30830" xr:uid="{55780322-3E4F-42D4-96DF-5314815DDC7E}"/>
    <cellStyle name="Calculation 2 2 7 4 8 6" xfId="35192" xr:uid="{7C89609F-6C60-4762-82D7-835CA779EED0}"/>
    <cellStyle name="Calculation 2 2 7 4 9" xfId="11460" xr:uid="{B15FC649-9774-4A35-A38A-3B7388E02A5E}"/>
    <cellStyle name="Calculation 2 2 7 5" xfId="4630" xr:uid="{4BF93ADD-283C-47FB-BA83-AD02B2C0479B}"/>
    <cellStyle name="Calculation 2 2 7 5 2" xfId="9039" xr:uid="{EFCC71E9-452D-4907-91F1-7467F40B804E}"/>
    <cellStyle name="Calculation 2 2 7 5 2 2" xfId="14594" xr:uid="{98CAD2CC-4C4E-4F94-81FB-BF1C265A244D}"/>
    <cellStyle name="Calculation 2 2 7 5 2 2 2" xfId="41462" xr:uid="{D6180C72-6BEB-4DD0-A160-100430977C34}"/>
    <cellStyle name="Calculation 2 2 7 5 2 3" xfId="22111" xr:uid="{B3733B48-A5A9-4B31-A68F-422C10D4028C}"/>
    <cellStyle name="Calculation 2 2 7 5 2 4" xfId="26992" xr:uid="{3245CB9C-D6E5-41E7-B347-61726B58992F}"/>
    <cellStyle name="Calculation 2 2 7 5 2 5" xfId="31946" xr:uid="{15811057-0BDE-4AC9-977B-6332836F0ADB}"/>
    <cellStyle name="Calculation 2 2 7 5 2 6" xfId="35851" xr:uid="{FA92AD63-8C28-4D1E-8E59-FFA20518C0FE}"/>
    <cellStyle name="Calculation 2 2 7 5 3" xfId="12259" xr:uid="{2287DFF8-B150-496F-B796-F7E87695AFEE}"/>
    <cellStyle name="Calculation 2 2 7 5 3 2" xfId="42089" xr:uid="{1277032E-7315-4C11-B181-FBC2E3DF2E30}"/>
    <cellStyle name="Calculation 2 2 7 5 4" xfId="16166" xr:uid="{041A6453-138A-4E61-B13A-2901923464CE}"/>
    <cellStyle name="Calculation 2 2 7 6" xfId="4055" xr:uid="{60CEF669-B664-48CA-A23B-2E022A919BA3}"/>
    <cellStyle name="Calculation 2 2 7 6 2" xfId="8600" xr:uid="{2297B0B1-95C6-4B5F-BF39-54E67BAFAF95}"/>
    <cellStyle name="Calculation 2 2 7 6 2 2" xfId="14293" xr:uid="{AA43D40F-EF0E-4C6B-8F85-10875CFFCA00}"/>
    <cellStyle name="Calculation 2 2 7 6 2 2 2" xfId="43136" xr:uid="{356EFA3C-F413-4F8F-9B5F-1F4213B1E6C1}"/>
    <cellStyle name="Calculation 2 2 7 6 2 3" xfId="21672" xr:uid="{C5B6BB05-5EAC-4BBB-9396-FE2BE889E3BF}"/>
    <cellStyle name="Calculation 2 2 7 6 2 4" xfId="26553" xr:uid="{29749E46-336F-40EB-B7F3-044FE91FCFB6}"/>
    <cellStyle name="Calculation 2 2 7 6 2 5" xfId="31507" xr:uid="{EC312D69-31EE-43CB-9FDC-B9B3BEF75F85}"/>
    <cellStyle name="Calculation 2 2 7 6 2 6" xfId="35606" xr:uid="{D31CBD1D-8F61-47F2-BD39-F18D6C1A02E5}"/>
    <cellStyle name="Calculation 2 2 7 6 3" xfId="11966" xr:uid="{38CFB6FA-5EB7-4E02-ABE3-22CCD42F9DC2}"/>
    <cellStyle name="Calculation 2 2 7 6 3 2" xfId="46415" xr:uid="{DA264F6E-3635-4B41-97C5-14E4ACDE68CA}"/>
    <cellStyle name="Calculation 2 2 7 6 4" xfId="17084" xr:uid="{E9E65C5B-55A2-4FA8-9165-57DB91014119}"/>
    <cellStyle name="Calculation 2 2 7 7" xfId="4277" xr:uid="{095BB595-518F-47E2-8784-DF5095D27B0A}"/>
    <cellStyle name="Calculation 2 2 7 7 2" xfId="8775" xr:uid="{E2546E53-F3D0-47D2-B856-7BCF55BE7925}"/>
    <cellStyle name="Calculation 2 2 7 7 2 2" xfId="14403" xr:uid="{FA37961B-8966-48E6-AB6F-0A89CCBC803A}"/>
    <cellStyle name="Calculation 2 2 7 7 2 2 2" xfId="38901" xr:uid="{D977D188-0706-4AEF-82E9-3C97C11AF6DA}"/>
    <cellStyle name="Calculation 2 2 7 7 2 3" xfId="21847" xr:uid="{CFC4F8F9-662E-443C-A846-1983882112E8}"/>
    <cellStyle name="Calculation 2 2 7 7 2 4" xfId="26728" xr:uid="{D02885CF-F85D-430C-A1E5-2D52B48FCE28}"/>
    <cellStyle name="Calculation 2 2 7 7 2 5" xfId="31682" xr:uid="{E21BE681-0CFC-4C91-80B6-9EE36CDF4642}"/>
    <cellStyle name="Calculation 2 2 7 7 2 6" xfId="35696" xr:uid="{3A5DF4E6-BD6B-4B81-BA8B-7B5D60D22E88}"/>
    <cellStyle name="Calculation 2 2 7 7 3" xfId="12072" xr:uid="{E68618A8-8CD4-4FBB-8C80-98574AE07999}"/>
    <cellStyle name="Calculation 2 2 7 7 3 2" xfId="41827" xr:uid="{024EA98E-6FE7-4BA7-9443-40A7E5334F78}"/>
    <cellStyle name="Calculation 2 2 7 7 4" xfId="17945" xr:uid="{2D25EC1A-07BA-488C-AB4B-682F3D360383}"/>
    <cellStyle name="Calculation 2 2 7 8" xfId="4433" xr:uid="{E23C4CD8-37CB-4F3B-96B6-272C17A71864}"/>
    <cellStyle name="Calculation 2 2 7 8 2" xfId="8892" xr:uid="{4E55C2ED-1AB5-4645-B045-482D49DD6F4D}"/>
    <cellStyle name="Calculation 2 2 7 8 2 2" xfId="14494" xr:uid="{252668BA-D055-4E3A-AC91-4D3DCB02080E}"/>
    <cellStyle name="Calculation 2 2 7 8 2 2 2" xfId="43177" xr:uid="{3581C75C-E4F8-457D-B672-4EC4562EAE23}"/>
    <cellStyle name="Calculation 2 2 7 8 2 3" xfId="21964" xr:uid="{8FB008C8-59B6-409C-BBB6-E19F43AEA651}"/>
    <cellStyle name="Calculation 2 2 7 8 2 4" xfId="26845" xr:uid="{8E5B3F8B-2827-4D44-894F-650875C05C02}"/>
    <cellStyle name="Calculation 2 2 7 8 2 5" xfId="31799" xr:uid="{841B61BE-6942-4711-B8AA-5B7508AC8CCA}"/>
    <cellStyle name="Calculation 2 2 7 8 2 6" xfId="35771" xr:uid="{8F3E8018-EA40-491C-8B47-D2DC9220D2F9}"/>
    <cellStyle name="Calculation 2 2 7 8 3" xfId="12165" xr:uid="{020554C3-1567-405E-BC88-9A95274153E1}"/>
    <cellStyle name="Calculation 2 2 7 8 3 2" xfId="46287" xr:uid="{D4211C72-5D2F-45B9-A8F1-F832310E9453}"/>
    <cellStyle name="Calculation 2 2 7 8 4" xfId="25318" xr:uid="{8D5EE109-F1B0-42E2-B296-133BB0B7EB99}"/>
    <cellStyle name="Calculation 2 2 7 9" xfId="4365" xr:uid="{98DC3C06-36C3-420B-BF37-3ADFCAF4DE0E}"/>
    <cellStyle name="Calculation 2 2 7 9 2" xfId="8836" xr:uid="{FDEE4C49-36BA-4D84-B764-96B681605C9F}"/>
    <cellStyle name="Calculation 2 2 7 9 2 2" xfId="14449" xr:uid="{76933599-E95F-4899-9B76-76B5BA80FD2A}"/>
    <cellStyle name="Calculation 2 2 7 9 2 2 2" xfId="45779" xr:uid="{0A923597-4B2B-4652-B168-DBF32AF6B8F4}"/>
    <cellStyle name="Calculation 2 2 7 9 2 3" xfId="21908" xr:uid="{5A9471F0-6136-4780-A4FD-1A7F9F7C7C94}"/>
    <cellStyle name="Calculation 2 2 7 9 2 4" xfId="26789" xr:uid="{34A92675-C8B3-49EF-986E-9B996470F72B}"/>
    <cellStyle name="Calculation 2 2 7 9 2 5" xfId="31743" xr:uid="{B9406758-FD10-4C4E-AE53-57BB5EFB1461}"/>
    <cellStyle name="Calculation 2 2 7 9 2 6" xfId="35735" xr:uid="{E3678F35-2580-403F-822C-BE6D5FF1761B}"/>
    <cellStyle name="Calculation 2 2 7 9 3" xfId="12120" xr:uid="{C71F560C-626C-4BF3-AEF1-937EEDEB9220}"/>
    <cellStyle name="Calculation 2 2 7 9 3 2" xfId="47292" xr:uid="{BCE93A2E-3867-46AF-8107-DD4FF94D8744}"/>
    <cellStyle name="Calculation 2 2 7 9 4" xfId="19724" xr:uid="{8F757A60-FD92-4E3A-A555-C0D9801FA5DF}"/>
    <cellStyle name="Calculation 2 2 8" xfId="2688" xr:uid="{6B4E0EE1-2236-49A4-84BC-F3B07ED4C736}"/>
    <cellStyle name="Calculation 2 2 8 10" xfId="4093" xr:uid="{DAF66884-93CB-4C89-8626-9C829BCFEC62}"/>
    <cellStyle name="Calculation 2 2 8 10 2" xfId="8633" xr:uid="{8A3A9CD1-B276-416E-99F1-14ACC08AD560}"/>
    <cellStyle name="Calculation 2 2 8 10 2 2" xfId="14312" xr:uid="{5599D433-0E4F-4046-964F-8158BE1A32A7}"/>
    <cellStyle name="Calculation 2 2 8 10 2 2 2" xfId="42060" xr:uid="{11FDA26C-9CB8-48A4-9BF3-A15811B84AC2}"/>
    <cellStyle name="Calculation 2 2 8 10 2 3" xfId="21705" xr:uid="{A2326263-14BE-4BFA-A8DC-9E099410067D}"/>
    <cellStyle name="Calculation 2 2 8 10 2 4" xfId="26586" xr:uid="{A542C1D1-51FE-440C-B40C-6D6812CA6432}"/>
    <cellStyle name="Calculation 2 2 8 10 2 5" xfId="31540" xr:uid="{27BAB8FC-384B-4352-8066-FCBF9E40B836}"/>
    <cellStyle name="Calculation 2 2 8 10 2 6" xfId="35623" xr:uid="{EEE56587-6421-4291-8851-D6A8D7DECDC9}"/>
    <cellStyle name="Calculation 2 2 8 10 3" xfId="11987" xr:uid="{BE3233D7-EC3E-4185-A601-7A6BF20A16BE}"/>
    <cellStyle name="Calculation 2 2 8 10 3 2" xfId="46352" xr:uid="{CB3507B3-6A31-4256-B879-956BB7DC0664}"/>
    <cellStyle name="Calculation 2 2 8 10 4" xfId="18680" xr:uid="{DA937450-6482-4332-B579-887607D51B74}"/>
    <cellStyle name="Calculation 2 2 8 11" xfId="7312" xr:uid="{300C9220-8062-4FCC-9CE5-29E56AE3B798}"/>
    <cellStyle name="Calculation 2 2 8 11 2" xfId="13616" xr:uid="{63CD5013-60B4-4831-AC55-4C1C1EECD230}"/>
    <cellStyle name="Calculation 2 2 8 11 2 2" xfId="41721" xr:uid="{1CFCAB56-00B4-42CA-86B2-D822FC9662CD}"/>
    <cellStyle name="Calculation 2 2 8 11 3" xfId="20517" xr:uid="{BE692A35-456D-4F62-ABD7-7B021C8F0B18}"/>
    <cellStyle name="Calculation 2 2 8 11 4" xfId="25407" xr:uid="{9EAB68ED-735F-4ABD-93A1-8D17FAE404C4}"/>
    <cellStyle name="Calculation 2 2 8 11 5" xfId="30510" xr:uid="{06C22BCE-178A-493F-B785-1CD05190E728}"/>
    <cellStyle name="Calculation 2 2 8 11 6" xfId="34951" xr:uid="{C5C1BC20-23BC-4C4D-84AF-FD4C05FCD088}"/>
    <cellStyle name="Calculation 2 2 8 12" xfId="11166" xr:uid="{9DCE614F-43BB-47F4-897A-BF497729E790}"/>
    <cellStyle name="Calculation 2 2 8 13" xfId="24460" xr:uid="{9DF4E022-F5E5-4F8A-9A97-8F51F190DAAF}"/>
    <cellStyle name="Calculation 2 2 8 2" xfId="3252" xr:uid="{7BF21B50-97B8-47F8-8CF3-E12E95FB1E8F}"/>
    <cellStyle name="Calculation 2 2 8 2 10" xfId="17388" xr:uid="{F7D721DA-680C-448C-83FA-527A9EC88634}"/>
    <cellStyle name="Calculation 2 2 8 2 2" xfId="5158" xr:uid="{02CB65E0-37B5-4284-84F7-17E5C3D375AF}"/>
    <cellStyle name="Calculation 2 2 8 2 2 2" xfId="9375" xr:uid="{5AFEED53-8E47-4E98-8F6D-4D0506A2B626}"/>
    <cellStyle name="Calculation 2 2 8 2 2 2 2" xfId="14811" xr:uid="{12C8EC29-3431-4161-B48A-820A4B4C9428}"/>
    <cellStyle name="Calculation 2 2 8 2 2 2 2 2" xfId="45471" xr:uid="{4717A42B-C97B-494E-B70A-11DB6555DBDB}"/>
    <cellStyle name="Calculation 2 2 8 2 2 2 3" xfId="22447" xr:uid="{409CAE8C-63B8-4FA4-9116-7DA0585D420B}"/>
    <cellStyle name="Calculation 2 2 8 2 2 2 4" xfId="27328" xr:uid="{20E4C777-0462-4408-99D1-80B614A433CC}"/>
    <cellStyle name="Calculation 2 2 8 2 2 2 5" xfId="32282" xr:uid="{5B3632DA-A4ED-42D1-80A9-C7C8EC6D6622}"/>
    <cellStyle name="Calculation 2 2 8 2 2 2 6" xfId="36011" xr:uid="{259AEA00-D163-4E3A-A851-4204F7A62340}"/>
    <cellStyle name="Calculation 2 2 8 2 2 3" xfId="12442" xr:uid="{B097F3F6-161D-4012-A80C-129BC794E17B}"/>
    <cellStyle name="Calculation 2 2 8 2 2 3 2" xfId="43364" xr:uid="{55499E91-6168-4021-B46E-BE61FD806E36}"/>
    <cellStyle name="Calculation 2 2 8 2 2 4" xfId="16688" xr:uid="{43D51FAF-02FB-4FC2-A52A-5D93F4EDDFCE}"/>
    <cellStyle name="Calculation 2 2 8 2 3" xfId="5942" xr:uid="{597AA7B2-8F88-4803-84CC-F3F73CCF4528}"/>
    <cellStyle name="Calculation 2 2 8 2 3 2" xfId="10003" xr:uid="{CE97FA03-4DEC-42E0-8623-268E2B2A60A7}"/>
    <cellStyle name="Calculation 2 2 8 2 3 2 2" xfId="15216" xr:uid="{9BA1D8E3-3486-49D1-9BBE-DC5ED4940587}"/>
    <cellStyle name="Calculation 2 2 8 2 3 2 2 2" xfId="47377" xr:uid="{4953866A-F788-4E08-96FA-02C0D61EC5C3}"/>
    <cellStyle name="Calculation 2 2 8 2 3 2 3" xfId="23075" xr:uid="{3698D3C1-5D5C-4A44-96BA-1254A3B2C461}"/>
    <cellStyle name="Calculation 2 2 8 2 3 2 4" xfId="27956" xr:uid="{8054D5EA-59AC-4B54-AE24-539C6C3AA06D}"/>
    <cellStyle name="Calculation 2 2 8 2 3 2 5" xfId="32910" xr:uid="{C17E2334-0D64-4270-8F0E-03918AED5FBE}"/>
    <cellStyle name="Calculation 2 2 8 2 3 2 6" xfId="36341" xr:uid="{854828C6-456F-41A5-A06D-F0B7FB429717}"/>
    <cellStyle name="Calculation 2 2 8 2 3 3" xfId="12853" xr:uid="{E48C3852-6331-40F8-AFDA-E233636495DC}"/>
    <cellStyle name="Calculation 2 2 8 2 3 3 2" xfId="41248" xr:uid="{8714F816-901F-41BD-AF37-89A37D246648}"/>
    <cellStyle name="Calculation 2 2 8 2 3 4" xfId="29246" xr:uid="{54AD2F4D-38AF-4231-BA8A-71460DF3EADB}"/>
    <cellStyle name="Calculation 2 2 8 2 4" xfId="6166" xr:uid="{7DB32D00-8E70-4953-A373-F53BF61F85EC}"/>
    <cellStyle name="Calculation 2 2 8 2 4 2" xfId="10220" xr:uid="{51D8D0D5-8BA7-49AC-B2EE-5B609B68D0BD}"/>
    <cellStyle name="Calculation 2 2 8 2 4 2 2" xfId="15343" xr:uid="{B4B1A801-C0E0-42C2-980B-10077E061879}"/>
    <cellStyle name="Calculation 2 2 8 2 4 2 2 2" xfId="47430" xr:uid="{0756EC73-07F8-408D-8735-5DD2388391D6}"/>
    <cellStyle name="Calculation 2 2 8 2 4 2 3" xfId="23292" xr:uid="{E3D85514-7AB7-4661-BBDA-86D6FA06CE3B}"/>
    <cellStyle name="Calculation 2 2 8 2 4 2 4" xfId="28173" xr:uid="{FD413776-0769-4336-98C2-ED2AA9BB2D51}"/>
    <cellStyle name="Calculation 2 2 8 2 4 2 5" xfId="33127" xr:uid="{14F6518C-8229-442B-B411-7B8CF4D7EBBF}"/>
    <cellStyle name="Calculation 2 2 8 2 4 2 6" xfId="36452" xr:uid="{DB11E741-D775-4233-B053-AAA4578B8D3C}"/>
    <cellStyle name="Calculation 2 2 8 2 4 3" xfId="12980" xr:uid="{6FC706BB-3AC5-468C-936B-3FFECF5232E7}"/>
    <cellStyle name="Calculation 2 2 8 2 4 3 2" xfId="40784" xr:uid="{EA94C071-1079-4AA8-BACD-3A975AB132C8}"/>
    <cellStyle name="Calculation 2 2 8 2 4 4" xfId="29470" xr:uid="{90E4B9E0-AB1B-46BA-A45E-C373C9583B3B}"/>
    <cellStyle name="Calculation 2 2 8 2 5" xfId="6522" xr:uid="{3FE63A57-C7C0-485B-81DE-376138E1DB38}"/>
    <cellStyle name="Calculation 2 2 8 2 5 2" xfId="10563" xr:uid="{E30F8607-5ACA-46EF-8BFF-6DB6D3B2BDB0}"/>
    <cellStyle name="Calculation 2 2 8 2 5 2 2" xfId="15549" xr:uid="{D2582376-B7FB-43D9-9541-3B1AE8A302A7}"/>
    <cellStyle name="Calculation 2 2 8 2 5 2 2 2" xfId="46491" xr:uid="{5C7A94F9-6DB7-43CD-9D31-51C00EDA54D9}"/>
    <cellStyle name="Calculation 2 2 8 2 5 2 3" xfId="23635" xr:uid="{08339C05-D2FD-4807-A3CE-4A2072715EE0}"/>
    <cellStyle name="Calculation 2 2 8 2 5 2 4" xfId="28516" xr:uid="{A00C4A11-C846-41A6-829C-DED0D440D1A5}"/>
    <cellStyle name="Calculation 2 2 8 2 5 2 5" xfId="33470" xr:uid="{A734803E-82C2-4F38-AFA8-533445E2810B}"/>
    <cellStyle name="Calculation 2 2 8 2 5 2 6" xfId="36632" xr:uid="{7CACF6E6-91CA-464B-A113-CFE76A6BAF02}"/>
    <cellStyle name="Calculation 2 2 8 2 5 3" xfId="13190" xr:uid="{B15FFA4A-C481-43F1-99A9-B6BC68AD5C7F}"/>
    <cellStyle name="Calculation 2 2 8 2 5 3 2" xfId="46066" xr:uid="{A22E9A0E-3BD1-4CE9-8B53-E8E0B9ADAE8D}"/>
    <cellStyle name="Calculation 2 2 8 2 5 4" xfId="29826" xr:uid="{20930F2C-7A9E-4D04-832F-777E553218F4}"/>
    <cellStyle name="Calculation 2 2 8 2 6" xfId="6870" xr:uid="{88C1DEE1-765E-440B-9D71-C3B02923C766}"/>
    <cellStyle name="Calculation 2 2 8 2 6 2" xfId="10900" xr:uid="{4F5D1555-209A-49DC-B271-EBD5FE31E033}"/>
    <cellStyle name="Calculation 2 2 8 2 6 2 2" xfId="15755" xr:uid="{E96A09D3-40CE-4860-BCBD-0464569E694D}"/>
    <cellStyle name="Calculation 2 2 8 2 6 2 2 2" xfId="47699" xr:uid="{FA44B536-4FCD-49D9-BC94-B9C8425AB377}"/>
    <cellStyle name="Calculation 2 2 8 2 6 2 3" xfId="23972" xr:uid="{52CD23D5-709B-472B-85BE-78D33E5B20BB}"/>
    <cellStyle name="Calculation 2 2 8 2 6 2 4" xfId="28853" xr:uid="{3D882AB2-618F-49B6-953C-8AF926C02326}"/>
    <cellStyle name="Calculation 2 2 8 2 6 2 5" xfId="33807" xr:uid="{36CA5535-45F8-493C-A9D8-0F715A814932}"/>
    <cellStyle name="Calculation 2 2 8 2 6 2 6" xfId="36812" xr:uid="{2D911B7D-88A8-46AB-AB09-F1498E0A2624}"/>
    <cellStyle name="Calculation 2 2 8 2 6 3" xfId="13397" xr:uid="{FE250044-B205-4D48-B271-26A06A88EF01}"/>
    <cellStyle name="Calculation 2 2 8 2 6 3 2" xfId="45208" xr:uid="{424E0ED9-B585-4D46-A9A5-45096D206703}"/>
    <cellStyle name="Calculation 2 2 8 2 6 4" xfId="30174" xr:uid="{55D05B8B-125B-4DC0-A448-0E000AB03B1E}"/>
    <cellStyle name="Calculation 2 2 8 2 7" xfId="5807" xr:uid="{64503D5F-D229-42C0-8E04-EA66628D1841}"/>
    <cellStyle name="Calculation 2 2 8 2 7 2" xfId="9880" xr:uid="{18207524-6D06-4FAA-AAF8-7F113CD8639F}"/>
    <cellStyle name="Calculation 2 2 8 2 7 2 2" xfId="15136" xr:uid="{7B67E8B4-00C8-459B-8A53-601F4B725187}"/>
    <cellStyle name="Calculation 2 2 8 2 7 2 2 2" xfId="44141" xr:uid="{A5F65D18-FCA8-4BFD-9E85-F02DE0C6F1ED}"/>
    <cellStyle name="Calculation 2 2 8 2 7 2 3" xfId="22952" xr:uid="{E8F4FC54-A72F-420F-82A1-7D02F2D854C2}"/>
    <cellStyle name="Calculation 2 2 8 2 7 2 4" xfId="27833" xr:uid="{B89D2BAD-10F7-4013-9D63-B2FC60D12DD4}"/>
    <cellStyle name="Calculation 2 2 8 2 7 2 5" xfId="32787" xr:uid="{63E591CD-FC0B-40A5-8156-317BBCBF576B}"/>
    <cellStyle name="Calculation 2 2 8 2 7 2 6" xfId="36271" xr:uid="{4DA3CFDE-A1D0-4311-8834-A2E17B5439CF}"/>
    <cellStyle name="Calculation 2 2 8 2 7 3" xfId="12770" xr:uid="{BD804451-2368-4079-B9D1-C3A114407612}"/>
    <cellStyle name="Calculation 2 2 8 2 7 3 2" xfId="38747" xr:uid="{09F8BD5E-2DD5-4D57-99F0-26F84169DEC2}"/>
    <cellStyle name="Calculation 2 2 8 2 7 4" xfId="29111" xr:uid="{4BEF2B02-B6F8-4C91-8BA8-DB084337FD96}"/>
    <cellStyle name="Calculation 2 2 8 2 8" xfId="7875" xr:uid="{4685E974-8215-4238-866C-0830495A0ADF}"/>
    <cellStyle name="Calculation 2 2 8 2 8 2" xfId="13884" xr:uid="{90ED20B5-BF50-4AAA-A763-35165D78F340}"/>
    <cellStyle name="Calculation 2 2 8 2 8 2 2" xfId="46821" xr:uid="{A3863B9F-4466-4092-A45C-403C683406A0}"/>
    <cellStyle name="Calculation 2 2 8 2 8 3" xfId="20991" xr:uid="{C492EF8E-0F8D-4301-948D-023E6CC65BC2}"/>
    <cellStyle name="Calculation 2 2 8 2 8 4" xfId="25877" xr:uid="{49AF7E13-7CC2-42D7-A558-0C1FE51049A1}"/>
    <cellStyle name="Calculation 2 2 8 2 8 5" xfId="30881" xr:uid="{C321AEA8-838D-4775-9A1E-9AD6538AB232}"/>
    <cellStyle name="Calculation 2 2 8 2 8 6" xfId="35220" xr:uid="{8494B134-42F6-4D53-A484-0CA1175AA4B0}"/>
    <cellStyle name="Calculation 2 2 8 2 9" xfId="11503" xr:uid="{15907AB0-ED16-4B52-8A83-1C5051599E5F}"/>
    <cellStyle name="Calculation 2 2 8 3" xfId="2900" xr:uid="{5E526F25-3D77-4111-AB09-6AB349BED332}"/>
    <cellStyle name="Calculation 2 2 8 3 10" xfId="18544" xr:uid="{3253AE7B-184D-4CBA-905C-08DCAD2D7B1C}"/>
    <cellStyle name="Calculation 2 2 8 3 2" xfId="4806" xr:uid="{28D7A917-C471-4A97-8F11-99230A6FE2DD}"/>
    <cellStyle name="Calculation 2 2 8 3 2 2" xfId="9121" xr:uid="{EBB3E87D-573C-47B0-BCC9-1C6A56A4BAB8}"/>
    <cellStyle name="Calculation 2 2 8 3 2 2 2" xfId="14651" xr:uid="{ECEEBF36-3266-4382-A30E-393218CB6341}"/>
    <cellStyle name="Calculation 2 2 8 3 2 2 2 2" xfId="41075" xr:uid="{A50A7324-C426-4069-BFA2-384304AA97DB}"/>
    <cellStyle name="Calculation 2 2 8 3 2 2 3" xfId="22193" xr:uid="{8BADF121-034C-4077-A8A5-2AF13EE59425}"/>
    <cellStyle name="Calculation 2 2 8 3 2 2 4" xfId="27074" xr:uid="{A40EDE0C-D6E6-4161-A040-423019B4B125}"/>
    <cellStyle name="Calculation 2 2 8 3 2 2 5" xfId="32028" xr:uid="{6D96B864-B1F7-460F-8C42-97F35AA3EB5B}"/>
    <cellStyle name="Calculation 2 2 8 3 2 2 6" xfId="35895" xr:uid="{2C9D0761-AC4E-4729-BC97-2ECC99DF7CCD}"/>
    <cellStyle name="Calculation 2 2 8 3 2 3" xfId="12308" xr:uid="{9D1DB015-2607-41DE-964E-529C586A94D7}"/>
    <cellStyle name="Calculation 2 2 8 3 2 3 2" xfId="44856" xr:uid="{10D63656-50D4-4FC7-8F99-7E69107AC909}"/>
    <cellStyle name="Calculation 2 2 8 3 2 4" xfId="24726" xr:uid="{488E2653-2A3B-41B3-B882-902BE8DA270D}"/>
    <cellStyle name="Calculation 2 2 8 3 3" xfId="5440" xr:uid="{DC39E9B7-3610-4343-A12B-D7EDB19DE9F2}"/>
    <cellStyle name="Calculation 2 2 8 3 3 2" xfId="9546" xr:uid="{DDA9E7AA-4F9E-4BE1-A341-7F97B43C4A84}"/>
    <cellStyle name="Calculation 2 2 8 3 3 2 2" xfId="14922" xr:uid="{AA45EEA9-B342-4562-9E87-6F30FF119FA2}"/>
    <cellStyle name="Calculation 2 2 8 3 3 2 2 2" xfId="47628" xr:uid="{093A0C1D-7F36-4A1A-8F54-923AAA6DA3F6}"/>
    <cellStyle name="Calculation 2 2 8 3 3 2 3" xfId="22618" xr:uid="{32A103BC-5069-46D7-B2FE-1473B7B80D39}"/>
    <cellStyle name="Calculation 2 2 8 3 3 2 4" xfId="27499" xr:uid="{0E9F8F2A-2257-4A03-B1BD-4DEECB19E920}"/>
    <cellStyle name="Calculation 2 2 8 3 3 2 5" xfId="32453" xr:uid="{5CD75708-B813-4128-95AA-46B11AC0EB47}"/>
    <cellStyle name="Calculation 2 2 8 3 3 2 6" xfId="36104" xr:uid="{F69347C0-6155-4ECE-ACCE-1B172D7A0B81}"/>
    <cellStyle name="Calculation 2 2 8 3 3 3" xfId="12547" xr:uid="{F491369C-43E4-40EC-8AC7-325429A39325}"/>
    <cellStyle name="Calculation 2 2 8 3 3 3 2" xfId="45398" xr:uid="{7C18A99A-D29A-463E-943C-F477B0CF61E2}"/>
    <cellStyle name="Calculation 2 2 8 3 3 4" xfId="16707" xr:uid="{B89586F8-0FBC-4496-9537-8D50ED22FE00}"/>
    <cellStyle name="Calculation 2 2 8 3 4" xfId="5805" xr:uid="{1B051185-9B32-48CA-9DA0-10DC0597385D}"/>
    <cellStyle name="Calculation 2 2 8 3 4 2" xfId="9878" xr:uid="{95370D02-5941-4CD9-BD93-C9B80AB80F9E}"/>
    <cellStyle name="Calculation 2 2 8 3 4 2 2" xfId="15134" xr:uid="{B4A59367-C259-4433-813E-2C3D22112611}"/>
    <cellStyle name="Calculation 2 2 8 3 4 2 2 2" xfId="38438" xr:uid="{652B2CA5-3939-455E-85EC-9132C807431B}"/>
    <cellStyle name="Calculation 2 2 8 3 4 2 3" xfId="22950" xr:uid="{25FED3F2-2F05-4285-A12A-D06492700A9F}"/>
    <cellStyle name="Calculation 2 2 8 3 4 2 4" xfId="27831" xr:uid="{116076DF-BD03-4323-A954-9226480F9C69}"/>
    <cellStyle name="Calculation 2 2 8 3 4 2 5" xfId="32785" xr:uid="{0B1478DC-6D83-4F3F-B9E5-24E8461A0284}"/>
    <cellStyle name="Calculation 2 2 8 3 4 2 6" xfId="36270" xr:uid="{4E187261-9D5E-4971-AD6E-265121C4E6FD}"/>
    <cellStyle name="Calculation 2 2 8 3 4 3" xfId="12768" xr:uid="{12DE96B2-2023-4457-BA4C-5C0D43F44BDD}"/>
    <cellStyle name="Calculation 2 2 8 3 4 3 2" xfId="45394" xr:uid="{4F9E3A9B-C581-45BF-80F5-57A6108B6526}"/>
    <cellStyle name="Calculation 2 2 8 3 4 4" xfId="29109" xr:uid="{D9F00928-E5EB-440B-ACA6-B4D3969F0495}"/>
    <cellStyle name="Calculation 2 2 8 3 5" xfId="5466" xr:uid="{3D9FF38D-4B12-4E32-BCD7-5D95AABF7731}"/>
    <cellStyle name="Calculation 2 2 8 3 5 2" xfId="9571" xr:uid="{BD44970D-C20B-4328-B23D-7759B5970A48}"/>
    <cellStyle name="Calculation 2 2 8 3 5 2 2" xfId="14938" xr:uid="{9C2CA923-5921-4C5D-85A4-7B860B1D13E7}"/>
    <cellStyle name="Calculation 2 2 8 3 5 2 2 2" xfId="46191" xr:uid="{948B6A3B-A342-4A68-915C-E87AE29A2EF3}"/>
    <cellStyle name="Calculation 2 2 8 3 5 2 3" xfId="22643" xr:uid="{E770237D-5186-4783-B511-A9A466618D57}"/>
    <cellStyle name="Calculation 2 2 8 3 5 2 4" xfId="27524" xr:uid="{A5DA7C79-89F5-4973-AF4F-85E1B58CC096}"/>
    <cellStyle name="Calculation 2 2 8 3 5 2 5" xfId="32478" xr:uid="{761E1818-C19F-4A64-855F-EEC347B63AB1}"/>
    <cellStyle name="Calculation 2 2 8 3 5 2 6" xfId="36116" xr:uid="{01046242-ECEF-4329-B17F-D497B6DEAE3C}"/>
    <cellStyle name="Calculation 2 2 8 3 5 3" xfId="12563" xr:uid="{764D3D10-9D75-4B49-812B-546983C8FE85}"/>
    <cellStyle name="Calculation 2 2 8 3 5 3 2" xfId="38740" xr:uid="{EF38C4D6-727A-4423-ABFB-ED71A8466018}"/>
    <cellStyle name="Calculation 2 2 8 3 5 4" xfId="25472" xr:uid="{660AC1D2-E373-4B44-8150-073AA5CBD033}"/>
    <cellStyle name="Calculation 2 2 8 3 6" xfId="3798" xr:uid="{CF90F911-525F-47F4-800C-EE3EAF6B89A8}"/>
    <cellStyle name="Calculation 2 2 8 3 6 2" xfId="8387" xr:uid="{BF033C1A-8815-4DC1-968C-D5B98CB7D548}"/>
    <cellStyle name="Calculation 2 2 8 3 6 2 2" xfId="14146" xr:uid="{CA45D911-3C08-4BB5-AB50-0BE997FFE800}"/>
    <cellStyle name="Calculation 2 2 8 3 6 2 2 2" xfId="38738" xr:uid="{A10FD573-6D79-4147-93E1-AAFAC14FAABB}"/>
    <cellStyle name="Calculation 2 2 8 3 6 2 3" xfId="21459" xr:uid="{31D659EC-97EF-420B-8A66-90F913F3D5F6}"/>
    <cellStyle name="Calculation 2 2 8 3 6 2 4" xfId="26340" xr:uid="{E48FAE6C-DD78-4D1E-9E90-0E31ADC2DCB6}"/>
    <cellStyle name="Calculation 2 2 8 3 6 2 5" xfId="31294" xr:uid="{22F127CE-DE28-4921-B8FA-038130655CA8}"/>
    <cellStyle name="Calculation 2 2 8 3 6 2 6" xfId="35475" xr:uid="{A3FBD074-4D64-436E-BB9D-BF6C3C9DD52B}"/>
    <cellStyle name="Calculation 2 2 8 3 6 3" xfId="11812" xr:uid="{9215D4F1-B168-4A09-AB09-4EC17AD18E84}"/>
    <cellStyle name="Calculation 2 2 8 3 6 3 2" xfId="45494" xr:uid="{953C625D-36A8-42B7-B0F4-3A8B3E6E3A32}"/>
    <cellStyle name="Calculation 2 2 8 3 6 4" xfId="18704" xr:uid="{3A88C0A4-DCE8-43BE-BE85-997D996C6F19}"/>
    <cellStyle name="Calculation 2 2 8 3 7" xfId="3915" xr:uid="{C17254A1-B1EB-4B11-A9FF-079E6C0A9624}"/>
    <cellStyle name="Calculation 2 2 8 3 7 2" xfId="8474" xr:uid="{B2F0BA50-1CAA-41D1-A704-C2FD94C19129}"/>
    <cellStyle name="Calculation 2 2 8 3 7 2 2" xfId="14207" xr:uid="{D07BF077-AA26-41B0-BF5A-7E8662ABBFE1}"/>
    <cellStyle name="Calculation 2 2 8 3 7 2 2 2" xfId="37632" xr:uid="{15D7B80C-7FE0-4ED1-A661-01EDAEB9AA8D}"/>
    <cellStyle name="Calculation 2 2 8 3 7 2 3" xfId="21546" xr:uid="{4F216EE8-F0B5-4132-A83A-CCC5BDA6F31F}"/>
    <cellStyle name="Calculation 2 2 8 3 7 2 4" xfId="26427" xr:uid="{06D0EBE5-8894-4F4D-B24D-7B5810CD023C}"/>
    <cellStyle name="Calculation 2 2 8 3 7 2 5" xfId="31381" xr:uid="{3A133D83-39E8-443F-A2AF-50166A6DC9E6}"/>
    <cellStyle name="Calculation 2 2 8 3 7 2 6" xfId="35532" xr:uid="{1AE31195-EB7C-4F91-8703-59CAEDCE01BC}"/>
    <cellStyle name="Calculation 2 2 8 3 7 3" xfId="11877" xr:uid="{25472E13-D84A-471D-8431-BA5596278334}"/>
    <cellStyle name="Calculation 2 2 8 3 7 3 2" xfId="46808" xr:uid="{159479EC-3B45-4DF1-A629-48488F9F30C6}"/>
    <cellStyle name="Calculation 2 2 8 3 7 4" xfId="16551" xr:uid="{070301BA-13E9-451D-9035-C4D36EE96AD8}"/>
    <cellStyle name="Calculation 2 2 8 3 8" xfId="7523" xr:uid="{50DBB975-A2F6-47FD-B5B3-5FD1CC6BB088}"/>
    <cellStyle name="Calculation 2 2 8 3 8 2" xfId="13724" xr:uid="{D2B3772C-D7E2-47A4-B519-EB6018993A65}"/>
    <cellStyle name="Calculation 2 2 8 3 8 2 2" xfId="48056" xr:uid="{2E35C645-8F9D-4B03-A6CD-D0D422CE5C42}"/>
    <cellStyle name="Calculation 2 2 8 3 8 3" xfId="20685" xr:uid="{A4B317DC-39BE-495C-839C-2BE9E057E425}"/>
    <cellStyle name="Calculation 2 2 8 3 8 4" xfId="25572" xr:uid="{02D27305-5FBF-4204-9941-2EF9DB42D13F}"/>
    <cellStyle name="Calculation 2 2 8 3 8 5" xfId="30627" xr:uid="{785B1B72-B9CB-4010-919C-D31405301668}"/>
    <cellStyle name="Calculation 2 2 8 3 8 6" xfId="35075" xr:uid="{54591516-349F-4509-A1DA-5F38751FE6E9}"/>
    <cellStyle name="Calculation 2 2 8 3 9" xfId="11275" xr:uid="{29EBEABF-4E26-42AD-9FC8-46EE564FC58C}"/>
    <cellStyle name="Calculation 2 2 8 4" xfId="3004" xr:uid="{A11311E1-777A-4144-BDA1-C66D86FE2A84}"/>
    <cellStyle name="Calculation 2 2 8 4 10" xfId="18496" xr:uid="{AD3F668E-7001-45D3-8E38-3B74B1EDE10E}"/>
    <cellStyle name="Calculation 2 2 8 4 2" xfId="4910" xr:uid="{AD75B79F-E8F0-4936-8E27-8CE30E83F977}"/>
    <cellStyle name="Calculation 2 2 8 4 2 2" xfId="9223" xr:uid="{D35CEF73-0C98-448D-9EAE-871079B0AA47}"/>
    <cellStyle name="Calculation 2 2 8 4 2 2 2" xfId="14714" xr:uid="{25FE9296-9A99-40EF-8061-3D3F30DCD8A6}"/>
    <cellStyle name="Calculation 2 2 8 4 2 2 2 2" xfId="39401" xr:uid="{A0C7A93C-5099-4A4A-A4B0-5E02833AC6A4}"/>
    <cellStyle name="Calculation 2 2 8 4 2 2 3" xfId="22295" xr:uid="{8B7E1626-593D-4942-977C-B72FA3DB0457}"/>
    <cellStyle name="Calculation 2 2 8 4 2 2 4" xfId="27176" xr:uid="{FE463CA3-6D44-4D50-B177-7F332F6BB19B}"/>
    <cellStyle name="Calculation 2 2 8 4 2 2 5" xfId="32130" xr:uid="{1EF541D7-7A91-4856-8EF6-EB312C401125}"/>
    <cellStyle name="Calculation 2 2 8 4 2 2 6" xfId="35940" xr:uid="{F76DF39C-DE9B-4CEA-AE26-960D51B694D0}"/>
    <cellStyle name="Calculation 2 2 8 4 2 3" xfId="12362" xr:uid="{2BBD7CAB-2C6C-4977-AAC0-D4A7AD2FADAD}"/>
    <cellStyle name="Calculation 2 2 8 4 2 3 2" xfId="47472" xr:uid="{B959C483-5146-447E-BB9E-A5975F2A293D}"/>
    <cellStyle name="Calculation 2 2 8 4 2 4" xfId="24666" xr:uid="{E471E699-1BBF-4F2A-98F0-D2D320AE50FC}"/>
    <cellStyle name="Calculation 2 2 8 4 3" xfId="4081" xr:uid="{FB595084-44C1-4B42-9289-06EDEAF3DED0}"/>
    <cellStyle name="Calculation 2 2 8 4 3 2" xfId="8622" xr:uid="{D7102D1E-E958-4AC4-B93A-C61D1FA6C82E}"/>
    <cellStyle name="Calculation 2 2 8 4 3 2 2" xfId="14306" xr:uid="{1E636F96-720A-4695-AEE0-6D8BAE17A6A4}"/>
    <cellStyle name="Calculation 2 2 8 4 3 2 2 2" xfId="39215" xr:uid="{DEA640C8-B382-4F81-B90F-521B5B40E4B2}"/>
    <cellStyle name="Calculation 2 2 8 4 3 2 3" xfId="21694" xr:uid="{4F3508AB-2A7B-4A1A-A9E5-CA805E14A0E6}"/>
    <cellStyle name="Calculation 2 2 8 4 3 2 4" xfId="26575" xr:uid="{7B0CE777-E652-44AD-BAFE-EAE462560A7C}"/>
    <cellStyle name="Calculation 2 2 8 4 3 2 5" xfId="31529" xr:uid="{3FF9AC0B-B8B0-4164-AE5B-95F40A413438}"/>
    <cellStyle name="Calculation 2 2 8 4 3 2 6" xfId="35618" xr:uid="{8D533D70-3215-40C5-9359-738E5948C14E}"/>
    <cellStyle name="Calculation 2 2 8 4 3 3" xfId="11981" xr:uid="{6398D81C-2CAB-4DB7-B035-97FF342828E7}"/>
    <cellStyle name="Calculation 2 2 8 4 3 3 2" xfId="42928" xr:uid="{837CB5B1-5A00-4341-A3AE-F40AADF9A17F}"/>
    <cellStyle name="Calculation 2 2 8 4 3 4" xfId="16010" xr:uid="{AD04DBB1-7482-4665-90D6-0FA853E339B7}"/>
    <cellStyle name="Calculation 2 2 8 4 4" xfId="6000" xr:uid="{434BE66E-7CEC-40AD-BFD5-C0B9C7604590}"/>
    <cellStyle name="Calculation 2 2 8 4 4 2" xfId="10059" xr:uid="{AE2B715F-ECB6-4677-8A30-1198E0F48E34}"/>
    <cellStyle name="Calculation 2 2 8 4 4 2 2" xfId="15245" xr:uid="{64FF86AE-52EC-48D8-AC38-574181F86553}"/>
    <cellStyle name="Calculation 2 2 8 4 4 2 2 2" xfId="38555" xr:uid="{FEEE3357-28E3-475D-A0B4-50699BD76824}"/>
    <cellStyle name="Calculation 2 2 8 4 4 2 3" xfId="23131" xr:uid="{2D9E5C04-4233-4C27-8010-03241270E7B0}"/>
    <cellStyle name="Calculation 2 2 8 4 4 2 4" xfId="28012" xr:uid="{456BCA7F-A495-4C96-B39F-372337DEA2D0}"/>
    <cellStyle name="Calculation 2 2 8 4 4 2 5" xfId="32966" xr:uid="{8A3B9057-842D-4BF5-8F71-A219BA35A7F9}"/>
    <cellStyle name="Calculation 2 2 8 4 4 2 6" xfId="36366" xr:uid="{9A4C3FCF-87D3-4259-8A78-BEB89B1A12FB}"/>
    <cellStyle name="Calculation 2 2 8 4 4 3" xfId="12882" xr:uid="{D41C83FD-515D-4351-8F72-806A71287011}"/>
    <cellStyle name="Calculation 2 2 8 4 4 3 2" xfId="41305" xr:uid="{D6F852BA-AC91-412A-B168-4963CDB8FCD5}"/>
    <cellStyle name="Calculation 2 2 8 4 4 4" xfId="29304" xr:uid="{EC840DF0-688C-4266-94A5-8BDD4CE9D4BB}"/>
    <cellStyle name="Calculation 2 2 8 4 5" xfId="6354" xr:uid="{B3500228-F8A7-441D-BB43-C57F5C010ECC}"/>
    <cellStyle name="Calculation 2 2 8 4 5 2" xfId="10404" xr:uid="{150F0AED-0B69-4A4A-8767-9FAE042F2EA0}"/>
    <cellStyle name="Calculation 2 2 8 4 5 2 2" xfId="15452" xr:uid="{5FB990A0-3C51-46E6-A6D7-3AF8AF50106F}"/>
    <cellStyle name="Calculation 2 2 8 4 5 2 2 2" xfId="42919" xr:uid="{0C9EBA11-C6EE-4309-A88F-F0FB3757639D}"/>
    <cellStyle name="Calculation 2 2 8 4 5 2 3" xfId="23476" xr:uid="{BF9659BC-B62E-4242-9783-5552B5AC7543}"/>
    <cellStyle name="Calculation 2 2 8 4 5 2 4" xfId="28357" xr:uid="{F171A9D2-5BB3-4B81-A8B9-A3FDD37946F4}"/>
    <cellStyle name="Calculation 2 2 8 4 5 2 5" xfId="33311" xr:uid="{1CB53D92-D082-4A42-95D2-090F4DA4BD05}"/>
    <cellStyle name="Calculation 2 2 8 4 5 2 6" xfId="36547" xr:uid="{000A226E-9EB1-48C9-8107-A952F3D9E4DA}"/>
    <cellStyle name="Calculation 2 2 8 4 5 3" xfId="13091" xr:uid="{D364CFAA-2608-46D4-BE79-347BB51CDD14}"/>
    <cellStyle name="Calculation 2 2 8 4 5 3 2" xfId="38766" xr:uid="{900CC0FD-646A-4773-967C-A4EC5A5638B2}"/>
    <cellStyle name="Calculation 2 2 8 4 5 4" xfId="29658" xr:uid="{F96020E5-847E-4358-9355-2FCB0E5E76CE}"/>
    <cellStyle name="Calculation 2 2 8 4 6" xfId="6722" xr:uid="{9542E080-78CC-40B0-8A39-E9ABBBB73164}"/>
    <cellStyle name="Calculation 2 2 8 4 6 2" xfId="10759" xr:uid="{8B5902E4-C665-47A0-8938-66D3C143DD62}"/>
    <cellStyle name="Calculation 2 2 8 4 6 2 2" xfId="15669" xr:uid="{53394EE6-B47A-4702-ACDC-1B94FB8E906D}"/>
    <cellStyle name="Calculation 2 2 8 4 6 2 2 2" xfId="46805" xr:uid="{7B56153D-24E1-4A50-8FBB-4EDBEEA8219B}"/>
    <cellStyle name="Calculation 2 2 8 4 6 2 3" xfId="23831" xr:uid="{F72D400D-1E45-460F-9624-F3EA8BCCB97E}"/>
    <cellStyle name="Calculation 2 2 8 4 6 2 4" xfId="28712" xr:uid="{E5ECE798-3B52-4A58-A329-A8C1E9E9ED32}"/>
    <cellStyle name="Calculation 2 2 8 4 6 2 5" xfId="33666" xr:uid="{E96ACCC6-836E-4183-9A60-D77BE6AB92EB}"/>
    <cellStyle name="Calculation 2 2 8 4 6 2 6" xfId="36738" xr:uid="{74F3BFF9-2B2C-43F1-8692-EC1786304A37}"/>
    <cellStyle name="Calculation 2 2 8 4 6 3" xfId="13310" xr:uid="{FEB92154-017D-4EAF-B173-B2C127999AA8}"/>
    <cellStyle name="Calculation 2 2 8 4 6 3 2" xfId="41544" xr:uid="{480A189B-790C-414C-9033-F802EB5E81C5}"/>
    <cellStyle name="Calculation 2 2 8 4 6 4" xfId="30026" xr:uid="{B36DCE9F-2639-4BE7-A7A0-5C446AA8C8E4}"/>
    <cellStyle name="Calculation 2 2 8 4 7" xfId="4435" xr:uid="{BA876FB3-6607-4574-A708-A8C91297AE8A}"/>
    <cellStyle name="Calculation 2 2 8 4 7 2" xfId="8893" xr:uid="{F4D29718-E0F1-460D-BFF0-990BF08F4CD7}"/>
    <cellStyle name="Calculation 2 2 8 4 7 2 2" xfId="14495" xr:uid="{B453553C-1A35-46D7-A8A3-84832EB3704A}"/>
    <cellStyle name="Calculation 2 2 8 4 7 2 2 2" xfId="38095" xr:uid="{2225E14A-A130-4517-8408-BB0936EEE762}"/>
    <cellStyle name="Calculation 2 2 8 4 7 2 3" xfId="21965" xr:uid="{296F27F3-BBDD-438A-99C1-2E1EA08E55F0}"/>
    <cellStyle name="Calculation 2 2 8 4 7 2 4" xfId="26846" xr:uid="{FCDF9BDC-9373-4C21-BF4C-F58F7CE96F46}"/>
    <cellStyle name="Calculation 2 2 8 4 7 2 5" xfId="31800" xr:uid="{0D1B9378-E8CB-4A61-B32E-3790D225BD97}"/>
    <cellStyle name="Calculation 2 2 8 4 7 2 6" xfId="35772" xr:uid="{D151D79F-DFFA-4A7B-A7B8-7973D5EA40CF}"/>
    <cellStyle name="Calculation 2 2 8 4 7 3" xfId="12166" xr:uid="{B571E634-2B4D-4442-82C4-7C821F43F93E}"/>
    <cellStyle name="Calculation 2 2 8 4 7 3 2" xfId="43728" xr:uid="{5B8E9B00-31E2-4CF3-8037-C5694FF85E01}"/>
    <cellStyle name="Calculation 2 2 8 4 7 4" xfId="25740" xr:uid="{AA381DE7-CE74-4022-A2EF-C1E03673F2F9}"/>
    <cellStyle name="Calculation 2 2 8 4 8" xfId="7627" xr:uid="{5A263C00-5201-475A-9C3E-E54F3DE7D001}"/>
    <cellStyle name="Calculation 2 2 8 4 8 2" xfId="13787" xr:uid="{6E8801A9-9774-4943-8530-02D217FD8F44}"/>
    <cellStyle name="Calculation 2 2 8 4 8 2 2" xfId="48025" xr:uid="{3119D4E3-CF36-48CB-A32E-F44FE62D6B4F}"/>
    <cellStyle name="Calculation 2 2 8 4 8 3" xfId="20788" xr:uid="{932B1874-7C74-41A7-AA4D-55FC2D66C0F7}"/>
    <cellStyle name="Calculation 2 2 8 4 8 4" xfId="25675" xr:uid="{143E1D7E-DBE3-4485-8388-A4632464EE9C}"/>
    <cellStyle name="Calculation 2 2 8 4 8 5" xfId="30729" xr:uid="{2306212A-4A04-4881-984A-C9338762E1A0}"/>
    <cellStyle name="Calculation 2 2 8 4 8 6" xfId="35121" xr:uid="{2E823045-2A54-4942-AB6E-1CE2C90929D1}"/>
    <cellStyle name="Calculation 2 2 8 4 9" xfId="11368" xr:uid="{6B30B08D-FE2C-4660-AC4D-3CB2A49BD5AA}"/>
    <cellStyle name="Calculation 2 2 8 5" xfId="4595" xr:uid="{B97F0CB6-E49C-41F8-B97D-3079FF3110DC}"/>
    <cellStyle name="Calculation 2 2 8 5 2" xfId="9004" xr:uid="{FDF660AF-C316-4779-BA05-8429D683191F}"/>
    <cellStyle name="Calculation 2 2 8 5 2 2" xfId="14576" xr:uid="{94578ECF-5B59-4C3F-A1A2-63491AF5C660}"/>
    <cellStyle name="Calculation 2 2 8 5 2 2 2" xfId="44835" xr:uid="{59DE9678-08D2-47C0-923F-520C6AC62B58}"/>
    <cellStyle name="Calculation 2 2 8 5 2 3" xfId="22076" xr:uid="{EB8D524A-9524-41FE-B71A-C06E4C3158F4}"/>
    <cellStyle name="Calculation 2 2 8 5 2 4" xfId="26957" xr:uid="{9C89A9E8-2EDE-4F0F-9724-E943FE2F4E9D}"/>
    <cellStyle name="Calculation 2 2 8 5 2 5" xfId="31911" xr:uid="{1005DA76-BD45-4F76-95E1-D82536C18D82}"/>
    <cellStyle name="Calculation 2 2 8 5 2 6" xfId="35838" xr:uid="{6CE0588B-F9BF-4AA1-8406-11DB9D33005A}"/>
    <cellStyle name="Calculation 2 2 8 5 3" xfId="12241" xr:uid="{49235E0A-5548-46A9-AB4B-5C454815EF89}"/>
    <cellStyle name="Calculation 2 2 8 5 3 2" xfId="47293" xr:uid="{136EF691-1AE4-4655-B684-4D9B16698993}"/>
    <cellStyle name="Calculation 2 2 8 5 4" xfId="24977" xr:uid="{477EA8AA-C777-4620-BED0-CB2F6F3F0978}"/>
    <cellStyle name="Calculation 2 2 8 6" xfId="3729" xr:uid="{2EBD4BC8-CA23-4B60-AE45-B8F495821873}"/>
    <cellStyle name="Calculation 2 2 8 6 2" xfId="8331" xr:uid="{9330DC38-BE9F-4EAF-9CFB-9E7C0BD61E2A}"/>
    <cellStyle name="Calculation 2 2 8 6 2 2" xfId="14110" xr:uid="{440CA126-4AB8-4AC8-AF86-51EC3DDBE728}"/>
    <cellStyle name="Calculation 2 2 8 6 2 2 2" xfId="38661" xr:uid="{6F300070-967D-48C8-AB18-DEDF349A8B06}"/>
    <cellStyle name="Calculation 2 2 8 6 2 3" xfId="21403" xr:uid="{8CDCB551-F7FB-47BE-91E7-D62E77064650}"/>
    <cellStyle name="Calculation 2 2 8 6 2 4" xfId="26284" xr:uid="{D476224B-56F6-4B8A-A76C-2BFB59239EF6}"/>
    <cellStyle name="Calculation 2 2 8 6 2 5" xfId="31238" xr:uid="{74BCA482-4EA9-417C-8AB1-E937DE8D5D28}"/>
    <cellStyle name="Calculation 2 2 8 6 2 6" xfId="35446" xr:uid="{2E75B221-2AD2-432F-8563-2AAF52EBD1EF}"/>
    <cellStyle name="Calculation 2 2 8 6 3" xfId="11784" xr:uid="{F7C85D0D-3372-4A55-B80A-980F6A28C894}"/>
    <cellStyle name="Calculation 2 2 8 6 3 2" xfId="45172" xr:uid="{8B3A4EFB-66CD-42DF-B54D-C5056FC09634}"/>
    <cellStyle name="Calculation 2 2 8 6 4" xfId="16742" xr:uid="{C47A9682-5263-4DD2-9FD6-BD9313842B69}"/>
    <cellStyle name="Calculation 2 2 8 7" xfId="3617" xr:uid="{40730836-92E7-4939-BCE6-C3D9640C0F51}"/>
    <cellStyle name="Calculation 2 2 8 7 2" xfId="8226" xr:uid="{C8774900-27EB-4B73-910E-F29CA6899B42}"/>
    <cellStyle name="Calculation 2 2 8 7 2 2" xfId="14046" xr:uid="{3D387C24-136D-436C-91E5-3189A85C0104}"/>
    <cellStyle name="Calculation 2 2 8 7 2 2 2" xfId="39244" xr:uid="{F8B07D15-2123-4F71-B6A2-9A81E4B29805}"/>
    <cellStyle name="Calculation 2 2 8 7 2 3" xfId="21298" xr:uid="{17AB9511-E720-4F24-8AC1-03A6592F2B87}"/>
    <cellStyle name="Calculation 2 2 8 7 2 4" xfId="26179" xr:uid="{1A93C439-3C79-40C6-B3D5-70DE1A1146AA}"/>
    <cellStyle name="Calculation 2 2 8 7 2 5" xfId="31133" xr:uid="{C0DE1362-7054-4908-8669-2358D828A940}"/>
    <cellStyle name="Calculation 2 2 8 7 2 6" xfId="35388" xr:uid="{FB6BE499-D767-45D6-91BE-44FE20AB1AE6}"/>
    <cellStyle name="Calculation 2 2 8 7 3" xfId="11719" xr:uid="{85B840C1-D3CD-433A-B4B0-D4A0F52BEAB4}"/>
    <cellStyle name="Calculation 2 2 8 7 3 2" xfId="44002" xr:uid="{010B4315-D647-47D3-9FD6-CE6F4BD859DF}"/>
    <cellStyle name="Calculation 2 2 8 7 4" xfId="20143" xr:uid="{35C8D2BC-709E-4DF4-B330-745CE35CEA1F}"/>
    <cellStyle name="Calculation 2 2 8 8" xfId="3884" xr:uid="{97B47F5F-6A0F-499C-B7D5-69D6B3C33432}"/>
    <cellStyle name="Calculation 2 2 8 8 2" xfId="8450" xr:uid="{04DA7B9A-D52D-4D69-9229-BBCBC85F7083}"/>
    <cellStyle name="Calculation 2 2 8 8 2 2" xfId="14192" xr:uid="{24924E75-EA10-4529-991E-F34A1B4928A6}"/>
    <cellStyle name="Calculation 2 2 8 8 2 2 2" xfId="46525" xr:uid="{E4C2D9BC-0093-458F-B2FA-DF5AEA184D73}"/>
    <cellStyle name="Calculation 2 2 8 8 2 3" xfId="21522" xr:uid="{8E220752-B391-43F6-950B-D704B1270A52}"/>
    <cellStyle name="Calculation 2 2 8 8 2 4" xfId="26403" xr:uid="{2420D303-6640-45AB-824F-51129D6BDE0E}"/>
    <cellStyle name="Calculation 2 2 8 8 2 5" xfId="31357" xr:uid="{11736291-1B9D-41B4-825F-CC17A5AFD1E6}"/>
    <cellStyle name="Calculation 2 2 8 8 2 6" xfId="35518" xr:uid="{5C89C5E1-3B69-45D0-86AC-AFBA40FDEFB4}"/>
    <cellStyle name="Calculation 2 2 8 8 3" xfId="11861" xr:uid="{21AFA878-D5EC-46D9-8541-677B38A6CE75}"/>
    <cellStyle name="Calculation 2 2 8 8 3 2" xfId="43073" xr:uid="{485F584E-FDA3-4DF2-B079-2BE706F9E7B2}"/>
    <cellStyle name="Calculation 2 2 8 8 4" xfId="17072" xr:uid="{3D0AF984-CA80-4C00-BC57-35AFCC93FFFC}"/>
    <cellStyle name="Calculation 2 2 8 9" xfId="3754" xr:uid="{DEB9F9A4-CDDB-423A-B9EB-A2E77DF6E3FC}"/>
    <cellStyle name="Calculation 2 2 8 9 2" xfId="8353" xr:uid="{621CC814-9D98-40A9-83D8-6B2C5AE88A02}"/>
    <cellStyle name="Calculation 2 2 8 9 2 2" xfId="14125" xr:uid="{CD86231F-BEC6-4AF9-99F7-2821B308CE8D}"/>
    <cellStyle name="Calculation 2 2 8 9 2 2 2" xfId="39881" xr:uid="{01ACBD7F-7538-48E8-AD7D-3A947DB7841C}"/>
    <cellStyle name="Calculation 2 2 8 9 2 3" xfId="21425" xr:uid="{746CD561-7856-49DC-B26C-FD5C94504EEF}"/>
    <cellStyle name="Calculation 2 2 8 9 2 4" xfId="26306" xr:uid="{CC5E7C73-D392-4D00-BFFC-532D5F1F6458}"/>
    <cellStyle name="Calculation 2 2 8 9 2 5" xfId="31260" xr:uid="{ABC30916-152A-4987-959B-7E70651F2871}"/>
    <cellStyle name="Calculation 2 2 8 9 2 6" xfId="35461" xr:uid="{2F4773CB-B59B-4AEB-992E-391131310BBD}"/>
    <cellStyle name="Calculation 2 2 8 9 3" xfId="11800" xr:uid="{EE961D35-6BD9-416C-8628-874FF30093B9}"/>
    <cellStyle name="Calculation 2 2 8 9 3 2" xfId="43774" xr:uid="{2122CAB8-6AC8-4A86-8C46-FA991D2D2EA2}"/>
    <cellStyle name="Calculation 2 2 8 9 4" xfId="17781" xr:uid="{8DE86127-EC92-4603-B3B7-9371FFDAD429}"/>
    <cellStyle name="Calculation 2 2 9" xfId="3050" xr:uid="{DF68C99B-24F5-4E4C-88BD-04222499BFDA}"/>
    <cellStyle name="Calculation 2 2 9 10" xfId="25157" xr:uid="{9DE6F1BC-D10E-4157-97E1-66FDB3D3F13C}"/>
    <cellStyle name="Calculation 2 2 9 2" xfId="4956" xr:uid="{FCD38424-52E4-41F5-A97A-A90168CEF156}"/>
    <cellStyle name="Calculation 2 2 9 2 2" xfId="9266" xr:uid="{05A0D3DB-780F-4F99-BF02-FE6172FE4E14}"/>
    <cellStyle name="Calculation 2 2 9 2 2 2" xfId="14739" xr:uid="{D2F64108-79D3-4062-B419-76130984BE37}"/>
    <cellStyle name="Calculation 2 2 9 2 2 2 2" xfId="38015" xr:uid="{6D472D9F-8BCB-46F5-ABCA-7912AB2E169A}"/>
    <cellStyle name="Calculation 2 2 9 2 2 3" xfId="22338" xr:uid="{C7C2E08F-BB32-44D4-880B-C60E6F358C4B}"/>
    <cellStyle name="Calculation 2 2 9 2 2 4" xfId="27219" xr:uid="{1CDA99E4-6C6F-4810-BB48-AA1DA983DC6E}"/>
    <cellStyle name="Calculation 2 2 9 2 2 5" xfId="32173" xr:uid="{A095A979-E85D-4663-B873-F06AA5AD6BBF}"/>
    <cellStyle name="Calculation 2 2 9 2 2 6" xfId="35964" xr:uid="{E2866970-73F0-40D3-B941-AA96AD108BA1}"/>
    <cellStyle name="Calculation 2 2 9 2 3" xfId="12387" xr:uid="{26560370-7C28-4E31-84D5-00E0B7B48A33}"/>
    <cellStyle name="Calculation 2 2 9 2 3 2" xfId="37388" xr:uid="{1D08C394-A14E-4C96-86C7-55E73D2650CA}"/>
    <cellStyle name="Calculation 2 2 9 2 4" xfId="18556" xr:uid="{9D454619-654B-406C-BFAB-F9CCE078BEE2}"/>
    <cellStyle name="Calculation 2 2 9 3" xfId="5826" xr:uid="{96CFF14B-7CF9-4E1A-A24A-63CCEC054DB6}"/>
    <cellStyle name="Calculation 2 2 9 3 2" xfId="9898" xr:uid="{7ACE8776-4C19-4887-A2DB-9D0B09BBAB28}"/>
    <cellStyle name="Calculation 2 2 9 3 2 2" xfId="15148" xr:uid="{E7F85225-6DBB-4526-9548-076630D518C7}"/>
    <cellStyle name="Calculation 2 2 9 3 2 2 2" xfId="44107" xr:uid="{537EB2E6-7ED6-457B-B755-B5C792BA9514}"/>
    <cellStyle name="Calculation 2 2 9 3 2 3" xfId="22970" xr:uid="{068C1C5A-FC3D-4562-9BF7-42B6C63405A9}"/>
    <cellStyle name="Calculation 2 2 9 3 2 4" xfId="27851" xr:uid="{48C7DB1A-A772-4751-B849-A5B8B6D2C356}"/>
    <cellStyle name="Calculation 2 2 9 3 2 5" xfId="32805" xr:uid="{4D07A82A-6F43-4730-BAC3-DE34C9A7F6B4}"/>
    <cellStyle name="Calculation 2 2 9 3 2 6" xfId="36282" xr:uid="{FD6F5969-45AD-48A7-AF2B-9DEB32DF22E4}"/>
    <cellStyle name="Calculation 2 2 9 3 3" xfId="12782" xr:uid="{69718976-66A9-4E4E-8476-B35B453F4297}"/>
    <cellStyle name="Calculation 2 2 9 3 3 2" xfId="46744" xr:uid="{2FCE09D3-8903-4CE3-9A14-83A190397598}"/>
    <cellStyle name="Calculation 2 2 9 3 4" xfId="29130" xr:uid="{5D89EDCD-8602-45A0-837E-DADA5B539FEE}"/>
    <cellStyle name="Calculation 2 2 9 4" xfId="6043" xr:uid="{BF5C1DE9-AF3E-462E-B925-0FE004A4DD06}"/>
    <cellStyle name="Calculation 2 2 9 4 2" xfId="10102" xr:uid="{D15A5472-C5D4-4BB2-9601-62538BAF0F22}"/>
    <cellStyle name="Calculation 2 2 9 4 2 2" xfId="15270" xr:uid="{C2DC17DF-073B-4D6C-8B45-089F61976239}"/>
    <cellStyle name="Calculation 2 2 9 4 2 2 2" xfId="39139" xr:uid="{A06DCA20-A310-4CAB-9E76-5CE9CBDA9F2F}"/>
    <cellStyle name="Calculation 2 2 9 4 2 3" xfId="23174" xr:uid="{D02B7281-4F3D-4F4B-A094-9231C156C446}"/>
    <cellStyle name="Calculation 2 2 9 4 2 4" xfId="28055" xr:uid="{F0BD9643-7559-4221-9869-2E14279281F3}"/>
    <cellStyle name="Calculation 2 2 9 4 2 5" xfId="33009" xr:uid="{849FF38A-F092-473B-A506-B3D58B68186C}"/>
    <cellStyle name="Calculation 2 2 9 4 2 6" xfId="36390" xr:uid="{034FECC4-3658-44A8-8EEB-D2407B9DE1D7}"/>
    <cellStyle name="Calculation 2 2 9 4 3" xfId="12907" xr:uid="{2AE1BE9A-EF05-4D10-B1EA-E0A3B9E56622}"/>
    <cellStyle name="Calculation 2 2 9 4 3 2" xfId="40977" xr:uid="{AD2A4F9E-7FA1-422D-97CA-933AB9D58AF6}"/>
    <cellStyle name="Calculation 2 2 9 4 4" xfId="29347" xr:uid="{A82CAEB0-2D43-40D1-AED3-5802B654BE12}"/>
    <cellStyle name="Calculation 2 2 9 5" xfId="6397" xr:uid="{4D544648-CA0B-462F-A52C-37ACFB2C5CA9}"/>
    <cellStyle name="Calculation 2 2 9 5 2" xfId="10447" xr:uid="{2A89A7C0-0BCD-43A7-A0F2-FF2E29CE1801}"/>
    <cellStyle name="Calculation 2 2 9 5 2 2" xfId="15477" xr:uid="{95D0FDF4-9200-49AC-A336-84D6D1FABC75}"/>
    <cellStyle name="Calculation 2 2 9 5 2 2 2" xfId="41843" xr:uid="{FC3CF1BF-E06C-4014-8380-6C8AF26EA4EE}"/>
    <cellStyle name="Calculation 2 2 9 5 2 3" xfId="23519" xr:uid="{3B6C2F55-5C7B-49A2-BD0C-1850F0A06129}"/>
    <cellStyle name="Calculation 2 2 9 5 2 4" xfId="28400" xr:uid="{61149B40-B1E0-436F-93B7-2E087327E810}"/>
    <cellStyle name="Calculation 2 2 9 5 2 5" xfId="33354" xr:uid="{394D3739-7587-48F7-961D-B9D9664CCDFA}"/>
    <cellStyle name="Calculation 2 2 9 5 2 6" xfId="36571" xr:uid="{93BE96E8-18BE-4151-87B0-C577841FA759}"/>
    <cellStyle name="Calculation 2 2 9 5 3" xfId="13116" xr:uid="{9FF67016-7FDD-48F8-B23A-B9871B20E418}"/>
    <cellStyle name="Calculation 2 2 9 5 3 2" xfId="43132" xr:uid="{D5C2567A-E111-4F21-BA84-E56C9869EB2D}"/>
    <cellStyle name="Calculation 2 2 9 5 4" xfId="29701" xr:uid="{37CD532F-12E1-4C6B-BD57-EDC118CB8B28}"/>
    <cellStyle name="Calculation 2 2 9 6" xfId="6765" xr:uid="{18CAA80E-BC36-482B-B580-A8CCDF7C4712}"/>
    <cellStyle name="Calculation 2 2 9 6 2" xfId="10802" xr:uid="{F4A12210-DDF1-434A-B60F-BBC0465D2E5F}"/>
    <cellStyle name="Calculation 2 2 9 6 2 2" xfId="15694" xr:uid="{9BB694E4-5B7D-45E1-9B6C-23632117EBA7}"/>
    <cellStyle name="Calculation 2 2 9 6 2 2 2" xfId="47906" xr:uid="{47043796-FFDB-443B-AE98-4E1430654703}"/>
    <cellStyle name="Calculation 2 2 9 6 2 3" xfId="23874" xr:uid="{39BDFB04-A8A3-4A98-B8D8-4A8E87877527}"/>
    <cellStyle name="Calculation 2 2 9 6 2 4" xfId="28755" xr:uid="{2FAB2698-FF07-4B02-B6B5-528984EB76CD}"/>
    <cellStyle name="Calculation 2 2 9 6 2 5" xfId="33709" xr:uid="{DDFED0DE-ECDD-4C8B-9BE0-7CE2E2A627A9}"/>
    <cellStyle name="Calculation 2 2 9 6 2 6" xfId="36762" xr:uid="{EB5EB930-26C7-4B74-BFF0-A13680BA3E5D}"/>
    <cellStyle name="Calculation 2 2 9 6 3" xfId="13335" xr:uid="{0A6EBD1B-3067-406D-A63F-66EB58B6CB6A}"/>
    <cellStyle name="Calculation 2 2 9 6 3 2" xfId="46275" xr:uid="{7F3B31C6-AE95-4688-AB66-69109E5F88B0}"/>
    <cellStyle name="Calculation 2 2 9 6 4" xfId="30069" xr:uid="{6F71B8AE-A143-4C2C-966C-3380F75036FC}"/>
    <cellStyle name="Calculation 2 2 9 7" xfId="7064" xr:uid="{A15B9C8D-743B-4702-82AC-1BE032CD619E}"/>
    <cellStyle name="Calculation 2 2 9 7 2" xfId="11070" xr:uid="{224C2525-2B3D-4509-9780-EF1C0CA2C3DF}"/>
    <cellStyle name="Calculation 2 2 9 7 2 2" xfId="15868" xr:uid="{87243B75-E918-4095-A90C-1FDCE04C82F0}"/>
    <cellStyle name="Calculation 2 2 9 7 2 2 2" xfId="40607" xr:uid="{5DD1C287-7307-4E0C-A750-B73C9762AF0A}"/>
    <cellStyle name="Calculation 2 2 9 7 2 3" xfId="24142" xr:uid="{BB7A3AF6-AA52-45A9-8A14-F744B2067193}"/>
    <cellStyle name="Calculation 2 2 9 7 2 4" xfId="29023" xr:uid="{0CCF5E6C-0D3F-4D53-BCA0-442BD2A172DB}"/>
    <cellStyle name="Calculation 2 2 9 7 2 5" xfId="33977" xr:uid="{95B0CD0A-F07A-4041-9B05-D5B59CF72831}"/>
    <cellStyle name="Calculation 2 2 9 7 2 6" xfId="36915" xr:uid="{11EC692B-109B-4F28-99F9-336674D41BFF}"/>
    <cellStyle name="Calculation 2 2 9 7 3" xfId="13512" xr:uid="{22CC947A-FF97-4AC3-AB9A-9ADC8CD8F492}"/>
    <cellStyle name="Calculation 2 2 9 7 3 2" xfId="45622" xr:uid="{1DB805E1-A4BB-4D04-92F2-16F15C390B66}"/>
    <cellStyle name="Calculation 2 2 9 7 4" xfId="30368" xr:uid="{850A85EB-2F2D-4EDF-A7C0-1F9F00A4CA68}"/>
    <cellStyle name="Calculation 2 2 9 8" xfId="7673" xr:uid="{2BAB5A90-0890-4687-9072-2AC02F29B2E5}"/>
    <cellStyle name="Calculation 2 2 9 8 2" xfId="13812" xr:uid="{CB8E4DAC-2A0A-4C3E-B87C-068BBE6DA2E9}"/>
    <cellStyle name="Calculation 2 2 9 8 2 2" xfId="43836" xr:uid="{733EE2E1-63CD-437E-945C-133D65D93892}"/>
    <cellStyle name="Calculation 2 2 9 8 3" xfId="20833" xr:uid="{36772AE9-7CC2-4474-A6B2-84F2BDBB8261}"/>
    <cellStyle name="Calculation 2 2 9 8 4" xfId="25718" xr:uid="{D225CFAB-4636-4080-A40D-86DB50F1F3F2}"/>
    <cellStyle name="Calculation 2 2 9 8 5" xfId="30772" xr:uid="{046CDA12-82E3-43A4-ADE0-A69EF74AAD32}"/>
    <cellStyle name="Calculation 2 2 9 8 6" xfId="35146" xr:uid="{D3681994-994A-4A00-AA61-D26E3801E88B}"/>
    <cellStyle name="Calculation 2 2 9 9" xfId="11411" xr:uid="{00EA9A26-3502-41EF-B155-D97C1282C15F}"/>
    <cellStyle name="Calculation 2 3" xfId="2254" xr:uid="{365C1E61-4386-41CC-BC2F-1A49A48FFFC9}"/>
    <cellStyle name="Calculation 2 4" xfId="2841" xr:uid="{6AA3A9FF-4C81-4CC1-935C-9DCD52F81168}"/>
    <cellStyle name="Calculation 2 4 10" xfId="4397" xr:uid="{E5FD9E10-46B0-4F8E-B491-EE0BB56DF15F}"/>
    <cellStyle name="Calculation 2 4 10 2" xfId="8865" xr:uid="{080E9DAE-1BD8-4506-81F6-2555BEEF5E9A}"/>
    <cellStyle name="Calculation 2 4 10 2 2" xfId="14472" xr:uid="{453E3150-8A48-41A9-85E0-B858FF081041}"/>
    <cellStyle name="Calculation 2 4 10 2 2 2" xfId="41762" xr:uid="{FD9A112D-4D1A-4CDD-9DEC-283F6D18DF18}"/>
    <cellStyle name="Calculation 2 4 10 2 3" xfId="21937" xr:uid="{F7DD41F8-9143-44B4-95B1-03146B7DC687}"/>
    <cellStyle name="Calculation 2 4 10 2 4" xfId="26818" xr:uid="{ACC28FF1-23BF-470E-9BAB-49A4CFE0C616}"/>
    <cellStyle name="Calculation 2 4 10 2 5" xfId="31772" xr:uid="{A7F88687-A13F-4B21-A82E-19659907905F}"/>
    <cellStyle name="Calculation 2 4 10 2 6" xfId="35753" xr:uid="{6A1D7D98-E81D-428C-AACA-DF851D6F55F0}"/>
    <cellStyle name="Calculation 2 4 10 3" xfId="12143" xr:uid="{DFA7BE47-9F7C-4FE0-80CC-579FFCA7D51B}"/>
    <cellStyle name="Calculation 2 4 10 3 2" xfId="46209" xr:uid="{9132027B-47EE-4740-BCF1-219534716B4D}"/>
    <cellStyle name="Calculation 2 4 10 4" xfId="20424" xr:uid="{18680F67-32F7-4FD4-806C-96F41A7F9873}"/>
    <cellStyle name="Calculation 2 4 11" xfId="7464" xr:uid="{0C66D023-AF04-4706-8274-63D5BAAE5C62}"/>
    <cellStyle name="Calculation 2 4 11 2" xfId="13695" xr:uid="{AE9B9D3E-08BF-464D-82FB-2539B5D63CE4}"/>
    <cellStyle name="Calculation 2 4 11 2 2" xfId="43624" xr:uid="{B7AE786B-60E4-4649-9D74-F635E5A0AB18}"/>
    <cellStyle name="Calculation 2 4 11 3" xfId="20637" xr:uid="{06AE1E04-2402-42EB-B2F6-4A54235822A0}"/>
    <cellStyle name="Calculation 2 4 11 4" xfId="25529" xr:uid="{D402DB6D-6B12-487B-B971-C5FE8AAE5F74}"/>
    <cellStyle name="Calculation 2 4 11 5" xfId="30589" xr:uid="{A4AE3D36-44FF-44D3-B53E-283205EBD096}"/>
    <cellStyle name="Calculation 2 4 11 6" xfId="35045" xr:uid="{79F878C4-6C50-4AFA-B0B3-82AC4EE6AB69}"/>
    <cellStyle name="Calculation 2 4 12" xfId="11239" xr:uid="{B87CF2BE-29EC-4F0E-935A-9492A578F87C}"/>
    <cellStyle name="Calculation 2 4 13" xfId="24934" xr:uid="{B8ED7C7D-3A3A-4220-ACF7-864B36E4859B}"/>
    <cellStyle name="Calculation 2 4 2" xfId="3404" xr:uid="{EC7749BB-40C1-4069-AA85-29D84C8A704C}"/>
    <cellStyle name="Calculation 2 4 2 10" xfId="25265" xr:uid="{3CFCA9A2-DA59-47E8-B454-4F06F626824B}"/>
    <cellStyle name="Calculation 2 4 2 2" xfId="5310" xr:uid="{72619884-875F-4768-B38E-900E817459D0}"/>
    <cellStyle name="Calculation 2 4 2 2 2" xfId="9454" xr:uid="{D4DA1F78-C96B-4B2F-B2E7-31F471D4E0AD}"/>
    <cellStyle name="Calculation 2 4 2 2 2 2" xfId="14861" xr:uid="{D00848BC-E6F4-4413-B40F-81FCFFAB9F2B}"/>
    <cellStyle name="Calculation 2 4 2 2 2 2 2" xfId="38722" xr:uid="{2C485A9D-2338-42FA-A0B1-C3D7ECF146EF}"/>
    <cellStyle name="Calculation 2 4 2 2 2 3" xfId="22526" xr:uid="{D709E591-EAB5-4FC0-96A1-67AAC7304B49}"/>
    <cellStyle name="Calculation 2 4 2 2 2 4" xfId="27407" xr:uid="{7517AC10-B0C4-4EE0-A54C-E88505BF25B6}"/>
    <cellStyle name="Calculation 2 4 2 2 2 5" xfId="32361" xr:uid="{917546A8-EA92-49E7-A95C-FBF3676693F1}"/>
    <cellStyle name="Calculation 2 4 2 2 2 6" xfId="36048" xr:uid="{6420C131-7789-416A-8EBD-497C25CF4878}"/>
    <cellStyle name="Calculation 2 4 2 2 3" xfId="12486" xr:uid="{146B658F-B16B-4A41-A416-BB3593A6BCE9}"/>
    <cellStyle name="Calculation 2 4 2 2 3 2" xfId="44739" xr:uid="{F89A34DF-8980-447D-A7EE-663265FDA68A}"/>
    <cellStyle name="Calculation 2 4 2 2 4" xfId="16326" xr:uid="{2D7E9378-F26E-48D6-9C29-ACD8A37AAB24}"/>
    <cellStyle name="Calculation 2 4 2 3" xfId="3639" xr:uid="{788F06D9-38FC-425A-B592-1E18DE12A209}"/>
    <cellStyle name="Calculation 2 4 2 3 2" xfId="8248" xr:uid="{8E20D9AA-FBB4-4140-8E4E-95E1FAD86444}"/>
    <cellStyle name="Calculation 2 4 2 3 2 2" xfId="14063" xr:uid="{CC06E456-77EE-4563-BCF7-B7371717DFD7}"/>
    <cellStyle name="Calculation 2 4 2 3 2 2 2" xfId="37744" xr:uid="{C63959A4-CD55-4C33-90D9-44AAC1D0AB2B}"/>
    <cellStyle name="Calculation 2 4 2 3 2 3" xfId="21320" xr:uid="{0191B8E4-FBC1-415A-AA01-04C9B6E4FAF7}"/>
    <cellStyle name="Calculation 2 4 2 3 2 4" xfId="26201" xr:uid="{9022EC19-5948-4239-85CD-B68864464DCF}"/>
    <cellStyle name="Calculation 2 4 2 3 2 5" xfId="31155" xr:uid="{9EA0CAD5-3A15-4329-8015-CFE512C86337}"/>
    <cellStyle name="Calculation 2 4 2 3 2 6" xfId="35404" xr:uid="{076815E2-5784-4BB3-8FE8-544608E1D713}"/>
    <cellStyle name="Calculation 2 4 2 3 3" xfId="11736" xr:uid="{C6953644-05E8-4CFA-A975-975D4074B0A8}"/>
    <cellStyle name="Calculation 2 4 2 3 3 2" xfId="46109" xr:uid="{9AA43179-8B7C-48DA-BE0F-9BC99AE1DB45}"/>
    <cellStyle name="Calculation 2 4 2 3 4" xfId="16458" xr:uid="{D1CA3481-A171-4036-BDF1-E123E12B1B69}"/>
    <cellStyle name="Calculation 2 4 2 4" xfId="6260" xr:uid="{989658E5-168C-4DED-AB9C-32B177F3DA77}"/>
    <cellStyle name="Calculation 2 4 2 4 2" xfId="10310" xr:uid="{3A1B6407-A78E-46E4-A3D0-FD1250B865D8}"/>
    <cellStyle name="Calculation 2 4 2 4 2 2" xfId="15396" xr:uid="{CD997AAF-A276-4504-9B82-A426E27ABD25}"/>
    <cellStyle name="Calculation 2 4 2 4 2 2 2" xfId="44480" xr:uid="{5D371A44-B2F6-4C7A-9825-0455E7ED063C}"/>
    <cellStyle name="Calculation 2 4 2 4 2 3" xfId="23382" xr:uid="{E7CB2822-3898-435E-8FBC-5A712966588C}"/>
    <cellStyle name="Calculation 2 4 2 4 2 4" xfId="28263" xr:uid="{8E8A14FE-2BF2-4097-863E-DB35A6F9AB12}"/>
    <cellStyle name="Calculation 2 4 2 4 2 5" xfId="33217" xr:uid="{61114B0D-2D12-4F24-BB31-D742AC9FE10C}"/>
    <cellStyle name="Calculation 2 4 2 4 2 6" xfId="36496" xr:uid="{016FB83C-A4C5-407C-B5B1-8303C201AB40}"/>
    <cellStyle name="Calculation 2 4 2 4 3" xfId="13035" xr:uid="{287DB941-5C37-492B-B714-2A914B8B6BA7}"/>
    <cellStyle name="Calculation 2 4 2 4 3 2" xfId="43056" xr:uid="{EBEB7F26-EFE3-4987-9B43-D9896B0A5DBA}"/>
    <cellStyle name="Calculation 2 4 2 4 4" xfId="29564" xr:uid="{60464EE9-1684-4498-B527-773278EE8C8E}"/>
    <cellStyle name="Calculation 2 4 2 5" xfId="6622" xr:uid="{4989DA49-3EB9-4CCF-B90A-5D395ADC986A}"/>
    <cellStyle name="Calculation 2 4 2 5 2" xfId="10660" xr:uid="{566A0924-F485-4C10-83EE-89FBD6B200FE}"/>
    <cellStyle name="Calculation 2 4 2 5 2 2" xfId="15608" xr:uid="{9704FA35-70D9-4664-AB08-B77AA6F39858}"/>
    <cellStyle name="Calculation 2 4 2 5 2 2 2" xfId="46624" xr:uid="{117B378C-C305-41EB-A0C5-DAB2970DC896}"/>
    <cellStyle name="Calculation 2 4 2 5 2 3" xfId="23732" xr:uid="{408F6879-DC05-421E-811D-9834739679AC}"/>
    <cellStyle name="Calculation 2 4 2 5 2 4" xfId="28613" xr:uid="{C9F3703D-5FEA-4E44-82E7-BAC0B32676FD}"/>
    <cellStyle name="Calculation 2 4 2 5 2 5" xfId="33567" xr:uid="{B0428E8A-0173-4789-B2CB-AC5AE61F8C97}"/>
    <cellStyle name="Calculation 2 4 2 5 2 6" xfId="36682" xr:uid="{E4CDA52D-7775-42F3-A17D-3E4F9166B82D}"/>
    <cellStyle name="Calculation 2 4 2 5 3" xfId="13249" xr:uid="{0D5B6D0E-770C-46FE-9B50-EB734FF47054}"/>
    <cellStyle name="Calculation 2 4 2 5 3 2" xfId="44512" xr:uid="{E56F83DA-C1E7-4662-964D-90F4BDC8D4D8}"/>
    <cellStyle name="Calculation 2 4 2 5 4" xfId="29926" xr:uid="{E9ACE709-4858-41B5-ACB6-3371B3D0F10C}"/>
    <cellStyle name="Calculation 2 4 2 6" xfId="6953" xr:uid="{B8D72820-97AA-48BE-8E01-A21BA5839DF6}"/>
    <cellStyle name="Calculation 2 4 2 6 2" xfId="10977" xr:uid="{AB11C333-75EC-492D-91EC-5109449593D4}"/>
    <cellStyle name="Calculation 2 4 2 6 2 2" xfId="15803" xr:uid="{8FD63EBA-FB46-4DA1-9CFE-9F5A77483B8C}"/>
    <cellStyle name="Calculation 2 4 2 6 2 2 2" xfId="45727" xr:uid="{74E6BB2D-BBD6-4EBF-A632-88D2298180C2}"/>
    <cellStyle name="Calculation 2 4 2 6 2 3" xfId="24049" xr:uid="{DEA92AEB-84C3-46B8-8FCC-D4EE21AF63EC}"/>
    <cellStyle name="Calculation 2 4 2 6 2 4" xfId="28930" xr:uid="{E586D919-152E-4AB9-B53E-D890F3413BC5}"/>
    <cellStyle name="Calculation 2 4 2 6 2 5" xfId="33884" xr:uid="{A3C6E172-3F0E-40C9-80FC-08BF34982144}"/>
    <cellStyle name="Calculation 2 4 2 6 2 6" xfId="36853" xr:uid="{7EF9CF2F-11FC-4EAF-A693-68802D4131BB}"/>
    <cellStyle name="Calculation 2 4 2 6 3" xfId="13445" xr:uid="{A61BED48-552A-4857-B97E-0222855E29D3}"/>
    <cellStyle name="Calculation 2 4 2 6 3 2" xfId="47382" xr:uid="{20DB15E6-2633-40BC-8AD1-4F362CCAE27B}"/>
    <cellStyle name="Calculation 2 4 2 6 4" xfId="30257" xr:uid="{0564A3F8-4A11-498C-BBBB-01C2E1FCDFB1}"/>
    <cellStyle name="Calculation 2 4 2 7" xfId="3827" xr:uid="{81A35717-C02C-4853-86AD-4AC11186A02C}"/>
    <cellStyle name="Calculation 2 4 2 7 2" xfId="8408" xr:uid="{693D5C21-FE82-4A40-A4CC-4EA2236FD38C}"/>
    <cellStyle name="Calculation 2 4 2 7 2 2" xfId="14162" xr:uid="{2FE0F448-7ECA-4015-8A80-9C6AAF020BCC}"/>
    <cellStyle name="Calculation 2 4 2 7 2 2 2" xfId="46033" xr:uid="{CD684A6E-3B18-4C37-A052-BD2B1FE028E0}"/>
    <cellStyle name="Calculation 2 4 2 7 2 3" xfId="21480" xr:uid="{6A2E0559-CDED-446A-B65B-66591FC15918}"/>
    <cellStyle name="Calculation 2 4 2 7 2 4" xfId="26361" xr:uid="{C19BB90E-E2CE-41A1-BD48-527EC3AD6FFC}"/>
    <cellStyle name="Calculation 2 4 2 7 2 5" xfId="31315" xr:uid="{2DEE03E6-3E98-44B2-9420-C7E810E2EFFE}"/>
    <cellStyle name="Calculation 2 4 2 7 2 6" xfId="35489" xr:uid="{1CA0C0C6-8518-440E-B726-F2FC6E518F00}"/>
    <cellStyle name="Calculation 2 4 2 7 3" xfId="11830" xr:uid="{6E45D632-BF2E-48FC-8595-B6415F4F041C}"/>
    <cellStyle name="Calculation 2 4 2 7 3 2" xfId="46528" xr:uid="{537FF4F3-7050-4D9C-928D-ECE4D9C94365}"/>
    <cellStyle name="Calculation 2 4 2 7 4" xfId="16510" xr:uid="{B3209DA7-C9F2-48C3-819B-775DA13A4FE1}"/>
    <cellStyle name="Calculation 2 4 2 8" xfId="8027" xr:uid="{B2C40182-0C5D-487D-B954-14BE2BA798A5}"/>
    <cellStyle name="Calculation 2 4 2 8 2" xfId="13934" xr:uid="{49F77C6C-51BD-4053-84DC-6EF54A989416}"/>
    <cellStyle name="Calculation 2 4 2 8 2 2" xfId="37655" xr:uid="{4D718F31-EA81-40E4-B5C3-9893E19F0DD5}"/>
    <cellStyle name="Calculation 2 4 2 8 3" xfId="21113" xr:uid="{B8DDC23F-E9E0-4FB2-96C7-09E61882015F}"/>
    <cellStyle name="Calculation 2 4 2 8 4" xfId="26000" xr:uid="{852632A7-C532-4A6F-A3E9-08302B29E499}"/>
    <cellStyle name="Calculation 2 4 2 8 5" xfId="30960" xr:uid="{D8CD3911-0197-44D1-BF5A-A97C9BEF7395}"/>
    <cellStyle name="Calculation 2 4 2 8 6" xfId="35278" xr:uid="{995747CE-CE66-475D-9E49-9FC4C4DC0C75}"/>
    <cellStyle name="Calculation 2 4 2 9" xfId="11576" xr:uid="{E804778E-33AA-42CB-86F4-4F181AEF26DD}"/>
    <cellStyle name="Calculation 2 4 3" xfId="3131" xr:uid="{E03C2851-7809-4EC4-96D2-165D1BBEC4E5}"/>
    <cellStyle name="Calculation 2 4 3 10" xfId="17288" xr:uid="{4AC9483C-E468-41E8-A1EC-F06C8072F106}"/>
    <cellStyle name="Calculation 2 4 3 2" xfId="5037" xr:uid="{036EC420-A6E7-4FA0-A62A-B7887C255B50}"/>
    <cellStyle name="Calculation 2 4 3 2 2" xfId="9311" xr:uid="{183E0C7E-BB7B-4F34-A6AE-F6FBDB8660D6}"/>
    <cellStyle name="Calculation 2 4 3 2 2 2" xfId="14768" xr:uid="{C9FDE2C6-5F47-4FDA-B5AE-D087D0346D13}"/>
    <cellStyle name="Calculation 2 4 3 2 2 2 2" xfId="48070" xr:uid="{7C5D396A-CA4B-4B08-8B59-050F871A2379}"/>
    <cellStyle name="Calculation 2 4 3 2 2 3" xfId="22383" xr:uid="{7F2A5DB8-D2C5-4CAA-A0A4-18747CEF525F}"/>
    <cellStyle name="Calculation 2 4 3 2 2 4" xfId="27264" xr:uid="{98F9E04F-6D38-41A0-B220-D184FEACE80B}"/>
    <cellStyle name="Calculation 2 4 3 2 2 5" xfId="32218" xr:uid="{214C5A45-48B4-4365-B2F5-2EF72956D346}"/>
    <cellStyle name="Calculation 2 4 3 2 2 6" xfId="35983" xr:uid="{DC6B5431-4D2D-44EE-BFD9-E57DCA423BE9}"/>
    <cellStyle name="Calculation 2 4 3 2 3" xfId="12407" xr:uid="{2C21641F-C194-4733-900E-D836AD49E629}"/>
    <cellStyle name="Calculation 2 4 3 2 3 2" xfId="45462" xr:uid="{EC81FE6F-0791-40D0-9F6B-F596955F2DD2}"/>
    <cellStyle name="Calculation 2 4 3 2 4" xfId="16294" xr:uid="{2D78EA68-AFE0-4596-B574-F8CAE5E3A191}"/>
    <cellStyle name="Calculation 2 4 3 3" xfId="3597" xr:uid="{218610F5-2426-48D0-8A20-7A0F93892E5C}"/>
    <cellStyle name="Calculation 2 4 3 3 2" xfId="8209" xr:uid="{EF1DB5E3-F13F-40F9-9687-51822483A486}"/>
    <cellStyle name="Calculation 2 4 3 3 2 2" xfId="14035" xr:uid="{8F166487-772D-4C0A-8BA6-889610B8F289}"/>
    <cellStyle name="Calculation 2 4 3 3 2 2 2" xfId="44474" xr:uid="{F2B93B62-FA17-4080-A238-4FFBEBD91CE2}"/>
    <cellStyle name="Calculation 2 4 3 3 2 3" xfId="21281" xr:uid="{329AD1FD-DE79-4952-95BC-DD39B76A2FB3}"/>
    <cellStyle name="Calculation 2 4 3 3 2 4" xfId="26162" xr:uid="{BBF654C3-298A-4015-9C22-0BDDE9528B57}"/>
    <cellStyle name="Calculation 2 4 3 3 2 5" xfId="31116" xr:uid="{F50B5484-7884-4B11-A73E-AB574593FDEE}"/>
    <cellStyle name="Calculation 2 4 3 3 2 6" xfId="35378" xr:uid="{C70CDAB3-EABD-4382-9540-13C60C2E0208}"/>
    <cellStyle name="Calculation 2 4 3 3 3" xfId="11706" xr:uid="{D38D3ADC-5F20-46C4-83FA-6540CD3760FD}"/>
    <cellStyle name="Calculation 2 4 3 3 3 2" xfId="44501" xr:uid="{A5114931-65C6-48A9-92B3-51E9DB9072A7}"/>
    <cellStyle name="Calculation 2 4 3 3 4" xfId="19132" xr:uid="{43E04DC3-D791-4393-976F-8C0FEFB95A6B}"/>
    <cellStyle name="Calculation 2 4 3 4" xfId="6102" xr:uid="{9D2CC97B-375D-4EBB-A7E4-681F9D29DC67}"/>
    <cellStyle name="Calculation 2 4 3 4 2" xfId="10157" xr:uid="{3F49DFC8-C72C-4BCA-A47D-7D0F8DF201F5}"/>
    <cellStyle name="Calculation 2 4 3 4 2 2" xfId="15302" xr:uid="{2A43ECEB-C39B-405F-9789-3088E4A24689}"/>
    <cellStyle name="Calculation 2 4 3 4 2 2 2" xfId="46451" xr:uid="{65577832-D6DA-4A97-93CD-C5888759CCD3}"/>
    <cellStyle name="Calculation 2 4 3 4 2 3" xfId="23229" xr:uid="{7B2E2306-2941-4A1E-830E-5C8F22E36596}"/>
    <cellStyle name="Calculation 2 4 3 4 2 4" xfId="28110" xr:uid="{6A7B9EAF-0819-4D32-A40C-5336720F8ADC}"/>
    <cellStyle name="Calculation 2 4 3 4 2 5" xfId="33064" xr:uid="{3B31BC2C-9FB6-4287-8425-0F9D662E369D}"/>
    <cellStyle name="Calculation 2 4 3 4 2 6" xfId="36418" xr:uid="{AB461F9B-EE9E-4A43-90FE-968084E43A1F}"/>
    <cellStyle name="Calculation 2 4 3 4 3" xfId="12939" xr:uid="{E43FA145-B2C1-45CB-8A8F-625B87739C34}"/>
    <cellStyle name="Calculation 2 4 3 4 3 2" xfId="45376" xr:uid="{CF2429BA-EF26-4D9D-8DFC-8A2C5FECB53F}"/>
    <cellStyle name="Calculation 2 4 3 4 4" xfId="29406" xr:uid="{238B729A-5B45-48A6-9386-CFD11B4EA2DE}"/>
    <cellStyle name="Calculation 2 4 3 5" xfId="6452" xr:uid="{334DC421-0304-41A7-9744-5107DA80E949}"/>
    <cellStyle name="Calculation 2 4 3 5 2" xfId="10500" xr:uid="{9631CF72-CA7E-4FC3-B809-CF94689196AA}"/>
    <cellStyle name="Calculation 2 4 3 5 2 2" xfId="15507" xr:uid="{5D8911FC-E94A-4048-9AF6-5FFC3E6E9C4B}"/>
    <cellStyle name="Calculation 2 4 3 5 2 2 2" xfId="40455" xr:uid="{E902FB5A-F49A-4A5D-8A5B-566D64D35B50}"/>
    <cellStyle name="Calculation 2 4 3 5 2 3" xfId="23572" xr:uid="{B3314FF0-0F32-412B-B72B-9F564B7E4ED1}"/>
    <cellStyle name="Calculation 2 4 3 5 2 4" xfId="28453" xr:uid="{C15CC009-BCF7-423E-8BE3-1152EEEF19C7}"/>
    <cellStyle name="Calculation 2 4 3 5 2 5" xfId="33407" xr:uid="{D7C5CCA6-EFF2-430D-AEA8-3E89B52B7DFD}"/>
    <cellStyle name="Calculation 2 4 3 5 2 6" xfId="36597" xr:uid="{E68DEEB9-2BBD-4A9A-830E-997B7366AD9E}"/>
    <cellStyle name="Calculation 2 4 3 5 3" xfId="13147" xr:uid="{398C4591-5C00-42FB-B6CB-76563D2209F4}"/>
    <cellStyle name="Calculation 2 4 3 5 3 2" xfId="37967" xr:uid="{D94475F1-52E5-47EC-8BB2-9F72860475E3}"/>
    <cellStyle name="Calculation 2 4 3 5 4" xfId="29756" xr:uid="{D1D3EA40-7742-4F36-8958-970F09D4CAA4}"/>
    <cellStyle name="Calculation 2 4 3 6" xfId="6804" xr:uid="{72C90BF2-7E99-4056-B8AA-E9FE429D4C83}"/>
    <cellStyle name="Calculation 2 4 3 6 2" xfId="10839" xr:uid="{883C8C44-663A-4D6D-BBCB-23079010BC30}"/>
    <cellStyle name="Calculation 2 4 3 6 2 2" xfId="15715" xr:uid="{F298A7B7-3484-42D2-8DDE-38C3A645496D}"/>
    <cellStyle name="Calculation 2 4 3 6 2 2 2" xfId="47734" xr:uid="{56DE9413-A600-443F-B684-60C6108C8E20}"/>
    <cellStyle name="Calculation 2 4 3 6 2 3" xfId="23911" xr:uid="{2D36BBB5-7D01-4DD5-98D9-5D61CD502ED2}"/>
    <cellStyle name="Calculation 2 4 3 6 2 4" xfId="28792" xr:uid="{96A41406-066C-4910-A5AD-B7A62A4CAF43}"/>
    <cellStyle name="Calculation 2 4 3 6 2 5" xfId="33746" xr:uid="{FF48F5FB-79E1-4DFC-BCBE-BCE54A8935CF}"/>
    <cellStyle name="Calculation 2 4 3 6 2 6" xfId="36779" xr:uid="{9BAC6738-BE96-4CE7-A4D2-1E874761C825}"/>
    <cellStyle name="Calculation 2 4 3 6 3" xfId="13357" xr:uid="{C233D9CE-73FA-46D4-9D78-9D61B7E9BF90}"/>
    <cellStyle name="Calculation 2 4 3 6 3 2" xfId="46501" xr:uid="{0FD57F87-CDB8-4514-93CC-AB9C7FDC3896}"/>
    <cellStyle name="Calculation 2 4 3 6 4" xfId="30108" xr:uid="{233C15D7-1B5E-4E1C-A2F8-236CF697530E}"/>
    <cellStyle name="Calculation 2 4 3 7" xfId="7115" xr:uid="{5CAC8C66-D505-4A7A-B2EB-4C2183326E72}"/>
    <cellStyle name="Calculation 2 4 3 7 2" xfId="11099" xr:uid="{301F4B3F-9C5B-45EA-A45B-7DE71D4AA426}"/>
    <cellStyle name="Calculation 2 4 3 7 2 2" xfId="15897" xr:uid="{530B95F5-82C2-4BD2-BAF3-4C33C4A06693}"/>
    <cellStyle name="Calculation 2 4 3 7 2 2 2" xfId="46015" xr:uid="{3A5DF294-0948-43A7-9637-3ADB521F2139}"/>
    <cellStyle name="Calculation 2 4 3 7 2 3" xfId="24171" xr:uid="{903AF010-041F-400A-9EAA-D4CB4FEFC748}"/>
    <cellStyle name="Calculation 2 4 3 7 2 4" xfId="29052" xr:uid="{8FD44DE2-67CF-41C9-BE83-81E730F36F3A}"/>
    <cellStyle name="Calculation 2 4 3 7 2 5" xfId="34006" xr:uid="{39CC83A8-FCFE-48C4-B43A-0DEA2D1546EA}"/>
    <cellStyle name="Calculation 2 4 3 7 2 6" xfId="36944" xr:uid="{100CF7B8-F23A-4F58-96B4-E3A51FEA2EE7}"/>
    <cellStyle name="Calculation 2 4 3 7 3" xfId="13544" xr:uid="{DDC23481-E97B-4783-BA1F-C41F2018372C}"/>
    <cellStyle name="Calculation 2 4 3 7 3 2" xfId="46763" xr:uid="{3EB97ED1-1AAB-4587-8CF0-20749D796C7A}"/>
    <cellStyle name="Calculation 2 4 3 7 4" xfId="30419" xr:uid="{58DA1A64-84B6-43C1-8E5B-8E19D7A3FCD4}"/>
    <cellStyle name="Calculation 2 4 3 8" xfId="7754" xr:uid="{646F2765-7CB7-4F5B-8DD5-8AE1E717E5E3}"/>
    <cellStyle name="Calculation 2 4 3 8 2" xfId="13841" xr:uid="{432C658A-BF9B-4C8A-983E-A7E47F6C7484}"/>
    <cellStyle name="Calculation 2 4 3 8 2 2" xfId="40173" xr:uid="{0BF13D78-7284-4D72-A5CA-4400CA14D40B}"/>
    <cellStyle name="Calculation 2 4 3 8 3" xfId="20903" xr:uid="{BEA8D369-2A29-4339-9359-18B9D651C97A}"/>
    <cellStyle name="Calculation 2 4 3 8 4" xfId="25795" xr:uid="{4363941F-6ADD-42D5-BE53-8523B70FDA4C}"/>
    <cellStyle name="Calculation 2 4 3 8 5" xfId="30817" xr:uid="{4CF60110-7DE7-4049-87C5-1BD7A08479CD}"/>
    <cellStyle name="Calculation 2 4 3 8 6" xfId="35174" xr:uid="{92433E45-1C05-4C57-AC05-9B9B2223AB9C}"/>
    <cellStyle name="Calculation 2 4 3 9" xfId="11447" xr:uid="{DF1F7518-1A8B-47F0-B0D2-86842A8C3958}"/>
    <cellStyle name="Calculation 2 4 4" xfId="3491" xr:uid="{BFA6B4BD-1CB0-4F5F-B1F5-8EDD10A4E616}"/>
    <cellStyle name="Calculation 2 4 4 10" xfId="18910" xr:uid="{D78C3565-E32F-4AD6-8B7D-9AEA47FB8817}"/>
    <cellStyle name="Calculation 2 4 4 2" xfId="5397" xr:uid="{905DBBF9-45DC-488A-A516-26C054F8A604}"/>
    <cellStyle name="Calculation 2 4 4 2 2" xfId="9520" xr:uid="{D30649A9-41FC-4631-8A00-4A5844529242}"/>
    <cellStyle name="Calculation 2 4 4 2 2 2" xfId="14903" xr:uid="{5AC9E7A9-75D0-4247-84FB-2F0753BD73A9}"/>
    <cellStyle name="Calculation 2 4 4 2 2 2 2" xfId="46824" xr:uid="{C443F75B-0372-4379-820D-E01BED722F81}"/>
    <cellStyle name="Calculation 2 4 4 2 2 3" xfId="22592" xr:uid="{00192E0B-FB89-4AD7-B2C0-46B5F5D07047}"/>
    <cellStyle name="Calculation 2 4 4 2 2 4" xfId="27473" xr:uid="{69F62591-7BCD-4213-A95E-440C916B54EE}"/>
    <cellStyle name="Calculation 2 4 4 2 2 5" xfId="32427" xr:uid="{64BBE6FE-E5FA-4217-94C6-4A057001EDA4}"/>
    <cellStyle name="Calculation 2 4 4 2 2 6" xfId="36085" xr:uid="{27F4EC55-3F19-4042-846B-69474A0B33DB}"/>
    <cellStyle name="Calculation 2 4 4 2 3" xfId="12526" xr:uid="{89432563-9B6D-4975-83D8-458EC2F6775B}"/>
    <cellStyle name="Calculation 2 4 4 2 3 2" xfId="39662" xr:uid="{C9E6B707-1F5F-4CD8-B813-3DED68A630A5}"/>
    <cellStyle name="Calculation 2 4 4 2 4" xfId="25762" xr:uid="{3BD9E3E4-E504-4F12-A2BC-BD7267DB5096}"/>
    <cellStyle name="Calculation 2 4 4 3" xfId="4211" xr:uid="{3D618911-D978-4402-85FA-6A52E8D1D5F9}"/>
    <cellStyle name="Calculation 2 4 4 3 2" xfId="8725" xr:uid="{AAC493F2-6012-483D-BB6A-F7F6958472E1}"/>
    <cellStyle name="Calculation 2 4 4 3 2 2" xfId="14378" xr:uid="{76DF1F0F-A6A5-4A8C-82B1-07292F278E02}"/>
    <cellStyle name="Calculation 2 4 4 3 2 2 2" xfId="47371" xr:uid="{4A337B6F-7343-4C45-99B1-7511673C287E}"/>
    <cellStyle name="Calculation 2 4 4 3 2 3" xfId="21797" xr:uid="{C79BCBF7-328F-4B8D-A0A7-6E737E2A24D6}"/>
    <cellStyle name="Calculation 2 4 4 3 2 4" xfId="26678" xr:uid="{A0016A81-0731-4D59-866C-0AA2D6D675CA}"/>
    <cellStyle name="Calculation 2 4 4 3 2 5" xfId="31632" xr:uid="{8DFE01D5-EA1A-418B-8A53-CEF82A0DECED}"/>
    <cellStyle name="Calculation 2 4 4 3 2 6" xfId="35677" xr:uid="{9C24E4D4-C3B6-4C95-8464-F7E0A7CE0897}"/>
    <cellStyle name="Calculation 2 4 4 3 3" xfId="12046" xr:uid="{830AA4BD-2B28-4490-84ED-73046DB17987}"/>
    <cellStyle name="Calculation 2 4 4 3 3 2" xfId="45702" xr:uid="{6D17D4F7-D097-4B51-80E2-68BB5EE221B5}"/>
    <cellStyle name="Calculation 2 4 4 3 4" xfId="18667" xr:uid="{ED3E5166-5885-422A-8E28-CB56C4031F98}"/>
    <cellStyle name="Calculation 2 4 4 4" xfId="6325" xr:uid="{D1C7A6D8-85F5-4800-AEB9-52A0488D7DAC}"/>
    <cellStyle name="Calculation 2 4 4 4 2" xfId="10375" xr:uid="{C5871CD8-9F20-46E0-B39F-1FEDD02AD13A}"/>
    <cellStyle name="Calculation 2 4 4 4 2 2" xfId="15437" xr:uid="{2DC53C37-E75F-4141-88D5-A7E5F561A2B4}"/>
    <cellStyle name="Calculation 2 4 4 4 2 2 2" xfId="46771" xr:uid="{D4950629-BA9B-4CBD-9357-38B8A4E0FE67}"/>
    <cellStyle name="Calculation 2 4 4 4 2 3" xfId="23447" xr:uid="{C3683E12-13FD-44F6-94F7-9067DDF9612D}"/>
    <cellStyle name="Calculation 2 4 4 4 2 4" xfId="28328" xr:uid="{F91CCE80-8437-422F-A010-F23F7DF38678}"/>
    <cellStyle name="Calculation 2 4 4 4 2 5" xfId="33282" xr:uid="{08D0B846-C7A9-4774-9322-BAF41B35F870}"/>
    <cellStyle name="Calculation 2 4 4 4 2 6" xfId="36534" xr:uid="{5F39672A-63AB-44AD-87EF-D3255A66F22D}"/>
    <cellStyle name="Calculation 2 4 4 4 3" xfId="13076" xr:uid="{B6DF3711-9E5B-4137-A6AF-B2363D0FE72A}"/>
    <cellStyle name="Calculation 2 4 4 4 3 2" xfId="47278" xr:uid="{3D80255A-4738-44A2-8285-2400DA2D2D26}"/>
    <cellStyle name="Calculation 2 4 4 4 4" xfId="29629" xr:uid="{C378BB3F-CCD6-44B1-9ABB-DF53D3AD54B2}"/>
    <cellStyle name="Calculation 2 4 4 5" xfId="6688" xr:uid="{456898BC-C401-46C3-8FEC-98B448F1C48C}"/>
    <cellStyle name="Calculation 2 4 4 5 2" xfId="10725" xr:uid="{D0A3CD24-7F19-4343-AD42-8DCAAA0AC9DA}"/>
    <cellStyle name="Calculation 2 4 4 5 2 2" xfId="15649" xr:uid="{1A5F45D4-1102-4800-9A75-E2E03F575BC4}"/>
    <cellStyle name="Calculation 2 4 4 5 2 2 2" xfId="42471" xr:uid="{C6B604B2-AAB0-4BB7-B3F9-6A0527BF85E3}"/>
    <cellStyle name="Calculation 2 4 4 5 2 3" xfId="23797" xr:uid="{3318CF07-8600-40DA-A209-12ABF51DC550}"/>
    <cellStyle name="Calculation 2 4 4 5 2 4" xfId="28678" xr:uid="{76E0786F-93DB-41C0-A773-255A60E8D436}"/>
    <cellStyle name="Calculation 2 4 4 5 2 5" xfId="33632" xr:uid="{F3E9A63D-12C6-4F44-A122-01729894F6CE}"/>
    <cellStyle name="Calculation 2 4 4 5 2 6" xfId="36720" xr:uid="{9206609A-ACC6-433F-9938-5986A2AA22A9}"/>
    <cellStyle name="Calculation 2 4 4 5 3" xfId="13290" xr:uid="{966ADEA1-E931-45BC-896F-2B54B1D8365E}"/>
    <cellStyle name="Calculation 2 4 4 5 3 2" xfId="45202" xr:uid="{7B991D4B-D713-45BD-B643-FB9BAB469872}"/>
    <cellStyle name="Calculation 2 4 4 5 4" xfId="29992" xr:uid="{38C57CEC-818B-4C79-BDB9-7D6236D3A8CA}"/>
    <cellStyle name="Calculation 2 4 4 6" xfId="7020" xr:uid="{AC1B1501-2A4B-4498-A2DE-1ED95444EF31}"/>
    <cellStyle name="Calculation 2 4 4 6 2" xfId="11042" xr:uid="{7760A4DF-B74C-44B1-89C9-65ED76D5A484}"/>
    <cellStyle name="Calculation 2 4 4 6 2 2" xfId="15844" xr:uid="{384FC7E7-2479-47EA-8E57-5EF482AAAC39}"/>
    <cellStyle name="Calculation 2 4 4 6 2 2 2" xfId="44871" xr:uid="{D25067E4-FFDE-48C6-98D1-07DCE0CDA12F}"/>
    <cellStyle name="Calculation 2 4 4 6 2 3" xfId="24114" xr:uid="{D2C50A44-3273-4629-BCC7-BE060DA89F8A}"/>
    <cellStyle name="Calculation 2 4 4 6 2 4" xfId="28995" xr:uid="{EC521AB1-44B3-4D7A-8FA8-18FFE873E3F0}"/>
    <cellStyle name="Calculation 2 4 4 6 2 5" xfId="33949" xr:uid="{918077FF-B813-465B-ACE7-CF776DC34001}"/>
    <cellStyle name="Calculation 2 4 4 6 2 6" xfId="36891" xr:uid="{90243BCC-81E3-42D9-B01D-8A28483B6394}"/>
    <cellStyle name="Calculation 2 4 4 6 3" xfId="13486" xr:uid="{94B0E4C4-4498-4538-A883-452C125F36A1}"/>
    <cellStyle name="Calculation 2 4 4 6 3 2" xfId="40149" xr:uid="{00AFA075-FAF9-428D-8AEA-9985ACC1BC8E}"/>
    <cellStyle name="Calculation 2 4 4 6 4" xfId="30324" xr:uid="{BB93D78E-F94B-4110-83A0-A2753E8B8FFC}"/>
    <cellStyle name="Calculation 2 4 4 7" xfId="3835" xr:uid="{97E3687E-EEC0-4028-8D5D-670E49A72CB4}"/>
    <cellStyle name="Calculation 2 4 4 7 2" xfId="8413" xr:uid="{93937F0C-5832-480E-B3FA-6E63EA05FAA2}"/>
    <cellStyle name="Calculation 2 4 4 7 2 2" xfId="14167" xr:uid="{9797233D-6317-4F45-945A-168D485DA43B}"/>
    <cellStyle name="Calculation 2 4 4 7 2 2 2" xfId="45890" xr:uid="{E4FDED62-3E74-405C-8013-EAA3E9772144}"/>
    <cellStyle name="Calculation 2 4 4 7 2 3" xfId="21485" xr:uid="{A3BB9394-9E69-4F35-BC1D-7DC330A38967}"/>
    <cellStyle name="Calculation 2 4 4 7 2 4" xfId="26366" xr:uid="{55FBC3D0-2414-4A6F-950E-986A5A705437}"/>
    <cellStyle name="Calculation 2 4 4 7 2 5" xfId="31320" xr:uid="{F59C82AA-8163-4164-816F-87A16E6F3A11}"/>
    <cellStyle name="Calculation 2 4 4 7 2 6" xfId="35494" xr:uid="{820BE347-02B9-4AF7-BB37-ACB48660A762}"/>
    <cellStyle name="Calculation 2 4 4 7 3" xfId="11835" xr:uid="{02117F20-B5B9-42A0-89CE-FB384A040CE1}"/>
    <cellStyle name="Calculation 2 4 4 7 3 2" xfId="46022" xr:uid="{B612BA02-1EC9-4B4B-9123-764DF595D80F}"/>
    <cellStyle name="Calculation 2 4 4 7 4" xfId="16513" xr:uid="{7342C0B4-5200-43D4-9F5B-1BF6176F5057}"/>
    <cellStyle name="Calculation 2 4 4 8" xfId="8114" xr:uid="{0EF29D2D-9466-4CB8-AF5D-B39CE346B878}"/>
    <cellStyle name="Calculation 2 4 4 8 2" xfId="13976" xr:uid="{603C0C5C-E9CF-4C24-A363-EC72A8085EC3}"/>
    <cellStyle name="Calculation 2 4 4 8 2 2" xfId="47973" xr:uid="{5642E439-6BBC-4632-8D8C-3BAB08824315}"/>
    <cellStyle name="Calculation 2 4 4 8 3" xfId="21188" xr:uid="{E9BC8E31-07EC-4C71-AB09-4F870BBC72B0}"/>
    <cellStyle name="Calculation 2 4 4 8 4" xfId="26071" xr:uid="{F5758CDF-AD98-474B-9E2C-A8ADCF2BF93C}"/>
    <cellStyle name="Calculation 2 4 4 8 5" xfId="31026" xr:uid="{DE22FD88-8E1F-40D6-B9B5-F65D07934763}"/>
    <cellStyle name="Calculation 2 4 4 8 6" xfId="35321" xr:uid="{B4C1480A-FC4F-4EE5-A6AF-3E5147116D25}"/>
    <cellStyle name="Calculation 2 4 4 9" xfId="11640" xr:uid="{DA908E85-49B3-4759-905F-14EBF8780146}"/>
    <cellStyle name="Calculation 2 4 5" xfId="4747" xr:uid="{8B2F9405-D5EA-4334-B001-B3553A9AAD20}"/>
    <cellStyle name="Calculation 2 4 5 2" xfId="9083" xr:uid="{CA914F86-6DB4-4A9E-84C0-40E848FD41F1}"/>
    <cellStyle name="Calculation 2 4 5 2 2" xfId="14626" xr:uid="{919BEF2D-565A-4CAA-AF84-409A7B978156}"/>
    <cellStyle name="Calculation 2 4 5 2 2 2" xfId="44059" xr:uid="{109E0954-A421-4841-9091-2563EF9C0E19}"/>
    <cellStyle name="Calculation 2 4 5 2 3" xfId="22155" xr:uid="{1659C425-7924-44BE-B6CA-625DE8B22852}"/>
    <cellStyle name="Calculation 2 4 5 2 4" xfId="27036" xr:uid="{6AB7F9BD-9ECF-47D6-86CC-B7B358F1ADB2}"/>
    <cellStyle name="Calculation 2 4 5 2 5" xfId="31990" xr:uid="{C34F843B-D3E9-4FD0-92D5-0E2D95682980}"/>
    <cellStyle name="Calculation 2 4 5 2 6" xfId="35875" xr:uid="{A297264E-B81C-42CD-80E0-B6F44E42F95F}"/>
    <cellStyle name="Calculation 2 4 5 3" xfId="12285" xr:uid="{0B479AD2-22E0-4BA4-80FB-F277C056219C}"/>
    <cellStyle name="Calculation 2 4 5 3 2" xfId="41123" xr:uid="{EC959634-2B22-413F-8B47-F673C4AE4751}"/>
    <cellStyle name="Calculation 2 4 5 4" xfId="17509" xr:uid="{202C4CBA-BF4E-4CC1-B8B0-E617F3342B29}"/>
    <cellStyle name="Calculation 2 4 6" xfId="3681" xr:uid="{864EF62F-0F07-4342-AFCC-27204FD9CAF3}"/>
    <cellStyle name="Calculation 2 4 6 2" xfId="8288" xr:uid="{0F026B53-2BFA-4827-A273-7E9FBFE58DF1}"/>
    <cellStyle name="Calculation 2 4 6 2 2" xfId="14086" xr:uid="{77651751-C5F9-4A67-8700-0DB14B6F803F}"/>
    <cellStyle name="Calculation 2 4 6 2 2 2" xfId="45112" xr:uid="{9B10929B-ECFB-441E-8C92-41777E7FB049}"/>
    <cellStyle name="Calculation 2 4 6 2 3" xfId="21360" xr:uid="{31CF1BF1-E911-4A06-9FAA-8852A00E5ED3}"/>
    <cellStyle name="Calculation 2 4 6 2 4" xfId="26241" xr:uid="{9D22F95B-27E8-4469-AE8E-859704D79637}"/>
    <cellStyle name="Calculation 2 4 6 2 5" xfId="31195" xr:uid="{F37D7B3C-3A41-4C17-B567-B601B61C0D61}"/>
    <cellStyle name="Calculation 2 4 6 2 6" xfId="35423" xr:uid="{456363D1-3EF9-4C5B-9EA2-5A966FF25A3F}"/>
    <cellStyle name="Calculation 2 4 6 3" xfId="11760" xr:uid="{290AA1C3-074B-4D99-B13D-A7E3A98C665C}"/>
    <cellStyle name="Calculation 2 4 6 3 2" xfId="43500" xr:uid="{AB4577EC-1877-40F1-B6EF-67A454F5145E}"/>
    <cellStyle name="Calculation 2 4 6 4" xfId="18299" xr:uid="{3C3F33EE-39AB-4C4A-93E8-9DBFFE03CECE}"/>
    <cellStyle name="Calculation 2 4 7" xfId="5934" xr:uid="{74B94F9B-4F4C-4398-A481-60FEC642DB32}"/>
    <cellStyle name="Calculation 2 4 7 2" xfId="9995" xr:uid="{59CE03BE-F179-4341-A31B-4810E8E8063D}"/>
    <cellStyle name="Calculation 2 4 7 2 2" xfId="15211" xr:uid="{3E6A172A-F51C-46D8-9083-4FAB4FD998D9}"/>
    <cellStyle name="Calculation 2 4 7 2 2 2" xfId="39267" xr:uid="{5EE7B491-8EA4-41D5-BBC3-259AD7E7591F}"/>
    <cellStyle name="Calculation 2 4 7 2 3" xfId="23067" xr:uid="{3159617B-2044-4D57-9C25-EAF6A15D53C6}"/>
    <cellStyle name="Calculation 2 4 7 2 4" xfId="27948" xr:uid="{70E4EDFD-9604-4632-80AD-E5954ADBFABF}"/>
    <cellStyle name="Calculation 2 4 7 2 5" xfId="32902" xr:uid="{93A3A9A1-8FB6-4118-83F2-C1929A8BBE46}"/>
    <cellStyle name="Calculation 2 4 7 2 6" xfId="36336" xr:uid="{53438BF3-63E6-4BB8-9A1B-C110CA843F53}"/>
    <cellStyle name="Calculation 2 4 7 3" xfId="12848" xr:uid="{B73BF259-941A-4723-8EFB-6754CEA9C6E0}"/>
    <cellStyle name="Calculation 2 4 7 3 2" xfId="47328" xr:uid="{54B60E3E-465C-495A-9FE5-001ACA22FC45}"/>
    <cellStyle name="Calculation 2 4 7 4" xfId="29238" xr:uid="{5E484A1E-1C9A-4997-8177-DEEC7ADB9CD7}"/>
    <cellStyle name="Calculation 2 4 8" xfId="5494" xr:uid="{E3DD9B3C-EE29-4B66-A463-6375D779FC2A}"/>
    <cellStyle name="Calculation 2 4 8 2" xfId="9595" xr:uid="{0E19DA75-2891-4A19-9A26-4A43FC10D138}"/>
    <cellStyle name="Calculation 2 4 8 2 2" xfId="14949" xr:uid="{F95AEC87-8024-440E-985A-7CF14F8D2550}"/>
    <cellStyle name="Calculation 2 4 8 2 2 2" xfId="39800" xr:uid="{013DBD57-6EB8-4A6D-B04A-0D2FD2F130D8}"/>
    <cellStyle name="Calculation 2 4 8 2 3" xfId="22667" xr:uid="{6D7270E8-C9CD-49F7-9217-9019C9880AB7}"/>
    <cellStyle name="Calculation 2 4 8 2 4" xfId="27548" xr:uid="{6E5ACD1D-C87D-484A-A6C6-24B986D93FA4}"/>
    <cellStyle name="Calculation 2 4 8 2 5" xfId="32502" xr:uid="{1700CB3E-3E7A-4469-80AD-B44E842690BC}"/>
    <cellStyle name="Calculation 2 4 8 2 6" xfId="36125" xr:uid="{CFB93FB2-D8EB-4830-A1BC-8CC224EB0521}"/>
    <cellStyle name="Calculation 2 4 8 3" xfId="12576" xr:uid="{14ECCB72-AB80-48FA-A8A6-39BE5993C1CB}"/>
    <cellStyle name="Calculation 2 4 8 3 2" xfId="43139" xr:uid="{43E61A02-20F7-4494-BECF-4545B1376A11}"/>
    <cellStyle name="Calculation 2 4 8 4" xfId="16046" xr:uid="{FDC220B8-E27B-44DD-B7B9-E1460315C3A1}"/>
    <cellStyle name="Calculation 2 4 9" xfId="6576" xr:uid="{74EEC0B1-687F-4BC0-967A-F9C76479ABAC}"/>
    <cellStyle name="Calculation 2 4 9 2" xfId="10616" xr:uid="{EE21D81E-F640-44E9-9154-AB9F9E1501FF}"/>
    <cellStyle name="Calculation 2 4 9 2 2" xfId="15575" xr:uid="{FE2C1E57-AA79-442E-897D-33280BA75C85}"/>
    <cellStyle name="Calculation 2 4 9 2 2 2" xfId="47653" xr:uid="{A87B6418-2E5A-4EB7-B183-D93984C6CA51}"/>
    <cellStyle name="Calculation 2 4 9 2 3" xfId="23688" xr:uid="{279B3E6E-79EB-49AD-BDB1-3901C30F8EE8}"/>
    <cellStyle name="Calculation 2 4 9 2 4" xfId="28569" xr:uid="{DF856358-8E32-4E09-B883-D46A0EDA0975}"/>
    <cellStyle name="Calculation 2 4 9 2 5" xfId="33523" xr:uid="{C77CACF9-DE36-477F-A57D-5F501D1FB95F}"/>
    <cellStyle name="Calculation 2 4 9 2 6" xfId="36652" xr:uid="{94D6A817-C50C-4B28-8C31-7632F5CED868}"/>
    <cellStyle name="Calculation 2 4 9 3" xfId="13216" xr:uid="{A620A018-39F5-483F-9A89-05DEB401F502}"/>
    <cellStyle name="Calculation 2 4 9 3 2" xfId="46410" xr:uid="{304A0C15-773D-4E2B-8593-66F41F0E8DC4}"/>
    <cellStyle name="Calculation 2 4 9 4" xfId="29880" xr:uid="{09558DCD-8291-4333-A648-F7E7EF80B341}"/>
    <cellStyle name="Calculation 2 5" xfId="2761" xr:uid="{AF74C5BD-04E9-4ABD-B9A5-780CDF53224D}"/>
    <cellStyle name="Calculation 2 5 10" xfId="7067" xr:uid="{29344104-7428-466D-A7FF-E21CB517D04B}"/>
    <cellStyle name="Calculation 2 5 10 2" xfId="11073" xr:uid="{D904402D-22D2-46ED-A382-DB13C45C6321}"/>
    <cellStyle name="Calculation 2 5 10 2 2" xfId="15871" xr:uid="{01D9877D-01E1-4573-BD00-75D9DEDBA113}"/>
    <cellStyle name="Calculation 2 5 10 2 2 2" xfId="46471" xr:uid="{3CE1840F-7A2E-4B49-9964-07C59F44F48D}"/>
    <cellStyle name="Calculation 2 5 10 2 3" xfId="24145" xr:uid="{F498357C-9924-427E-9BD2-5971BBF02EDE}"/>
    <cellStyle name="Calculation 2 5 10 2 4" xfId="29026" xr:uid="{39236657-2D7D-44AA-A9BC-F5F33AF5B13C}"/>
    <cellStyle name="Calculation 2 5 10 2 5" xfId="33980" xr:uid="{3DABD246-4A1D-4BC1-9C84-8B85E4EB384C}"/>
    <cellStyle name="Calculation 2 5 10 2 6" xfId="36918" xr:uid="{69C6AB4E-3879-4261-AFF3-714328442AFA}"/>
    <cellStyle name="Calculation 2 5 10 3" xfId="13515" xr:uid="{CD1F5618-8161-4B2D-9719-E2F45B30C076}"/>
    <cellStyle name="Calculation 2 5 10 3 2" xfId="40180" xr:uid="{A80734DE-66FA-438B-B8F8-42F37D5F185A}"/>
    <cellStyle name="Calculation 2 5 10 4" xfId="30371" xr:uid="{E2BBDC7A-AE90-476C-A1B3-0316677B055A}"/>
    <cellStyle name="Calculation 2 5 11" xfId="7385" xr:uid="{00B6906C-AA23-4254-8AC0-7B17AF1FC110}"/>
    <cellStyle name="Calculation 2 5 11 2" xfId="13663" xr:uid="{60CE6F46-487F-445E-9348-F19992A836EF}"/>
    <cellStyle name="Calculation 2 5 11 2 2" xfId="40106" xr:uid="{540CBA97-C655-4985-B329-2C4A5FEDF744}"/>
    <cellStyle name="Calculation 2 5 11 3" xfId="20582" xr:uid="{3A468EE4-55E2-40C7-80B2-8017921550B6}"/>
    <cellStyle name="Calculation 2 5 11 4" xfId="25474" xr:uid="{D0FD94CD-B2CA-43C3-BDAD-3611B930488A}"/>
    <cellStyle name="Calculation 2 5 11 5" xfId="30557" xr:uid="{CD683044-1AC4-49DA-80F8-2FD4862C1128}"/>
    <cellStyle name="Calculation 2 5 11 6" xfId="34995" xr:uid="{70E6CB7D-D3BB-4DAD-891C-567907F430F4}"/>
    <cellStyle name="Calculation 2 5 12" xfId="11207" xr:uid="{E4F1D925-2FB7-4064-A737-1F50F40B0883}"/>
    <cellStyle name="Calculation 2 5 13" xfId="19663" xr:uid="{6A9344F2-ABCD-424D-8BD2-DDB6AA6F94CF}"/>
    <cellStyle name="Calculation 2 5 2" xfId="3325" xr:uid="{5B0A5896-54CE-4718-8967-D1F90F7CD071}"/>
    <cellStyle name="Calculation 2 5 2 10" xfId="25283" xr:uid="{95D81AD0-0BF2-4A01-9D2B-888EF16556D2}"/>
    <cellStyle name="Calculation 2 5 2 2" xfId="5231" xr:uid="{26C57E4A-E74D-4277-BE64-9FA5B1F80000}"/>
    <cellStyle name="Calculation 2 5 2 2 2" xfId="9422" xr:uid="{8EE7178D-EA5B-4C80-B36D-0B2DA52C8C21}"/>
    <cellStyle name="Calculation 2 5 2 2 2 2" xfId="14839" xr:uid="{760CB666-2BF6-4996-BAFA-DD776A54EA9E}"/>
    <cellStyle name="Calculation 2 5 2 2 2 2 2" xfId="47932" xr:uid="{B9411BAE-6A42-47B9-9D11-0EFDAB901132}"/>
    <cellStyle name="Calculation 2 5 2 2 2 3" xfId="22494" xr:uid="{FD527379-8F35-4CC6-878E-E43297B0524A}"/>
    <cellStyle name="Calculation 2 5 2 2 2 4" xfId="27375" xr:uid="{C13AF740-6C4E-4DDF-8766-2251D5ABE920}"/>
    <cellStyle name="Calculation 2 5 2 2 2 5" xfId="32329" xr:uid="{59C6FBDD-91C4-4E23-8CAA-B0B015296379}"/>
    <cellStyle name="Calculation 2 5 2 2 2 6" xfId="36028" xr:uid="{7F7D45E4-7F1D-4EA2-8CFD-4358CA8855A3}"/>
    <cellStyle name="Calculation 2 5 2 2 3" xfId="12464" xr:uid="{DD47F35B-D2AE-474B-A087-F286574B3A07}"/>
    <cellStyle name="Calculation 2 5 2 2 3 2" xfId="45237" xr:uid="{D3EE2FC7-40A5-4E59-A098-E939CADF9D94}"/>
    <cellStyle name="Calculation 2 5 2 2 4" xfId="17301" xr:uid="{0520569A-A28F-4532-AE1D-7360FFC6E7DE}"/>
    <cellStyle name="Calculation 2 5 2 3" xfId="4516" xr:uid="{91D1FE80-9632-4BD9-875B-E80B0D2401FB}"/>
    <cellStyle name="Calculation 2 5 2 3 2" xfId="8947" xr:uid="{E6834B64-D28C-402E-A610-481C20A14B67}"/>
    <cellStyle name="Calculation 2 5 2 3 2 2" xfId="14539" xr:uid="{60062523-F240-45C4-B277-34B92B0D1630}"/>
    <cellStyle name="Calculation 2 5 2 3 2 2 2" xfId="40420" xr:uid="{93825CE3-6DED-4EB8-A413-60F8404AD98C}"/>
    <cellStyle name="Calculation 2 5 2 3 2 3" xfId="22019" xr:uid="{172E615A-96C8-465A-97D9-34D8CFCBF96F}"/>
    <cellStyle name="Calculation 2 5 2 3 2 4" xfId="26900" xr:uid="{61D387AA-95B4-4DD1-B22B-2D772E03E6CF}"/>
    <cellStyle name="Calculation 2 5 2 3 2 5" xfId="31854" xr:uid="{2BB136FB-820B-447A-B3B0-503FEB4A61FC}"/>
    <cellStyle name="Calculation 2 5 2 3 2 6" xfId="35811" xr:uid="{C4E9F7D8-08F0-4123-A2F4-1F8288872065}"/>
    <cellStyle name="Calculation 2 5 2 3 3" xfId="12210" xr:uid="{4CB02922-6D7D-4115-8D30-20859742DDC1}"/>
    <cellStyle name="Calculation 2 5 2 3 3 2" xfId="38959" xr:uid="{5063EFD9-0CA4-4FE3-9D31-379391B6CBC5}"/>
    <cellStyle name="Calculation 2 5 2 3 4" xfId="18156" xr:uid="{07692113-DB44-4AB7-945B-2C015388DDF0}"/>
    <cellStyle name="Calculation 2 5 2 4" xfId="6219" xr:uid="{75A97084-0BD6-4185-94FB-227927B217B9}"/>
    <cellStyle name="Calculation 2 5 2 4 2" xfId="10273" xr:uid="{D8D16991-3F5B-49C1-839D-0FF27C6545B1}"/>
    <cellStyle name="Calculation 2 5 2 4 2 2" xfId="15372" xr:uid="{DB72C185-B6AE-4128-9C12-5A95CCE7286D}"/>
    <cellStyle name="Calculation 2 5 2 4 2 2 2" xfId="45109" xr:uid="{B96780A3-E266-45F4-831F-1FC2F12C36A3}"/>
    <cellStyle name="Calculation 2 5 2 4 2 3" xfId="23345" xr:uid="{0E547374-D821-4570-B2BA-E590252AA6D8}"/>
    <cellStyle name="Calculation 2 5 2 4 2 4" xfId="28226" xr:uid="{54AF4DCF-FB1C-43FA-A008-C9CB73B0BC4C}"/>
    <cellStyle name="Calculation 2 5 2 4 2 5" xfId="33180" xr:uid="{9CA8F89C-F7F7-4905-94E4-F2174C28AE32}"/>
    <cellStyle name="Calculation 2 5 2 4 2 6" xfId="36474" xr:uid="{4317CC87-DE0D-480F-98C9-F8B580E0CFFE}"/>
    <cellStyle name="Calculation 2 5 2 4 3" xfId="13009" xr:uid="{F072AB76-671A-4754-91C3-5F6C37E420A7}"/>
    <cellStyle name="Calculation 2 5 2 4 3 2" xfId="47361" xr:uid="{3EAFD1A1-6D66-4BBB-92CE-A8B6A96EE1E7}"/>
    <cellStyle name="Calculation 2 5 2 4 4" xfId="29523" xr:uid="{D2317518-BF18-4C8C-B3DA-796A8B2EE949}"/>
    <cellStyle name="Calculation 2 5 2 5" xfId="6579" xr:uid="{8E7DF810-4CF4-4696-BC14-E060450A91EC}"/>
    <cellStyle name="Calculation 2 5 2 5 2" xfId="10619" xr:uid="{76DD2F8A-AD54-4F53-B830-E4BBD4C4664F}"/>
    <cellStyle name="Calculation 2 5 2 5 2 2" xfId="15577" xr:uid="{41A7811D-744D-4C4B-98B1-5367DCA256FD}"/>
    <cellStyle name="Calculation 2 5 2 5 2 2 2" xfId="46884" xr:uid="{4050F6C1-4BE2-4B1A-AC85-13BDC8001BE1}"/>
    <cellStyle name="Calculation 2 5 2 5 2 3" xfId="23691" xr:uid="{21C4D9F1-E187-4232-ADA6-705C3E32BB44}"/>
    <cellStyle name="Calculation 2 5 2 5 2 4" xfId="28572" xr:uid="{0FB36B4F-3331-4D0F-8E50-ED8BFFD142E9}"/>
    <cellStyle name="Calculation 2 5 2 5 2 5" xfId="33526" xr:uid="{0C5B0F06-022B-41C4-8EB6-A798370D74E5}"/>
    <cellStyle name="Calculation 2 5 2 5 2 6" xfId="36654" xr:uid="{2C9ED756-CCE6-4F3F-B0ED-E4B5A398E2C0}"/>
    <cellStyle name="Calculation 2 5 2 5 3" xfId="13218" xr:uid="{21049E7F-BEF2-44EA-9816-389C50741C16}"/>
    <cellStyle name="Calculation 2 5 2 5 3 2" xfId="38134" xr:uid="{74BA38FA-F75E-4A5F-99ED-97CE2E0828A5}"/>
    <cellStyle name="Calculation 2 5 2 5 4" xfId="29883" xr:uid="{29FE3819-8107-4B0E-840E-D3B668A355B6}"/>
    <cellStyle name="Calculation 2 5 2 6" xfId="6914" xr:uid="{908D46CA-F738-4037-9875-C15ED11846DF}"/>
    <cellStyle name="Calculation 2 5 2 6 2" xfId="10943" xr:uid="{BDD4D903-E532-42DA-A789-1EEA1D74CA69}"/>
    <cellStyle name="Calculation 2 5 2 6 2 2" xfId="15779" xr:uid="{559E7465-2C13-425A-80DC-B6E125CBF0CE}"/>
    <cellStyle name="Calculation 2 5 2 6 2 2 2" xfId="43273" xr:uid="{384C5C59-9900-481A-B3F1-E8F9017E09AE}"/>
    <cellStyle name="Calculation 2 5 2 6 2 3" xfId="24015" xr:uid="{10ADAD21-32A6-495F-B4D8-C85BC29A086D}"/>
    <cellStyle name="Calculation 2 5 2 6 2 4" xfId="28896" xr:uid="{A24310F9-A063-43C5-A25D-F26D4F8FB3E0}"/>
    <cellStyle name="Calculation 2 5 2 6 2 5" xfId="33850" xr:uid="{119F4B82-E9F2-4488-8868-8E31F46CFA3C}"/>
    <cellStyle name="Calculation 2 5 2 6 2 6" xfId="36831" xr:uid="{AD82FBB3-0A74-4402-A721-C9A9795497EF}"/>
    <cellStyle name="Calculation 2 5 2 6 3" xfId="13421" xr:uid="{5424684D-4764-4703-A2C5-1CBAD1F2A2B9}"/>
    <cellStyle name="Calculation 2 5 2 6 3 2" xfId="43213" xr:uid="{297462B9-2A78-4B64-AB85-EC1CF1893A14}"/>
    <cellStyle name="Calculation 2 5 2 6 4" xfId="30218" xr:uid="{9233ECB2-5C0C-4612-B314-4479366CB342}"/>
    <cellStyle name="Calculation 2 5 2 7" xfId="7058" xr:uid="{DDEA6454-8E62-4656-8C29-C0ACCB33B300}"/>
    <cellStyle name="Calculation 2 5 2 7 2" xfId="11067" xr:uid="{8BDADD18-7647-4975-9C8B-8F518B8092F2}"/>
    <cellStyle name="Calculation 2 5 2 7 2 2" xfId="15865" xr:uid="{901DF424-82B8-40BC-A881-4C5F83DC6C21}"/>
    <cellStyle name="Calculation 2 5 2 7 2 2 2" xfId="45782" xr:uid="{14A85A23-906E-4DE6-BBE3-5BC408514682}"/>
    <cellStyle name="Calculation 2 5 2 7 2 3" xfId="24139" xr:uid="{9CBA5EBF-D1BD-4883-99D6-1A6E2D2CFCD2}"/>
    <cellStyle name="Calculation 2 5 2 7 2 4" xfId="29020" xr:uid="{24912AD1-1C8A-4965-937B-E8AF1526C950}"/>
    <cellStyle name="Calculation 2 5 2 7 2 5" xfId="33974" xr:uid="{BDB1F894-C224-4ED4-9FF8-1D2C83B52DB6}"/>
    <cellStyle name="Calculation 2 5 2 7 2 6" xfId="36912" xr:uid="{599809D1-9C37-4DE4-A812-AF7FADEA6DED}"/>
    <cellStyle name="Calculation 2 5 2 7 3" xfId="13507" xr:uid="{1E39814D-2B6D-437A-87C3-45BE21C62111}"/>
    <cellStyle name="Calculation 2 5 2 7 3 2" xfId="40182" xr:uid="{473A565B-523F-4C65-A9B0-C2C5EA38075C}"/>
    <cellStyle name="Calculation 2 5 2 7 4" xfId="30362" xr:uid="{0F682111-270C-4A7D-80C0-F8BFAE0FD979}"/>
    <cellStyle name="Calculation 2 5 2 8" xfId="7948" xr:uid="{6DA20F56-12A0-4D80-B7CE-E231158646C3}"/>
    <cellStyle name="Calculation 2 5 2 8 2" xfId="13912" xr:uid="{776E97F9-5FD6-469D-A822-81AB83FD8CE2}"/>
    <cellStyle name="Calculation 2 5 2 8 2 2" xfId="46502" xr:uid="{4183793E-4216-4154-A29E-BDF9CC0A0AC6}"/>
    <cellStyle name="Calculation 2 5 2 8 3" xfId="21057" xr:uid="{23D3EAA1-020F-4C3E-98D2-FDEFF43F6DC7}"/>
    <cellStyle name="Calculation 2 5 2 8 4" xfId="25945" xr:uid="{F6063C1D-D72C-473A-826D-11579D91CB1D}"/>
    <cellStyle name="Calculation 2 5 2 8 5" xfId="30928" xr:uid="{A9F32B81-3DDB-4CF2-A5BD-C56411ACF001}"/>
    <cellStyle name="Calculation 2 5 2 8 6" xfId="35240" xr:uid="{0CA5EDB8-B423-4BD4-8098-21C5B86F658E}"/>
    <cellStyle name="Calculation 2 5 2 9" xfId="11544" xr:uid="{58734A9C-2FF7-4DE8-9062-C65D540F7DCA}"/>
    <cellStyle name="Calculation 2 5 3" xfId="3041" xr:uid="{4B33F632-AD6C-41CB-92CE-72B8E735ED07}"/>
    <cellStyle name="Calculation 2 5 3 10" xfId="19393" xr:uid="{4955992F-4D54-4F6C-9EC2-75F050DA01C0}"/>
    <cellStyle name="Calculation 2 5 3 2" xfId="4947" xr:uid="{657BDB07-AB55-4633-8031-EE78B3D0EBF2}"/>
    <cellStyle name="Calculation 2 5 3 2 2" xfId="9260" xr:uid="{366A633F-35C6-4497-87A5-5412683031B6}"/>
    <cellStyle name="Calculation 2 5 3 2 2 2" xfId="14733" xr:uid="{FF13A423-1A68-4F66-B1D7-D4F323F8B07F}"/>
    <cellStyle name="Calculation 2 5 3 2 2 2 2" xfId="38502" xr:uid="{F6ED6EC7-9684-4067-8AE3-885A0EA93F26}"/>
    <cellStyle name="Calculation 2 5 3 2 2 3" xfId="22332" xr:uid="{0D328E94-7DC8-489E-B72A-AA1574EA0F09}"/>
    <cellStyle name="Calculation 2 5 3 2 2 4" xfId="27213" xr:uid="{756EF408-A857-428D-8FFF-81C282AAD622}"/>
    <cellStyle name="Calculation 2 5 3 2 2 5" xfId="32167" xr:uid="{DF001FEC-6D8B-4411-9D47-410F1254CA86}"/>
    <cellStyle name="Calculation 2 5 3 2 2 6" xfId="35958" xr:uid="{8EC841A5-E45D-4665-9501-1CB0DB0B7EBE}"/>
    <cellStyle name="Calculation 2 5 3 2 3" xfId="12381" xr:uid="{CF321EC8-EC3B-4865-9AA2-804C26F0C139}"/>
    <cellStyle name="Calculation 2 5 3 2 3 2" xfId="46524" xr:uid="{81468980-2FDA-4783-9F03-665B0472460A}"/>
    <cellStyle name="Calculation 2 5 3 2 4" xfId="15969" xr:uid="{BBFCF690-EC28-4C15-B21F-AAF7AAF11902}"/>
    <cellStyle name="Calculation 2 5 3 3" xfId="4553" xr:uid="{656E179D-C8C0-44A7-9262-B151F6EA5369}"/>
    <cellStyle name="Calculation 2 5 3 3 2" xfId="8964" xr:uid="{1B465BC5-0131-4C13-9E51-C97718A6630E}"/>
    <cellStyle name="Calculation 2 5 3 3 2 2" xfId="14550" xr:uid="{84C75F9A-4DC5-4889-872A-FCEEDC185A09}"/>
    <cellStyle name="Calculation 2 5 3 3 2 2 2" xfId="38770" xr:uid="{3AD2ADEF-42D3-4655-A157-583D85866BEE}"/>
    <cellStyle name="Calculation 2 5 3 3 2 3" xfId="22036" xr:uid="{D1250369-7623-43CA-B267-148A2F80ABF6}"/>
    <cellStyle name="Calculation 2 5 3 3 2 4" xfId="26917" xr:uid="{1B55D0D3-881A-44A2-B801-3E7E1872E4A2}"/>
    <cellStyle name="Calculation 2 5 3 3 2 5" xfId="31871" xr:uid="{B49CCFB0-C83B-471B-9CF1-797617F9B959}"/>
    <cellStyle name="Calculation 2 5 3 3 2 6" xfId="35822" xr:uid="{8044E5E8-1D7F-403A-A07D-8B30B4F61444}"/>
    <cellStyle name="Calculation 2 5 3 3 3" xfId="12221" xr:uid="{1079CD17-4500-4211-8FCC-819976A59B29}"/>
    <cellStyle name="Calculation 2 5 3 3 3 2" xfId="43901" xr:uid="{2D9C42F3-B85C-4340-910E-E746DC8D7680}"/>
    <cellStyle name="Calculation 2 5 3 3 4" xfId="25150" xr:uid="{D85ED93C-83EE-427D-BE1A-FBBF13FC99EF}"/>
    <cellStyle name="Calculation 2 5 3 4" xfId="6037" xr:uid="{7394D989-383C-44AD-A6C4-59D906EB1DC9}"/>
    <cellStyle name="Calculation 2 5 3 4 2" xfId="10096" xr:uid="{C9C38A6C-25EE-4B28-9FA9-415B37C5CE8A}"/>
    <cellStyle name="Calculation 2 5 3 4 2 2" xfId="15264" xr:uid="{06EEDCAC-E5B7-4EF8-A0F0-6B340EB602D4}"/>
    <cellStyle name="Calculation 2 5 3 4 2 2 2" xfId="47904" xr:uid="{5A319755-CA2A-41A3-8428-3F3E22586095}"/>
    <cellStyle name="Calculation 2 5 3 4 2 3" xfId="23168" xr:uid="{33FBDB49-E414-4E49-907F-4C703A5F96B0}"/>
    <cellStyle name="Calculation 2 5 3 4 2 4" xfId="28049" xr:uid="{00744B28-7FEB-4362-B7A6-653903FDABE5}"/>
    <cellStyle name="Calculation 2 5 3 4 2 5" xfId="33003" xr:uid="{2961F9F0-907F-4E22-A981-650A740D0BD0}"/>
    <cellStyle name="Calculation 2 5 3 4 2 6" xfId="36384" xr:uid="{F1DB64D7-0830-4DCE-A271-4097E0755AE1}"/>
    <cellStyle name="Calculation 2 5 3 4 3" xfId="12901" xr:uid="{AB552D5F-C06C-4405-A621-AF34F73DACC7}"/>
    <cellStyle name="Calculation 2 5 3 4 3 2" xfId="41179" xr:uid="{BCF85512-3B48-4FCA-B9A9-1A724F6D9F48}"/>
    <cellStyle name="Calculation 2 5 3 4 4" xfId="29341" xr:uid="{64EF72CE-3785-46D9-8F39-A6C9B6367300}"/>
    <cellStyle name="Calculation 2 5 3 5" xfId="6391" xr:uid="{B38145A6-E2D8-4F29-BF20-32F3ADF8E32B}"/>
    <cellStyle name="Calculation 2 5 3 5 2" xfId="10441" xr:uid="{333C3549-6F75-4AA4-89A7-CF7A49BBC610}"/>
    <cellStyle name="Calculation 2 5 3 5 2 2" xfId="15471" xr:uid="{9E1D2E2A-D6EE-4C8D-9FDB-E7DDC4000470}"/>
    <cellStyle name="Calculation 2 5 3 5 2 2 2" xfId="45671" xr:uid="{FCF2CE76-5625-418E-AFB8-E40DE09F2760}"/>
    <cellStyle name="Calculation 2 5 3 5 2 3" xfId="23513" xr:uid="{9CCD753C-71F3-434B-B9A4-DF505379A645}"/>
    <cellStyle name="Calculation 2 5 3 5 2 4" xfId="28394" xr:uid="{A7D52645-AD72-4E90-A350-ACBEBEBDA8D3}"/>
    <cellStyle name="Calculation 2 5 3 5 2 5" xfId="33348" xr:uid="{0DBBD38B-AE31-4E4B-AA6A-B431253B44F4}"/>
    <cellStyle name="Calculation 2 5 3 5 2 6" xfId="36565" xr:uid="{05E23AD5-D6AA-4698-ADCE-5E966E53A9F6}"/>
    <cellStyle name="Calculation 2 5 3 5 3" xfId="13110" xr:uid="{9116DA32-81BB-44E4-907A-D5A0C72148B2}"/>
    <cellStyle name="Calculation 2 5 3 5 3 2" xfId="45665" xr:uid="{368A050A-C803-4D07-A693-B7E94EA27967}"/>
    <cellStyle name="Calculation 2 5 3 5 4" xfId="29695" xr:uid="{061BDB25-35CB-4E66-8F5F-A2BE90277EC8}"/>
    <cellStyle name="Calculation 2 5 3 6" xfId="6759" xr:uid="{D3D3E163-F2A0-4753-9229-8B82CBAD5525}"/>
    <cellStyle name="Calculation 2 5 3 6 2" xfId="10796" xr:uid="{C62C9B76-494B-4361-A7CA-B79CC48EF2E8}"/>
    <cellStyle name="Calculation 2 5 3 6 2 2" xfId="15688" xr:uid="{4E087C36-E82E-48A0-8C2E-74282CDA22BC}"/>
    <cellStyle name="Calculation 2 5 3 6 2 2 2" xfId="48141" xr:uid="{25023BE6-2508-4948-92CC-1B877FD55B28}"/>
    <cellStyle name="Calculation 2 5 3 6 2 3" xfId="23868" xr:uid="{5D39333B-D50A-44EA-84D3-AAD75ECB09EF}"/>
    <cellStyle name="Calculation 2 5 3 6 2 4" xfId="28749" xr:uid="{4176DC6C-BDB9-408D-8361-0C0D0FBD77DF}"/>
    <cellStyle name="Calculation 2 5 3 6 2 5" xfId="33703" xr:uid="{1F83045F-6730-4BF7-A506-F3EA3E48DDB2}"/>
    <cellStyle name="Calculation 2 5 3 6 2 6" xfId="36756" xr:uid="{A0C4715B-2575-4D8B-AB17-312704D09D9C}"/>
    <cellStyle name="Calculation 2 5 3 6 3" xfId="13329" xr:uid="{33C413A6-4135-44B8-BA21-3E0B64A6CD7E}"/>
    <cellStyle name="Calculation 2 5 3 6 3 2" xfId="37769" xr:uid="{D4039A5D-B8EA-41F7-A193-F99A5E68F54E}"/>
    <cellStyle name="Calculation 2 5 3 6 4" xfId="30063" xr:uid="{53ECD905-C18F-44D6-89EB-D3300A4703C4}"/>
    <cellStyle name="Calculation 2 5 3 7" xfId="7076" xr:uid="{0DB94F52-CA81-4ED1-9078-4E803508CBB5}"/>
    <cellStyle name="Calculation 2 5 3 7 2" xfId="11077" xr:uid="{C9BD489F-C834-44D2-9758-62F2AA81B28D}"/>
    <cellStyle name="Calculation 2 5 3 7 2 2" xfId="15875" xr:uid="{B1B0468C-A955-4DF8-BEEB-E874D6C66B0C}"/>
    <cellStyle name="Calculation 2 5 3 7 2 2 2" xfId="45170" xr:uid="{06D73B05-3D52-4AB2-8785-C9AAB1CE3B8B}"/>
    <cellStyle name="Calculation 2 5 3 7 2 3" xfId="24149" xr:uid="{94F91EAB-E47D-4B2C-9EA1-FC541732DA9E}"/>
    <cellStyle name="Calculation 2 5 3 7 2 4" xfId="29030" xr:uid="{A9059962-0E14-4CCE-AD59-C0DA0DF4022E}"/>
    <cellStyle name="Calculation 2 5 3 7 2 5" xfId="33984" xr:uid="{1C6FBCDD-59EA-43BE-8C63-BB7582B0F793}"/>
    <cellStyle name="Calculation 2 5 3 7 2 6" xfId="36922" xr:uid="{B02FA570-35E3-4095-B9C5-C2025819BF67}"/>
    <cellStyle name="Calculation 2 5 3 7 3" xfId="13521" xr:uid="{4F215968-592F-4A70-B77D-7F5596259E21}"/>
    <cellStyle name="Calculation 2 5 3 7 3 2" xfId="46784" xr:uid="{1DAE59AA-F1E6-4E0B-A3B8-DE9B5042C9E5}"/>
    <cellStyle name="Calculation 2 5 3 7 4" xfId="30380" xr:uid="{5689BCA0-DFE2-42FD-8B49-5B0E0F628561}"/>
    <cellStyle name="Calculation 2 5 3 8" xfId="7664" xr:uid="{FBCA9E77-5EF0-400C-9155-37EE84F3CFC8}"/>
    <cellStyle name="Calculation 2 5 3 8 2" xfId="13806" xr:uid="{BD654164-3B77-4648-AE58-F7835082A1BA}"/>
    <cellStyle name="Calculation 2 5 3 8 2 2" xfId="46454" xr:uid="{5062FB52-03E0-49FB-A11C-311F4AF27BD0}"/>
    <cellStyle name="Calculation 2 5 3 8 3" xfId="20825" xr:uid="{61704CAC-2F67-48F4-99D4-3EEC7D495BC6}"/>
    <cellStyle name="Calculation 2 5 3 8 4" xfId="25712" xr:uid="{D696B350-A973-482D-A84E-5C8ED1C0F0C0}"/>
    <cellStyle name="Calculation 2 5 3 8 5" xfId="30766" xr:uid="{9493AF13-BFF2-4A63-8998-D7E69FEB3FA6}"/>
    <cellStyle name="Calculation 2 5 3 8 6" xfId="35139" xr:uid="{3F4C236B-E571-4352-86D2-BF8FD7829852}"/>
    <cellStyle name="Calculation 2 5 3 9" xfId="11405" xr:uid="{2DD8824B-13B7-4341-9982-A634690D479F}"/>
    <cellStyle name="Calculation 2 5 4" xfId="3459" xr:uid="{32466444-2251-4DE2-BF3D-D5466334D76B}"/>
    <cellStyle name="Calculation 2 5 4 10" xfId="25098" xr:uid="{2833BAD6-3AFD-4F5D-AB51-B4B97010FDE6}"/>
    <cellStyle name="Calculation 2 5 4 2" xfId="5365" xr:uid="{E9A71E51-9794-45F7-9BD1-FF915EDFEEDA}"/>
    <cellStyle name="Calculation 2 5 4 2 2" xfId="9488" xr:uid="{8ED9DC57-FD0C-4444-A724-73FEDAEA0983}"/>
    <cellStyle name="Calculation 2 5 4 2 2 2" xfId="14881" xr:uid="{32E7F49C-D274-4640-8881-CCE7438F728E}"/>
    <cellStyle name="Calculation 2 5 4 2 2 2 2" xfId="37913" xr:uid="{F2BAB7C7-7348-44F3-BDA6-1135446C8A4B}"/>
    <cellStyle name="Calculation 2 5 4 2 2 3" xfId="22560" xr:uid="{675959C4-1B97-4456-8662-89FDAC381851}"/>
    <cellStyle name="Calculation 2 5 4 2 2 4" xfId="27441" xr:uid="{3A2CE219-A0FB-41DE-AE8D-741D9E0FE76E}"/>
    <cellStyle name="Calculation 2 5 4 2 2 5" xfId="32395" xr:uid="{F0B5A4D2-D470-40B1-A3F1-A9A3FFED06DC}"/>
    <cellStyle name="Calculation 2 5 4 2 2 6" xfId="36065" xr:uid="{0CE58FE2-3419-43B3-8FDD-89B6CB9B8510}"/>
    <cellStyle name="Calculation 2 5 4 2 3" xfId="12504" xr:uid="{16BFDD01-A879-41B0-9592-0F9E1453D942}"/>
    <cellStyle name="Calculation 2 5 4 2 3 2" xfId="38001" xr:uid="{A0CFF63C-2F6C-4156-BBC1-DF2DAF7112FC}"/>
    <cellStyle name="Calculation 2 5 4 2 4" xfId="25764" xr:uid="{7B0F374A-9A32-4BB5-B833-352CCA041C7C}"/>
    <cellStyle name="Calculation 2 5 4 3" xfId="3645" xr:uid="{5577C61B-43D6-4015-A3C8-85F06977EB2D}"/>
    <cellStyle name="Calculation 2 5 4 3 2" xfId="8254" xr:uid="{28487F68-78FD-4B0C-8A39-74897A93F97C}"/>
    <cellStyle name="Calculation 2 5 4 3 2 2" xfId="14067" xr:uid="{F52FC89D-BA78-4E52-9344-BB6C0BB13579}"/>
    <cellStyle name="Calculation 2 5 4 3 2 2 2" xfId="42273" xr:uid="{49522F13-8679-41A4-85EE-751F382C6970}"/>
    <cellStyle name="Calculation 2 5 4 3 2 3" xfId="21326" xr:uid="{A2455775-3403-40D1-ADC4-8DDDBB45864A}"/>
    <cellStyle name="Calculation 2 5 4 3 2 4" xfId="26207" xr:uid="{B7F038CC-F533-493F-9759-BE00BD43A990}"/>
    <cellStyle name="Calculation 2 5 4 3 2 5" xfId="31161" xr:uid="{9ED090EA-A8D8-4425-AD8A-7DCF1ABECD8A}"/>
    <cellStyle name="Calculation 2 5 4 3 2 6" xfId="35407" xr:uid="{7A9146A6-CC61-42F5-B27F-8FDA07F06642}"/>
    <cellStyle name="Calculation 2 5 4 3 3" xfId="11740" xr:uid="{23E0BFC9-094C-49C5-99CF-0A96E5223573}"/>
    <cellStyle name="Calculation 2 5 4 3 3 2" xfId="43125" xr:uid="{BED137F3-4723-4B88-8CFA-61D2D50A93C3}"/>
    <cellStyle name="Calculation 2 5 4 3 4" xfId="25287" xr:uid="{39B6F176-BAF8-4ADA-B634-AC395DC4EBA3}"/>
    <cellStyle name="Calculation 2 5 4 4" xfId="6293" xr:uid="{CB65FBAE-EF7B-479C-ABE1-DCC999395C1C}"/>
    <cellStyle name="Calculation 2 5 4 4 2" xfId="10343" xr:uid="{FD4CD048-7837-4529-81EA-76B526C03753}"/>
    <cellStyle name="Calculation 2 5 4 4 2 2" xfId="15415" xr:uid="{B5531E8D-2EC6-4943-BBB3-D45462E412F0}"/>
    <cellStyle name="Calculation 2 5 4 4 2 2 2" xfId="48066" xr:uid="{40144FA0-40B4-4FF2-8126-EC556D1F4D53}"/>
    <cellStyle name="Calculation 2 5 4 4 2 3" xfId="23415" xr:uid="{2439BE71-D39F-41EB-B15B-CB39B20F9C13}"/>
    <cellStyle name="Calculation 2 5 4 4 2 4" xfId="28296" xr:uid="{3AF1353A-27FB-4FBA-A2F4-BC27833BD020}"/>
    <cellStyle name="Calculation 2 5 4 4 2 5" xfId="33250" xr:uid="{B2F7FA70-A107-4070-87B0-FB39D5002BB4}"/>
    <cellStyle name="Calculation 2 5 4 4 2 6" xfId="36514" xr:uid="{8B4D9FCE-FAC0-4D7D-92A5-4977E981D8FC}"/>
    <cellStyle name="Calculation 2 5 4 4 3" xfId="13054" xr:uid="{05464C7E-205A-45FC-870A-FB2115DB1E01}"/>
    <cellStyle name="Calculation 2 5 4 4 3 2" xfId="45963" xr:uid="{FBEA3D74-DDC0-44B8-807D-E9A6DF3D7ABD}"/>
    <cellStyle name="Calculation 2 5 4 4 4" xfId="29597" xr:uid="{6C290D0F-7DE6-4843-9393-F2A2D9772BD3}"/>
    <cellStyle name="Calculation 2 5 4 5" xfId="6656" xr:uid="{8DC0B7F1-8480-44E2-BFE7-C33A0270C729}"/>
    <cellStyle name="Calculation 2 5 4 5 2" xfId="10693" xr:uid="{CC00B76F-820E-4894-A271-984C35E63039}"/>
    <cellStyle name="Calculation 2 5 4 5 2 2" xfId="15627" xr:uid="{732743A8-61C4-4B73-8BE4-068E8AD06494}"/>
    <cellStyle name="Calculation 2 5 4 5 2 2 2" xfId="38552" xr:uid="{62B60853-366D-4311-9B53-81EE09F50DFF}"/>
    <cellStyle name="Calculation 2 5 4 5 2 3" xfId="23765" xr:uid="{3D00C9A8-74D9-42DF-BADC-A54A635F8ECA}"/>
    <cellStyle name="Calculation 2 5 4 5 2 4" xfId="28646" xr:uid="{1F556B55-48C7-4114-8148-A321FE60C4FF}"/>
    <cellStyle name="Calculation 2 5 4 5 2 5" xfId="33600" xr:uid="{2C4928F9-5AED-469C-B5F2-BEBE7C3AAD0D}"/>
    <cellStyle name="Calculation 2 5 4 5 2 6" xfId="36700" xr:uid="{15F9B95B-6430-4DAB-AD68-A42FE0B2489C}"/>
    <cellStyle name="Calculation 2 5 4 5 3" xfId="13268" xr:uid="{7590B7F9-52CA-4DE6-B9C2-4B80969F8CED}"/>
    <cellStyle name="Calculation 2 5 4 5 3 2" xfId="38016" xr:uid="{888D3E92-C0A5-41B0-9973-2CCD5F46D516}"/>
    <cellStyle name="Calculation 2 5 4 5 4" xfId="29960" xr:uid="{15CF2FA9-BCAA-45B5-8A89-706084C49A25}"/>
    <cellStyle name="Calculation 2 5 4 6" xfId="6988" xr:uid="{E1B50641-27F8-489A-8B83-7A10384B7819}"/>
    <cellStyle name="Calculation 2 5 4 6 2" xfId="11010" xr:uid="{261BBC7A-A18C-4CED-B94C-0F984B8ACB2A}"/>
    <cellStyle name="Calculation 2 5 4 6 2 2" xfId="15822" xr:uid="{E45E5FC7-0A35-4807-BEB8-DE1B0F2EC821}"/>
    <cellStyle name="Calculation 2 5 4 6 2 2 2" xfId="45898" xr:uid="{71460726-FF42-4631-B9B3-AA4D5EF7C5F1}"/>
    <cellStyle name="Calculation 2 5 4 6 2 3" xfId="24082" xr:uid="{4EB23697-E130-4A09-95EB-5E88FC05E906}"/>
    <cellStyle name="Calculation 2 5 4 6 2 4" xfId="28963" xr:uid="{17CB6D0A-6DA5-4AF6-BAD1-3ED27F5CB76A}"/>
    <cellStyle name="Calculation 2 5 4 6 2 5" xfId="33917" xr:uid="{1B072EA6-008C-4BB6-92AF-C7F406583048}"/>
    <cellStyle name="Calculation 2 5 4 6 2 6" xfId="36871" xr:uid="{1AFE3B96-AE3F-4AD7-8F53-894B29D58331}"/>
    <cellStyle name="Calculation 2 5 4 6 3" xfId="13464" xr:uid="{D4A22AB9-99F8-4897-A9FF-7D596344AF83}"/>
    <cellStyle name="Calculation 2 5 4 6 3 2" xfId="43962" xr:uid="{B05A5869-E13A-4B5E-8B95-1523EEBECE47}"/>
    <cellStyle name="Calculation 2 5 4 6 4" xfId="30292" xr:uid="{6A61FCF9-7B77-4295-9A21-777EF0F67809}"/>
    <cellStyle name="Calculation 2 5 4 7" xfId="3567" xr:uid="{D8736C38-8913-43A2-8F2D-9C7800EBCEAB}"/>
    <cellStyle name="Calculation 2 5 4 7 2" xfId="8183" xr:uid="{9A319135-9C0E-44D1-AB74-6BE5BE2D7525}"/>
    <cellStyle name="Calculation 2 5 4 7 2 2" xfId="14015" xr:uid="{7DB3CB8B-4366-469A-8ACB-1F3F35F1C56A}"/>
    <cellStyle name="Calculation 2 5 4 7 2 2 2" xfId="40038" xr:uid="{35504EC8-6CFB-4C42-8559-29757290D001}"/>
    <cellStyle name="Calculation 2 5 4 7 2 3" xfId="21255" xr:uid="{860C63ED-1B4B-4B30-9C9B-7C9B0AE0E4B4}"/>
    <cellStyle name="Calculation 2 5 4 7 2 4" xfId="26136" xr:uid="{82D26B40-A7AD-453E-8650-26FF874CC23D}"/>
    <cellStyle name="Calculation 2 5 4 7 2 5" xfId="31090" xr:uid="{2D04A3F3-A7DB-4678-B419-0EAC581C05E9}"/>
    <cellStyle name="Calculation 2 5 4 7 2 6" xfId="35358" xr:uid="{F6D38C23-9D5B-4F92-AADB-4CBF63F2A006}"/>
    <cellStyle name="Calculation 2 5 4 7 3" xfId="11685" xr:uid="{FE526902-20CD-4EE0-951C-D48127A968F7}"/>
    <cellStyle name="Calculation 2 5 4 7 3 2" xfId="38145" xr:uid="{B9DBB6FC-282E-48E8-B75A-87100A7D843A}"/>
    <cellStyle name="Calculation 2 5 4 7 4" xfId="24371" xr:uid="{DF115735-975D-4675-8201-2A90E5018A6E}"/>
    <cellStyle name="Calculation 2 5 4 8" xfId="8082" xr:uid="{36628EB0-F624-4CFB-B49B-DC17AB166A9F}"/>
    <cellStyle name="Calculation 2 5 4 8 2" xfId="13954" xr:uid="{6039C76B-E665-44A8-B91D-AC6CE5AD6159}"/>
    <cellStyle name="Calculation 2 5 4 8 2 2" xfId="41027" xr:uid="{CC0BE3F7-D610-4A69-BDF2-96D750AC3997}"/>
    <cellStyle name="Calculation 2 5 4 8 3" xfId="21156" xr:uid="{2B305F4F-109F-4B86-B037-6E7AAD9E695E}"/>
    <cellStyle name="Calculation 2 5 4 8 4" xfId="26039" xr:uid="{2F918B45-E147-41D6-AE76-901F3B2CCCEC}"/>
    <cellStyle name="Calculation 2 5 4 8 5" xfId="30994" xr:uid="{176868CD-67F5-4FD4-8DA0-3B64859BC197}"/>
    <cellStyle name="Calculation 2 5 4 8 6" xfId="35301" xr:uid="{12A4E786-034E-4D06-9C07-4B493C89B472}"/>
    <cellStyle name="Calculation 2 5 4 9" xfId="11608" xr:uid="{E83CB793-C918-4AAF-873C-95CCA6F96450}"/>
    <cellStyle name="Calculation 2 5 5" xfId="4668" xr:uid="{14C299DF-B0EB-4F76-B793-1F479852E137}"/>
    <cellStyle name="Calculation 2 5 5 2" xfId="9051" xr:uid="{F869705C-975B-4264-89F6-A115D4B71BB0}"/>
    <cellStyle name="Calculation 2 5 5 2 2" xfId="14604" xr:uid="{F18449A5-C596-46E2-BDA0-864851F70F83}"/>
    <cellStyle name="Calculation 2 5 5 2 2 2" xfId="47088" xr:uid="{CE4E9480-40C5-46CA-89AA-C7CA9DD8DFD1}"/>
    <cellStyle name="Calculation 2 5 5 2 3" xfId="22123" xr:uid="{56D10056-956E-403F-B45C-E204C3BB33E5}"/>
    <cellStyle name="Calculation 2 5 5 2 4" xfId="27004" xr:uid="{B16A071B-0ACC-49F0-A9D4-D19450B1E120}"/>
    <cellStyle name="Calculation 2 5 5 2 5" xfId="31958" xr:uid="{B35F6DCE-ADA8-4FCE-8A5B-73AB5600A93E}"/>
    <cellStyle name="Calculation 2 5 5 2 6" xfId="35855" xr:uid="{2ADB1D23-6B34-46A7-8745-566713382868}"/>
    <cellStyle name="Calculation 2 5 5 3" xfId="12263" xr:uid="{0F6F7ED4-0F96-4C29-A715-D161B3E5F077}"/>
    <cellStyle name="Calculation 2 5 5 3 2" xfId="46223" xr:uid="{10AAD14B-13EE-4CD3-A88D-9EEB35BB7AA5}"/>
    <cellStyle name="Calculation 2 5 5 4" xfId="20862" xr:uid="{98463D41-3733-4159-B70E-00C70EACB16C}"/>
    <cellStyle name="Calculation 2 5 6" xfId="5950" xr:uid="{105B5BD1-B245-4F95-A464-CF68AA4115F9}"/>
    <cellStyle name="Calculation 2 5 6 2" xfId="10011" xr:uid="{87C12E6C-65E6-4D53-B12D-D73D5FF8D389}"/>
    <cellStyle name="Calculation 2 5 6 2 2" xfId="15219" xr:uid="{A3A8C5C2-A5DF-4ECA-BCE5-4F22F06623D9}"/>
    <cellStyle name="Calculation 2 5 6 2 2 2" xfId="38557" xr:uid="{69955BE2-3A0B-487F-8003-CEA382ECD0F7}"/>
    <cellStyle name="Calculation 2 5 6 2 3" xfId="23083" xr:uid="{AFA4BE25-4A52-474C-B9BC-2A4DB16DA71C}"/>
    <cellStyle name="Calculation 2 5 6 2 4" xfId="27964" xr:uid="{72196D4C-2673-4655-9F5A-A07396B7822B}"/>
    <cellStyle name="Calculation 2 5 6 2 5" xfId="32918" xr:uid="{3ACBF0AE-9798-44CB-8705-8BA07EAFD3A4}"/>
    <cellStyle name="Calculation 2 5 6 2 6" xfId="36344" xr:uid="{D5AA44C0-AC7A-49A8-A985-337F615EEDD8}"/>
    <cellStyle name="Calculation 2 5 6 3" xfId="12856" xr:uid="{AC62264A-B46A-44D9-B075-A71AED4016BC}"/>
    <cellStyle name="Calculation 2 5 6 3 2" xfId="38387" xr:uid="{92C5F48A-D6F5-4F91-ABD6-B65FFD43DEC9}"/>
    <cellStyle name="Calculation 2 5 6 4" xfId="29254" xr:uid="{397FD2D9-4746-4BD0-8170-08A0D837810F}"/>
    <cellStyle name="Calculation 2 5 7" xfId="3914" xr:uid="{762CF8E8-A568-47B7-8A56-73501483A2FB}"/>
    <cellStyle name="Calculation 2 5 7 2" xfId="8473" xr:uid="{C7C6D4B8-20EB-4449-8FD6-F294D2CE8AA8}"/>
    <cellStyle name="Calculation 2 5 7 2 2" xfId="14206" xr:uid="{8478C93E-B14A-4823-B318-5D8416076BE2}"/>
    <cellStyle name="Calculation 2 5 7 2 2 2" xfId="47040" xr:uid="{11DF540A-AD46-43D1-898B-9FB397C972E0}"/>
    <cellStyle name="Calculation 2 5 7 2 3" xfId="21545" xr:uid="{B697D20D-4759-4158-B105-7392B6B5ADDF}"/>
    <cellStyle name="Calculation 2 5 7 2 4" xfId="26426" xr:uid="{8F6DB9AB-C5F1-4D17-A1B2-58E1344A6B89}"/>
    <cellStyle name="Calculation 2 5 7 2 5" xfId="31380" xr:uid="{9949F850-A86A-449B-982C-55DDEA124430}"/>
    <cellStyle name="Calculation 2 5 7 2 6" xfId="35531" xr:uid="{5C13CB3D-BE7B-4D87-9EB6-7D33C16E298E}"/>
    <cellStyle name="Calculation 2 5 7 3" xfId="11876" xr:uid="{EAE9FC64-5DE1-4E31-B053-3B7C7921B217}"/>
    <cellStyle name="Calculation 2 5 7 3 2" xfId="38283" xr:uid="{8AC69A35-2A02-4062-8CCD-9EB18827C51F}"/>
    <cellStyle name="Calculation 2 5 7 4" xfId="16550" xr:uid="{443AD979-DD93-4C79-BD72-C00E496BF8BC}"/>
    <cellStyle name="Calculation 2 5 8" xfId="5912" xr:uid="{85E0C82D-D8EF-4AE5-A76F-6AEBAFE50FD6}"/>
    <cellStyle name="Calculation 2 5 8 2" xfId="9973" xr:uid="{3EE8733C-20B8-4E13-8C88-EAE3ED80BABE}"/>
    <cellStyle name="Calculation 2 5 8 2 2" xfId="15198" xr:uid="{CDDF1BDC-DAD0-4B3D-B2B5-80A52BAC74BD}"/>
    <cellStyle name="Calculation 2 5 8 2 2 2" xfId="47210" xr:uid="{C4562196-33A1-4B75-9540-2793DF5496C4}"/>
    <cellStyle name="Calculation 2 5 8 2 3" xfId="23045" xr:uid="{CDDE7814-36FA-4AB8-850F-4D89CBF33B9E}"/>
    <cellStyle name="Calculation 2 5 8 2 4" xfId="27926" xr:uid="{BF079EA3-22F2-4E5D-8272-323EE1909462}"/>
    <cellStyle name="Calculation 2 5 8 2 5" xfId="32880" xr:uid="{801CDC85-AC00-43AB-916F-4F675D6753BA}"/>
    <cellStyle name="Calculation 2 5 8 2 6" xfId="36325" xr:uid="{1C9AC9FB-37BD-41E4-B9EE-48049322A036}"/>
    <cellStyle name="Calculation 2 5 8 3" xfId="12835" xr:uid="{CC412C0E-1F04-41BE-8021-39A5D7F56F35}"/>
    <cellStyle name="Calculation 2 5 8 3 2" xfId="41622" xr:uid="{661ACDE4-D017-451F-A850-B85559C49E30}"/>
    <cellStyle name="Calculation 2 5 8 4" xfId="29216" xr:uid="{102ECBBB-3702-46FE-928C-574F1B24E017}"/>
    <cellStyle name="Calculation 2 5 9" xfId="3802" xr:uid="{21785618-2E86-4630-A5FF-A9DA59B8BC16}"/>
    <cellStyle name="Calculation 2 5 9 2" xfId="8390" xr:uid="{296626E6-1B7C-4A71-B635-FF043791E37C}"/>
    <cellStyle name="Calculation 2 5 9 2 2" xfId="14149" xr:uid="{BA13C605-5FCD-4758-8A78-AC1A436EC850}"/>
    <cellStyle name="Calculation 2 5 9 2 2 2" xfId="40791" xr:uid="{9B541E99-57D7-4F27-A45F-E29F364FDDDD}"/>
    <cellStyle name="Calculation 2 5 9 2 3" xfId="21462" xr:uid="{B973B6A8-A650-46AD-BA12-2AAF00B55980}"/>
    <cellStyle name="Calculation 2 5 9 2 4" xfId="26343" xr:uid="{1017C390-FDF4-42C7-8AF2-93C19B0E0A3C}"/>
    <cellStyle name="Calculation 2 5 9 2 5" xfId="31297" xr:uid="{D0B0F73F-68CE-49A2-956E-D9183025BA62}"/>
    <cellStyle name="Calculation 2 5 9 2 6" xfId="35478" xr:uid="{05B595C8-BF20-45D9-A7C8-C0540B6275AF}"/>
    <cellStyle name="Calculation 2 5 9 3" xfId="11815" xr:uid="{3F3A0D28-61B2-41F9-B076-C8BC0E21E147}"/>
    <cellStyle name="Calculation 2 5 9 3 2" xfId="38248" xr:uid="{02FCF30E-4E9B-43B4-8FDB-CC65CF24CDD6}"/>
    <cellStyle name="Calculation 2 5 9 4" xfId="17578" xr:uid="{8F220847-C686-4E08-B51A-5DABB1A99466}"/>
    <cellStyle name="Calculation 2 6" xfId="2811" xr:uid="{7E49CAE2-CD55-402C-AD37-0A40FE083263}"/>
    <cellStyle name="Calculation 2 6 10" xfId="4054" xr:uid="{87F57B08-55E7-447E-A943-CD2D4F90412B}"/>
    <cellStyle name="Calculation 2 6 10 2" xfId="8599" xr:uid="{E363C77E-0435-4E66-990C-C67BCBBE9237}"/>
    <cellStyle name="Calculation 2 6 10 2 2" xfId="14292" xr:uid="{F08EFD05-73DB-4D57-ACC2-E554FB6657BA}"/>
    <cellStyle name="Calculation 2 6 10 2 2 2" xfId="46305" xr:uid="{4F64DF12-8ED2-4BF6-A9C8-CDBF804D2D0B}"/>
    <cellStyle name="Calculation 2 6 10 2 3" xfId="21671" xr:uid="{1E92D3EE-4421-4D86-84C5-03539DE42BCB}"/>
    <cellStyle name="Calculation 2 6 10 2 4" xfId="26552" xr:uid="{E70B00C0-6E0D-49C0-80D8-FECB19CDE6B9}"/>
    <cellStyle name="Calculation 2 6 10 2 5" xfId="31506" xr:uid="{ED097B25-37D8-4BB7-9AB0-1085F3CCEC4F}"/>
    <cellStyle name="Calculation 2 6 10 2 6" xfId="35605" xr:uid="{4901BE52-A8AC-4D46-8161-2D3F870ECE51}"/>
    <cellStyle name="Calculation 2 6 10 3" xfId="11965" xr:uid="{575DFA9A-2FD9-4BA2-ACBF-62589585880B}"/>
    <cellStyle name="Calculation 2 6 10 3 2" xfId="39742" xr:uid="{62495D49-9DC0-4C53-9714-96858AF3DD28}"/>
    <cellStyle name="Calculation 2 6 10 4" xfId="16587" xr:uid="{BB9522AD-D816-44E8-92EE-2160932FE826}"/>
    <cellStyle name="Calculation 2 6 11" xfId="7435" xr:uid="{9CADB687-487D-433B-ADAD-CF81BD1F7748}"/>
    <cellStyle name="Calculation 2 6 11 2" xfId="13689" xr:uid="{9459FB63-593D-485D-9335-99AABD194D30}"/>
    <cellStyle name="Calculation 2 6 11 2 2" xfId="37605" xr:uid="{66009BA0-210C-4369-BF49-120D19081920}"/>
    <cellStyle name="Calculation 2 6 11 3" xfId="20627" xr:uid="{7AF663DC-3B15-443B-85DC-193D717F2297}"/>
    <cellStyle name="Calculation 2 6 11 4" xfId="25522" xr:uid="{D7FFF5B8-E372-40C5-B429-2FA5CBD8B689}"/>
    <cellStyle name="Calculation 2 6 11 5" xfId="30583" xr:uid="{6E5D7B4E-1059-4BD2-9197-5F6F8E0CFF57}"/>
    <cellStyle name="Calculation 2 6 11 6" xfId="35039" xr:uid="{0028F2BB-846A-4C9D-8F8C-61D18C797F7C}"/>
    <cellStyle name="Calculation 2 6 12" xfId="11233" xr:uid="{1AE9F6D3-81E9-41BF-9F52-47852488F932}"/>
    <cellStyle name="Calculation 2 6 13" xfId="25054" xr:uid="{5276A8DC-E7C7-47C3-9F30-8829745A8A36}"/>
    <cellStyle name="Calculation 2 6 2" xfId="3375" xr:uid="{F8809788-FE13-4E09-9205-42FF7D06B52F}"/>
    <cellStyle name="Calculation 2 6 2 10" xfId="25183" xr:uid="{59E01DB7-5950-47A7-A172-A75A293DBB98}"/>
    <cellStyle name="Calculation 2 6 2 2" xfId="5281" xr:uid="{64CB01BD-97DE-4EF0-BCA1-E1246A5C3E7E}"/>
    <cellStyle name="Calculation 2 6 2 2 2" xfId="9448" xr:uid="{53457F10-0EEA-4631-B435-8A032F4CBAA6}"/>
    <cellStyle name="Calculation 2 6 2 2 2 2" xfId="14858" xr:uid="{F35F75F1-B7DB-4941-B865-A4F604542F3C}"/>
    <cellStyle name="Calculation 2 6 2 2 2 2 2" xfId="46933" xr:uid="{C80ED331-6818-46CF-8438-E69736DE1997}"/>
    <cellStyle name="Calculation 2 6 2 2 2 3" xfId="22520" xr:uid="{279C95F9-E2BA-4A37-B273-E403258FDFE9}"/>
    <cellStyle name="Calculation 2 6 2 2 2 4" xfId="27401" xr:uid="{BB19D3E8-DEBE-4EB7-ADE3-0D4A9E3885D3}"/>
    <cellStyle name="Calculation 2 6 2 2 2 5" xfId="32355" xr:uid="{67C956CB-8AC1-4100-B8DF-830DD818A023}"/>
    <cellStyle name="Calculation 2 6 2 2 2 6" xfId="36045" xr:uid="{E277F9BB-2273-44E9-AD93-E26329B02A5A}"/>
    <cellStyle name="Calculation 2 6 2 2 3" xfId="12483" xr:uid="{D8EC69B8-6396-418F-8DA6-1B726769ADF3}"/>
    <cellStyle name="Calculation 2 6 2 2 3 2" xfId="46427" xr:uid="{C64C75CE-5DF5-49BB-A1C4-8F7B67D9DBB4}"/>
    <cellStyle name="Calculation 2 6 2 2 4" xfId="16323" xr:uid="{136FEBD8-335D-4F23-AA6D-A95C5BCA1CE9}"/>
    <cellStyle name="Calculation 2 6 2 3" xfId="4107" xr:uid="{191EF2EF-3008-4C83-BCCA-2A909BFA5843}"/>
    <cellStyle name="Calculation 2 6 2 3 2" xfId="8646" xr:uid="{BC86C824-B059-410E-BA8B-E02F6231004C}"/>
    <cellStyle name="Calculation 2 6 2 3 2 2" xfId="14322" xr:uid="{80A4AD9B-A0B3-4E1D-AAC5-88664283971D}"/>
    <cellStyle name="Calculation 2 6 2 3 2 2 2" xfId="45116" xr:uid="{E7A61ED0-7C83-45CC-8294-6545C6FDD79E}"/>
    <cellStyle name="Calculation 2 6 2 3 2 3" xfId="21718" xr:uid="{766FF799-03C2-443E-8586-4EC86502E558}"/>
    <cellStyle name="Calculation 2 6 2 3 2 4" xfId="26599" xr:uid="{F0915503-D961-49D9-BDDE-FD486B9B0857}"/>
    <cellStyle name="Calculation 2 6 2 3 2 5" xfId="31553" xr:uid="{CF1EE44F-891C-4C93-B497-E55E0A6F21C5}"/>
    <cellStyle name="Calculation 2 6 2 3 2 6" xfId="35633" xr:uid="{2D122169-AD07-4EF5-B85B-483C41CD9D39}"/>
    <cellStyle name="Calculation 2 6 2 3 3" xfId="11997" xr:uid="{1BB71515-57FA-4344-AD3D-046D341DCE32}"/>
    <cellStyle name="Calculation 2 6 2 3 3 2" xfId="38533" xr:uid="{5C0BC387-25F6-4D74-BE49-D07F0D863DFE}"/>
    <cellStyle name="Calculation 2 6 2 3 4" xfId="25352" xr:uid="{C78728B1-DC88-47F6-83F5-392D6EF86A56}"/>
    <cellStyle name="Calculation 2 6 2 4" xfId="6254" xr:uid="{CC7B6288-F00B-41A2-B4BB-74353CF5405C}"/>
    <cellStyle name="Calculation 2 6 2 4 2" xfId="10304" xr:uid="{EFF4F570-C574-42FF-9AED-B5547F4189FF}"/>
    <cellStyle name="Calculation 2 6 2 4 2 2" xfId="15393" xr:uid="{ADDFD291-8FD4-49C0-97AA-D742CEED6F48}"/>
    <cellStyle name="Calculation 2 6 2 4 2 2 2" xfId="47118" xr:uid="{D4DD74F9-7411-4898-86D0-D59117F20F06}"/>
    <cellStyle name="Calculation 2 6 2 4 2 3" xfId="23376" xr:uid="{8CCE4588-59B5-459D-9902-258CEA587210}"/>
    <cellStyle name="Calculation 2 6 2 4 2 4" xfId="28257" xr:uid="{8817915C-1104-4E3F-9EB6-E0BE679A9E40}"/>
    <cellStyle name="Calculation 2 6 2 4 2 5" xfId="33211" xr:uid="{3DE52177-5723-4FAB-8F4D-F2CB2786FC97}"/>
    <cellStyle name="Calculation 2 6 2 4 2 6" xfId="36493" xr:uid="{452BA8CF-792E-4EA5-B595-38970A86E2A5}"/>
    <cellStyle name="Calculation 2 6 2 4 3" xfId="13032" xr:uid="{AA00B803-1782-4A40-AC94-897B736C2DF6}"/>
    <cellStyle name="Calculation 2 6 2 4 3 2" xfId="37836" xr:uid="{E72F7863-EF28-48BF-967A-71012EA0B2BF}"/>
    <cellStyle name="Calculation 2 6 2 4 4" xfId="29558" xr:uid="{8C486785-7426-4310-8618-D014E753702A}"/>
    <cellStyle name="Calculation 2 6 2 5" xfId="6613" xr:uid="{C99552FF-40E3-43E7-90D3-7D29965172CC}"/>
    <cellStyle name="Calculation 2 6 2 5 2" xfId="10652" xr:uid="{B0B95875-4244-4A63-828F-1A9668FDD385}"/>
    <cellStyle name="Calculation 2 6 2 5 2 2" xfId="15603" xr:uid="{E1662048-62B1-44E4-A196-F2A6288B39B4}"/>
    <cellStyle name="Calculation 2 6 2 5 2 2 2" xfId="48101" xr:uid="{EFC62391-0159-4F01-9D54-D0E44475D5E1}"/>
    <cellStyle name="Calculation 2 6 2 5 2 3" xfId="23724" xr:uid="{F66206E7-1A41-423A-B2D9-2CC40F23EF67}"/>
    <cellStyle name="Calculation 2 6 2 5 2 4" xfId="28605" xr:uid="{81E13C75-E865-482C-9886-82F9AD26FCCA}"/>
    <cellStyle name="Calculation 2 6 2 5 2 5" xfId="33559" xr:uid="{2413871F-9870-480F-9652-A2E870E78C91}"/>
    <cellStyle name="Calculation 2 6 2 5 2 6" xfId="36677" xr:uid="{EDF1FA8A-E3AC-4BF6-9414-D92BCB1B9ACB}"/>
    <cellStyle name="Calculation 2 6 2 5 3" xfId="13244" xr:uid="{94E984C1-B415-4AC9-AF9F-DF4995A2E216}"/>
    <cellStyle name="Calculation 2 6 2 5 3 2" xfId="40202" xr:uid="{A5A6F163-07F6-4CBB-9885-19B8EE80202E}"/>
    <cellStyle name="Calculation 2 6 2 5 4" xfId="29917" xr:uid="{B2AD1FBF-FDF8-49AC-B18E-6C4FCAAD00AF}"/>
    <cellStyle name="Calculation 2 6 2 6" xfId="6947" xr:uid="{7B41ADAD-C546-4ED3-AC90-DCB81922A153}"/>
    <cellStyle name="Calculation 2 6 2 6 2" xfId="10971" xr:uid="{4A0538EF-CDAD-41AA-9085-5F5FC716BF17}"/>
    <cellStyle name="Calculation 2 6 2 6 2 2" xfId="15800" xr:uid="{AE18AB32-67D3-408B-8791-ADBC08CF398D}"/>
    <cellStyle name="Calculation 2 6 2 6 2 2 2" xfId="38602" xr:uid="{8A4D141C-170C-4B46-BD24-B354A7C0C7D9}"/>
    <cellStyle name="Calculation 2 6 2 6 2 3" xfId="24043" xr:uid="{7035E638-4957-46CD-869B-C454921DD776}"/>
    <cellStyle name="Calculation 2 6 2 6 2 4" xfId="28924" xr:uid="{6C7F464B-BDDE-4FF8-AF88-0FDE5C2CD8A5}"/>
    <cellStyle name="Calculation 2 6 2 6 2 5" xfId="33878" xr:uid="{C8CCC345-1DF1-4F4D-865B-04FF8FB11CB2}"/>
    <cellStyle name="Calculation 2 6 2 6 2 6" xfId="36850" xr:uid="{7751742B-3170-4312-AAB1-2D4FA0718C0A}"/>
    <cellStyle name="Calculation 2 6 2 6 3" xfId="13442" xr:uid="{C8DDAEE0-506F-4727-87C9-BA35818CBDDC}"/>
    <cellStyle name="Calculation 2 6 2 6 3 2" xfId="40921" xr:uid="{092A8A1F-0BD8-47C0-A5DB-AD8234E565F5}"/>
    <cellStyle name="Calculation 2 6 2 6 4" xfId="30251" xr:uid="{7C181C75-6853-4936-B312-2E0CA6712AA7}"/>
    <cellStyle name="Calculation 2 6 2 7" xfId="7055" xr:uid="{25E9AFAF-C24F-4EE9-8DF0-C93349C64445}"/>
    <cellStyle name="Calculation 2 6 2 7 2" xfId="11064" xr:uid="{B2B6ADBC-95D3-46E5-A042-E3870E0AAD52}"/>
    <cellStyle name="Calculation 2 6 2 7 2 2" xfId="15862" xr:uid="{8AC269C4-B78D-42B2-B378-86E350EC2450}"/>
    <cellStyle name="Calculation 2 6 2 7 2 2 2" xfId="39797" xr:uid="{295A437B-B0CF-40B9-8EF6-496B0BE04128}"/>
    <cellStyle name="Calculation 2 6 2 7 2 3" xfId="24136" xr:uid="{1A4EC8BE-FF18-4CC3-AC9A-3A253F17AA0A}"/>
    <cellStyle name="Calculation 2 6 2 7 2 4" xfId="29017" xr:uid="{F3DD6381-7C91-45EA-8AA0-7108B60F7D33}"/>
    <cellStyle name="Calculation 2 6 2 7 2 5" xfId="33971" xr:uid="{2EF87165-E631-4909-90D2-9399D2392BAA}"/>
    <cellStyle name="Calculation 2 6 2 7 2 6" xfId="36909" xr:uid="{9FCC81C9-5D6A-419D-BAA1-7B31A7CCDC79}"/>
    <cellStyle name="Calculation 2 6 2 7 3" xfId="13504" xr:uid="{DBD69468-2800-4B70-9D79-52D7BD1F5686}"/>
    <cellStyle name="Calculation 2 6 2 7 3 2" xfId="45230" xr:uid="{30EECFD7-962F-44C5-AA49-18FAF116C93C}"/>
    <cellStyle name="Calculation 2 6 2 7 4" xfId="30359" xr:uid="{8BE2FF1A-4548-4AED-8A8B-E0D9546A56B3}"/>
    <cellStyle name="Calculation 2 6 2 8" xfId="7998" xr:uid="{17B2D89A-F53B-4A59-B304-370B663AA511}"/>
    <cellStyle name="Calculation 2 6 2 8 2" xfId="13931" xr:uid="{EBB1E5A3-5D07-405A-9047-5844BDDD9141}"/>
    <cellStyle name="Calculation 2 6 2 8 2 2" xfId="41320" xr:uid="{5BD89ED3-4124-4FA1-881A-40F9CB021B1E}"/>
    <cellStyle name="Calculation 2 6 2 8 3" xfId="21102" xr:uid="{3F3F32E2-3205-478D-AE4A-6489893C9744}"/>
    <cellStyle name="Calculation 2 6 2 8 4" xfId="25994" xr:uid="{CDD56E49-8F62-4B75-B7BD-1DF16516AB85}"/>
    <cellStyle name="Calculation 2 6 2 8 5" xfId="30954" xr:uid="{75209CEC-BA2E-49E8-92E4-4F07B81D82AD}"/>
    <cellStyle name="Calculation 2 6 2 8 6" xfId="35275" xr:uid="{18575E1F-0B35-4380-A784-DF7E7E43837B}"/>
    <cellStyle name="Calculation 2 6 2 9" xfId="11570" xr:uid="{0567A5D5-D009-494B-9F60-EF62B9E66903}"/>
    <cellStyle name="Calculation 2 6 3" xfId="3044" xr:uid="{0769CB0A-BA31-4216-A2FB-A72D0D2B047D}"/>
    <cellStyle name="Calculation 2 6 3 10" xfId="16178" xr:uid="{2B621246-CDCE-4C64-97D9-8D804EE5477F}"/>
    <cellStyle name="Calculation 2 6 3 2" xfId="4950" xr:uid="{C0B52326-3D00-461F-B251-5F4AC29BCBAF}"/>
    <cellStyle name="Calculation 2 6 3 2 2" xfId="9263" xr:uid="{716C25CC-05BC-4A02-9FAC-4B49E62D06D1}"/>
    <cellStyle name="Calculation 2 6 3 2 2 2" xfId="14736" xr:uid="{FD9197D4-78F8-4191-9F3B-5642FA77AF94}"/>
    <cellStyle name="Calculation 2 6 3 2 2 2 2" xfId="38899" xr:uid="{630B89EC-6084-4143-9898-6B6DA79CE046}"/>
    <cellStyle name="Calculation 2 6 3 2 2 3" xfId="22335" xr:uid="{56C00B35-5D01-4061-BAF0-1CE8B3EB5263}"/>
    <cellStyle name="Calculation 2 6 3 2 2 4" xfId="27216" xr:uid="{3005885B-7DE8-4045-936F-08724C49FF32}"/>
    <cellStyle name="Calculation 2 6 3 2 2 5" xfId="32170" xr:uid="{ED4B37B1-F9D3-4A42-A08B-58890AF6F834}"/>
    <cellStyle name="Calculation 2 6 3 2 2 6" xfId="35961" xr:uid="{47E2411C-CC80-4DB9-A184-26D856386939}"/>
    <cellStyle name="Calculation 2 6 3 2 3" xfId="12384" xr:uid="{60493726-D5AD-425C-AA9E-E972BE477E7E}"/>
    <cellStyle name="Calculation 2 6 3 2 3 2" xfId="39962" xr:uid="{03385202-E120-46DF-8769-F7FAB843B49D}"/>
    <cellStyle name="Calculation 2 6 3 2 4" xfId="25151" xr:uid="{85873F24-7923-44FA-B76C-525E0994F4AB}"/>
    <cellStyle name="Calculation 2 6 3 3" xfId="5563" xr:uid="{B657906B-012F-48EB-A056-6723742CBFA3}"/>
    <cellStyle name="Calculation 2 6 3 3 2" xfId="9652" xr:uid="{725041FE-EB4E-496B-9D84-9586196AFA60}"/>
    <cellStyle name="Calculation 2 6 3 3 2 2" xfId="14995" xr:uid="{027EFF14-E45A-4294-843B-9322DEAB3878}"/>
    <cellStyle name="Calculation 2 6 3 3 2 2 2" xfId="46630" xr:uid="{26E76546-CAC8-4EA6-9206-260627A8B866}"/>
    <cellStyle name="Calculation 2 6 3 3 2 3" xfId="22724" xr:uid="{C88DDA50-83E3-4E91-BAEF-DB2E51253109}"/>
    <cellStyle name="Calculation 2 6 3 3 2 4" xfId="27605" xr:uid="{6E867517-C17C-4693-8C33-A0D0516F4751}"/>
    <cellStyle name="Calculation 2 6 3 3 2 5" xfId="32559" xr:uid="{ACE72204-5BA2-4AFA-8FC6-A03FC18B2E4D}"/>
    <cellStyle name="Calculation 2 6 3 3 2 6" xfId="36162" xr:uid="{AD67A384-C418-44C9-89F0-A3E9B856979E}"/>
    <cellStyle name="Calculation 2 6 3 3 3" xfId="12627" xr:uid="{D6285AC8-AA5F-47EB-9A65-CA3A07A7BBE3}"/>
    <cellStyle name="Calculation 2 6 3 3 3 2" xfId="46637" xr:uid="{4477F648-4038-4C16-9A9D-F184266DA0B0}"/>
    <cellStyle name="Calculation 2 6 3 3 4" xfId="17785" xr:uid="{BCF1DE73-95A0-4E61-BD66-3199B0A1189D}"/>
    <cellStyle name="Calculation 2 6 3 4" xfId="6040" xr:uid="{16489DC3-C052-48C5-B523-BA0B945254D3}"/>
    <cellStyle name="Calculation 2 6 3 4 2" xfId="10099" xr:uid="{C8E508D8-CEC6-49B8-86CF-8304A70E8A9B}"/>
    <cellStyle name="Calculation 2 6 3 4 2 2" xfId="15267" xr:uid="{9E76F918-9906-4E6A-BAF7-3D5BCC254384}"/>
    <cellStyle name="Calculation 2 6 3 4 2 2 2" xfId="44736" xr:uid="{8A7367EB-BB8B-49FE-B478-4880A8FD414D}"/>
    <cellStyle name="Calculation 2 6 3 4 2 3" xfId="23171" xr:uid="{65BB52A7-60D0-43CC-98C8-7DDB252E2701}"/>
    <cellStyle name="Calculation 2 6 3 4 2 4" xfId="28052" xr:uid="{DFAC86E8-9F66-48A8-B5C4-150A6CA7DABE}"/>
    <cellStyle name="Calculation 2 6 3 4 2 5" xfId="33006" xr:uid="{650620FC-12DE-4A0D-A6BD-D8D3FB8EC3A4}"/>
    <cellStyle name="Calculation 2 6 3 4 2 6" xfId="36387" xr:uid="{2B30B4B4-55DD-4D41-8570-0F802B5DEF96}"/>
    <cellStyle name="Calculation 2 6 3 4 3" xfId="12904" xr:uid="{EAFC262B-CAF6-4F24-B4D5-D03CDB14A9D6}"/>
    <cellStyle name="Calculation 2 6 3 4 3 2" xfId="43370" xr:uid="{3586614D-3D18-49DD-8A6E-F5B3FA5A2CE2}"/>
    <cellStyle name="Calculation 2 6 3 4 4" xfId="29344" xr:uid="{3059CC1B-469A-40DE-A5F3-88EB3100B3C8}"/>
    <cellStyle name="Calculation 2 6 3 5" xfId="6394" xr:uid="{29E280FF-E921-4A73-BA1C-F3D887C2DA2B}"/>
    <cellStyle name="Calculation 2 6 3 5 2" xfId="10444" xr:uid="{4EF46F4E-23B8-44FC-BBFC-B1752C52A3A8}"/>
    <cellStyle name="Calculation 2 6 3 5 2 2" xfId="15474" xr:uid="{0362F9FE-9C68-42FC-A909-95808D172152}"/>
    <cellStyle name="Calculation 2 6 3 5 2 2 2" xfId="44388" xr:uid="{B9C2415D-786D-42DF-B5D5-6F2A157EBBA5}"/>
    <cellStyle name="Calculation 2 6 3 5 2 3" xfId="23516" xr:uid="{8E87FE02-78F6-4A23-B135-DA96173F7645}"/>
    <cellStyle name="Calculation 2 6 3 5 2 4" xfId="28397" xr:uid="{DCB61ABC-EEB6-471B-B0DF-74A0AC625563}"/>
    <cellStyle name="Calculation 2 6 3 5 2 5" xfId="33351" xr:uid="{4BDD4112-DB05-41C6-A177-9D8FF2A2AA53}"/>
    <cellStyle name="Calculation 2 6 3 5 2 6" xfId="36568" xr:uid="{7BB50D50-825F-4A4A-A797-D76102AAB265}"/>
    <cellStyle name="Calculation 2 6 3 5 3" xfId="13113" xr:uid="{781F54F1-18A9-4F3F-8CDE-30E4AE1CF7E2}"/>
    <cellStyle name="Calculation 2 6 3 5 3 2" xfId="43960" xr:uid="{0ED4C7AE-A4DA-4315-A8F6-948CFF96AD55}"/>
    <cellStyle name="Calculation 2 6 3 5 4" xfId="29698" xr:uid="{09A65984-BEFE-4687-8EC6-0AC045DC7330}"/>
    <cellStyle name="Calculation 2 6 3 6" xfId="6762" xr:uid="{44B09C30-306E-4195-8ED1-440B0BD6C39F}"/>
    <cellStyle name="Calculation 2 6 3 6 2" xfId="10799" xr:uid="{85A6D271-DD69-43FB-A52A-D8A8949857BC}"/>
    <cellStyle name="Calculation 2 6 3 6 2 2" xfId="15691" xr:uid="{3E4314DB-E9CF-4E80-8613-03919E7980D5}"/>
    <cellStyle name="Calculation 2 6 3 6 2 2 2" xfId="39205" xr:uid="{A5CF7868-396C-49FB-A26A-248F17EA4045}"/>
    <cellStyle name="Calculation 2 6 3 6 2 3" xfId="23871" xr:uid="{D2B5F34F-76B9-44B7-9098-F2AE14F084CE}"/>
    <cellStyle name="Calculation 2 6 3 6 2 4" xfId="28752" xr:uid="{1F04048E-98A0-4023-8AE8-0343EF530770}"/>
    <cellStyle name="Calculation 2 6 3 6 2 5" xfId="33706" xr:uid="{1971ED63-2DC6-4B3F-95CC-355240C72704}"/>
    <cellStyle name="Calculation 2 6 3 6 2 6" xfId="36759" xr:uid="{8FD021B9-A034-41BC-A26F-A8D318DBC8A4}"/>
    <cellStyle name="Calculation 2 6 3 6 3" xfId="13332" xr:uid="{D7AB7AA0-1F97-4F6B-A3CF-1A3E76872DFA}"/>
    <cellStyle name="Calculation 2 6 3 6 3 2" xfId="44309" xr:uid="{FDB7C2B7-A5AD-49BA-9D49-96AB28273AAC}"/>
    <cellStyle name="Calculation 2 6 3 6 4" xfId="30066" xr:uid="{A1DCD303-3F50-47E8-BEFA-0C31ED5DCA5D}"/>
    <cellStyle name="Calculation 2 6 3 7" xfId="5705" xr:uid="{32BBFDFB-27BB-4417-9C84-B50814BB03AF}"/>
    <cellStyle name="Calculation 2 6 3 7 2" xfId="9786" xr:uid="{9F4386F4-5907-447B-838A-5900200ECA6F}"/>
    <cellStyle name="Calculation 2 6 3 7 2 2" xfId="15083" xr:uid="{6FBDB45A-EC79-4BFF-8DA0-9564C984ABDE}"/>
    <cellStyle name="Calculation 2 6 3 7 2 2 2" xfId="46682" xr:uid="{B3DCE575-9CEA-4623-9462-03622DFBB1A7}"/>
    <cellStyle name="Calculation 2 6 3 7 2 3" xfId="22858" xr:uid="{F1979DB7-1468-4A2F-B852-50CF5774D642}"/>
    <cellStyle name="Calculation 2 6 3 7 2 4" xfId="27739" xr:uid="{4720ED07-914E-4822-AFF3-FAFD0E2AAACF}"/>
    <cellStyle name="Calculation 2 6 3 7 2 5" xfId="32693" xr:uid="{7DB74649-24D7-464B-9ADB-20B500D491B5}"/>
    <cellStyle name="Calculation 2 6 3 7 2 6" xfId="36232" xr:uid="{5C8C41FE-3E92-4CC0-ACCF-5E6D173B8869}"/>
    <cellStyle name="Calculation 2 6 3 7 3" xfId="12716" xr:uid="{43744A69-4C6E-453F-BD25-EFC6A372D994}"/>
    <cellStyle name="Calculation 2 6 3 7 3 2" xfId="47071" xr:uid="{72A66471-4B36-45C5-AD30-BA548A401C9F}"/>
    <cellStyle name="Calculation 2 6 3 7 4" xfId="16711" xr:uid="{67281BE3-88AB-4777-8ACC-811384AD98C2}"/>
    <cellStyle name="Calculation 2 6 3 8" xfId="7667" xr:uid="{B97DCFCC-2250-42A6-8C0F-41372F545337}"/>
    <cellStyle name="Calculation 2 6 3 8 2" xfId="13809" xr:uid="{7F5A63F3-9556-412F-B8F6-E828E1231B82}"/>
    <cellStyle name="Calculation 2 6 3 8 2 2" xfId="46908" xr:uid="{1989ECD9-73CE-4B38-A6DE-041529448C4D}"/>
    <cellStyle name="Calculation 2 6 3 8 3" xfId="20828" xr:uid="{CB9B535D-4FAB-438E-A393-1532298182D0}"/>
    <cellStyle name="Calculation 2 6 3 8 4" xfId="25715" xr:uid="{EBD49406-3390-422D-A9DF-DFA3D1792630}"/>
    <cellStyle name="Calculation 2 6 3 8 5" xfId="30769" xr:uid="{E938DDE1-3F5F-48BB-B878-E06C17841545}"/>
    <cellStyle name="Calculation 2 6 3 8 6" xfId="35142" xr:uid="{772B623D-990E-4FFE-ADF6-B02189FB0E55}"/>
    <cellStyle name="Calculation 2 6 3 9" xfId="11408" xr:uid="{1D211DAD-C0A0-4C84-BEDE-97DC9D84C816}"/>
    <cellStyle name="Calculation 2 6 4" xfId="3485" xr:uid="{D40B05E7-5FDB-4243-9243-0D4444048BB1}"/>
    <cellStyle name="Calculation 2 6 4 10" xfId="18295" xr:uid="{74391AE4-CF0B-4F74-BFB8-DBF49CD5B6B2}"/>
    <cellStyle name="Calculation 2 6 4 2" xfId="5391" xr:uid="{BCD3FDF4-597D-4BB0-ADBA-CA32B2055A7E}"/>
    <cellStyle name="Calculation 2 6 4 2 2" xfId="9514" xr:uid="{EDB01577-8B27-46E3-BF45-011C70DA7E51}"/>
    <cellStyle name="Calculation 2 6 4 2 2 2" xfId="14900" xr:uid="{8B13879F-FDC1-4FED-9C7C-CBBE662F18E5}"/>
    <cellStyle name="Calculation 2 6 4 2 2 2 2" xfId="38960" xr:uid="{47EB3BFF-930C-47A9-8C48-B8449B98040C}"/>
    <cellStyle name="Calculation 2 6 4 2 2 3" xfId="22586" xr:uid="{D36D5685-6800-424D-B68C-07D3DC8ACB3A}"/>
    <cellStyle name="Calculation 2 6 4 2 2 4" xfId="27467" xr:uid="{37D4DD45-87AD-43E2-AB92-D577C4BE3EE0}"/>
    <cellStyle name="Calculation 2 6 4 2 2 5" xfId="32421" xr:uid="{0D80C09B-61C0-4875-B99B-73E879707ABF}"/>
    <cellStyle name="Calculation 2 6 4 2 2 6" xfId="36082" xr:uid="{365781D2-EFDF-4E3C-A61C-A3C0FA8022A9}"/>
    <cellStyle name="Calculation 2 6 4 2 3" xfId="12523" xr:uid="{80209174-40B3-43F0-A319-0A570A29D4F7}"/>
    <cellStyle name="Calculation 2 6 4 2 3 2" xfId="46478" xr:uid="{FFC50A6D-BF9A-4264-A254-A2ADD81424C8}"/>
    <cellStyle name="Calculation 2 6 4 2 4" xfId="19827" xr:uid="{BAC2A826-06C5-4AB7-B88B-64D7A4259F16}"/>
    <cellStyle name="Calculation 2 6 4 3" xfId="4353" xr:uid="{0172AB5A-93B6-4104-B6D4-1A7A14D88595}"/>
    <cellStyle name="Calculation 2 6 4 3 2" xfId="8828" xr:uid="{F1771F10-2C0A-4BE1-9E10-5FED9481CF0A}"/>
    <cellStyle name="Calculation 2 6 4 3 2 2" xfId="14443" xr:uid="{5D4C48AA-1A5B-4F5A-90F3-DA42C934FDD3}"/>
    <cellStyle name="Calculation 2 6 4 3 2 2 2" xfId="38052" xr:uid="{7C02AACF-0BDA-42BC-898A-3AC6DF0F8BFE}"/>
    <cellStyle name="Calculation 2 6 4 3 2 3" xfId="21900" xr:uid="{6C87AA99-93D3-4490-B462-4F9879B2CF32}"/>
    <cellStyle name="Calculation 2 6 4 3 2 4" xfId="26781" xr:uid="{446361CA-60CE-4B80-8542-8D9B341A3022}"/>
    <cellStyle name="Calculation 2 6 4 3 2 5" xfId="31735" xr:uid="{15283BD8-B5A7-43B7-8880-6191FC51B80C}"/>
    <cellStyle name="Calculation 2 6 4 3 2 6" xfId="35731" xr:uid="{05173375-F446-4628-AC2B-6FEFE2B72C22}"/>
    <cellStyle name="Calculation 2 6 4 3 3" xfId="12114" xr:uid="{0F15B001-5509-4B9A-AA22-4ACFD2E95B50}"/>
    <cellStyle name="Calculation 2 6 4 3 3 2" xfId="37736" xr:uid="{1BC59CB4-32A2-4AB7-AB29-D94C67FFBA40}"/>
    <cellStyle name="Calculation 2 6 4 3 4" xfId="25536" xr:uid="{211F3902-DECB-4F2E-BA6B-9E53CE0DA6F9}"/>
    <cellStyle name="Calculation 2 6 4 4" xfId="6319" xr:uid="{BD40A9F2-17E2-485A-9BF0-1DE7AA8E475A}"/>
    <cellStyle name="Calculation 2 6 4 4 2" xfId="10369" xr:uid="{8B15A143-B4F3-464A-B237-C730DCA456B2}"/>
    <cellStyle name="Calculation 2 6 4 4 2 2" xfId="15434" xr:uid="{9ADC861B-9E2A-4719-846A-83FE1D38C9D8}"/>
    <cellStyle name="Calculation 2 6 4 4 2 2 2" xfId="38692" xr:uid="{EE159073-2566-4A7A-B399-7F2D22443EF4}"/>
    <cellStyle name="Calculation 2 6 4 4 2 3" xfId="23441" xr:uid="{79D1443F-7C29-4DA0-9252-EC54B6FFF19C}"/>
    <cellStyle name="Calculation 2 6 4 4 2 4" xfId="28322" xr:uid="{DD95E598-62F0-4B77-B006-C8AE12C29570}"/>
    <cellStyle name="Calculation 2 6 4 4 2 5" xfId="33276" xr:uid="{20A54028-8577-4AFA-A66B-002621A89457}"/>
    <cellStyle name="Calculation 2 6 4 4 2 6" xfId="36531" xr:uid="{4E6A381C-B3DF-41D4-972D-5F6B4601A297}"/>
    <cellStyle name="Calculation 2 6 4 4 3" xfId="13073" xr:uid="{7BD30496-4BC4-432B-ACF9-38F1A479F68E}"/>
    <cellStyle name="Calculation 2 6 4 4 3 2" xfId="38811" xr:uid="{EA2BB48F-24D9-4AFD-A0D3-0828317E3083}"/>
    <cellStyle name="Calculation 2 6 4 4 4" xfId="29623" xr:uid="{F8F0C5DD-14DD-4AFE-AB43-4518A8FF2E80}"/>
    <cellStyle name="Calculation 2 6 4 5" xfId="6682" xr:uid="{6842BD21-5C72-4145-8B6B-72B1A3D21642}"/>
    <cellStyle name="Calculation 2 6 4 5 2" xfId="10719" xr:uid="{1D5E8545-1CF6-4201-A974-415A609B6D09}"/>
    <cellStyle name="Calculation 2 6 4 5 2 2" xfId="15646" xr:uid="{9A733B4A-3EA5-4D1A-9E12-A289FAAE54ED}"/>
    <cellStyle name="Calculation 2 6 4 5 2 2 2" xfId="39037" xr:uid="{82F4C922-6913-40D7-9E0A-208628C3F046}"/>
    <cellStyle name="Calculation 2 6 4 5 2 3" xfId="23791" xr:uid="{BE9E9B57-5129-4017-88A2-D28569636FEC}"/>
    <cellStyle name="Calculation 2 6 4 5 2 4" xfId="28672" xr:uid="{258CF7F1-161F-441F-ACAB-2E36FE4DB137}"/>
    <cellStyle name="Calculation 2 6 4 5 2 5" xfId="33626" xr:uid="{942D3FD7-5B99-474D-B9FB-CCBCB933C5D0}"/>
    <cellStyle name="Calculation 2 6 4 5 2 6" xfId="36717" xr:uid="{2CDC046B-113F-45AA-A2F7-06284F55D602}"/>
    <cellStyle name="Calculation 2 6 4 5 3" xfId="13287" xr:uid="{63049459-F585-4E0A-808C-5694F95320E3}"/>
    <cellStyle name="Calculation 2 6 4 5 3 2" xfId="46016" xr:uid="{3510A976-5266-4245-AE24-0589C7E698A1}"/>
    <cellStyle name="Calculation 2 6 4 5 4" xfId="29986" xr:uid="{DF7B4B40-428B-485F-BAD6-B1D6EC7339D4}"/>
    <cellStyle name="Calculation 2 6 4 6" xfId="7014" xr:uid="{0912516C-037C-42DA-9892-0A1D24E64860}"/>
    <cellStyle name="Calculation 2 6 4 6 2" xfId="11036" xr:uid="{5F2E1527-1911-4E44-A580-BBDBF6004970}"/>
    <cellStyle name="Calculation 2 6 4 6 2 2" xfId="15841" xr:uid="{434664DB-B261-4960-B1E4-31098EDA0FA8}"/>
    <cellStyle name="Calculation 2 6 4 6 2 2 2" xfId="38182" xr:uid="{AEE3EE43-8679-4E1E-A7C0-E9B4898D25E1}"/>
    <cellStyle name="Calculation 2 6 4 6 2 3" xfId="24108" xr:uid="{8F5A7D08-9719-437D-B769-7ABC9280388E}"/>
    <cellStyle name="Calculation 2 6 4 6 2 4" xfId="28989" xr:uid="{FFC95182-2F17-45BF-A792-2AD422A8F307}"/>
    <cellStyle name="Calculation 2 6 4 6 2 5" xfId="33943" xr:uid="{0A807AF3-9798-4CA3-8589-3A35ADB99DFF}"/>
    <cellStyle name="Calculation 2 6 4 6 2 6" xfId="36888" xr:uid="{4BF26A50-56CA-4A7E-81D6-5F6E807AA55F}"/>
    <cellStyle name="Calculation 2 6 4 6 3" xfId="13483" xr:uid="{F6A4B9F2-40F9-4F56-B47E-27BB85FB4547}"/>
    <cellStyle name="Calculation 2 6 4 6 3 2" xfId="41899" xr:uid="{089BC501-A916-43DD-8E53-6F801542C8AF}"/>
    <cellStyle name="Calculation 2 6 4 6 4" xfId="30318" xr:uid="{68477257-826E-4BEF-9796-0B4DAFDF7EE8}"/>
    <cellStyle name="Calculation 2 6 4 7" xfId="6099" xr:uid="{1F2B45BE-1AA4-4571-9E44-2B63D5FE7CCA}"/>
    <cellStyle name="Calculation 2 6 4 7 2" xfId="10154" xr:uid="{C0F65042-E20B-48EE-A91F-7DF8C1A6F8B3}"/>
    <cellStyle name="Calculation 2 6 4 7 2 2" xfId="15300" xr:uid="{43BAE4A4-58D6-4D92-BB3B-66AF4DFD6472}"/>
    <cellStyle name="Calculation 2 6 4 7 2 2 2" xfId="46838" xr:uid="{294AA4D6-8D0A-41DF-B9D0-53CFA7EBA2C9}"/>
    <cellStyle name="Calculation 2 6 4 7 2 3" xfId="23226" xr:uid="{6ACFECC1-D734-4F63-8DD8-41CF797BFCE1}"/>
    <cellStyle name="Calculation 2 6 4 7 2 4" xfId="28107" xr:uid="{E928C56A-6D8A-4020-8B14-5DB0C32DB9EA}"/>
    <cellStyle name="Calculation 2 6 4 7 2 5" xfId="33061" xr:uid="{80576B2D-FC2A-44CA-9683-760CF839E8B3}"/>
    <cellStyle name="Calculation 2 6 4 7 2 6" xfId="36416" xr:uid="{716553F1-0D90-4A3C-AB29-FBB050E661CB}"/>
    <cellStyle name="Calculation 2 6 4 7 3" xfId="12937" xr:uid="{CBE63316-C188-4C36-8C79-C7A2FC53292A}"/>
    <cellStyle name="Calculation 2 6 4 7 3 2" xfId="43050" xr:uid="{10223D4B-8CE6-477B-A415-A9B452902102}"/>
    <cellStyle name="Calculation 2 6 4 7 4" xfId="29403" xr:uid="{F5FE7C6E-62E6-42D3-B0D7-205613101EB5}"/>
    <cellStyle name="Calculation 2 6 4 8" xfId="8108" xr:uid="{9D5E1187-42C9-45CB-B003-EC712DB2714A}"/>
    <cellStyle name="Calculation 2 6 4 8 2" xfId="13973" xr:uid="{06308654-A25D-48B2-ACA1-DDDCBE687D79}"/>
    <cellStyle name="Calculation 2 6 4 8 2 2" xfId="44917" xr:uid="{54AF2635-F29A-4986-9BD0-B71AC1A79EC1}"/>
    <cellStyle name="Calculation 2 6 4 8 3" xfId="21182" xr:uid="{06B31A3F-9518-40F5-A61B-825879416ADF}"/>
    <cellStyle name="Calculation 2 6 4 8 4" xfId="26065" xr:uid="{E4E33287-F673-41E4-BE1F-93E8F5E5FFD1}"/>
    <cellStyle name="Calculation 2 6 4 8 5" xfId="31020" xr:uid="{3F81449F-966C-48C2-BF61-0BEA40BF9247}"/>
    <cellStyle name="Calculation 2 6 4 8 6" xfId="35318" xr:uid="{87A7F059-3EFE-43A5-8FAF-A0055297CAA9}"/>
    <cellStyle name="Calculation 2 6 4 9" xfId="11634" xr:uid="{636F14D9-9A86-4AE8-A1EF-E108321C16A7}"/>
    <cellStyle name="Calculation 2 6 5" xfId="4718" xr:uid="{FFD0FC17-D584-40A2-88F4-AB37747A9E0C}"/>
    <cellStyle name="Calculation 2 6 5 2" xfId="9077" xr:uid="{F36B0676-BCE0-4420-A09C-CC6F3956718E}"/>
    <cellStyle name="Calculation 2 6 5 2 2" xfId="14623" xr:uid="{DA8BCC53-204F-4C3C-8C5E-B29747EE73AC}"/>
    <cellStyle name="Calculation 2 6 5 2 2 2" xfId="38789" xr:uid="{7CAAD05C-8608-46BA-830F-4031708E52AB}"/>
    <cellStyle name="Calculation 2 6 5 2 3" xfId="22149" xr:uid="{91820FE2-3E9D-4B80-B58E-4EB904C9C927}"/>
    <cellStyle name="Calculation 2 6 5 2 4" xfId="27030" xr:uid="{196286A5-F787-422C-A6D7-4D580AE26494}"/>
    <cellStyle name="Calculation 2 6 5 2 5" xfId="31984" xr:uid="{4C0B6DAE-90AC-4F0E-972C-7F328B11A1EC}"/>
    <cellStyle name="Calculation 2 6 5 2 6" xfId="35872" xr:uid="{4F7B5E89-DAC8-4C55-B685-CB36A8167FD5}"/>
    <cellStyle name="Calculation 2 6 5 3" xfId="12282" xr:uid="{F99FA4D0-8576-4F3D-B700-B9383E1E99BC}"/>
    <cellStyle name="Calculation 2 6 5 3 2" xfId="46662" xr:uid="{16F4A3CA-E300-41E8-B8B4-28C5A8F25DF7}"/>
    <cellStyle name="Calculation 2 6 5 4" xfId="16265" xr:uid="{74649211-BFFA-4743-B31B-08403F258F03}"/>
    <cellStyle name="Calculation 2 6 6" xfId="5438" xr:uid="{13E759A0-EFF1-4FA0-BFAE-A6565257D379}"/>
    <cellStyle name="Calculation 2 6 6 2" xfId="9544" xr:uid="{54FF82F7-69FE-42FB-8978-492AE400A223}"/>
    <cellStyle name="Calculation 2 6 6 2 2" xfId="14920" xr:uid="{D8825E8C-890C-45D2-9B28-5D3A2F4D0000}"/>
    <cellStyle name="Calculation 2 6 6 2 2 2" xfId="43665" xr:uid="{72ADCFBD-C522-459F-ADCD-39CA77374C60}"/>
    <cellStyle name="Calculation 2 6 6 2 3" xfId="22616" xr:uid="{490F078B-8747-4526-A448-9879DD850E7F}"/>
    <cellStyle name="Calculation 2 6 6 2 4" xfId="27497" xr:uid="{18A0CF49-8CAE-47C8-9557-9569B6791691}"/>
    <cellStyle name="Calculation 2 6 6 2 5" xfId="32451" xr:uid="{391DBB02-D4C1-42A0-9207-9EFB37FB9070}"/>
    <cellStyle name="Calculation 2 6 6 2 6" xfId="36102" xr:uid="{AB53186A-07E9-46FF-8565-E828A5835752}"/>
    <cellStyle name="Calculation 2 6 6 3" xfId="12545" xr:uid="{DA16C37D-60A6-48C9-A6E2-7E9A86C57561}"/>
    <cellStyle name="Calculation 2 6 6 3 2" xfId="45996" xr:uid="{50B18FF1-5FEA-4B90-9C12-7A8E40494CC6}"/>
    <cellStyle name="Calculation 2 6 6 4" xfId="16352" xr:uid="{AF61F7AD-16AF-4D1E-ACD2-3EDB3ABE9479}"/>
    <cellStyle name="Calculation 2 6 7" xfId="4281" xr:uid="{EEA14161-D1B0-40B3-9EF6-961B49F52C26}"/>
    <cellStyle name="Calculation 2 6 7 2" xfId="8779" xr:uid="{3F7EDFB6-77E0-4ABA-BF00-D2FC96655A79}"/>
    <cellStyle name="Calculation 2 6 7 2 2" xfId="14406" xr:uid="{1097B534-DBC5-449B-A5A2-28D1CB1B8E0B}"/>
    <cellStyle name="Calculation 2 6 7 2 2 2" xfId="39818" xr:uid="{C5A8DB1C-8794-46BB-B46F-81F74989174D}"/>
    <cellStyle name="Calculation 2 6 7 2 3" xfId="21851" xr:uid="{FA9BF74F-DABC-4062-8D7B-524430E49675}"/>
    <cellStyle name="Calculation 2 6 7 2 4" xfId="26732" xr:uid="{D8505B4E-0556-404D-A473-39B750B4F8A1}"/>
    <cellStyle name="Calculation 2 6 7 2 5" xfId="31686" xr:uid="{7192C073-EF9A-4D56-BCBA-FA831523462A}"/>
    <cellStyle name="Calculation 2 6 7 2 6" xfId="35698" xr:uid="{FA15CF3C-C0A5-4BC8-AC53-DB77B748DD69}"/>
    <cellStyle name="Calculation 2 6 7 3" xfId="12075" xr:uid="{1B29EE67-7B85-4D8A-9A0E-55F290389913}"/>
    <cellStyle name="Calculation 2 6 7 3 2" xfId="46489" xr:uid="{6551E64E-B0FF-438F-8770-12ECF8129507}"/>
    <cellStyle name="Calculation 2 6 7 4" xfId="20871" xr:uid="{47226992-F17E-4372-A7AD-6FAD9BE58721}"/>
    <cellStyle name="Calculation 2 6 8" xfId="4010" xr:uid="{D04891B1-69F9-4D44-83DF-B8588634B9DF}"/>
    <cellStyle name="Calculation 2 6 8 2" xfId="8559" xr:uid="{801F17D4-4486-463B-BDA0-519C745A0BBF}"/>
    <cellStyle name="Calculation 2 6 8 2 2" xfId="14263" xr:uid="{85AE132C-428E-4E03-B964-10B8B9C30B2D}"/>
    <cellStyle name="Calculation 2 6 8 2 2 2" xfId="47658" xr:uid="{0EB67F50-868F-4F78-88D5-DC5EA9993339}"/>
    <cellStyle name="Calculation 2 6 8 2 3" xfId="21631" xr:uid="{A243A384-27CE-4787-B416-0B85C26270EB}"/>
    <cellStyle name="Calculation 2 6 8 2 4" xfId="26512" xr:uid="{DEEA3AE1-11FF-4E50-8455-2FD599907956}"/>
    <cellStyle name="Calculation 2 6 8 2 5" xfId="31466" xr:uid="{7E133048-713F-4F41-885C-A7281C422AAB}"/>
    <cellStyle name="Calculation 2 6 8 2 6" xfId="35579" xr:uid="{7DA6D02B-E161-4278-A092-981BDD29E9E8}"/>
    <cellStyle name="Calculation 2 6 8 3" xfId="11935" xr:uid="{4912D22E-7054-4204-B36E-F36BA31AFA69}"/>
    <cellStyle name="Calculation 2 6 8 3 2" xfId="46258" xr:uid="{79720BB1-57C9-444F-B1C2-A830E19633F5}"/>
    <cellStyle name="Calculation 2 6 8 4" xfId="17126" xr:uid="{A4A20B3D-F819-46E7-B153-CC4813B7B816}"/>
    <cellStyle name="Calculation 2 6 9" xfId="3633" xr:uid="{28C7E9A3-4DF1-4E30-9C7D-068544DA0E60}"/>
    <cellStyle name="Calculation 2 6 9 2" xfId="8242" xr:uid="{D705F090-82C9-43D4-9002-69B6C2CBE303}"/>
    <cellStyle name="Calculation 2 6 9 2 2" xfId="14059" xr:uid="{2D7702BA-B940-4049-8821-F19CC1FCF349}"/>
    <cellStyle name="Calculation 2 6 9 2 2 2" xfId="46244" xr:uid="{D05FEAC4-E9D7-408D-A2C5-8A2740426518}"/>
    <cellStyle name="Calculation 2 6 9 2 3" xfId="21314" xr:uid="{DA06E978-E880-4E98-B716-771A6FFC2E85}"/>
    <cellStyle name="Calculation 2 6 9 2 4" xfId="26195" xr:uid="{3D9B1592-E3E5-412A-89AC-8F8F1AFF0119}"/>
    <cellStyle name="Calculation 2 6 9 2 5" xfId="31149" xr:uid="{2ACB5F71-A6BC-4AFE-9EBA-2F5D54746D71}"/>
    <cellStyle name="Calculation 2 6 9 2 6" xfId="35401" xr:uid="{00496CDD-421A-4E3A-A27C-5BFED04E1736}"/>
    <cellStyle name="Calculation 2 6 9 3" xfId="11732" xr:uid="{2A0CB64E-034E-4DDE-A7D7-55E1D2E1CC95}"/>
    <cellStyle name="Calculation 2 6 9 3 2" xfId="37752" xr:uid="{C63E23A5-BA63-4448-824C-A3E2DDE695BA}"/>
    <cellStyle name="Calculation 2 6 9 4" xfId="19876" xr:uid="{083DD73D-9CF4-4E98-92EA-CEA50AEA8ECB}"/>
    <cellStyle name="Calculation 2 7" xfId="2652" xr:uid="{5A6BEB49-F3BD-440A-88ED-3ABB0030005A}"/>
    <cellStyle name="Calculation 2 7 10" xfId="5416" xr:uid="{5D54F119-0D64-4583-AD1E-590AB888AD5B}"/>
    <cellStyle name="Calculation 2 7 10 2" xfId="9534" xr:uid="{76B82488-29A1-42A0-A7AA-E345D6ECF937}"/>
    <cellStyle name="Calculation 2 7 10 2 2" xfId="14912" xr:uid="{5AE2473A-7131-49B7-A3E4-1477705F63FB}"/>
    <cellStyle name="Calculation 2 7 10 2 2 2" xfId="47867" xr:uid="{9B463F68-F0EA-4BA3-8A6C-C37182D10DBD}"/>
    <cellStyle name="Calculation 2 7 10 2 3" xfId="22606" xr:uid="{14EA246D-C082-4665-9AC6-839CB40620A1}"/>
    <cellStyle name="Calculation 2 7 10 2 4" xfId="27487" xr:uid="{18028D5A-1459-4951-8CA5-D4CC8C6C7965}"/>
    <cellStyle name="Calculation 2 7 10 2 5" xfId="32441" xr:uid="{8D2D8129-89BA-43A3-8392-3D5029D3ABEE}"/>
    <cellStyle name="Calculation 2 7 10 2 6" xfId="36094" xr:uid="{23B1E7A7-70DE-47DA-A543-2D75DCFBB140}"/>
    <cellStyle name="Calculation 2 7 10 3" xfId="12535" xr:uid="{0275EFAF-A774-46C5-8F6C-9A8B814FE857}"/>
    <cellStyle name="Calculation 2 7 10 3 2" xfId="44584" xr:uid="{8AC1C8C4-487A-44DA-BF3C-1DDE1FA28C96}"/>
    <cellStyle name="Calculation 2 7 10 4" xfId="19023" xr:uid="{106FF201-356C-4745-AA38-0D6E4D718977}"/>
    <cellStyle name="Calculation 2 7 11" xfId="7277" xr:uid="{8FD4A220-ED63-43C0-AA11-6412F83046FA}"/>
    <cellStyle name="Calculation 2 7 11 2" xfId="13582" xr:uid="{ED6942D5-5EC3-41B5-9ECB-731316DAADC1}"/>
    <cellStyle name="Calculation 2 7 11 2 2" xfId="47949" xr:uid="{589024A0-4C17-4343-AD99-DF15714A4FFD}"/>
    <cellStyle name="Calculation 2 7 11 3" xfId="20483" xr:uid="{4A3ADDEC-1474-4482-B423-3477087527C5}"/>
    <cellStyle name="Calculation 2 7 11 4" xfId="25372" xr:uid="{D02CB13C-272C-47B2-8813-427314BE72DC}"/>
    <cellStyle name="Calculation 2 7 11 5" xfId="30476" xr:uid="{9C9BE829-F51B-47BA-9698-0FFBDEBDFE25}"/>
    <cellStyle name="Calculation 2 7 11 6" xfId="34923" xr:uid="{28E14CC5-99E0-4761-A10F-22E10CAD527A}"/>
    <cellStyle name="Calculation 2 7 12" xfId="11138" xr:uid="{8C359521-4616-4DD8-A55C-389BB70F70EB}"/>
    <cellStyle name="Calculation 2 7 13" xfId="24266" xr:uid="{8779B85A-AAA1-485F-AB62-FEB111FCCC0D}"/>
    <cellStyle name="Calculation 2 7 2" xfId="3217" xr:uid="{A6AD2150-7740-4976-92DE-CD3CE13AC096}"/>
    <cellStyle name="Calculation 2 7 2 10" xfId="20444" xr:uid="{9079AB1F-E0B8-4A78-ABB0-7CD67828FFD0}"/>
    <cellStyle name="Calculation 2 7 2 2" xfId="5123" xr:uid="{A1D029E2-0FDB-42D3-B88D-383DF13792DC}"/>
    <cellStyle name="Calculation 2 7 2 2 2" xfId="9341" xr:uid="{0D011A6E-9580-47E4-9346-F4DD0DBAE284}"/>
    <cellStyle name="Calculation 2 7 2 2 2 2" xfId="14788" xr:uid="{97421F77-9D64-4E99-9463-3247322D4E9B}"/>
    <cellStyle name="Calculation 2 7 2 2 2 2 2" xfId="40102" xr:uid="{27434C99-32DD-4836-AAC7-C86F471FC71B}"/>
    <cellStyle name="Calculation 2 7 2 2 2 3" xfId="22413" xr:uid="{DFD05A5A-6B49-4CD6-A4B7-5D7BC20DBA7A}"/>
    <cellStyle name="Calculation 2 7 2 2 2 4" xfId="27294" xr:uid="{801070D1-71F9-4D2D-9E55-F77E4DDA665D}"/>
    <cellStyle name="Calculation 2 7 2 2 2 5" xfId="32248" xr:uid="{882AB26D-BEEA-4788-94C0-1E52CC00FFC5}"/>
    <cellStyle name="Calculation 2 7 2 2 2 6" xfId="35997" xr:uid="{5D5A615E-77D6-4570-A76C-800B48AE4BBC}"/>
    <cellStyle name="Calculation 2 7 2 2 3" xfId="12425" xr:uid="{956012E1-5DFA-49DD-89A1-DFAB697E02B2}"/>
    <cellStyle name="Calculation 2 7 2 2 3 2" xfId="41859" xr:uid="{092954AB-AFA9-4D50-B7A2-EE5B49A09021}"/>
    <cellStyle name="Calculation 2 7 2 2 4" xfId="19490" xr:uid="{76A966B7-8A71-4DDF-83BA-7BD9FC159E37}"/>
    <cellStyle name="Calculation 2 7 2 3" xfId="5607" xr:uid="{F760BCC4-2FAE-490A-8901-48CCAB3F8620}"/>
    <cellStyle name="Calculation 2 7 2 3 2" xfId="9696" xr:uid="{62232F12-11D9-429B-9D45-75FA3771ADAD}"/>
    <cellStyle name="Calculation 2 7 2 3 2 2" xfId="15024" xr:uid="{D7688106-839E-40BA-8DA2-99F9D63CEF52}"/>
    <cellStyle name="Calculation 2 7 2 3 2 2 2" xfId="43715" xr:uid="{729EC5AF-5EF6-4837-AF87-3E6D8002DCBB}"/>
    <cellStyle name="Calculation 2 7 2 3 2 3" xfId="22768" xr:uid="{3C821836-5406-45DC-8724-B0F4FE444C06}"/>
    <cellStyle name="Calculation 2 7 2 3 2 4" xfId="27649" xr:uid="{EC98C367-64DF-4196-A5C0-7CBE678EC72B}"/>
    <cellStyle name="Calculation 2 7 2 3 2 5" xfId="32603" xr:uid="{201B169E-790D-4385-8F9D-0270D2DBB01A}"/>
    <cellStyle name="Calculation 2 7 2 3 2 6" xfId="36187" xr:uid="{3E4151D3-BAF4-45C0-B5C6-4C21DEA7D70F}"/>
    <cellStyle name="Calculation 2 7 2 3 3" xfId="12656" xr:uid="{7C798E8B-7DD0-4C72-8EA8-DA183A7C905F}"/>
    <cellStyle name="Calculation 2 7 2 3 3 2" xfId="45437" xr:uid="{FA4B1F84-5367-465C-BFF2-B56D0CB08006}"/>
    <cellStyle name="Calculation 2 7 2 3 4" xfId="16400" xr:uid="{B8EF6992-F735-4528-B923-89A04660CAEB}"/>
    <cellStyle name="Calculation 2 7 2 4" xfId="6137" xr:uid="{6C12ABCF-F539-461D-A42D-B04610BB2C9D}"/>
    <cellStyle name="Calculation 2 7 2 4 2" xfId="10192" xr:uid="{8ED752F2-3340-4E70-9AC7-D7F5A3D24D3E}"/>
    <cellStyle name="Calculation 2 7 2 4 2 2" xfId="15326" xr:uid="{F5C9FC2A-90C3-4472-B90B-3881337CD164}"/>
    <cellStyle name="Calculation 2 7 2 4 2 2 2" xfId="47817" xr:uid="{FC2D2EC4-F15A-42B2-A3DE-BE3FEB70A5E4}"/>
    <cellStyle name="Calculation 2 7 2 4 2 3" xfId="23264" xr:uid="{FBF3C95C-CE95-44A6-B480-E52CA770FFAF}"/>
    <cellStyle name="Calculation 2 7 2 4 2 4" xfId="28145" xr:uid="{38E148FD-6995-44E0-A852-E54E75F4B99D}"/>
    <cellStyle name="Calculation 2 7 2 4 2 5" xfId="33099" xr:uid="{9656D87A-2B11-4C96-ABED-5755AA1428B2}"/>
    <cellStyle name="Calculation 2 7 2 4 2 6" xfId="36438" xr:uid="{9C3843F7-4A55-4C7C-97C5-B5A8B4912F83}"/>
    <cellStyle name="Calculation 2 7 2 4 3" xfId="12963" xr:uid="{C23AF4FA-E373-47A1-BC32-3A7D5F4EE117}"/>
    <cellStyle name="Calculation 2 7 2 4 3 2" xfId="43499" xr:uid="{B76DD68C-3D6B-4056-A1D2-F0C5FC6AC745}"/>
    <cellStyle name="Calculation 2 7 2 4 4" xfId="29441" xr:uid="{D317647B-9320-4670-925B-799D4143E040}"/>
    <cellStyle name="Calculation 2 7 2 5" xfId="6493" xr:uid="{25D77EE8-BEBF-471B-801F-2C67B6427C7A}"/>
    <cellStyle name="Calculation 2 7 2 5 2" xfId="10535" xr:uid="{825684A3-F8C9-41E1-9CDC-2298E643189C}"/>
    <cellStyle name="Calculation 2 7 2 5 2 2" xfId="15532" xr:uid="{912E98EE-3D3F-4D4C-AD03-1D70B76317A2}"/>
    <cellStyle name="Calculation 2 7 2 5 2 2 2" xfId="39816" xr:uid="{846A2AD5-55DD-4CBA-BC0A-0A4CCC2B910B}"/>
    <cellStyle name="Calculation 2 7 2 5 2 3" xfId="23607" xr:uid="{65BE0AD7-BBEB-4432-B989-4F37B12E6A72}"/>
    <cellStyle name="Calculation 2 7 2 5 2 4" xfId="28488" xr:uid="{A289F298-C952-49E9-9CB4-79F2C86F7F8B}"/>
    <cellStyle name="Calculation 2 7 2 5 2 5" xfId="33442" xr:uid="{A1E8C032-8DA6-4B75-B7BD-980513040DBE}"/>
    <cellStyle name="Calculation 2 7 2 5 2 6" xfId="36618" xr:uid="{E8DD0094-9F43-4959-87CC-923B39C66F57}"/>
    <cellStyle name="Calculation 2 7 2 5 3" xfId="13172" xr:uid="{7DA81846-1B2A-4BB4-9AF4-0BA1AB0B6C3A}"/>
    <cellStyle name="Calculation 2 7 2 5 3 2" xfId="37837" xr:uid="{218A0E2F-CF37-4CD9-A77C-15C81449ED1B}"/>
    <cellStyle name="Calculation 2 7 2 5 4" xfId="29797" xr:uid="{A1C23580-8D45-4804-8D66-5B839E21A62B}"/>
    <cellStyle name="Calculation 2 7 2 6" xfId="6842" xr:uid="{43765F0B-BCB9-44BE-AA88-CEF92C8386D8}"/>
    <cellStyle name="Calculation 2 7 2 6 2" xfId="10872" xr:uid="{FCB0B742-EBE2-4E69-B4ED-884409BBE664}"/>
    <cellStyle name="Calculation 2 7 2 6 2 2" xfId="15738" xr:uid="{6CD76178-6AA2-49F5-ADB6-DC086815C315}"/>
    <cellStyle name="Calculation 2 7 2 6 2 2 2" xfId="43340" xr:uid="{085A9FD5-0485-460F-A97B-8617645899C3}"/>
    <cellStyle name="Calculation 2 7 2 6 2 3" xfId="23944" xr:uid="{6C97A39C-8D1F-42CE-9592-35F046D5537A}"/>
    <cellStyle name="Calculation 2 7 2 6 2 4" xfId="28825" xr:uid="{1B0C26B7-54D5-4316-879A-B00BFE450AF6}"/>
    <cellStyle name="Calculation 2 7 2 6 2 5" xfId="33779" xr:uid="{FDB24CC8-D1AA-4CB9-A9C1-913BCCF4D388}"/>
    <cellStyle name="Calculation 2 7 2 6 2 6" xfId="36798" xr:uid="{D9A8E7D8-065B-4E98-B4FE-55B034720FD6}"/>
    <cellStyle name="Calculation 2 7 2 6 3" xfId="13380" xr:uid="{FC7CCA8C-814D-49D9-A402-756A4BC07DA3}"/>
    <cellStyle name="Calculation 2 7 2 6 3 2" xfId="40267" xr:uid="{DC711D21-4861-4A03-B098-E34E96A57C5E}"/>
    <cellStyle name="Calculation 2 7 2 6 4" xfId="30146" xr:uid="{C471396F-86C1-4E51-A1B1-D523CBE9150E}"/>
    <cellStyle name="Calculation 2 7 2 7" xfId="4287" xr:uid="{BFB2E067-E537-45B8-9E07-A460276B8D45}"/>
    <cellStyle name="Calculation 2 7 2 7 2" xfId="8785" xr:uid="{5D7D0E8B-F838-4034-BFD6-26B891E8283A}"/>
    <cellStyle name="Calculation 2 7 2 7 2 2" xfId="14411" xr:uid="{A7E3DF8C-7EC1-4E39-B460-5283D8EA00CA}"/>
    <cellStyle name="Calculation 2 7 2 7 2 2 2" xfId="37346" xr:uid="{9DA95E2B-E9C0-4B72-8030-5261804E27C6}"/>
    <cellStyle name="Calculation 2 7 2 7 2 3" xfId="21857" xr:uid="{E98E603F-E4FE-44A4-A959-8721E9427C93}"/>
    <cellStyle name="Calculation 2 7 2 7 2 4" xfId="26738" xr:uid="{9E9F6FAE-9CB8-4CCE-A678-308248470A40}"/>
    <cellStyle name="Calculation 2 7 2 7 2 5" xfId="31692" xr:uid="{47D724AB-E76F-4C29-85EB-2CC07EDD5DC1}"/>
    <cellStyle name="Calculation 2 7 2 7 2 6" xfId="35703" xr:uid="{5EF77BE8-F065-4AD7-9F06-8108D68F0CE5}"/>
    <cellStyle name="Calculation 2 7 2 7 3" xfId="12080" xr:uid="{BEBA51D1-6653-4950-982B-3FF7F097D218}"/>
    <cellStyle name="Calculation 2 7 2 7 3 2" xfId="46417" xr:uid="{9D378DC1-48BB-4C2B-A435-7E2610DCAAFA}"/>
    <cellStyle name="Calculation 2 7 2 7 4" xfId="16627" xr:uid="{BAB44449-7844-4323-BBAB-3543C62C5B96}"/>
    <cellStyle name="Calculation 2 7 2 8" xfId="7840" xr:uid="{78358AA2-E8CF-4C9F-B31B-659DF0D49A44}"/>
    <cellStyle name="Calculation 2 7 2 8 2" xfId="13861" xr:uid="{9A08FFC3-9163-47EE-81A6-877DA05A5BDC}"/>
    <cellStyle name="Calculation 2 7 2 8 2 2" xfId="38559" xr:uid="{A5808AAD-32D4-4EDB-ADD6-E9E22151EC7E}"/>
    <cellStyle name="Calculation 2 7 2 8 3" xfId="20956" xr:uid="{0C3477DA-D3A7-4126-B507-13FFE7A74232}"/>
    <cellStyle name="Calculation 2 7 2 8 4" xfId="25843" xr:uid="{A2BBBE08-C057-4C2A-B32F-A4B041A84964}"/>
    <cellStyle name="Calculation 2 7 2 8 5" xfId="30847" xr:uid="{1B82D460-7905-499E-830E-96FCCBF0E2F8}"/>
    <cellStyle name="Calculation 2 7 2 8 6" xfId="35206" xr:uid="{6E34FE77-8346-47F9-8EB7-76D52295121A}"/>
    <cellStyle name="Calculation 2 7 2 9" xfId="11475" xr:uid="{C074FB63-5F80-4168-AF17-99ADA9AFC295}"/>
    <cellStyle name="Calculation 2 7 3" xfId="3117" xr:uid="{D3AF241A-1A94-43FE-993B-450FBF12AB49}"/>
    <cellStyle name="Calculation 2 7 3 10" xfId="17350" xr:uid="{72F3F4CE-A3B9-44EF-A934-FFEFC9846EEF}"/>
    <cellStyle name="Calculation 2 7 3 2" xfId="5023" xr:uid="{1251EB33-B199-4E0F-A837-285821F385E1}"/>
    <cellStyle name="Calculation 2 7 3 2 2" xfId="9304" xr:uid="{D2C4171C-ABC1-4755-AC13-BF2D1726452D}"/>
    <cellStyle name="Calculation 2 7 3 2 2 2" xfId="14762" xr:uid="{3BBDCA35-E828-4D60-BED1-E1B19EDA9DD8}"/>
    <cellStyle name="Calculation 2 7 3 2 2 2 2" xfId="39067" xr:uid="{E42A9224-9B14-4410-BFE5-006A9B636024}"/>
    <cellStyle name="Calculation 2 7 3 2 2 3" xfId="22376" xr:uid="{8DC6B3F4-5132-4CA3-ACDD-A7EF060A18DD}"/>
    <cellStyle name="Calculation 2 7 3 2 2 4" xfId="27257" xr:uid="{D7CD77F9-3574-4FB5-97B4-5985B8A4543B}"/>
    <cellStyle name="Calculation 2 7 3 2 2 5" xfId="32211" xr:uid="{7B557815-7BD7-441A-99C3-038CE457CB82}"/>
    <cellStyle name="Calculation 2 7 3 2 2 6" xfId="35978" xr:uid="{16897FE5-A0ED-4EFD-BF11-8C66ADB8C592}"/>
    <cellStyle name="Calculation 2 7 3 2 3" xfId="12401" xr:uid="{CA6E54BA-725F-4AD3-9764-989BB2549389}"/>
    <cellStyle name="Calculation 2 7 3 2 3 2" xfId="40211" xr:uid="{0A70035A-ADB6-476E-BD6D-125F80C22159}"/>
    <cellStyle name="Calculation 2 7 3 2 4" xfId="17353" xr:uid="{902A8898-EC00-4440-A2FD-2439568AD2D5}"/>
    <cellStyle name="Calculation 2 7 3 3" xfId="4303" xr:uid="{2B178618-C682-4A72-AB2C-FD5B2F529D94}"/>
    <cellStyle name="Calculation 2 7 3 3 2" xfId="8797" xr:uid="{4F0125EC-B88B-4372-A57C-AF7A348E61DE}"/>
    <cellStyle name="Calculation 2 7 3 3 2 2" xfId="14420" xr:uid="{6D2A3BBC-FD08-4D7D-B450-AF31A943EEF3}"/>
    <cellStyle name="Calculation 2 7 3 3 2 2 2" xfId="38114" xr:uid="{2ADBEB8A-2A77-4444-A683-43C85F878B52}"/>
    <cellStyle name="Calculation 2 7 3 3 2 3" xfId="21869" xr:uid="{A4A57E67-B371-455C-B648-E0CF3ED5EC76}"/>
    <cellStyle name="Calculation 2 7 3 3 2 4" xfId="26750" xr:uid="{156B9AE2-392F-4986-90BA-79F1E5975003}"/>
    <cellStyle name="Calculation 2 7 3 3 2 5" xfId="31704" xr:uid="{F4DDF08D-36AA-402E-A5F9-334ED6D54444}"/>
    <cellStyle name="Calculation 2 7 3 3 2 6" xfId="35712" xr:uid="{FE952158-5850-46BD-A3A9-594CF0FBAF3B}"/>
    <cellStyle name="Calculation 2 7 3 3 3" xfId="12091" xr:uid="{8D44F9C5-B781-4E6A-ABE6-FD1AF54D02F7}"/>
    <cellStyle name="Calculation 2 7 3 3 3 2" xfId="37658" xr:uid="{DCBE1CC2-1595-4AF5-A5C7-328E15DDED54}"/>
    <cellStyle name="Calculation 2 7 3 3 4" xfId="18146" xr:uid="{CE7C3662-63B2-49CA-8969-E52A61720301}"/>
    <cellStyle name="Calculation 2 7 3 4" xfId="6089" xr:uid="{28F3D26D-5202-43CC-8D73-5603AC6E6058}"/>
    <cellStyle name="Calculation 2 7 3 4 2" xfId="10147" xr:uid="{52759267-5944-4982-9764-BEF5AD655588}"/>
    <cellStyle name="Calculation 2 7 3 4 2 2" xfId="15293" xr:uid="{20C6C9FC-D15E-49AD-AD5B-2494D74500D7}"/>
    <cellStyle name="Calculation 2 7 3 4 2 2 2" xfId="42766" xr:uid="{39519976-0E52-4E4C-9D34-6F08A2503B12}"/>
    <cellStyle name="Calculation 2 7 3 4 2 3" xfId="23219" xr:uid="{D4C5DCA8-E11F-49E9-8451-5EF4D8DB858C}"/>
    <cellStyle name="Calculation 2 7 3 4 2 4" xfId="28100" xr:uid="{2A18B8E6-31D3-4CAB-B0E8-3EBC443C5631}"/>
    <cellStyle name="Calculation 2 7 3 4 2 5" xfId="33054" xr:uid="{0AC83B97-63B8-4FEC-BED4-0706DF642B77}"/>
    <cellStyle name="Calculation 2 7 3 4 2 6" xfId="36410" xr:uid="{FD711B33-FBC1-4E81-ACD8-889C12717D10}"/>
    <cellStyle name="Calculation 2 7 3 4 3" xfId="12930" xr:uid="{F23811FA-42BA-438F-9AA0-0999A219D37A}"/>
    <cellStyle name="Calculation 2 7 3 4 3 2" xfId="39303" xr:uid="{220083B9-AD80-4CB7-8DE3-13F09B84CE7F}"/>
    <cellStyle name="Calculation 2 7 3 4 4" xfId="29393" xr:uid="{99036D1F-1477-4BC9-AF92-D7FB2444BC8B}"/>
    <cellStyle name="Calculation 2 7 3 5" xfId="6445" xr:uid="{1C548A42-9285-493E-AFDF-5AF5C2428098}"/>
    <cellStyle name="Calculation 2 7 3 5 2" xfId="10493" xr:uid="{15BB637D-FA5F-4EDD-9151-E8B3B8C8696D}"/>
    <cellStyle name="Calculation 2 7 3 5 2 2" xfId="15501" xr:uid="{3C8EA267-41E9-4E24-BCBB-39EC6269980E}"/>
    <cellStyle name="Calculation 2 7 3 5 2 2 2" xfId="46959" xr:uid="{3A3BA829-851E-44C8-86CC-ACC7700514B5}"/>
    <cellStyle name="Calculation 2 7 3 5 2 3" xfId="23565" xr:uid="{D125AFAE-0087-4683-9024-77771CE89635}"/>
    <cellStyle name="Calculation 2 7 3 5 2 4" xfId="28446" xr:uid="{7D77C8BA-F900-4BFC-ACAE-A9018309EA2D}"/>
    <cellStyle name="Calculation 2 7 3 5 2 5" xfId="33400" xr:uid="{7809E087-B2B2-4293-A346-D1D4804FD7DD}"/>
    <cellStyle name="Calculation 2 7 3 5 2 6" xfId="36592" xr:uid="{D0FFD6DE-30D9-40DB-8AF8-0F0E83DA4416}"/>
    <cellStyle name="Calculation 2 7 3 5 3" xfId="13141" xr:uid="{94A7CDEC-05FF-415A-84DE-C9228D1D1FF9}"/>
    <cellStyle name="Calculation 2 7 3 5 3 2" xfId="41629" xr:uid="{693B8C00-003C-4100-B16A-4D2A5C89AE70}"/>
    <cellStyle name="Calculation 2 7 3 5 4" xfId="29749" xr:uid="{4D4A9E76-CB43-4C4A-B284-E294C813B909}"/>
    <cellStyle name="Calculation 2 7 3 6" xfId="6797" xr:uid="{B49514A5-2C4E-49F5-A05A-63BC0CD97297}"/>
    <cellStyle name="Calculation 2 7 3 6 2" xfId="10832" xr:uid="{99624BE5-E49F-4AC9-8922-0A7E81E1CBAE}"/>
    <cellStyle name="Calculation 2 7 3 6 2 2" xfId="15709" xr:uid="{BD199757-F064-4BC1-8CC7-BA312C188F21}"/>
    <cellStyle name="Calculation 2 7 3 6 2 2 2" xfId="46133" xr:uid="{5906508F-8445-49E0-B0E3-4AD2E76BB3C5}"/>
    <cellStyle name="Calculation 2 7 3 6 2 3" xfId="23904" xr:uid="{6580183B-15CA-4265-A672-92BB176C86F0}"/>
    <cellStyle name="Calculation 2 7 3 6 2 4" xfId="28785" xr:uid="{90621BF9-2C90-46CE-A1E1-26D21771275C}"/>
    <cellStyle name="Calculation 2 7 3 6 2 5" xfId="33739" xr:uid="{8D13DEFE-EEF5-452F-A703-6DD20AD84DBF}"/>
    <cellStyle name="Calculation 2 7 3 6 2 6" xfId="36774" xr:uid="{2D6314AA-6FF7-4BEC-883A-26B38C66B62B}"/>
    <cellStyle name="Calculation 2 7 3 6 3" xfId="13351" xr:uid="{6386CAF6-DC18-49C7-8095-510B8B41923E}"/>
    <cellStyle name="Calculation 2 7 3 6 3 2" xfId="40303" xr:uid="{DD74F698-8411-44A2-A3F4-DE8FF460D778}"/>
    <cellStyle name="Calculation 2 7 3 6 4" xfId="30101" xr:uid="{85A18670-90AE-4A90-911F-0CC26136CE8E}"/>
    <cellStyle name="Calculation 2 7 3 7" xfId="3577" xr:uid="{57D3D6F3-4524-46A1-8303-49F1A9DD0407}"/>
    <cellStyle name="Calculation 2 7 3 7 2" xfId="8192" xr:uid="{FE6AA1FB-8F52-4F01-BB43-52E6216287F0}"/>
    <cellStyle name="Calculation 2 7 3 7 2 2" xfId="14022" xr:uid="{62D89F2E-26AB-4D99-98FF-2DE86A3C9BD9}"/>
    <cellStyle name="Calculation 2 7 3 7 2 2 2" xfId="43440" xr:uid="{DDA12D54-022D-42CF-B492-CBB259A27E86}"/>
    <cellStyle name="Calculation 2 7 3 7 2 3" xfId="21264" xr:uid="{70D1712F-E935-422D-B655-90D2A021FA95}"/>
    <cellStyle name="Calculation 2 7 3 7 2 4" xfId="26145" xr:uid="{B3110AC5-F625-444A-B6E2-C8BCC44F96FB}"/>
    <cellStyle name="Calculation 2 7 3 7 2 5" xfId="31099" xr:uid="{E10828D0-40DD-4726-850D-5CE44CAFF9AA}"/>
    <cellStyle name="Calculation 2 7 3 7 2 6" xfId="35365" xr:uid="{368ADCA1-C796-4309-AE3B-79462022873E}"/>
    <cellStyle name="Calculation 2 7 3 7 3" xfId="11692" xr:uid="{F28D556A-E40E-45C9-B535-392345159C6D}"/>
    <cellStyle name="Calculation 2 7 3 7 3 2" xfId="47048" xr:uid="{E1A7DDE7-DB49-40CF-A505-B317D55E398C}"/>
    <cellStyle name="Calculation 2 7 3 7 4" xfId="24782" xr:uid="{E104D44C-DBAC-48BC-9D01-73CB0BCEABFE}"/>
    <cellStyle name="Calculation 2 7 3 8" xfId="7740" xr:uid="{611B8077-2858-43EF-BD5A-E8307B94F54A}"/>
    <cellStyle name="Calculation 2 7 3 8 2" xfId="13835" xr:uid="{154CDDC2-EBA4-4CF9-9BCE-79F8EDFDDD25}"/>
    <cellStyle name="Calculation 2 7 3 8 2 2" xfId="46130" xr:uid="{A9363991-BD28-4B8A-AA15-234A06A81B0C}"/>
    <cellStyle name="Calculation 2 7 3 8 3" xfId="20890" xr:uid="{9DE5146D-FE3D-4D0C-8FDF-CF62D7910A2F}"/>
    <cellStyle name="Calculation 2 7 3 8 4" xfId="25783" xr:uid="{42096D81-E8AA-43C3-9247-7C594645F10A}"/>
    <cellStyle name="Calculation 2 7 3 8 5" xfId="30810" xr:uid="{3CE8D5D0-0304-4B6D-AB38-485287A2DE16}"/>
    <cellStyle name="Calculation 2 7 3 8 6" xfId="35162" xr:uid="{51159FA7-4C33-4D68-9F75-26965C635CBB}"/>
    <cellStyle name="Calculation 2 7 3 9" xfId="11440" xr:uid="{9E744D0A-E560-4420-B190-0A6AE78065B4}"/>
    <cellStyle name="Calculation 2 7 4" xfId="3022" xr:uid="{E0510CC7-6F0E-4DEF-BAD3-F8EFF07D7DA9}"/>
    <cellStyle name="Calculation 2 7 4 10" xfId="25117" xr:uid="{99710E2B-D66E-4AF8-B994-889229267FCB}"/>
    <cellStyle name="Calculation 2 7 4 2" xfId="4928" xr:uid="{C1AC300C-80CF-4CA9-88B5-BE1E51A0DC6C}"/>
    <cellStyle name="Calculation 2 7 4 2 2" xfId="9241" xr:uid="{D14AB393-988A-4087-AB1E-0A17A552A1B5}"/>
    <cellStyle name="Calculation 2 7 4 2 2 2" xfId="14725" xr:uid="{9F7F0E03-2CA7-4A9E-A862-4A5C71258A5C}"/>
    <cellStyle name="Calculation 2 7 4 2 2 2 2" xfId="37659" xr:uid="{F3B565F2-F547-4B52-8A82-4F2E891538D5}"/>
    <cellStyle name="Calculation 2 7 4 2 2 3" xfId="22313" xr:uid="{6CDBEF60-9E57-4412-9C56-9F6CB6F5B201}"/>
    <cellStyle name="Calculation 2 7 4 2 2 4" xfId="27194" xr:uid="{91990C97-AD32-4CDF-B090-BA55144CACE0}"/>
    <cellStyle name="Calculation 2 7 4 2 2 5" xfId="32148" xr:uid="{F57A96DB-5DB2-4195-839A-E7F0A8740B8D}"/>
    <cellStyle name="Calculation 2 7 4 2 2 6" xfId="35950" xr:uid="{8DC41390-00A3-472A-B894-321B1022876D}"/>
    <cellStyle name="Calculation 2 7 4 2 3" xfId="12373" xr:uid="{6E195CEB-8AE0-4891-8F30-71DDEFFF9F17}"/>
    <cellStyle name="Calculation 2 7 4 2 3 2" xfId="39521" xr:uid="{4B168961-52A5-4016-A026-6CA77AD32655}"/>
    <cellStyle name="Calculation 2 7 4 2 4" xfId="25233" xr:uid="{13AF0851-3953-4227-86D7-F170C8F87E27}"/>
    <cellStyle name="Calculation 2 7 4 3" xfId="4274" xr:uid="{AA3062C6-ECFA-42EB-AA30-AB341C8364DB}"/>
    <cellStyle name="Calculation 2 7 4 3 2" xfId="8772" xr:uid="{96E30B7C-DB26-4FB3-A9C3-5C69B0B824D1}"/>
    <cellStyle name="Calculation 2 7 4 3 2 2" xfId="14402" xr:uid="{B6CCAD4A-E374-404F-98CF-3AEA98C855FF}"/>
    <cellStyle name="Calculation 2 7 4 3 2 2 2" xfId="45316" xr:uid="{5E6DD155-69ED-43B7-9BA6-990C56EE2FB2}"/>
    <cellStyle name="Calculation 2 7 4 3 2 3" xfId="21844" xr:uid="{63E2C3A4-71BB-4EB0-9D1C-008E7AD1D82C}"/>
    <cellStyle name="Calculation 2 7 4 3 2 4" xfId="26725" xr:uid="{5D2A34CF-8D0B-4B63-A49E-245378402FAF}"/>
    <cellStyle name="Calculation 2 7 4 3 2 5" xfId="31679" xr:uid="{2CDCF5D4-3F98-4C59-8871-63556BDEAA42}"/>
    <cellStyle name="Calculation 2 7 4 3 2 6" xfId="35695" xr:uid="{8AFFA2DA-79F8-479D-B530-9DBFD8A92F62}"/>
    <cellStyle name="Calculation 2 7 4 3 3" xfId="12071" xr:uid="{2D4E4F8D-2876-4617-BA65-19A6A6CDF68F}"/>
    <cellStyle name="Calculation 2 7 4 3 3 2" xfId="41741" xr:uid="{0A40057A-681D-436C-AF32-D3FD09A61DFF}"/>
    <cellStyle name="Calculation 2 7 4 3 4" xfId="16028" xr:uid="{C2E72ACB-EB02-465A-A972-50DFD406F57B}"/>
    <cellStyle name="Calculation 2 7 4 4" xfId="6018" xr:uid="{EE14944B-2DE4-49F0-8D94-4671DB5C92FA}"/>
    <cellStyle name="Calculation 2 7 4 4 2" xfId="10077" xr:uid="{0A357B71-2F7F-4C8A-994F-C1C89C88CD29}"/>
    <cellStyle name="Calculation 2 7 4 4 2 2" xfId="15256" xr:uid="{3EB0D779-9DE4-4053-9234-ADF4D7361221}"/>
    <cellStyle name="Calculation 2 7 4 4 2 2 2" xfId="46719" xr:uid="{494AE15F-3E93-40FB-AF6A-7ABDB6DF0776}"/>
    <cellStyle name="Calculation 2 7 4 4 2 3" xfId="23149" xr:uid="{D8B7AFFB-D231-4227-9D5D-54889F1B49A7}"/>
    <cellStyle name="Calculation 2 7 4 4 2 4" xfId="28030" xr:uid="{5E549779-9398-41D9-AEFD-ABE908F9DCC9}"/>
    <cellStyle name="Calculation 2 7 4 4 2 5" xfId="32984" xr:uid="{64D4FA60-5401-4DAF-81EF-B7C745A61776}"/>
    <cellStyle name="Calculation 2 7 4 4 2 6" xfId="36376" xr:uid="{21FFF664-0FB5-4AAB-93F2-D75AEA4A96DA}"/>
    <cellStyle name="Calculation 2 7 4 4 3" xfId="12893" xr:uid="{AE3BBAD9-5B3C-4572-8B9B-8C904D0773D1}"/>
    <cellStyle name="Calculation 2 7 4 4 3 2" xfId="44799" xr:uid="{AEE1142B-561B-463D-96DB-D13A225731DE}"/>
    <cellStyle name="Calculation 2 7 4 4 4" xfId="29322" xr:uid="{D9E3E3AE-BF01-49CE-899B-8F2EF7E64DF3}"/>
    <cellStyle name="Calculation 2 7 4 5" xfId="6372" xr:uid="{B1351259-3A51-4D4F-9C4F-5D16BF1C7905}"/>
    <cellStyle name="Calculation 2 7 4 5 2" xfId="10422" xr:uid="{DD10A10D-5F7B-4AEF-A958-DB1C4DF41011}"/>
    <cellStyle name="Calculation 2 7 4 5 2 2" xfId="15463" xr:uid="{8F7AB299-C680-46B0-ACE8-49A1C2B5EA2C}"/>
    <cellStyle name="Calculation 2 7 4 5 2 2 2" xfId="47808" xr:uid="{B9781241-459F-4CBD-92ED-A406A2A17C88}"/>
    <cellStyle name="Calculation 2 7 4 5 2 3" xfId="23494" xr:uid="{C3067BE6-54D1-473D-B636-AD8A06454347}"/>
    <cellStyle name="Calculation 2 7 4 5 2 4" xfId="28375" xr:uid="{C53A6325-6333-4E9A-BEE7-B1056BB57C59}"/>
    <cellStyle name="Calculation 2 7 4 5 2 5" xfId="33329" xr:uid="{F6CDC489-8F47-43B1-A541-070BBDD71133}"/>
    <cellStyle name="Calculation 2 7 4 5 2 6" xfId="36557" xr:uid="{7C115E67-E1C2-4554-816B-2C6E26E3B74C}"/>
    <cellStyle name="Calculation 2 7 4 5 3" xfId="13102" xr:uid="{F1D66875-0E6B-44C0-925E-540249E7C8B7}"/>
    <cellStyle name="Calculation 2 7 4 5 3 2" xfId="42813" xr:uid="{02211A94-ACB4-4CE7-9B75-A421EF9C3485}"/>
    <cellStyle name="Calculation 2 7 4 5 4" xfId="29676" xr:uid="{4D4F9F27-A7CA-4552-B2F2-B67D8F608D26}"/>
    <cellStyle name="Calculation 2 7 4 6" xfId="6740" xr:uid="{024F7BFB-C874-49BA-99EC-7C68160218A9}"/>
    <cellStyle name="Calculation 2 7 4 6 2" xfId="10777" xr:uid="{35AA0394-8CB9-4F67-AA12-984CB690BEB5}"/>
    <cellStyle name="Calculation 2 7 4 6 2 2" xfId="15680" xr:uid="{DB6F65B9-31C6-4E83-9491-EBD7ABCA4B82}"/>
    <cellStyle name="Calculation 2 7 4 6 2 2 2" xfId="41863" xr:uid="{4B4567FC-456B-4E78-B0C1-235640169CD4}"/>
    <cellStyle name="Calculation 2 7 4 6 2 3" xfId="23849" xr:uid="{254A0056-C60F-4752-8D5B-27A805D2A52D}"/>
    <cellStyle name="Calculation 2 7 4 6 2 4" xfId="28730" xr:uid="{1FE219C7-00FD-41D6-AD88-1BEE7584A257}"/>
    <cellStyle name="Calculation 2 7 4 6 2 5" xfId="33684" xr:uid="{D01B2F39-B9FD-4BD7-89A5-FF89C46517AA}"/>
    <cellStyle name="Calculation 2 7 4 6 2 6" xfId="36748" xr:uid="{5559B7FD-4D87-4060-A1E1-9F37C6A33883}"/>
    <cellStyle name="Calculation 2 7 4 6 3" xfId="13321" xr:uid="{5D5D83EF-9F20-4B9D-838E-3F9A37337CB6}"/>
    <cellStyle name="Calculation 2 7 4 6 3 2" xfId="39635" xr:uid="{32D0B185-3BAD-4548-B8DC-C5C65EAA5CF0}"/>
    <cellStyle name="Calculation 2 7 4 6 4" xfId="30044" xr:uid="{879CAAE8-7E5F-4D03-8A8D-B40401018308}"/>
    <cellStyle name="Calculation 2 7 4 7" xfId="5962" xr:uid="{6BA64F9F-D276-4AC2-9045-15C3B4F770C9}"/>
    <cellStyle name="Calculation 2 7 4 7 2" xfId="10022" xr:uid="{D71EA16F-6CF6-4CCD-9539-B43C5CFC62C6}"/>
    <cellStyle name="Calculation 2 7 4 7 2 2" xfId="15225" xr:uid="{055F09F2-9207-407B-A9FE-3FA370740FD6}"/>
    <cellStyle name="Calculation 2 7 4 7 2 2 2" xfId="38693" xr:uid="{78E4E92E-E7AC-418A-8ED5-16F56541FD60}"/>
    <cellStyle name="Calculation 2 7 4 7 2 3" xfId="23094" xr:uid="{F06F006F-FD82-4C45-B9E1-ADF68E36F8B9}"/>
    <cellStyle name="Calculation 2 7 4 7 2 4" xfId="27975" xr:uid="{46C0E70A-0A73-4F93-A438-61B23193810B}"/>
    <cellStyle name="Calculation 2 7 4 7 2 5" xfId="32929" xr:uid="{011F2E79-F263-41AA-9090-A2B70131BACA}"/>
    <cellStyle name="Calculation 2 7 4 7 2 6" xfId="36349" xr:uid="{7D78E4B5-76D4-41F5-8FD0-D789FE274DE3}"/>
    <cellStyle name="Calculation 2 7 4 7 3" xfId="12862" xr:uid="{85AB11CE-1773-4EBB-9470-1FEAFA7BE12F}"/>
    <cellStyle name="Calculation 2 7 4 7 3 2" xfId="38985" xr:uid="{71493CA3-184B-477C-91FE-D08CA47B72CF}"/>
    <cellStyle name="Calculation 2 7 4 7 4" xfId="29266" xr:uid="{154DF189-10A7-4EBA-8B8A-F546FF851D9B}"/>
    <cellStyle name="Calculation 2 7 4 8" xfId="7645" xr:uid="{157E3C57-FDE8-48E1-8E08-B414F591B945}"/>
    <cellStyle name="Calculation 2 7 4 8 2" xfId="13798" xr:uid="{222E948F-E8A1-4316-9145-9F8A8147D245}"/>
    <cellStyle name="Calculation 2 7 4 8 2 2" xfId="47668" xr:uid="{36751A11-EB89-4246-8675-1D05CCDDB85C}"/>
    <cellStyle name="Calculation 2 7 4 8 3" xfId="20806" xr:uid="{52C8DC03-C961-44E3-8642-0CBD8161E7AF}"/>
    <cellStyle name="Calculation 2 7 4 8 4" xfId="25693" xr:uid="{FFF3B0C6-CD94-4103-9B56-BCA15ACAE405}"/>
    <cellStyle name="Calculation 2 7 4 8 5" xfId="30747" xr:uid="{6EDE952C-C6BE-453E-9E57-C025BE326142}"/>
    <cellStyle name="Calculation 2 7 4 8 6" xfId="35131" xr:uid="{A63BB33A-44EC-4627-8149-B8E5AD503053}"/>
    <cellStyle name="Calculation 2 7 4 9" xfId="11386" xr:uid="{60F09A07-8A3E-4086-BBA4-500840E270B4}"/>
    <cellStyle name="Calculation 2 7 5" xfId="4560" xr:uid="{BA59ED79-5B9E-47E6-B33C-25CFBB5019F5}"/>
    <cellStyle name="Calculation 2 7 5 2" xfId="8970" xr:uid="{83C85B02-7706-4C8C-B6F7-BC5F5CB3F89B}"/>
    <cellStyle name="Calculation 2 7 5 2 2" xfId="14553" xr:uid="{337D4A43-A6B5-4D57-B01F-1383C80284ED}"/>
    <cellStyle name="Calculation 2 7 5 2 2 2" xfId="47569" xr:uid="{C3E7EE51-68C7-4D6E-91F7-9CEAE9CD7211}"/>
    <cellStyle name="Calculation 2 7 5 2 3" xfId="22042" xr:uid="{840F9C3B-F72A-4772-B18A-18C9AA4C457B}"/>
    <cellStyle name="Calculation 2 7 5 2 4" xfId="26923" xr:uid="{86F2B644-22EA-4B3C-8AA3-349FE97AB992}"/>
    <cellStyle name="Calculation 2 7 5 2 5" xfId="31877" xr:uid="{32B545B2-9B6C-485A-B33A-78E0642FAC19}"/>
    <cellStyle name="Calculation 2 7 5 2 6" xfId="35824" xr:uid="{98C20FB4-30BD-49FE-A216-66F77799FAEE}"/>
    <cellStyle name="Calculation 2 7 5 3" xfId="12224" xr:uid="{E5F05BF2-954B-4479-BB7B-0EAEF9D1A44B}"/>
    <cellStyle name="Calculation 2 7 5 3 2" xfId="43819" xr:uid="{02A6BC73-7E32-4FAB-BD83-2015237EB481}"/>
    <cellStyle name="Calculation 2 7 5 4" xfId="18052" xr:uid="{5E8559F8-936E-4C2C-BA32-6982C9A6E47B}"/>
    <cellStyle name="Calculation 2 7 6" xfId="3642" xr:uid="{D2B81E2E-93FC-4BB1-892D-E4D371DC441B}"/>
    <cellStyle name="Calculation 2 7 6 2" xfId="8251" xr:uid="{9CA82E2F-E5F0-4C39-A1B1-F6E0107CDF4F}"/>
    <cellStyle name="Calculation 2 7 6 2 2" xfId="14066" xr:uid="{CEB0ABCF-8624-4700-985E-605C93A4FBFC}"/>
    <cellStyle name="Calculation 2 7 6 2 2 2" xfId="38568" xr:uid="{7079BE70-1BF9-4520-89FB-10D5883F6828}"/>
    <cellStyle name="Calculation 2 7 6 2 3" xfId="21323" xr:uid="{11E0EB3A-112E-4A22-AB5A-C86C6C5F35B6}"/>
    <cellStyle name="Calculation 2 7 6 2 4" xfId="26204" xr:uid="{A3D2E65F-C153-4725-96EC-6A73130120BA}"/>
    <cellStyle name="Calculation 2 7 6 2 5" xfId="31158" xr:uid="{6A588275-01EB-4659-92A2-5BE045041371}"/>
    <cellStyle name="Calculation 2 7 6 2 6" xfId="35406" xr:uid="{B91FAD07-3D1B-4F75-8A8E-1BD4F1802515}"/>
    <cellStyle name="Calculation 2 7 6 3" xfId="11739" xr:uid="{A990E137-6180-4E59-9A5D-113416BE7094}"/>
    <cellStyle name="Calculation 2 7 6 3 2" xfId="45772" xr:uid="{1E2AC695-5FF9-4F64-81A4-FDF2C25692CB}"/>
    <cellStyle name="Calculation 2 7 6 4" xfId="16460" xr:uid="{09BD9620-2992-4D3E-AAC3-4B218D04830F}"/>
    <cellStyle name="Calculation 2 7 7" xfId="4304" xr:uid="{52B59A14-97FA-495B-8710-80F613F98BB1}"/>
    <cellStyle name="Calculation 2 7 7 2" xfId="8798" xr:uid="{77E58767-6194-4D01-A9D1-4D0BD0E29844}"/>
    <cellStyle name="Calculation 2 7 7 2 2" xfId="14421" xr:uid="{3B3C3904-E881-470A-BFD6-E3F6A4BE835B}"/>
    <cellStyle name="Calculation 2 7 7 2 2 2" xfId="46669" xr:uid="{45D48DA2-1220-42E8-A49C-7C2AF7DECC54}"/>
    <cellStyle name="Calculation 2 7 7 2 3" xfId="21870" xr:uid="{31110466-42E8-4FFD-96DF-6A3AD405E4BD}"/>
    <cellStyle name="Calculation 2 7 7 2 4" xfId="26751" xr:uid="{2A2D0B0D-EC9D-4E38-95D7-482E8733CF06}"/>
    <cellStyle name="Calculation 2 7 7 2 5" xfId="31705" xr:uid="{A9080C97-8F0F-414A-85E8-3D9C80885F69}"/>
    <cellStyle name="Calculation 2 7 7 2 6" xfId="35713" xr:uid="{94F30D88-4837-4CE0-8110-2811027F34B6}"/>
    <cellStyle name="Calculation 2 7 7 3" xfId="12092" xr:uid="{843553E1-52ED-44A7-A084-2785A357D7D9}"/>
    <cellStyle name="Calculation 2 7 7 3 2" xfId="43422" xr:uid="{08E2D2F4-E15D-4E44-B014-AF995D370A03}"/>
    <cellStyle name="Calculation 2 7 7 4" xfId="25967" xr:uid="{8125DC12-BD1D-43B9-9A73-EAAAD0540015}"/>
    <cellStyle name="Calculation 2 7 8" xfId="3691" xr:uid="{81432017-7D07-4A42-9B2E-24A386D2FD1A}"/>
    <cellStyle name="Calculation 2 7 8 2" xfId="8294" xr:uid="{544DC05A-0440-4934-BA54-0B43B62FFEE0}"/>
    <cellStyle name="Calculation 2 7 8 2 2" xfId="14091" xr:uid="{4A94ED8D-9AA9-4643-B4E0-AD8F54E3117F}"/>
    <cellStyle name="Calculation 2 7 8 2 2 2" xfId="39039" xr:uid="{45A75652-C74A-48AD-A5EA-3D866241A17F}"/>
    <cellStyle name="Calculation 2 7 8 2 3" xfId="21366" xr:uid="{2051EAB8-F7C0-4E1A-827C-F27CFEDAF92D}"/>
    <cellStyle name="Calculation 2 7 8 2 4" xfId="26247" xr:uid="{20FFC7C2-D0F5-4ECA-8417-CE729EAC5B4A}"/>
    <cellStyle name="Calculation 2 7 8 2 5" xfId="31201" xr:uid="{D7A5F25C-7FDB-408D-92B6-538756C14DAF}"/>
    <cellStyle name="Calculation 2 7 8 2 6" xfId="35428" xr:uid="{C352F47E-0D6A-42FD-8FE6-08756F00D3D1}"/>
    <cellStyle name="Calculation 2 7 8 3" xfId="11765" xr:uid="{AEAB4690-6E82-493B-B2A4-8645FCA46420}"/>
    <cellStyle name="Calculation 2 7 8 3 2" xfId="45957" xr:uid="{3A005D6B-81E6-4202-9E1D-54DC6CFB2487}"/>
    <cellStyle name="Calculation 2 7 8 4" xfId="16473" xr:uid="{DD75C31D-8EC2-4DDE-BCAE-F01637949E35}"/>
    <cellStyle name="Calculation 2 7 9" xfId="5692" xr:uid="{56F71E4D-A7D6-4302-9EFA-1D06AC8213C3}"/>
    <cellStyle name="Calculation 2 7 9 2" xfId="9776" xr:uid="{C448CD32-588C-4B4C-B6ED-9DE2BF052830}"/>
    <cellStyle name="Calculation 2 7 9 2 2" xfId="15074" xr:uid="{BF8CCD49-590B-4E0F-9472-A3D59D72C17B}"/>
    <cellStyle name="Calculation 2 7 9 2 2 2" xfId="43069" xr:uid="{B1891302-745B-473A-ABE5-905384DC28B0}"/>
    <cellStyle name="Calculation 2 7 9 2 3" xfId="22848" xr:uid="{AA74C897-6158-43EA-91CE-E69C74A196A8}"/>
    <cellStyle name="Calculation 2 7 9 2 4" xfId="27729" xr:uid="{FE86A463-016E-4223-A0D5-DD2231CA7B16}"/>
    <cellStyle name="Calculation 2 7 9 2 5" xfId="32683" xr:uid="{A57433D4-0B41-46C2-BD6B-0AD145C0EDDE}"/>
    <cellStyle name="Calculation 2 7 9 2 6" xfId="36224" xr:uid="{1F3F0286-B488-43C6-9569-E598675B77C9}"/>
    <cellStyle name="Calculation 2 7 9 3" xfId="12707" xr:uid="{8F942CEC-A129-45E0-A619-C6502BB5EB0B}"/>
    <cellStyle name="Calculation 2 7 9 3 2" xfId="45675" xr:uid="{EB9F7208-F976-4458-A6D0-AAA96EE99A45}"/>
    <cellStyle name="Calculation 2 7 9 4" xfId="25321" xr:uid="{3C5AE393-FF64-408D-96E2-9298084B64B5}"/>
    <cellStyle name="Calculation 2 8" xfId="2877" xr:uid="{7ECE3887-48C2-4799-A800-D781A89C79FF}"/>
    <cellStyle name="Calculation 2 8 10" xfId="24342" xr:uid="{38595233-804F-4C65-9A98-23E396F5516B}"/>
    <cellStyle name="Calculation 2 8 2" xfId="4783" xr:uid="{D5555A60-0ACD-4159-A11D-8DD2F7BFF537}"/>
    <cellStyle name="Calculation 2 8 2 2" xfId="9098" xr:uid="{85537C55-19A5-4869-BEED-55875D3DE806}"/>
    <cellStyle name="Calculation 2 8 2 2 2" xfId="14637" xr:uid="{4BE0A0FC-5F54-42AC-A4EC-B4265D65C53D}"/>
    <cellStyle name="Calculation 2 8 2 2 2 2" xfId="46603" xr:uid="{58F00DA1-0175-4113-BD05-878073EFBD09}"/>
    <cellStyle name="Calculation 2 8 2 2 3" xfId="22170" xr:uid="{7CF0A3D0-91B1-4476-B221-D3588EC09238}"/>
    <cellStyle name="Calculation 2 8 2 2 4" xfId="27051" xr:uid="{87FEB172-9C92-465E-92C3-7BC1C81A7F06}"/>
    <cellStyle name="Calculation 2 8 2 2 5" xfId="32005" xr:uid="{ADB9DA0C-2EAC-4656-990B-2577F5F6835C}"/>
    <cellStyle name="Calculation 2 8 2 2 6" xfId="35883" xr:uid="{89F32AD9-3AB0-4844-8E20-B24E1977639E}"/>
    <cellStyle name="Calculation 2 8 2 3" xfId="12294" xr:uid="{5F06D7A0-D1A3-4DD5-AA17-542B4A8B3271}"/>
    <cellStyle name="Calculation 2 8 2 3 2" xfId="38809" xr:uid="{8B8C955B-7843-47AB-BCF2-C04582B204CD}"/>
    <cellStyle name="Calculation 2 8 2 4" xfId="17861" xr:uid="{9D2C7A11-39FD-49EE-9DC0-9BC06ECE24D0}"/>
    <cellStyle name="Calculation 2 8 3" xfId="4083" xr:uid="{AB09731B-2B4C-4896-B51D-3F719F2E29AE}"/>
    <cellStyle name="Calculation 2 8 3 2" xfId="8624" xr:uid="{CD4094C9-EF42-47C1-892C-1894E5C44021}"/>
    <cellStyle name="Calculation 2 8 3 2 2" xfId="14307" xr:uid="{07905E2C-F393-4FCC-A204-9A4E295BDE1F}"/>
    <cellStyle name="Calculation 2 8 3 2 2 2" xfId="45124" xr:uid="{0E00DC19-3239-4B29-8693-0BE4C774679D}"/>
    <cellStyle name="Calculation 2 8 3 2 3" xfId="21696" xr:uid="{BDF701D0-FE42-46E3-A85C-E9A3374C72C2}"/>
    <cellStyle name="Calculation 2 8 3 2 4" xfId="26577" xr:uid="{CF902501-AE1C-4A2A-9B15-C86A07AF0E68}"/>
    <cellStyle name="Calculation 2 8 3 2 5" xfId="31531" xr:uid="{79EEDEEE-389B-4E14-B012-671C7AE4727F}"/>
    <cellStyle name="Calculation 2 8 3 2 6" xfId="35619" xr:uid="{48D1FCBC-5875-4680-B13D-04E18D91E40C}"/>
    <cellStyle name="Calculation 2 8 3 3" xfId="11982" xr:uid="{0385D9C3-BD67-4455-A861-1EB25583A663}"/>
    <cellStyle name="Calculation 2 8 3 3 2" xfId="38732" xr:uid="{5F77C151-B6FC-4BC8-A352-37DAD27B1B3D}"/>
    <cellStyle name="Calculation 2 8 3 4" xfId="15964" xr:uid="{C5096977-8397-4AEA-B625-9D49C61D6F37}"/>
    <cellStyle name="Calculation 2 8 4" xfId="3640" xr:uid="{CF6F14E7-5846-42CE-85F4-5606F4B47930}"/>
    <cellStyle name="Calculation 2 8 4 2" xfId="8249" xr:uid="{21CC0D4C-A2FA-435C-B2EB-70ADFDE647F1}"/>
    <cellStyle name="Calculation 2 8 4 2 2" xfId="14064" xr:uid="{A32799C9-B165-4BCF-BF4D-D5FA09EB004C}"/>
    <cellStyle name="Calculation 2 8 4 2 2 2" xfId="44745" xr:uid="{D90B8ECC-1D08-4AA0-8297-0D855D1211EB}"/>
    <cellStyle name="Calculation 2 8 4 2 3" xfId="21321" xr:uid="{3156300C-0B5E-4772-A271-1D8BB54CED42}"/>
    <cellStyle name="Calculation 2 8 4 2 4" xfId="26202" xr:uid="{9A03A5B2-A92B-47C5-962E-6CF4BA71E256}"/>
    <cellStyle name="Calculation 2 8 4 2 5" xfId="31156" xr:uid="{B828AC97-B344-41A5-A49E-AC4894A88B67}"/>
    <cellStyle name="Calculation 2 8 4 2 6" xfId="35405" xr:uid="{71878313-B363-41C1-8766-B555AE75254A}"/>
    <cellStyle name="Calculation 2 8 4 3" xfId="11737" xr:uid="{1F19742E-CF6F-442A-8D48-6925B8F6D4DA}"/>
    <cellStyle name="Calculation 2 8 4 3 2" xfId="38082" xr:uid="{F45C2F92-0106-442B-B7F3-C1F7A7F9A4B6}"/>
    <cellStyle name="Calculation 2 8 4 4" xfId="18457" xr:uid="{EA3DE4A7-435D-4E5B-92AB-B3871E949D77}"/>
    <cellStyle name="Calculation 2 8 5" xfId="5464" xr:uid="{FA961A07-884D-4226-A92E-0208A4938F2A}"/>
    <cellStyle name="Calculation 2 8 5 2" xfId="9569" xr:uid="{AE4A4BFC-16BC-4596-8861-4C130E3E3E4D}"/>
    <cellStyle name="Calculation 2 8 5 2 2" xfId="14936" xr:uid="{DF73675F-FAB6-414B-A03E-FAADE0800762}"/>
    <cellStyle name="Calculation 2 8 5 2 2 2" xfId="45525" xr:uid="{4F62F54C-5E52-4B7B-AFED-97D2D1682A8E}"/>
    <cellStyle name="Calculation 2 8 5 2 3" xfId="22641" xr:uid="{ABA1FBD8-FB34-4DF1-9F56-481DA05818D9}"/>
    <cellStyle name="Calculation 2 8 5 2 4" xfId="27522" xr:uid="{9704A321-E1DB-4211-AE54-49B2A48773EF}"/>
    <cellStyle name="Calculation 2 8 5 2 5" xfId="32476" xr:uid="{1DB24975-C233-4245-9B34-1FFC93B087B5}"/>
    <cellStyle name="Calculation 2 8 5 2 6" xfId="36114" xr:uid="{78FC622E-8537-45D5-BFDE-D50E4DD09489}"/>
    <cellStyle name="Calculation 2 8 5 3" xfId="12561" xr:uid="{D0C854D8-6302-4926-BEF0-A17CF02D5D6D}"/>
    <cellStyle name="Calculation 2 8 5 3 2" xfId="45418" xr:uid="{09C7C94A-0236-4796-8E23-5708C887C59B}"/>
    <cellStyle name="Calculation 2 8 5 4" xfId="19164" xr:uid="{732B6B0C-3DF4-4C65-B86E-0BD983777C05}"/>
    <cellStyle name="Calculation 2 8 6" xfId="6420" xr:uid="{70D06CA4-804D-41A4-A960-CDCB62A93C4A}"/>
    <cellStyle name="Calculation 2 8 6 2" xfId="10468" xr:uid="{C60C937C-EB6F-4130-92D7-49073578225C}"/>
    <cellStyle name="Calculation 2 8 6 2 2" xfId="15488" xr:uid="{13D8936C-12CE-4757-843C-E610A827C142}"/>
    <cellStyle name="Calculation 2 8 6 2 2 2" xfId="46068" xr:uid="{E07BADDE-1B7C-496E-AA77-A2EC72AA57BE}"/>
    <cellStyle name="Calculation 2 8 6 2 3" xfId="23540" xr:uid="{43EF5756-84C3-40C0-AE85-563B95860865}"/>
    <cellStyle name="Calculation 2 8 6 2 4" xfId="28421" xr:uid="{EA92D96F-5A92-4F6A-899F-38C3755C90A9}"/>
    <cellStyle name="Calculation 2 8 6 2 5" xfId="33375" xr:uid="{058C453E-8B42-4516-953A-985E4F797343}"/>
    <cellStyle name="Calculation 2 8 6 2 6" xfId="36581" xr:uid="{27696009-6CA5-4E94-85F3-5EBCF4726862}"/>
    <cellStyle name="Calculation 2 8 6 3" xfId="13128" xr:uid="{EE15E71D-B37B-405B-9940-96CAB45E48E7}"/>
    <cellStyle name="Calculation 2 8 6 3 2" xfId="42676" xr:uid="{E825625D-32CF-412E-AE40-165355328E7A}"/>
    <cellStyle name="Calculation 2 8 6 4" xfId="29724" xr:uid="{E8E0DE33-8731-4D99-8374-4E3C7629EDDC}"/>
    <cellStyle name="Calculation 2 8 7" xfId="4094" xr:uid="{0C5A613E-14A5-498F-AB02-2C1725589DE8}"/>
    <cellStyle name="Calculation 2 8 7 2" xfId="8634" xr:uid="{D078CFA6-B1D5-4C1D-9381-80F90874CB5F}"/>
    <cellStyle name="Calculation 2 8 7 2 2" xfId="14313" xr:uid="{67BEE25B-C61D-4507-A1DE-6CF8B2AC20B9}"/>
    <cellStyle name="Calculation 2 8 7 2 2 2" xfId="48001" xr:uid="{35212A71-81F8-488E-BA11-A28AB6268912}"/>
    <cellStyle name="Calculation 2 8 7 2 3" xfId="21706" xr:uid="{D362885D-6DBC-46B3-B9E7-DB7360C4BC28}"/>
    <cellStyle name="Calculation 2 8 7 2 4" xfId="26587" xr:uid="{E3052A8F-3EF0-4090-B37C-62D330083643}"/>
    <cellStyle name="Calculation 2 8 7 2 5" xfId="31541" xr:uid="{941463D2-BA80-4E3A-8233-5A81EA307B0A}"/>
    <cellStyle name="Calculation 2 8 7 2 6" xfId="35624" xr:uid="{3470BB26-1B7A-47D6-84D4-EFA39F092C9F}"/>
    <cellStyle name="Calculation 2 8 7 3" xfId="11988" xr:uid="{AF8C5635-A4D5-4BE9-8362-FE32AA9AD435}"/>
    <cellStyle name="Calculation 2 8 7 3 2" xfId="38140" xr:uid="{2740E26A-76CE-40A6-995A-CD96D1EA2A23}"/>
    <cellStyle name="Calculation 2 8 7 4" xfId="16597" xr:uid="{D68A5F34-E8F2-4504-B3E3-9D36F1301148}"/>
    <cellStyle name="Calculation 2 8 8" xfId="7500" xr:uid="{05E55EEA-7094-4AF6-B9AB-6018050930A7}"/>
    <cellStyle name="Calculation 2 8 8 2" xfId="13710" xr:uid="{082A8637-3393-4A28-940D-3C3BEC046733}"/>
    <cellStyle name="Calculation 2 8 8 2 2" xfId="43137" xr:uid="{2F0E5058-F4BA-4A89-AAA9-AA60898DBC61}"/>
    <cellStyle name="Calculation 2 8 8 3" xfId="20662" xr:uid="{29567426-916C-4BA8-8808-2AC24FA26FDA}"/>
    <cellStyle name="Calculation 2 8 8 4" xfId="25549" xr:uid="{9A4B3598-FBC2-4D41-AF8F-B65CBA8D4AF3}"/>
    <cellStyle name="Calculation 2 8 8 5" xfId="30604" xr:uid="{3A3919F5-CE08-4CAD-A2B9-B42CA7CB2317}"/>
    <cellStyle name="Calculation 2 8 8 6" xfId="35063" xr:uid="{224E01ED-B9CB-4C6A-905C-E839C1C8D102}"/>
    <cellStyle name="Calculation 2 8 9" xfId="11252" xr:uid="{13C435EF-F582-4461-B67E-173F9E945A73}"/>
    <cellStyle name="Calculation 2 9" xfId="3560" xr:uid="{3C2421D7-0959-418C-8A93-26EBB1FACD86}"/>
    <cellStyle name="Calculation 2 9 2" xfId="8176" xr:uid="{FA76D752-E3CD-43E9-9AD8-97C2EBDC921C}"/>
    <cellStyle name="Calculation 2 9 2 2" xfId="14010" xr:uid="{9EBA3389-F3F2-495F-98A2-6BF2CC32A795}"/>
    <cellStyle name="Calculation 2 9 2 2 2" xfId="38090" xr:uid="{67EBD17C-D204-4341-8968-484CFA63155B}"/>
    <cellStyle name="Calculation 2 9 2 3" xfId="21248" xr:uid="{BC02EEB2-6924-4542-8E13-2F7337E41A04}"/>
    <cellStyle name="Calculation 2 9 2 4" xfId="26129" xr:uid="{8A9F4199-91D0-4CFD-A84E-F4D248552713}"/>
    <cellStyle name="Calculation 2 9 2 5" xfId="31083" xr:uid="{85F44794-5013-40E7-8F96-B343667394BD}"/>
    <cellStyle name="Calculation 2 9 2 6" xfId="35353" xr:uid="{72DD1868-7AC1-464B-9829-0DCB484C5F55}"/>
    <cellStyle name="Calculation 2 9 3" xfId="11680" xr:uid="{ACC912BD-901D-4D39-B570-E6050B3BE666}"/>
    <cellStyle name="Calculation 2 9 3 2" xfId="45361" xr:uid="{EE20A1E2-B390-4B57-8F14-E302301B9A48}"/>
    <cellStyle name="Calculation 2 9 4" xfId="15914" xr:uid="{B149262A-1F6C-461A-846F-E4378836F1DB}"/>
    <cellStyle name="Calculation 3" xfId="86" xr:uid="{B6BA4E2B-09CF-4A10-B2C5-B2D6503CD87C}"/>
    <cellStyle name="Calculation 3 10" xfId="16683" xr:uid="{62AC2331-6CA5-4110-B571-A02B51A0FBB6}"/>
    <cellStyle name="Calculation 3 10 2" xfId="40192" xr:uid="{61A07BB8-3FBB-459C-956D-2865099946D3}"/>
    <cellStyle name="Calculation 3 11" xfId="21104" xr:uid="{23335E90-E0E2-4CC0-918C-BE8D8EC58A14}"/>
    <cellStyle name="Calculation 3 12" xfId="34084" xr:uid="{9C5B2202-899F-44FF-8D9F-91C9CED88925}"/>
    <cellStyle name="Calculation 3 13" xfId="34088" xr:uid="{DA935343-EF48-4265-AC9D-C2AC7419AECE}"/>
    <cellStyle name="Calculation 3 14" xfId="771" xr:uid="{729FEC18-4F60-438D-AE33-7BAF1B6A2FDE}"/>
    <cellStyle name="Calculation 3 2" xfId="1997" xr:uid="{097FC36C-4DC6-4D9F-AC07-D488594998B1}"/>
    <cellStyle name="Calculation 3 2 10" xfId="2970" xr:uid="{490B617A-2061-45A6-9D08-8A80C13DD56A}"/>
    <cellStyle name="Calculation 3 2 10 10" xfId="18908" xr:uid="{32DB347D-FD79-46E7-A556-9E9852E93984}"/>
    <cellStyle name="Calculation 3 2 10 2" xfId="4876" xr:uid="{7EADAFA3-74FB-4173-ABD4-9601A15E4CC8}"/>
    <cellStyle name="Calculation 3 2 10 2 2" xfId="9190" xr:uid="{548F577A-30BA-4CD6-9DD8-E8F4EF172613}"/>
    <cellStyle name="Calculation 3 2 10 2 2 2" xfId="14691" xr:uid="{A2DCC41B-0CE1-4B14-A07C-49F782C5A74E}"/>
    <cellStyle name="Calculation 3 2 10 2 2 2 2" xfId="44650" xr:uid="{7A47BF46-2A58-4F59-A308-85210F9A13DC}"/>
    <cellStyle name="Calculation 3 2 10 2 2 3" xfId="22262" xr:uid="{81556BC3-A01B-4233-BA21-9329634BD9C8}"/>
    <cellStyle name="Calculation 3 2 10 2 2 4" xfId="27143" xr:uid="{F40C5E9C-A917-428E-9C2C-483ADCEB367E}"/>
    <cellStyle name="Calculation 3 2 10 2 2 5" xfId="32097" xr:uid="{26DC6E54-AB28-49D1-9845-627624B96D4E}"/>
    <cellStyle name="Calculation 3 2 10 2 2 6" xfId="35925" xr:uid="{23280045-415A-450E-9BA2-646350432D42}"/>
    <cellStyle name="Calculation 3 2 10 2 3" xfId="12347" xr:uid="{6FA66DA7-5991-4BB6-8184-668D7385B04C}"/>
    <cellStyle name="Calculation 3 2 10 2 3 2" xfId="44829" xr:uid="{B58305EF-FC49-49D6-925A-A53E357E18E6}"/>
    <cellStyle name="Calculation 3 2 10 2 4" xfId="17110" xr:uid="{8E56D7F8-A355-4792-B5E7-EEE8A040AE02}"/>
    <cellStyle name="Calculation 3 2 10 3" xfId="5487" xr:uid="{72C60C2A-64FC-4605-9574-E5C3B50376BF}"/>
    <cellStyle name="Calculation 3 2 10 3 2" xfId="9589" xr:uid="{6256ECB9-BE70-4BF0-B965-5AD5ED963F22}"/>
    <cellStyle name="Calculation 3 2 10 3 2 2" xfId="14946" xr:uid="{C4B6C0F7-4129-4C9F-9BD2-0BF0FD58DF5E}"/>
    <cellStyle name="Calculation 3 2 10 3 2 2 2" xfId="44882" xr:uid="{106071F6-9F80-4F75-BA02-E73B6BB2A467}"/>
    <cellStyle name="Calculation 3 2 10 3 2 3" xfId="22661" xr:uid="{C6DBC9DA-C80F-498F-849C-CEC82092C285}"/>
    <cellStyle name="Calculation 3 2 10 3 2 4" xfId="27542" xr:uid="{60BD0572-32AA-4DE4-A133-E774C374DFD1}"/>
    <cellStyle name="Calculation 3 2 10 3 2 5" xfId="32496" xr:uid="{D4D72896-3ABB-4AD6-B8DD-B28EFB4E044A}"/>
    <cellStyle name="Calculation 3 2 10 3 2 6" xfId="36123" xr:uid="{E9660C43-1D8D-4245-A935-71174CE6D9E5}"/>
    <cellStyle name="Calculation 3 2 10 3 3" xfId="12573" xr:uid="{B31C4EF2-F6FC-4C19-AD10-816027A06904}"/>
    <cellStyle name="Calculation 3 2 10 3 3 2" xfId="47105" xr:uid="{E02685C9-8525-4D90-9C98-EEB62B193223}"/>
    <cellStyle name="Calculation 3 2 10 3 4" xfId="16832" xr:uid="{B567485D-47B8-414A-806B-8F55ECB3D5C2}"/>
    <cellStyle name="Calculation 3 2 10 4" xfId="4399" xr:uid="{49BE857B-059E-4561-9882-E3F1703F9CA1}"/>
    <cellStyle name="Calculation 3 2 10 4 2" xfId="8867" xr:uid="{B0ABABEE-82EF-4F5F-B5FC-FCF0101DEBCB}"/>
    <cellStyle name="Calculation 3 2 10 4 2 2" xfId="14474" xr:uid="{1AEC7442-C46B-44BB-A926-7AB513996351}"/>
    <cellStyle name="Calculation 3 2 10 4 2 2 2" xfId="45891" xr:uid="{F3C02812-9B88-433A-8739-B0EC5193807B}"/>
    <cellStyle name="Calculation 3 2 10 4 2 3" xfId="21939" xr:uid="{61DB2183-CD4F-459F-A2D2-0B6443FE008D}"/>
    <cellStyle name="Calculation 3 2 10 4 2 4" xfId="26820" xr:uid="{2FE22C74-8A72-419D-A75B-A451D9007EE7}"/>
    <cellStyle name="Calculation 3 2 10 4 2 5" xfId="31774" xr:uid="{55C92FA8-F64B-4E9D-B635-EA38A4C63A15}"/>
    <cellStyle name="Calculation 3 2 10 4 2 6" xfId="35755" xr:uid="{FCE5D569-9ACB-4FDD-91A8-5F51517576A5}"/>
    <cellStyle name="Calculation 3 2 10 4 3" xfId="12145" xr:uid="{3FB9D59A-2E63-43A5-B8DE-D660B6AA3B78}"/>
    <cellStyle name="Calculation 3 2 10 4 3 2" xfId="46099" xr:uid="{54C652C0-E418-4D9D-A729-A1F0733CE672}"/>
    <cellStyle name="Calculation 3 2 10 4 4" xfId="25285" xr:uid="{72D54FAF-51DD-4ADB-A073-3D72D0DDA96F}"/>
    <cellStyle name="Calculation 3 2 10 5" xfId="4373" xr:uid="{E3C8A225-FBFD-46EB-A4D0-74736832B861}"/>
    <cellStyle name="Calculation 3 2 10 5 2" xfId="8842" xr:uid="{FFD98B93-1B6E-4CAD-88CB-BDCF00F5C097}"/>
    <cellStyle name="Calculation 3 2 10 5 2 2" xfId="14455" xr:uid="{CC185816-81B9-42FA-8DF0-D49812372433}"/>
    <cellStyle name="Calculation 3 2 10 5 2 2 2" xfId="44286" xr:uid="{43177099-D115-4777-857B-6F95CF72716C}"/>
    <cellStyle name="Calculation 3 2 10 5 2 3" xfId="21914" xr:uid="{DF606E0E-3FD1-4512-B976-3737BB22875D}"/>
    <cellStyle name="Calculation 3 2 10 5 2 4" xfId="26795" xr:uid="{E714CC1D-AC96-40B0-AAFC-44205C436CE3}"/>
    <cellStyle name="Calculation 3 2 10 5 2 5" xfId="31749" xr:uid="{FC5A33A4-02BA-4AAF-80F3-67AC2833CA5E}"/>
    <cellStyle name="Calculation 3 2 10 5 2 6" xfId="35740" xr:uid="{C82A1D16-57D9-4A81-B505-7B7AD91F4807}"/>
    <cellStyle name="Calculation 3 2 10 5 3" xfId="12126" xr:uid="{7BAB4DE5-9825-48CB-B18F-1122D025F050}"/>
    <cellStyle name="Calculation 3 2 10 5 3 2" xfId="42333" xr:uid="{A31C0B91-C643-476D-A4EC-52657058F785}"/>
    <cellStyle name="Calculation 3 2 10 5 4" xfId="25361" xr:uid="{C6D86EA2-FC61-4486-BD54-6C367A33B97A}"/>
    <cellStyle name="Calculation 3 2 10 6" xfId="5534" xr:uid="{43834A68-D840-4383-B63E-FF92F8D51129}"/>
    <cellStyle name="Calculation 3 2 10 6 2" xfId="9628" xr:uid="{04AD058E-DA03-4CF9-8FD9-2A08CCFC4B17}"/>
    <cellStyle name="Calculation 3 2 10 6 2 2" xfId="14975" xr:uid="{9DB41906-F8A7-46AD-AA78-647B6A6BDB32}"/>
    <cellStyle name="Calculation 3 2 10 6 2 2 2" xfId="38138" xr:uid="{DE343216-686A-49E2-93BC-15F493BCA095}"/>
    <cellStyle name="Calculation 3 2 10 6 2 3" xfId="22700" xr:uid="{EC8BD88B-7843-4DB5-8AEF-A173E59A72FB}"/>
    <cellStyle name="Calculation 3 2 10 6 2 4" xfId="27581" xr:uid="{256C6086-98BD-4B24-9782-D5C8263A68B9}"/>
    <cellStyle name="Calculation 3 2 10 6 2 5" xfId="32535" xr:uid="{035B994D-6CD6-4A08-A096-54AF2E57257A}"/>
    <cellStyle name="Calculation 3 2 10 6 2 6" xfId="36147" xr:uid="{0B9FD132-DFC4-4BC9-B296-B877DEAB9DFC}"/>
    <cellStyle name="Calculation 3 2 10 6 3" xfId="12605" xr:uid="{A23DD996-BD3F-4C6C-AF78-759989E75582}"/>
    <cellStyle name="Calculation 3 2 10 6 3 2" xfId="46266" xr:uid="{547D2659-C62B-44B4-826A-7D675BC4B4C5}"/>
    <cellStyle name="Calculation 3 2 10 6 4" xfId="19574" xr:uid="{8905C268-6FB0-4DCF-9690-7D95354CA85A}"/>
    <cellStyle name="Calculation 3 2 10 7" xfId="3844" xr:uid="{AAC5CBF2-CF26-4B5C-AEF1-E07E70768714}"/>
    <cellStyle name="Calculation 3 2 10 7 2" xfId="8419" xr:uid="{12C7104B-F056-4680-B689-7BABFFF1B5D3}"/>
    <cellStyle name="Calculation 3 2 10 7 2 2" xfId="14173" xr:uid="{996C58E3-4AFF-4A66-8094-2F72FE17642A}"/>
    <cellStyle name="Calculation 3 2 10 7 2 2 2" xfId="43910" xr:uid="{99114A1C-2B76-407B-AF6D-5740E60DA173}"/>
    <cellStyle name="Calculation 3 2 10 7 2 3" xfId="21491" xr:uid="{446C51B7-670F-422F-B5AD-33194986C474}"/>
    <cellStyle name="Calculation 3 2 10 7 2 4" xfId="26372" xr:uid="{34846061-21CD-45F2-B9A9-F066B2FC6029}"/>
    <cellStyle name="Calculation 3 2 10 7 2 5" xfId="31326" xr:uid="{B0460279-EE43-4D98-941F-7302213ED814}"/>
    <cellStyle name="Calculation 3 2 10 7 2 6" xfId="35500" xr:uid="{DDD07464-D46D-483D-8543-1ABF69B895AD}"/>
    <cellStyle name="Calculation 3 2 10 7 3" xfId="11842" xr:uid="{319EBFB9-9F91-4B07-ACCA-86312F264735}"/>
    <cellStyle name="Calculation 3 2 10 7 3 2" xfId="37616" xr:uid="{4233A2DB-AF45-40CE-A747-010CB9AC67D0}"/>
    <cellStyle name="Calculation 3 2 10 7 4" xfId="16516" xr:uid="{BA363AC3-FEAC-4542-BDD0-AE1C7A54B05E}"/>
    <cellStyle name="Calculation 3 2 10 8" xfId="7593" xr:uid="{6DD7B183-597C-4E7A-BB20-FE5ED9D880A5}"/>
    <cellStyle name="Calculation 3 2 10 8 2" xfId="13764" xr:uid="{665745B8-C98B-4220-B32F-7092862DEA60}"/>
    <cellStyle name="Calculation 3 2 10 8 2 2" xfId="46842" xr:uid="{3B217B10-C3E1-45F7-8C18-24A3135503AC}"/>
    <cellStyle name="Calculation 3 2 10 8 3" xfId="20755" xr:uid="{0231480C-A2E7-4A03-9751-9F4AAE77A06C}"/>
    <cellStyle name="Calculation 3 2 10 8 4" xfId="25642" xr:uid="{97D8881E-F5EB-4CF9-A894-7B4C104BAC53}"/>
    <cellStyle name="Calculation 3 2 10 8 5" xfId="30696" xr:uid="{38E94A1E-8E47-4545-8AEE-0CE4272E7CFC}"/>
    <cellStyle name="Calculation 3 2 10 8 6" xfId="35106" xr:uid="{D5E8AB21-F40B-405A-A8F5-C850EAC8DED2}"/>
    <cellStyle name="Calculation 3 2 10 9" xfId="11343" xr:uid="{67D51F47-18DC-4D9B-A999-9D4C7F66CC1A}"/>
    <cellStyle name="Calculation 3 2 11" xfId="4145" xr:uid="{01EFC5BB-0631-4EB6-8D48-0B417FB2D481}"/>
    <cellStyle name="Calculation 3 2 11 2" xfId="8677" xr:uid="{54C14E90-C340-480C-8C17-FC4D2CCE9E60}"/>
    <cellStyle name="Calculation 3 2 11 2 2" xfId="14345" xr:uid="{AFDDB42E-EAEC-4B01-83A8-C93266D46E59}"/>
    <cellStyle name="Calculation 3 2 11 2 2 2" xfId="45822" xr:uid="{64085FAA-C17A-40D1-8D93-3526FFCB9A57}"/>
    <cellStyle name="Calculation 3 2 11 2 3" xfId="21749" xr:uid="{B6AD4095-3E24-4BFB-894F-82DF6BD538AD}"/>
    <cellStyle name="Calculation 3 2 11 2 4" xfId="26630" xr:uid="{73663F53-756F-40A0-9BBF-22E413EE94E9}"/>
    <cellStyle name="Calculation 3 2 11 2 5" xfId="31584" xr:uid="{CA925E8F-397D-4274-8561-7AE32FD5B98D}"/>
    <cellStyle name="Calculation 3 2 11 2 6" xfId="35654" xr:uid="{AB9B3EEF-79EC-4CBA-BE86-076E99909D7A}"/>
    <cellStyle name="Calculation 3 2 11 3" xfId="12021" xr:uid="{8FACCC65-7847-4B4C-86D5-19C12DEF737B}"/>
    <cellStyle name="Calculation 3 2 11 3 2" xfId="45545" xr:uid="{26A3200F-4806-493D-837A-D670A0008F0F}"/>
    <cellStyle name="Calculation 3 2 11 4" xfId="17164" xr:uid="{4A420FF9-86D0-4A31-8D2C-D9E86DCAC978}"/>
    <cellStyle name="Calculation 3 2 12" xfId="3799" xr:uid="{7110F8F1-90F0-4022-8314-939CB00321C4}"/>
    <cellStyle name="Calculation 3 2 12 2" xfId="8388" xr:uid="{E1DDB342-0F67-4639-8F4C-D37A97A07918}"/>
    <cellStyle name="Calculation 3 2 12 2 2" xfId="14147" xr:uid="{70DDCC84-A3C9-4777-91EC-1A708EBD2FF7}"/>
    <cellStyle name="Calculation 3 2 12 2 2 2" xfId="46742" xr:uid="{B6DC5B6B-F5F1-4549-8A3F-75626BDCFDB1}"/>
    <cellStyle name="Calculation 3 2 12 2 3" xfId="21460" xr:uid="{61701596-E158-4B18-82A4-73F003828D59}"/>
    <cellStyle name="Calculation 3 2 12 2 4" xfId="26341" xr:uid="{0674AA0C-CCCF-4140-B0E6-1B77CE042F1A}"/>
    <cellStyle name="Calculation 3 2 12 2 5" xfId="31295" xr:uid="{B3417187-94B3-4A3E-AFD5-3A8C0C7AC299}"/>
    <cellStyle name="Calculation 3 2 12 2 6" xfId="35476" xr:uid="{D7DCA022-B99E-4595-873C-81EBF86A6791}"/>
    <cellStyle name="Calculation 3 2 12 3" xfId="11813" xr:uid="{C6FD39DC-80E0-40D7-A1F8-BC0C84DC0727}"/>
    <cellStyle name="Calculation 3 2 12 3 2" xfId="46876" xr:uid="{65A8AF69-6735-4C70-A092-8B32E150309D}"/>
    <cellStyle name="Calculation 3 2 12 4" xfId="19205" xr:uid="{BD2BF362-D6B1-40C6-AB07-D1E96B12E091}"/>
    <cellStyle name="Calculation 3 2 13" xfId="5905" xr:uid="{6A3285C5-19A3-4C77-930C-107805B62165}"/>
    <cellStyle name="Calculation 3 2 13 2" xfId="9968" xr:uid="{FB433E01-CFBD-4C35-82EE-284E35C0DFF1}"/>
    <cellStyle name="Calculation 3 2 13 2 2" xfId="15193" xr:uid="{C7D21451-4BB1-4DA6-B878-D77C11DBCA2B}"/>
    <cellStyle name="Calculation 3 2 13 2 2 2" xfId="37686" xr:uid="{45A18D67-762B-4097-98D0-9781274811CA}"/>
    <cellStyle name="Calculation 3 2 13 2 3" xfId="23040" xr:uid="{8A58242A-AAE7-40C7-A38D-1E1B6C2840F2}"/>
    <cellStyle name="Calculation 3 2 13 2 4" xfId="27921" xr:uid="{22E73FFA-9B7B-4541-83E8-0D8C0D05BDFD}"/>
    <cellStyle name="Calculation 3 2 13 2 5" xfId="32875" xr:uid="{8B97C8DB-5774-4561-A9D3-98E5618B39D7}"/>
    <cellStyle name="Calculation 3 2 13 2 6" xfId="36322" xr:uid="{4015758F-57EF-4C8E-BF34-44D1BDC12677}"/>
    <cellStyle name="Calculation 3 2 13 3" xfId="12830" xr:uid="{CB201FB2-4B2D-4D68-9601-EB4925D00B7B}"/>
    <cellStyle name="Calculation 3 2 13 3 2" xfId="37642" xr:uid="{E0EE70B2-E90C-4B4C-AD12-79F180BFF57E}"/>
    <cellStyle name="Calculation 3 2 13 4" xfId="29209" xr:uid="{2DB5AC87-2DDB-4777-8EF5-F560D605BDE2}"/>
    <cellStyle name="Calculation 3 2 14" xfId="6130" xr:uid="{785CEAE7-4A84-41DB-92B0-702C0CF29AE7}"/>
    <cellStyle name="Calculation 3 2 14 2" xfId="10185" xr:uid="{AEBD6785-D91C-4F67-A40E-999644F8C0EA}"/>
    <cellStyle name="Calculation 3 2 14 2 2" xfId="15322" xr:uid="{2C4463B8-5B39-4990-B52C-114AB20C8C6D}"/>
    <cellStyle name="Calculation 3 2 14 2 2 2" xfId="37697" xr:uid="{8A509BD4-8726-4150-8955-4F2C28C3F4D8}"/>
    <cellStyle name="Calculation 3 2 14 2 3" xfId="23257" xr:uid="{DA8E7265-59D2-4BB6-AED4-D618493E5A3F}"/>
    <cellStyle name="Calculation 3 2 14 2 4" xfId="28138" xr:uid="{9E8F2D8A-B19A-4B8B-A74D-CA7269E81640}"/>
    <cellStyle name="Calculation 3 2 14 2 5" xfId="33092" xr:uid="{99414522-5DE2-4BF9-A33B-CFF6902DBFB1}"/>
    <cellStyle name="Calculation 3 2 14 2 6" xfId="36435" xr:uid="{36ED9B6A-A8DA-4C5B-816A-A7303A2318CF}"/>
    <cellStyle name="Calculation 3 2 14 3" xfId="12959" xr:uid="{25ACA972-4472-401D-A33F-44E05721AE5D}"/>
    <cellStyle name="Calculation 3 2 14 3 2" xfId="44867" xr:uid="{B3A412F7-DBCA-4707-B871-EA1A4EADC0DE}"/>
    <cellStyle name="Calculation 3 2 14 4" xfId="29434" xr:uid="{9450F0A1-6E1B-4E49-8203-6C66C4DC6F4F}"/>
    <cellStyle name="Calculation 3 2 15" xfId="7157" xr:uid="{6D20D625-73A8-4088-A179-C008F23F89E1}"/>
    <cellStyle name="Calculation 3 2 15 2" xfId="13560" xr:uid="{76E28051-7E8E-48B3-BEAD-148C78A3BC5A}"/>
    <cellStyle name="Calculation 3 2 15 2 2" xfId="42873" xr:uid="{A6A311DB-12DF-4C8B-A0C5-B4A9A08E471B}"/>
    <cellStyle name="Calculation 3 2 15 3" xfId="20402" xr:uid="{88DFFA64-8D9A-4E38-9435-33D0909FF8D4}"/>
    <cellStyle name="Calculation 3 2 15 4" xfId="25297" xr:uid="{1E16ABD6-F854-4CF4-B57F-104213F9E649}"/>
    <cellStyle name="Calculation 3 2 15 5" xfId="30450" xr:uid="{C01009BE-2BC6-4C86-9589-087C842C119C}"/>
    <cellStyle name="Calculation 3 2 15 6" xfId="34879" xr:uid="{C29DE750-AFBD-4B3F-8453-A465E8D38C7E}"/>
    <cellStyle name="Calculation 3 2 16" xfId="11121" xr:uid="{CD25D75A-2A77-437F-8920-8FC4A3B2A71E}"/>
    <cellStyle name="Calculation 3 2 16 2" xfId="46241" xr:uid="{8991C945-1CE7-4DB1-9D7A-48CA0E19D09F}"/>
    <cellStyle name="Calculation 3 2 17" xfId="18848" xr:uid="{430F0140-CF12-4E43-AB1E-9F49A441C244}"/>
    <cellStyle name="Calculation 3 2 18" xfId="25923" xr:uid="{FD567522-EFED-4D38-A5E2-263D2F269070}"/>
    <cellStyle name="Calculation 3 2 2" xfId="2644" xr:uid="{69B3DB12-D583-4467-8A6D-735FC5F47856}"/>
    <cellStyle name="Calculation 3 2 2 10" xfId="7123" xr:uid="{A0DE002F-E680-4C46-B89E-575A066373FE}"/>
    <cellStyle name="Calculation 3 2 2 10 2" xfId="11102" xr:uid="{B5C8B73D-EC7C-4A36-8B2C-D6137F7073DD}"/>
    <cellStyle name="Calculation 3 2 2 10 2 2" xfId="15900" xr:uid="{026CDBDC-CA48-453A-A2E4-E6F2C5DD956B}"/>
    <cellStyle name="Calculation 3 2 2 10 2 2 2" xfId="38092" xr:uid="{A17F07B1-4BB5-4CAA-A920-CCA661BBD7E6}"/>
    <cellStyle name="Calculation 3 2 2 10 2 3" xfId="24174" xr:uid="{EA79F6C8-8E79-4DDF-A121-68DE392ABE94}"/>
    <cellStyle name="Calculation 3 2 2 10 2 4" xfId="29055" xr:uid="{F94EBB2D-3D7F-43AF-854A-7983C00A6E88}"/>
    <cellStyle name="Calculation 3 2 2 10 2 5" xfId="34009" xr:uid="{066541AF-FA06-4B3F-B81B-B8C2F4636384}"/>
    <cellStyle name="Calculation 3 2 2 10 2 6" xfId="36947" xr:uid="{B212DD8E-25E1-4924-8DDE-9BA0B30C0625}"/>
    <cellStyle name="Calculation 3 2 2 10 3" xfId="13549" xr:uid="{0B92DDE9-739A-4694-89B1-3017AFDE34B7}"/>
    <cellStyle name="Calculation 3 2 2 10 3 2" xfId="38056" xr:uid="{BDCD7017-DCA3-4A61-970F-56505F80FB71}"/>
    <cellStyle name="Calculation 3 2 2 10 4" xfId="30427" xr:uid="{B33A0720-2C8A-4B53-9698-35262F6E9FDC}"/>
    <cellStyle name="Calculation 3 2 2 11" xfId="7270" xr:uid="{475EBEED-FB96-424C-9070-1CEDF19AB34E}"/>
    <cellStyle name="Calculation 3 2 2 11 2" xfId="13576" xr:uid="{3DE4D9AC-DFE2-40F0-8B33-F8DC5E841544}"/>
    <cellStyle name="Calculation 3 2 2 11 2 2" xfId="38186" xr:uid="{54F0FAC0-98BC-4EFA-9B1B-33A0DD8455FB}"/>
    <cellStyle name="Calculation 3 2 2 11 3" xfId="20476" xr:uid="{600E2581-FC73-4A0F-A96A-43E0871B1A19}"/>
    <cellStyle name="Calculation 3 2 2 11 4" xfId="25365" xr:uid="{2A3EF33C-F74A-4389-9BDF-E3DAC1F9DC79}"/>
    <cellStyle name="Calculation 3 2 2 11 5" xfId="30470" xr:uid="{FC032F59-E385-4B06-AD96-865FF03AA61A}"/>
    <cellStyle name="Calculation 3 2 2 11 6" xfId="34916" xr:uid="{9FE1B931-47EE-4D3E-B807-575370A68DDD}"/>
    <cellStyle name="Calculation 3 2 2 12" xfId="11132" xr:uid="{2A7BAC4F-003B-46A6-8F30-3C3534185DA8}"/>
    <cellStyle name="Calculation 3 2 2 13" xfId="25140" xr:uid="{CF420205-27A7-42E8-A18D-E3FF93558E4F}"/>
    <cellStyle name="Calculation 3 2 2 2" xfId="3210" xr:uid="{03DA7189-D66E-430C-95D6-73B61F81960E}"/>
    <cellStyle name="Calculation 3 2 2 2 10" xfId="25284" xr:uid="{AF4A71E1-7ABE-4A4F-A950-945ADB739D3F}"/>
    <cellStyle name="Calculation 3 2 2 2 2" xfId="5116" xr:uid="{06EA31F0-1905-495E-81AA-67A5370DA024}"/>
    <cellStyle name="Calculation 3 2 2 2 2 2" xfId="9335" xr:uid="{AE395450-CF26-4A0A-AB9B-CA6904AE6AAA}"/>
    <cellStyle name="Calculation 3 2 2 2 2 2 2" xfId="14785" xr:uid="{E8AC8D1A-3463-437F-8E3E-5922A8FE63AB}"/>
    <cellStyle name="Calculation 3 2 2 2 2 2 2 2" xfId="46256" xr:uid="{1DB6EF23-2B66-4011-AC86-25EC19728264}"/>
    <cellStyle name="Calculation 3 2 2 2 2 2 3" xfId="22407" xr:uid="{F8743E9B-17F7-4656-B165-1DEF1A4BFF84}"/>
    <cellStyle name="Calculation 3 2 2 2 2 2 4" xfId="27288" xr:uid="{78E7720A-BB2A-4448-A2E4-E2CB01EC4FF9}"/>
    <cellStyle name="Calculation 3 2 2 2 2 2 5" xfId="32242" xr:uid="{8A9A3CE7-BCF5-447E-8C10-3486DBF86385}"/>
    <cellStyle name="Calculation 3 2 2 2 2 2 6" xfId="35995" xr:uid="{192D41F8-6777-48BC-AEA4-A171D709A75F}"/>
    <cellStyle name="Calculation 3 2 2 2 2 3" xfId="12422" xr:uid="{FE149223-B4CF-4EA1-9675-D4C09778F120}"/>
    <cellStyle name="Calculation 3 2 2 2 2 3 2" xfId="37720" xr:uid="{ED4CCBC4-B826-48FB-BB1D-8B9F8AA61E7C}"/>
    <cellStyle name="Calculation 3 2 2 2 2 4" xfId="16806" xr:uid="{6B1435EE-D128-4CBB-A52B-4A0B325BF4D3}"/>
    <cellStyle name="Calculation 3 2 2 2 3" xfId="5515" xr:uid="{74FAC0EF-F110-4CB0-8F51-E3EB5414D8F7}"/>
    <cellStyle name="Calculation 3 2 2 2 3 2" xfId="9613" xr:uid="{D175AE77-2B64-4A8F-B994-04DA06C7F3E6}"/>
    <cellStyle name="Calculation 3 2 2 2 3 2 2" xfId="14963" xr:uid="{790232EC-F607-4364-B75F-319F730C7EF0}"/>
    <cellStyle name="Calculation 3 2 2 2 3 2 2 2" xfId="37371" xr:uid="{B41CEEF4-98B1-4B58-89FA-09F7FA450EDB}"/>
    <cellStyle name="Calculation 3 2 2 2 3 2 3" xfId="22685" xr:uid="{606D04D1-0EE8-4BD5-B16C-ED0533738BA7}"/>
    <cellStyle name="Calculation 3 2 2 2 3 2 4" xfId="27566" xr:uid="{88434D36-4856-4D1F-9B65-A989FA284AD0}"/>
    <cellStyle name="Calculation 3 2 2 2 3 2 5" xfId="32520" xr:uid="{F19CF19F-3ADD-4D33-9FA1-BFC0141813C7}"/>
    <cellStyle name="Calculation 3 2 2 2 3 2 6" xfId="36136" xr:uid="{815B5752-5104-4094-9C58-4B0D94C183CC}"/>
    <cellStyle name="Calculation 3 2 2 2 3 3" xfId="12591" xr:uid="{0FACE45A-1D1E-4248-BEB3-9B9625F06AD5}"/>
    <cellStyle name="Calculation 3 2 2 2 3 3 2" xfId="38954" xr:uid="{B10FBB0C-9444-426C-921D-3D437084ED42}"/>
    <cellStyle name="Calculation 3 2 2 2 3 4" xfId="17728" xr:uid="{CF62F184-CDF4-4A5F-AD5E-F7207D01CA9A}"/>
    <cellStyle name="Calculation 3 2 2 2 4" xfId="6131" xr:uid="{47047F8D-25A1-4B08-8AA4-ECAA28472060}"/>
    <cellStyle name="Calculation 3 2 2 2 4 2" xfId="10186" xr:uid="{FF8B93FB-2767-4204-AA16-ABD1FA9F7745}"/>
    <cellStyle name="Calculation 3 2 2 2 4 2 2" xfId="15323" xr:uid="{62AF11BF-18C5-462F-90D7-D256C42A45B0}"/>
    <cellStyle name="Calculation 3 2 2 2 4 2 2 2" xfId="45539" xr:uid="{DC33DD92-4C13-434C-AAC4-03B04A8B6281}"/>
    <cellStyle name="Calculation 3 2 2 2 4 2 3" xfId="23258" xr:uid="{418F0CBD-0C4C-49FD-B7AE-2B3154A34E29}"/>
    <cellStyle name="Calculation 3 2 2 2 4 2 4" xfId="28139" xr:uid="{CBEF6F85-6BBE-44B4-AD41-614AB673B5AE}"/>
    <cellStyle name="Calculation 3 2 2 2 4 2 5" xfId="33093" xr:uid="{106298DD-743E-49DA-B4B6-95A8048E176B}"/>
    <cellStyle name="Calculation 3 2 2 2 4 2 6" xfId="36436" xr:uid="{18D0068E-CC92-412F-A763-C3D052E4C2C9}"/>
    <cellStyle name="Calculation 3 2 2 2 4 3" xfId="12960" xr:uid="{99AE5AFF-F25E-4069-817C-4F74690BBD3F}"/>
    <cellStyle name="Calculation 3 2 2 2 4 3 2" xfId="37356" xr:uid="{781194B5-2B25-400C-9FE3-2A438E11EC09}"/>
    <cellStyle name="Calculation 3 2 2 2 4 4" xfId="29435" xr:uid="{F5EF4929-CAB4-4F98-BAB4-E35FAD4E9061}"/>
    <cellStyle name="Calculation 3 2 2 2 5" xfId="6487" xr:uid="{B04A50AA-9BBD-47CD-99B3-A0B31AB7ACEA}"/>
    <cellStyle name="Calculation 3 2 2 2 5 2" xfId="10529" xr:uid="{485C3D02-5147-46C4-9B97-B29E855A4D8D}"/>
    <cellStyle name="Calculation 3 2 2 2 5 2 2" xfId="15529" xr:uid="{3EEC9EF2-BE2D-47C1-990B-1DB0C9F384EA}"/>
    <cellStyle name="Calculation 3 2 2 2 5 2 2 2" xfId="42305" xr:uid="{9E05DCAD-D8CF-4A06-9B80-9A096F2E0117}"/>
    <cellStyle name="Calculation 3 2 2 2 5 2 3" xfId="23601" xr:uid="{54944C77-4606-4A2F-9AF5-4D75145A2992}"/>
    <cellStyle name="Calculation 3 2 2 2 5 2 4" xfId="28482" xr:uid="{41248FCE-7A02-487C-B2D2-848DAD092380}"/>
    <cellStyle name="Calculation 3 2 2 2 5 2 5" xfId="33436" xr:uid="{14B42E00-3BF4-4BA5-9826-3CE0172B971A}"/>
    <cellStyle name="Calculation 3 2 2 2 5 2 6" xfId="36616" xr:uid="{C3FA055C-1BBA-43BE-A8D1-D4C2157E36D7}"/>
    <cellStyle name="Calculation 3 2 2 2 5 3" xfId="13169" xr:uid="{BE9C8F6C-0DF4-4DC0-8500-3CCDC77EE515}"/>
    <cellStyle name="Calculation 3 2 2 2 5 3 2" xfId="40512" xr:uid="{92E40420-2CA7-4974-9DC2-07A343AF3189}"/>
    <cellStyle name="Calculation 3 2 2 2 5 4" xfId="29791" xr:uid="{49020088-DA8E-492F-AC65-5EFC7F371DCF}"/>
    <cellStyle name="Calculation 3 2 2 2 6" xfId="6836" xr:uid="{EFE1CBC5-E1DC-4D17-894A-460F38C93396}"/>
    <cellStyle name="Calculation 3 2 2 2 6 2" xfId="10866" xr:uid="{D099FE6F-0393-4D79-995C-C52B1241152C}"/>
    <cellStyle name="Calculation 3 2 2 2 6 2 2" xfId="15735" xr:uid="{3FDF9953-3200-4EB3-821C-38D21AA91A8D}"/>
    <cellStyle name="Calculation 3 2 2 2 6 2 2 2" xfId="42690" xr:uid="{8DE80014-0926-42D7-8FD0-0491D05DCE5E}"/>
    <cellStyle name="Calculation 3 2 2 2 6 2 3" xfId="23938" xr:uid="{9F4CAE84-81B3-4581-919F-31B9E216DA98}"/>
    <cellStyle name="Calculation 3 2 2 2 6 2 4" xfId="28819" xr:uid="{F43DDD63-D44B-46F7-890A-3D53911688C2}"/>
    <cellStyle name="Calculation 3 2 2 2 6 2 5" xfId="33773" xr:uid="{49F06FCC-33D4-4D2E-841E-892A107C8AFB}"/>
    <cellStyle name="Calculation 3 2 2 2 6 2 6" xfId="36796" xr:uid="{F56BE8AE-2EAE-442B-B9FB-8EB8635CFFE3}"/>
    <cellStyle name="Calculation 3 2 2 2 6 3" xfId="13377" xr:uid="{6311213B-C62F-44E4-B40D-01F2405F08DD}"/>
    <cellStyle name="Calculation 3 2 2 2 6 3 2" xfId="45175" xr:uid="{06456B23-A771-4D6D-B50E-0BFA223E70D9}"/>
    <cellStyle name="Calculation 3 2 2 2 6 4" xfId="30140" xr:uid="{B6F5227C-8F59-4E1D-84E5-D4A38F815AB7}"/>
    <cellStyle name="Calculation 3 2 2 2 7" xfId="3967" xr:uid="{0D5C07D7-883F-4AD6-BCEB-CE01A9490EB6}"/>
    <cellStyle name="Calculation 3 2 2 2 7 2" xfId="8520" xr:uid="{A61148EF-65BA-4B7E-ACEA-5DF7F419D3E4}"/>
    <cellStyle name="Calculation 3 2 2 2 7 2 2" xfId="14239" xr:uid="{20941180-024E-4645-9EE8-814CB017DB64}"/>
    <cellStyle name="Calculation 3 2 2 2 7 2 2 2" xfId="48013" xr:uid="{8947A731-F499-4A27-8F0A-8CEB28B8F6FF}"/>
    <cellStyle name="Calculation 3 2 2 2 7 2 3" xfId="21592" xr:uid="{6AEF757D-7D25-4A28-9172-B4A502C88A4F}"/>
    <cellStyle name="Calculation 3 2 2 2 7 2 4" xfId="26473" xr:uid="{CA0F55DE-3EC0-43D6-BAFF-9A528104DDA9}"/>
    <cellStyle name="Calculation 3 2 2 2 7 2 5" xfId="31427" xr:uid="{7CBF2916-A9E2-47E0-AD22-3E5D22D265B3}"/>
    <cellStyle name="Calculation 3 2 2 2 7 2 6" xfId="35560" xr:uid="{F1EEE577-5BBA-4440-A870-FC26178E9341}"/>
    <cellStyle name="Calculation 3 2 2 2 7 3" xfId="11910" xr:uid="{08EAEAB3-888B-4B01-B86F-18B2B26ADEDB}"/>
    <cellStyle name="Calculation 3 2 2 2 7 3 2" xfId="40262" xr:uid="{29724C63-FCB4-4708-BCDC-7B38CC22DC44}"/>
    <cellStyle name="Calculation 3 2 2 2 7 4" xfId="25359" xr:uid="{84A039D3-1734-440E-B28E-2767CD7CD15D}"/>
    <cellStyle name="Calculation 3 2 2 2 8" xfId="7833" xr:uid="{181E7053-15C9-48EF-B49B-6ADF53487735}"/>
    <cellStyle name="Calculation 3 2 2 2 8 2" xfId="13858" xr:uid="{141C9917-4889-43C3-8E0F-868BE4A9C6D3}"/>
    <cellStyle name="Calculation 3 2 2 2 8 2 2" xfId="46550" xr:uid="{06FBDC84-C602-403F-B3B9-29C4A45F6609}"/>
    <cellStyle name="Calculation 3 2 2 2 8 3" xfId="20949" xr:uid="{B64224F5-916C-4359-91CE-4B8FC1BE2DC5}"/>
    <cellStyle name="Calculation 3 2 2 2 8 4" xfId="25836" xr:uid="{F4D9118B-A337-424B-90A3-04788FE04399}"/>
    <cellStyle name="Calculation 3 2 2 2 8 5" xfId="30841" xr:uid="{C8B7D8CB-203F-4578-8466-F8DC063761D5}"/>
    <cellStyle name="Calculation 3 2 2 2 8 6" xfId="35203" xr:uid="{7A15D01C-5BCD-4889-8307-E1FF6F7AB0B6}"/>
    <cellStyle name="Calculation 3 2 2 2 9" xfId="11469" xr:uid="{B6CA6A98-4C88-4884-ACCC-D2811742BC2B}"/>
    <cellStyle name="Calculation 3 2 2 3" xfId="2879" xr:uid="{550AE1F4-5749-4847-ADC1-B0BDA85AC713}"/>
    <cellStyle name="Calculation 3 2 2 3 10" xfId="19096" xr:uid="{53847E3C-2F86-4F0F-8FD0-67F0269C796C}"/>
    <cellStyle name="Calculation 3 2 2 3 2" xfId="4785" xr:uid="{F496B3DF-A107-4EB6-BB87-FE551EFF6E63}"/>
    <cellStyle name="Calculation 3 2 2 3 2 2" xfId="9100" xr:uid="{0025AC32-DE50-4870-B294-68D68BFEA820}"/>
    <cellStyle name="Calculation 3 2 2 3 2 2 2" xfId="14639" xr:uid="{ADF78B53-3A24-49D4-83EF-5AB2ACD935CC}"/>
    <cellStyle name="Calculation 3 2 2 3 2 2 2 2" xfId="46783" xr:uid="{78B784F1-E111-4332-AA37-53CDD59E6AA3}"/>
    <cellStyle name="Calculation 3 2 2 3 2 2 3" xfId="22172" xr:uid="{8EB5D284-1E8C-4A37-BD0D-E8F6B6859677}"/>
    <cellStyle name="Calculation 3 2 2 3 2 2 4" xfId="27053" xr:uid="{5192F175-F8DF-4F71-BC10-85FE2B076EFC}"/>
    <cellStyle name="Calculation 3 2 2 3 2 2 5" xfId="32007" xr:uid="{550D61EA-1279-4D1E-86A8-8CD347AC837F}"/>
    <cellStyle name="Calculation 3 2 2 3 2 2 6" xfId="35885" xr:uid="{93FC43AF-3262-4E35-8EC0-68D9A28FFD72}"/>
    <cellStyle name="Calculation 3 2 2 3 2 3" xfId="12296" xr:uid="{90BD923B-F8B9-4BB3-8FEB-43D00262FDBE}"/>
    <cellStyle name="Calculation 3 2 2 3 2 3 2" xfId="43876" xr:uid="{03E5B71F-12B4-45F8-BA60-328E863C9303}"/>
    <cellStyle name="Calculation 3 2 2 3 2 4" xfId="21091" xr:uid="{5D26EDBC-CE6A-477E-A987-F32882FEF65D}"/>
    <cellStyle name="Calculation 3 2 2 3 3" xfId="4273" xr:uid="{9C5D20F0-B93D-4CF5-9A4F-EEFCE85314B6}"/>
    <cellStyle name="Calculation 3 2 2 3 3 2" xfId="8771" xr:uid="{F44543FF-73EE-4D3C-86C8-9B818EBCBBAF}"/>
    <cellStyle name="Calculation 3 2 2 3 3 2 2" xfId="14401" xr:uid="{4DB8C03E-3BFF-424A-8865-AF224E5459FE}"/>
    <cellStyle name="Calculation 3 2 2 3 3 2 2 2" xfId="45422" xr:uid="{90F136CA-2D68-4EDC-8A0D-F7996739839C}"/>
    <cellStyle name="Calculation 3 2 2 3 3 2 3" xfId="21843" xr:uid="{BA5D7EA0-4137-43F1-BD41-B6091C1261B4}"/>
    <cellStyle name="Calculation 3 2 2 3 3 2 4" xfId="26724" xr:uid="{D316EEE7-42BC-4A3E-B295-FACD51BA7B16}"/>
    <cellStyle name="Calculation 3 2 2 3 3 2 5" xfId="31678" xr:uid="{0DBE526C-DD71-4DE6-9D33-CAEB9F8662B8}"/>
    <cellStyle name="Calculation 3 2 2 3 3 2 6" xfId="35694" xr:uid="{1193AA45-C208-4F2C-AC3C-D2AFAB37CAC6}"/>
    <cellStyle name="Calculation 3 2 2 3 3 3" xfId="12070" xr:uid="{197372B9-CC46-4B44-AB9C-D42E64E31896}"/>
    <cellStyle name="Calculation 3 2 2 3 3 3 2" xfId="42958" xr:uid="{60C80B9D-936A-4A06-88E3-30510C7F7441}"/>
    <cellStyle name="Calculation 3 2 2 3 3 4" xfId="25345" xr:uid="{08B14688-1EDC-462E-902C-ABE6A59DCA14}"/>
    <cellStyle name="Calculation 3 2 2 3 4" xfId="3582" xr:uid="{DFC06FBC-9AB6-4487-86C7-100F99BA1FB4}"/>
    <cellStyle name="Calculation 3 2 2 3 4 2" xfId="8195" xr:uid="{9CBE8586-B375-4FAE-9BB5-B7748DE15616}"/>
    <cellStyle name="Calculation 3 2 2 3 4 2 2" xfId="14024" xr:uid="{36C74969-D328-4384-88AD-D8B6F11659CE}"/>
    <cellStyle name="Calculation 3 2 2 3 4 2 2 2" xfId="45362" xr:uid="{FB4C51CD-35CC-4272-ACCC-D20374433F96}"/>
    <cellStyle name="Calculation 3 2 2 3 4 2 3" xfId="21267" xr:uid="{50DE34F0-1877-44C9-A385-0298F4605ECD}"/>
    <cellStyle name="Calculation 3 2 2 3 4 2 4" xfId="26148" xr:uid="{ABCD02C2-4075-4525-BF45-66949A710EC0}"/>
    <cellStyle name="Calculation 3 2 2 3 4 2 5" xfId="31102" xr:uid="{D3C48354-64EF-4268-A895-EC834D27E230}"/>
    <cellStyle name="Calculation 3 2 2 3 4 2 6" xfId="35367" xr:uid="{A4BB77F5-36B5-44D1-81A5-E46B9384FDBD}"/>
    <cellStyle name="Calculation 3 2 2 3 4 3" xfId="11695" xr:uid="{FB3CA837-7C48-45E8-9E28-75D684B144B2}"/>
    <cellStyle name="Calculation 3 2 2 3 4 3 2" xfId="38753" xr:uid="{E0EF996D-4144-41DD-BBA3-36AFFFF999B3}"/>
    <cellStyle name="Calculation 3 2 2 3 4 4" xfId="18530" xr:uid="{3E5904BA-F3D1-46FB-A0D2-6268015E637B}"/>
    <cellStyle name="Calculation 3 2 2 3 5" xfId="5526" xr:uid="{0AAA3A88-D4F2-4E97-936C-04235D8653E6}"/>
    <cellStyle name="Calculation 3 2 2 3 5 2" xfId="9622" xr:uid="{BDE085F4-C6D0-44B7-899E-9F33D4485CF3}"/>
    <cellStyle name="Calculation 3 2 2 3 5 2 2" xfId="14970" xr:uid="{AA5C1A5A-CAB8-4246-B62C-6979962ACA5B}"/>
    <cellStyle name="Calculation 3 2 2 3 5 2 2 2" xfId="41924" xr:uid="{460F209B-3495-438D-8006-8E4E4E5EAC9C}"/>
    <cellStyle name="Calculation 3 2 2 3 5 2 3" xfId="22694" xr:uid="{285CD418-AB32-4E09-867D-636138705338}"/>
    <cellStyle name="Calculation 3 2 2 3 5 2 4" xfId="27575" xr:uid="{81E74375-51C5-4E11-A372-E0F56F61C96E}"/>
    <cellStyle name="Calculation 3 2 2 3 5 2 5" xfId="32529" xr:uid="{DE8355EB-16C0-47C5-82D5-EF1A6C331CE9}"/>
    <cellStyle name="Calculation 3 2 2 3 5 2 6" xfId="36143" xr:uid="{99253DFF-29A9-4D5A-83F2-A3CAEF9CDB89}"/>
    <cellStyle name="Calculation 3 2 2 3 5 3" xfId="12599" xr:uid="{E0265851-0D97-4D51-9736-D5FC5B5C373E}"/>
    <cellStyle name="Calculation 3 2 2 3 5 3 2" xfId="40415" xr:uid="{92B73324-2884-4E95-B3D5-AE569E25DC87}"/>
    <cellStyle name="Calculation 3 2 2 3 5 4" xfId="18525" xr:uid="{216BD4BB-A03F-477D-BBD4-2DF33BF89621}"/>
    <cellStyle name="Calculation 3 2 2 3 6" xfId="4348" xr:uid="{0991E40A-C408-48A5-AEA4-2075C7DB4FB8}"/>
    <cellStyle name="Calculation 3 2 2 3 6 2" xfId="8824" xr:uid="{B6D8FA10-3FD5-4519-86BA-D564BB0BD8D3}"/>
    <cellStyle name="Calculation 3 2 2 3 6 2 2" xfId="14440" xr:uid="{10D9EE4E-6458-465E-9B99-7E4344DF1C65}"/>
    <cellStyle name="Calculation 3 2 2 3 6 2 2 2" xfId="45924" xr:uid="{F00BED1E-90FE-4C76-86E4-6BAE63186350}"/>
    <cellStyle name="Calculation 3 2 2 3 6 2 3" xfId="21896" xr:uid="{88548A17-D49A-4A59-B29D-9CDF3334608D}"/>
    <cellStyle name="Calculation 3 2 2 3 6 2 4" xfId="26777" xr:uid="{B63E5E59-883C-4A9E-AB5D-9819B5D7B18C}"/>
    <cellStyle name="Calculation 3 2 2 3 6 2 5" xfId="31731" xr:uid="{04B3E59F-8938-48F2-AD59-BDF9DFF1521C}"/>
    <cellStyle name="Calculation 3 2 2 3 6 2 6" xfId="35728" xr:uid="{7C6A94A3-8639-4084-8D5E-B9DA77A1D58B}"/>
    <cellStyle name="Calculation 3 2 2 3 6 3" xfId="12111" xr:uid="{6CE9E22F-5A5E-407D-9D19-441F8F4D841A}"/>
    <cellStyle name="Calculation 3 2 2 3 6 3 2" xfId="46938" xr:uid="{826DBE83-CD76-45B0-8544-2D6513456A4E}"/>
    <cellStyle name="Calculation 3 2 2 3 6 4" xfId="25362" xr:uid="{198C0029-5717-43EC-BB74-390B292FB1EC}"/>
    <cellStyle name="Calculation 3 2 2 3 7" xfId="6103" xr:uid="{C40FEB77-5989-4A8A-A56F-62D04FBD6137}"/>
    <cellStyle name="Calculation 3 2 2 3 7 2" xfId="10158" xr:uid="{674E6F50-119B-4513-A94B-DEDA3023DEAD}"/>
    <cellStyle name="Calculation 3 2 2 3 7 2 2" xfId="15303" xr:uid="{3E6CE7EF-2BDF-4D93-939E-4308D080F642}"/>
    <cellStyle name="Calculation 3 2 2 3 7 2 2 2" xfId="46670" xr:uid="{4C083AA5-3B1F-4722-A66A-ACC456711C56}"/>
    <cellStyle name="Calculation 3 2 2 3 7 2 3" xfId="23230" xr:uid="{B03AF2A5-4DB4-4C9D-89B4-F04B87C9F29C}"/>
    <cellStyle name="Calculation 3 2 2 3 7 2 4" xfId="28111" xr:uid="{C20652B8-A493-452B-893C-A92F18A6EB8E}"/>
    <cellStyle name="Calculation 3 2 2 3 7 2 5" xfId="33065" xr:uid="{21A80993-3936-4A3E-81F8-2B9CA544830D}"/>
    <cellStyle name="Calculation 3 2 2 3 7 2 6" xfId="36419" xr:uid="{7705BED5-6806-4497-95CD-B31CFFE6152A}"/>
    <cellStyle name="Calculation 3 2 2 3 7 3" xfId="12940" xr:uid="{A9BC5674-6432-4035-AF49-E2EE8D4CCE42}"/>
    <cellStyle name="Calculation 3 2 2 3 7 3 2" xfId="38475" xr:uid="{00F3E7D7-5B20-48FE-B9DE-810C912FBA42}"/>
    <cellStyle name="Calculation 3 2 2 3 7 4" xfId="29407" xr:uid="{EAB51D73-D1AF-49EB-9FD6-3047B3A24D9E}"/>
    <cellStyle name="Calculation 3 2 2 3 8" xfId="7502" xr:uid="{C59E519F-6A32-4195-AC79-568D26A8C8E7}"/>
    <cellStyle name="Calculation 3 2 2 3 8 2" xfId="13712" xr:uid="{00791EF3-6CEC-4517-B315-8C9082B93F51}"/>
    <cellStyle name="Calculation 3 2 2 3 8 2 2" xfId="47119" xr:uid="{BA40BCA3-9A3D-43E1-8E59-D041551EDAB9}"/>
    <cellStyle name="Calculation 3 2 2 3 8 3" xfId="20664" xr:uid="{A2466694-5496-439C-865D-05DA8CABE67B}"/>
    <cellStyle name="Calculation 3 2 2 3 8 4" xfId="25551" xr:uid="{726DB49B-2BAD-4C73-866E-EFF82BFD216A}"/>
    <cellStyle name="Calculation 3 2 2 3 8 5" xfId="30606" xr:uid="{BAFB80D4-4FCC-4451-AE1D-6D56F8C53EA6}"/>
    <cellStyle name="Calculation 3 2 2 3 8 6" xfId="35065" xr:uid="{0A30766A-3E8D-4AAE-9946-E035F524F048}"/>
    <cellStyle name="Calculation 3 2 2 3 9" xfId="11254" xr:uid="{E0C8688A-F6B7-4053-A65F-B7223C5C4DCA}"/>
    <cellStyle name="Calculation 3 2 2 4" xfId="3027" xr:uid="{7FE223C2-8289-4EA6-AF45-26951CC89418}"/>
    <cellStyle name="Calculation 3 2 2 4 10" xfId="18547" xr:uid="{5B467E9D-518B-4440-A84B-6AD450DEC49C}"/>
    <cellStyle name="Calculation 3 2 2 4 2" xfId="4933" xr:uid="{759AC808-F106-4B3C-82A6-C1F2BA07B21F}"/>
    <cellStyle name="Calculation 3 2 2 4 2 2" xfId="9246" xr:uid="{5A5529A1-B87E-4AAF-B873-C5AEE722999A}"/>
    <cellStyle name="Calculation 3 2 2 4 2 2 2" xfId="14727" xr:uid="{A84C6212-DF59-476F-8A60-1E87A2873F1B}"/>
    <cellStyle name="Calculation 3 2 2 4 2 2 2 2" xfId="38982" xr:uid="{DC238A8A-9964-4DA4-88C8-1AE4450E10EC}"/>
    <cellStyle name="Calculation 3 2 2 4 2 2 3" xfId="22318" xr:uid="{3CAED213-7997-4816-8335-4BC82AA69FAC}"/>
    <cellStyle name="Calculation 3 2 2 4 2 2 4" xfId="27199" xr:uid="{8FA99484-20B0-4649-9430-E57664A36222}"/>
    <cellStyle name="Calculation 3 2 2 4 2 2 5" xfId="32153" xr:uid="{683AD237-29FF-4198-9B05-E1358ED4793F}"/>
    <cellStyle name="Calculation 3 2 2 4 2 2 6" xfId="35952" xr:uid="{151B18CF-5C8C-477E-AB2F-1EAAD7CF5BB6}"/>
    <cellStyle name="Calculation 3 2 2 4 2 3" xfId="12375" xr:uid="{4DBDF05B-93B7-423C-936F-EB00384847BB}"/>
    <cellStyle name="Calculation 3 2 2 4 2 3 2" xfId="39427" xr:uid="{61B20C8F-2817-4263-ABEB-C93182F37E8E}"/>
    <cellStyle name="Calculation 3 2 2 4 2 4" xfId="16286" xr:uid="{2B8DDA08-2222-437A-A431-5F375BC0B302}"/>
    <cellStyle name="Calculation 3 2 2 4 3" xfId="4131" xr:uid="{554D40C5-246C-47D9-9CF2-5A43F153B397}"/>
    <cellStyle name="Calculation 3 2 2 4 3 2" xfId="8667" xr:uid="{EC92048C-BE29-4D95-86B3-A9FD1D9FC34E}"/>
    <cellStyle name="Calculation 3 2 2 4 3 2 2" xfId="14337" xr:uid="{829198EC-50A0-410A-B8A8-747C5CF0E947}"/>
    <cellStyle name="Calculation 3 2 2 4 3 2 2 2" xfId="44250" xr:uid="{6A37C3B4-C8DD-41D8-BE49-FE8A620850F8}"/>
    <cellStyle name="Calculation 3 2 2 4 3 2 3" xfId="21739" xr:uid="{48440591-D62E-4E4E-A220-46B84D098FAD}"/>
    <cellStyle name="Calculation 3 2 2 4 3 2 4" xfId="26620" xr:uid="{C1B00CC7-8636-4092-BDFF-28020E1A833F}"/>
    <cellStyle name="Calculation 3 2 2 4 3 2 5" xfId="31574" xr:uid="{87B3358C-C83B-4794-B3BB-ECC66A35FB9D}"/>
    <cellStyle name="Calculation 3 2 2 4 3 2 6" xfId="35646" xr:uid="{B3E6C343-9DE9-4F4A-A04C-36381FFF637D}"/>
    <cellStyle name="Calculation 3 2 2 4 3 3" xfId="12013" xr:uid="{79A88B3C-275D-48D6-940D-4466ED348EFA}"/>
    <cellStyle name="Calculation 3 2 2 4 3 3 2" xfId="41517" xr:uid="{3FA0A418-2F62-4455-B0AF-01C43772F1EE}"/>
    <cellStyle name="Calculation 3 2 2 4 3 4" xfId="20067" xr:uid="{4C28D365-C549-4634-A70C-24FD2457C89B}"/>
    <cellStyle name="Calculation 3 2 2 4 4" xfId="6023" xr:uid="{84296A18-D2F2-4403-ABFE-3262A68C49FD}"/>
    <cellStyle name="Calculation 3 2 2 4 4 2" xfId="10082" xr:uid="{3305EB20-045E-4FE0-9FB3-6743A9076B08}"/>
    <cellStyle name="Calculation 3 2 2 4 4 2 2" xfId="15258" xr:uid="{53BE0496-79D9-4CEF-A1C2-839E58B937CE}"/>
    <cellStyle name="Calculation 3 2 2 4 4 2 2 2" xfId="38520" xr:uid="{DB350E8C-64F9-4B9C-B718-DF5B4136C783}"/>
    <cellStyle name="Calculation 3 2 2 4 4 2 3" xfId="23154" xr:uid="{EBA4DE7F-151D-463E-A5FC-1A40A4CFEC1B}"/>
    <cellStyle name="Calculation 3 2 2 4 4 2 4" xfId="28035" xr:uid="{7ECF1887-74FF-4C9C-9A7D-9BCA3BC99CDB}"/>
    <cellStyle name="Calculation 3 2 2 4 4 2 5" xfId="32989" xr:uid="{62C55027-0EC6-4888-8FF2-73F4C1D12C13}"/>
    <cellStyle name="Calculation 3 2 2 4 4 2 6" xfId="36378" xr:uid="{60FBC256-12C8-427B-A280-F3FB62F1ABF2}"/>
    <cellStyle name="Calculation 3 2 2 4 4 3" xfId="12895" xr:uid="{B7219185-1351-4DB6-8263-12999E37C937}"/>
    <cellStyle name="Calculation 3 2 2 4 4 3 2" xfId="41037" xr:uid="{3DAE9FB1-51C1-4F7E-8230-C61FD5F523FA}"/>
    <cellStyle name="Calculation 3 2 2 4 4 4" xfId="29327" xr:uid="{711E5214-BD22-43DD-A4F2-43FD9F2531C4}"/>
    <cellStyle name="Calculation 3 2 2 4 5" xfId="6377" xr:uid="{8BB4EBF1-5A95-404F-8EBB-26883B41CBE8}"/>
    <cellStyle name="Calculation 3 2 2 4 5 2" xfId="10427" xr:uid="{C611FD8A-F56F-4FF3-BF43-A360B405ABB4}"/>
    <cellStyle name="Calculation 3 2 2 4 5 2 2" xfId="15465" xr:uid="{19EF8BD1-400A-4AD2-9C98-0EBC5F5416D4}"/>
    <cellStyle name="Calculation 3 2 2 4 5 2 2 2" xfId="47114" xr:uid="{F4A6AF6B-4052-46BE-BB1E-834C8F13AC29}"/>
    <cellStyle name="Calculation 3 2 2 4 5 2 3" xfId="23499" xr:uid="{CE42A7BD-70B5-46F7-9692-C429D87EEAFA}"/>
    <cellStyle name="Calculation 3 2 2 4 5 2 4" xfId="28380" xr:uid="{883BD9A8-4834-4605-9936-D06BEF62C354}"/>
    <cellStyle name="Calculation 3 2 2 4 5 2 5" xfId="33334" xr:uid="{8D32766A-6354-4C45-BD3A-DD62EFB6E90D}"/>
    <cellStyle name="Calculation 3 2 2 4 5 2 6" xfId="36559" xr:uid="{52ABC07F-872B-4790-A9DF-B9E4D0424420}"/>
    <cellStyle name="Calculation 3 2 2 4 5 3" xfId="13104" xr:uid="{A00CFA57-9DFC-441F-9966-71930D8446E9}"/>
    <cellStyle name="Calculation 3 2 2 4 5 3 2" xfId="44812" xr:uid="{6FD22725-02B7-4DA4-A592-AB3174AA5D16}"/>
    <cellStyle name="Calculation 3 2 2 4 5 4" xfId="29681" xr:uid="{C2EB5E50-6D48-4509-921F-F2D62CFF61D9}"/>
    <cellStyle name="Calculation 3 2 2 4 6" xfId="6745" xr:uid="{2E8B2358-47B4-4198-A48E-B5FFDC86D525}"/>
    <cellStyle name="Calculation 3 2 2 4 6 2" xfId="10782" xr:uid="{341BF68D-AC6F-44D9-9622-5BDCFF9C5D55}"/>
    <cellStyle name="Calculation 3 2 2 4 6 2 2" xfId="15682" xr:uid="{49AF7A51-12A2-4BAC-B07B-36EBF589EDC1}"/>
    <cellStyle name="Calculation 3 2 2 4 6 2 2 2" xfId="46440" xr:uid="{42AA64AF-B3DB-4EBC-AF90-A1362A56EBE0}"/>
    <cellStyle name="Calculation 3 2 2 4 6 2 3" xfId="23854" xr:uid="{89D40EF8-FD15-4F7A-AFA8-9D08C97E4073}"/>
    <cellStyle name="Calculation 3 2 2 4 6 2 4" xfId="28735" xr:uid="{5143C331-3E5C-4E73-8866-0238595A7D12}"/>
    <cellStyle name="Calculation 3 2 2 4 6 2 5" xfId="33689" xr:uid="{86CDF6C1-3CD6-41C1-825F-BC4B7D33E83A}"/>
    <cellStyle name="Calculation 3 2 2 4 6 2 6" xfId="36750" xr:uid="{2E3FBDEE-07BE-44DA-A38A-FB34C9B0E9D4}"/>
    <cellStyle name="Calculation 3 2 2 4 6 3" xfId="13323" xr:uid="{F7E14759-9264-4E7E-A3BD-3201BF843B4B}"/>
    <cellStyle name="Calculation 3 2 2 4 6 3 2" xfId="47433" xr:uid="{D6203B7D-86BF-4BE2-8BB1-79BC2B9D417D}"/>
    <cellStyle name="Calculation 3 2 2 4 6 4" xfId="30049" xr:uid="{CA610CB4-BD3A-40E5-B24E-28DB48E50EB1}"/>
    <cellStyle name="Calculation 3 2 2 4 7" xfId="7131" xr:uid="{60AC3E0E-D405-4D7A-9AB8-14F8E7165225}"/>
    <cellStyle name="Calculation 3 2 2 4 7 2" xfId="11106" xr:uid="{736EFEE8-AD88-4AE5-80D2-4165119B0047}"/>
    <cellStyle name="Calculation 3 2 2 4 7 2 2" xfId="15904" xr:uid="{F862DB93-D3CF-45A1-97D8-74D1D538E6BB}"/>
    <cellStyle name="Calculation 3 2 2 4 7 2 2 2" xfId="47719" xr:uid="{541492D4-886F-4BA8-B56B-3F1E0198E4A2}"/>
    <cellStyle name="Calculation 3 2 2 4 7 2 3" xfId="24178" xr:uid="{7155EB4F-8EB5-4DAA-BA1F-394EEF4E4B35}"/>
    <cellStyle name="Calculation 3 2 2 4 7 2 4" xfId="29059" xr:uid="{DC9E174D-B3F6-45D9-BA6B-CE587AD20A19}"/>
    <cellStyle name="Calculation 3 2 2 4 7 2 5" xfId="34013" xr:uid="{EEE2DCBF-9B3A-45D1-B9A0-1B36D78A941C}"/>
    <cellStyle name="Calculation 3 2 2 4 7 2 6" xfId="36951" xr:uid="{7A5DDA65-9A44-4BA3-9251-55945FCAFB03}"/>
    <cellStyle name="Calculation 3 2 2 4 7 3" xfId="13553" xr:uid="{F5F620BF-DA14-42CE-A87B-F314EDDAC52C}"/>
    <cellStyle name="Calculation 3 2 2 4 7 3 2" xfId="38810" xr:uid="{95BD37DE-D909-4B81-920E-CC3F92FA6D31}"/>
    <cellStyle name="Calculation 3 2 2 4 7 4" xfId="30435" xr:uid="{5A6E6362-FB48-470F-BAD9-230B427B2265}"/>
    <cellStyle name="Calculation 3 2 2 4 8" xfId="7650" xr:uid="{3584E9C9-AF95-496F-A4AE-7A25803E157C}"/>
    <cellStyle name="Calculation 3 2 2 4 8 2" xfId="13800" xr:uid="{4F847CF1-6A30-4FE7-AF10-9CE10F21DDF8}"/>
    <cellStyle name="Calculation 3 2 2 4 8 2 2" xfId="44628" xr:uid="{4012ACDB-5A42-47D2-9A3D-A48A3AF990D4}"/>
    <cellStyle name="Calculation 3 2 2 4 8 3" xfId="20811" xr:uid="{FD0283E7-626F-42FA-81B2-1E0E8E0F3CC1}"/>
    <cellStyle name="Calculation 3 2 2 4 8 4" xfId="25698" xr:uid="{FBFBE380-7D88-4481-A78B-6D4F04FC994C}"/>
    <cellStyle name="Calculation 3 2 2 4 8 5" xfId="30752" xr:uid="{4338B94D-4E88-4ACD-A536-30918621B516}"/>
    <cellStyle name="Calculation 3 2 2 4 8 6" xfId="35133" xr:uid="{7FD62667-9566-4F8E-9B95-1CE1A7D951B9}"/>
    <cellStyle name="Calculation 3 2 2 4 9" xfId="11391" xr:uid="{DE173702-7A5D-445A-9E90-81B70EE5572E}"/>
    <cellStyle name="Calculation 3 2 2 5" xfId="4552" xr:uid="{9A0FA1C1-9F78-432E-952F-3C5B9BB59583}"/>
    <cellStyle name="Calculation 3 2 2 5 2" xfId="8963" xr:uid="{77E0B54D-033D-4B67-ACB2-0C2229A792F5}"/>
    <cellStyle name="Calculation 3 2 2 5 2 2" xfId="14549" xr:uid="{079DC868-2FA9-431B-AFDF-B1D497AA46EC}"/>
    <cellStyle name="Calculation 3 2 2 5 2 2 2" xfId="38038" xr:uid="{4C79F3FD-3C03-4EDD-949F-D1E37272D62A}"/>
    <cellStyle name="Calculation 3 2 2 5 2 3" xfId="22035" xr:uid="{DDD60AB1-97A6-4CCC-8D8F-CC67AEAB3B8F}"/>
    <cellStyle name="Calculation 3 2 2 5 2 4" xfId="26916" xr:uid="{557A294B-65E2-41AD-9E8F-14E5E5FF9827}"/>
    <cellStyle name="Calculation 3 2 2 5 2 5" xfId="31870" xr:uid="{6C5812EA-C9A3-406F-B924-44C6B9836643}"/>
    <cellStyle name="Calculation 3 2 2 5 2 6" xfId="35821" xr:uid="{AFAEABE1-8879-49D1-BA11-03405A152521}"/>
    <cellStyle name="Calculation 3 2 2 5 3" xfId="12220" xr:uid="{C335F1CA-9299-43FA-998A-2677DF72CB60}"/>
    <cellStyle name="Calculation 3 2 2 5 3 2" xfId="45507" xr:uid="{B73F350B-86F4-4684-9966-F1D901312726}"/>
    <cellStyle name="Calculation 3 2 2 5 4" xfId="24346" xr:uid="{7DC8ED6C-A588-454F-BB35-DEB0B8FF16AD}"/>
    <cellStyle name="Calculation 3 2 2 6" xfId="4127" xr:uid="{D26FD009-D2D6-4B26-A011-331650A19F78}"/>
    <cellStyle name="Calculation 3 2 2 6 2" xfId="8663" xr:uid="{EDE9981E-FC77-486E-9E7F-675EDAFDE55C}"/>
    <cellStyle name="Calculation 3 2 2 6 2 2" xfId="14334" xr:uid="{8B3CE1BC-21CA-4250-B7D7-84B8B92132F2}"/>
    <cellStyle name="Calculation 3 2 2 6 2 2 2" xfId="47116" xr:uid="{9D4E5202-FDDE-4759-AD67-F886DC7036C3}"/>
    <cellStyle name="Calculation 3 2 2 6 2 3" xfId="21735" xr:uid="{2878057C-C148-4598-8A44-146C3D46E2A0}"/>
    <cellStyle name="Calculation 3 2 2 6 2 4" xfId="26616" xr:uid="{F3487B2F-2B33-4CC8-9837-D3F778E0088B}"/>
    <cellStyle name="Calculation 3 2 2 6 2 5" xfId="31570" xr:uid="{9EE2783B-D208-4876-B7F8-7F3387A38431}"/>
    <cellStyle name="Calculation 3 2 2 6 2 6" xfId="35643" xr:uid="{BA09B801-14F1-4507-BF34-8BDDDC3DC116}"/>
    <cellStyle name="Calculation 3 2 2 6 3" xfId="12010" xr:uid="{4ABF51A4-1B35-4B9E-82C4-4AA3569AEBAD}"/>
    <cellStyle name="Calculation 3 2 2 6 3 2" xfId="43689" xr:uid="{1937AF92-F394-4C2E-8D51-FBE9ACCA4B6F}"/>
    <cellStyle name="Calculation 3 2 2 6 4" xfId="25976" xr:uid="{BC069E16-B080-491F-ADB6-5FDCDDC3542A}"/>
    <cellStyle name="Calculation 3 2 2 7" xfId="4129" xr:uid="{DE760A4C-F11E-4A57-8614-64B00D833020}"/>
    <cellStyle name="Calculation 3 2 2 7 2" xfId="8665" xr:uid="{13F7B4E2-FFBA-4B38-A066-9A85B48B246C}"/>
    <cellStyle name="Calculation 3 2 2 7 2 2" xfId="14336" xr:uid="{E015EDD3-2583-45B6-B1E0-ACF103B26C3F}"/>
    <cellStyle name="Calculation 3 2 2 7 2 2 2" xfId="39328" xr:uid="{AC2AA4AB-5656-4B61-96A4-08BB65700D5C}"/>
    <cellStyle name="Calculation 3 2 2 7 2 3" xfId="21737" xr:uid="{B8FD7B41-1C04-495C-8995-BE81E118BF45}"/>
    <cellStyle name="Calculation 3 2 2 7 2 4" xfId="26618" xr:uid="{61BEA090-898F-45E3-824A-0FB7B9C5A1F9}"/>
    <cellStyle name="Calculation 3 2 2 7 2 5" xfId="31572" xr:uid="{030A4DE9-CC83-4808-9CAD-6A8488D11F60}"/>
    <cellStyle name="Calculation 3 2 2 7 2 6" xfId="35645" xr:uid="{94AECD6A-805A-44A2-A41C-7CD853F6689D}"/>
    <cellStyle name="Calculation 3 2 2 7 3" xfId="12012" xr:uid="{412FFD18-1C2F-45FC-A86C-461B93CD5FC8}"/>
    <cellStyle name="Calculation 3 2 2 7 3 2" xfId="45228" xr:uid="{A24B2476-13FD-49CB-8E08-E1F646F130E4}"/>
    <cellStyle name="Calculation 3 2 2 7 4" xfId="17586" xr:uid="{586E9A69-A207-4EAF-AB35-04185F462BB0}"/>
    <cellStyle name="Calculation 3 2 2 8" xfId="3693" xr:uid="{4E535880-3B39-44FF-9D59-921BAB36B499}"/>
    <cellStyle name="Calculation 3 2 2 8 2" xfId="8296" xr:uid="{536D6F78-55A8-411E-9125-174B28D23D66}"/>
    <cellStyle name="Calculation 3 2 2 8 2 2" xfId="14092" xr:uid="{64719473-A056-4375-A8CB-3EB59CBF2BA1}"/>
    <cellStyle name="Calculation 3 2 2 8 2 2 2" xfId="45850" xr:uid="{947ABB81-7ED8-4842-BEA3-7E782AB3AC7D}"/>
    <cellStyle name="Calculation 3 2 2 8 2 3" xfId="21368" xr:uid="{55B52983-3FB0-438C-A52D-16A7B29C633A}"/>
    <cellStyle name="Calculation 3 2 2 8 2 4" xfId="26249" xr:uid="{21C602D6-46D9-473A-82F8-9692C16BC68A}"/>
    <cellStyle name="Calculation 3 2 2 8 2 5" xfId="31203" xr:uid="{65412D0D-152B-4CD7-B1E7-A584ECB00F74}"/>
    <cellStyle name="Calculation 3 2 2 8 2 6" xfId="35429" xr:uid="{3384BF86-360D-4C67-AF66-DD7D40446318}"/>
    <cellStyle name="Calculation 3 2 2 8 3" xfId="11766" xr:uid="{FAF8BD2A-777D-43E4-8DB7-1B33A0EF6580}"/>
    <cellStyle name="Calculation 3 2 2 8 3 2" xfId="38084" xr:uid="{7BB08A4B-270A-436B-B3C7-ED1B0BB101BF}"/>
    <cellStyle name="Calculation 3 2 2 8 4" xfId="17043" xr:uid="{5DB6BACB-0DF4-49EA-9242-14C7173DE1A2}"/>
    <cellStyle name="Calculation 3 2 2 9" xfId="4295" xr:uid="{AEB43E48-8FA6-40F4-9934-ED3CD99B713B}"/>
    <cellStyle name="Calculation 3 2 2 9 2" xfId="8791" xr:uid="{BF0C19B5-12FF-43E7-818E-93616A05E03C}"/>
    <cellStyle name="Calculation 3 2 2 9 2 2" xfId="14415" xr:uid="{96C72BB2-48A0-47A6-8BA2-773641B9CBE5}"/>
    <cellStyle name="Calculation 3 2 2 9 2 2 2" xfId="47295" xr:uid="{A0B1909F-66FC-42C3-BDA8-C829F64DFDEA}"/>
    <cellStyle name="Calculation 3 2 2 9 2 3" xfId="21863" xr:uid="{A6D0E9AC-1175-4E2E-A353-E9AB64DB6F16}"/>
    <cellStyle name="Calculation 3 2 2 9 2 4" xfId="26744" xr:uid="{7DBE3409-2B83-4170-A42F-7A5BFEC01456}"/>
    <cellStyle name="Calculation 3 2 2 9 2 5" xfId="31698" xr:uid="{4472DAA8-D5C4-4778-B316-CCAB4F9819CF}"/>
    <cellStyle name="Calculation 3 2 2 9 2 6" xfId="35707" xr:uid="{29F931E8-63A9-49F0-81B9-37194386A6E5}"/>
    <cellStyle name="Calculation 3 2 2 9 3" xfId="12085" xr:uid="{A4FC894E-28D4-4805-9541-B62B89044987}"/>
    <cellStyle name="Calculation 3 2 2 9 3 2" xfId="39374" xr:uid="{5F83ACAE-2099-475E-8A97-4C325BEA6BC7}"/>
    <cellStyle name="Calculation 3 2 2 9 4" xfId="16634" xr:uid="{1465AC83-BED0-4D63-8202-F4FFCE08CF9D}"/>
    <cellStyle name="Calculation 3 2 3" xfId="2707" xr:uid="{F6256480-2E9E-41D8-9C89-25F37B1DE75A}"/>
    <cellStyle name="Calculation 3 2 3 10" xfId="6954" xr:uid="{A1C2DA87-259E-49B4-A980-5B5E03509860}"/>
    <cellStyle name="Calculation 3 2 3 10 2" xfId="10978" xr:uid="{1D8B5850-A7CE-46EC-A3EA-F7AA770711D4}"/>
    <cellStyle name="Calculation 3 2 3 10 2 2" xfId="15804" xr:uid="{C3ED20FA-487D-4F12-8680-57C7E75FA93A}"/>
    <cellStyle name="Calculation 3 2 3 10 2 2 2" xfId="45768" xr:uid="{14D44D3E-F6A7-4F09-B212-1C95D20F49DA}"/>
    <cellStyle name="Calculation 3 2 3 10 2 3" xfId="24050" xr:uid="{004ED015-8AD4-437C-8273-010A7D1A1019}"/>
    <cellStyle name="Calculation 3 2 3 10 2 4" xfId="28931" xr:uid="{0A83B2EC-B20B-4B9C-BFE6-0402965A931B}"/>
    <cellStyle name="Calculation 3 2 3 10 2 5" xfId="33885" xr:uid="{24FB17CE-CA9F-4E8F-A421-199FBD0EC72F}"/>
    <cellStyle name="Calculation 3 2 3 10 2 6" xfId="36854" xr:uid="{6A98EB87-30EC-4184-9D00-AAE7869507B8}"/>
    <cellStyle name="Calculation 3 2 3 10 3" xfId="13446" xr:uid="{78C68F5E-B9E0-4D68-8A00-32754745A739}"/>
    <cellStyle name="Calculation 3 2 3 10 3 2" xfId="38208" xr:uid="{4865A546-E577-4372-BDD7-976EDA1B30EE}"/>
    <cellStyle name="Calculation 3 2 3 10 4" xfId="30258" xr:uid="{78EC3583-A965-4E28-8F4C-858122EC2371}"/>
    <cellStyle name="Calculation 3 2 3 11" xfId="7331" xr:uid="{58A566D4-820E-44E1-BBD2-7F97DBB894BF}"/>
    <cellStyle name="Calculation 3 2 3 11 2" xfId="13635" xr:uid="{3179548A-59A3-43C0-8775-7A47C3AD86ED}"/>
    <cellStyle name="Calculation 3 2 3 11 2 2" xfId="46064" xr:uid="{B5A48849-EFE6-455D-87FB-A451D5F4CC04}"/>
    <cellStyle name="Calculation 3 2 3 11 3" xfId="20536" xr:uid="{AB64D6AB-0F0F-4944-B5AC-868B7D33B9DD}"/>
    <cellStyle name="Calculation 3 2 3 11 4" xfId="25426" xr:uid="{3C1146BA-558E-4A38-BBC9-528EA12E103B}"/>
    <cellStyle name="Calculation 3 2 3 11 5" xfId="30529" xr:uid="{BC826FA1-305A-495C-AE10-468BA46DB578}"/>
    <cellStyle name="Calculation 3 2 3 11 6" xfId="34970" xr:uid="{FEF6E1D8-3B8B-43BD-A830-4DA7E42BB6CD}"/>
    <cellStyle name="Calculation 3 2 3 12" xfId="11185" xr:uid="{4DF28950-6106-46F5-A9AA-3FA31B53A65B}"/>
    <cellStyle name="Calculation 3 2 3 13" xfId="18054" xr:uid="{773A1A15-F44A-4FF7-8B2B-3405B0D76437}"/>
    <cellStyle name="Calculation 3 2 3 2" xfId="3271" xr:uid="{6062DB84-7D43-4DCF-9742-8F74F6881907}"/>
    <cellStyle name="Calculation 3 2 3 2 10" xfId="19401" xr:uid="{C01C7AC4-3E5A-46CA-893D-76D920FF968F}"/>
    <cellStyle name="Calculation 3 2 3 2 2" xfId="5177" xr:uid="{3E504B28-4766-42EB-B54E-6BA75BCE9123}"/>
    <cellStyle name="Calculation 3 2 3 2 2 2" xfId="9394" xr:uid="{B9CFB696-7205-4232-B289-DBFD1AD67A46}"/>
    <cellStyle name="Calculation 3 2 3 2 2 2 2" xfId="14817" xr:uid="{286A037B-5BEC-4DEC-B0BE-03610A8D2F0F}"/>
    <cellStyle name="Calculation 3 2 3 2 2 2 2 2" xfId="47354" xr:uid="{B804DDED-7FA0-45D7-9EEA-409D1FA8B784}"/>
    <cellStyle name="Calculation 3 2 3 2 2 2 3" xfId="22466" xr:uid="{0EFE1D65-9F36-4C88-80D4-4B256B067F86}"/>
    <cellStyle name="Calculation 3 2 3 2 2 2 4" xfId="27347" xr:uid="{CABABAF1-6194-44E6-9B21-D76A18EA85A0}"/>
    <cellStyle name="Calculation 3 2 3 2 2 2 5" xfId="32301" xr:uid="{EEB2B2FE-9F98-440D-818B-93E3E27DAE24}"/>
    <cellStyle name="Calculation 3 2 3 2 2 2 6" xfId="36016" xr:uid="{40D7A681-DFA5-4F6E-9077-0CCC991EF32E}"/>
    <cellStyle name="Calculation 3 2 3 2 2 3" xfId="12448" xr:uid="{E7D9FD89-6256-4EB8-ADEF-146467C09AA6}"/>
    <cellStyle name="Calculation 3 2 3 2 2 3 2" xfId="43840" xr:uid="{42A518FA-4BAE-4206-A4CF-F9941A923957}"/>
    <cellStyle name="Calculation 3 2 3 2 2 4" xfId="16737" xr:uid="{F7264641-0795-4974-8C10-2ED248A19E65}"/>
    <cellStyle name="Calculation 3 2 3 2 3" xfId="5870" xr:uid="{27A9D050-672C-45D4-8504-E475A1416810}"/>
    <cellStyle name="Calculation 3 2 3 2 3 2" xfId="9936" xr:uid="{B4316B98-469D-4C42-B077-1CD484A9AB3F}"/>
    <cellStyle name="Calculation 3 2 3 2 3 2 2" xfId="15171" xr:uid="{BB9E2C10-EAE4-4694-B5F3-397BB2D06679}"/>
    <cellStyle name="Calculation 3 2 3 2 3 2 2 2" xfId="48133" xr:uid="{54CCA1E0-FB80-436C-A7B8-383507EB6042}"/>
    <cellStyle name="Calculation 3 2 3 2 3 2 3" xfId="23008" xr:uid="{5A28F8D2-8784-4E4B-80B6-E5A76E75569D}"/>
    <cellStyle name="Calculation 3 2 3 2 3 2 4" xfId="27889" xr:uid="{143D3C85-554A-4AD1-AAC2-4E4D279F9E80}"/>
    <cellStyle name="Calculation 3 2 3 2 3 2 5" xfId="32843" xr:uid="{E1E0705A-C784-4750-AD4D-9D01A4D95018}"/>
    <cellStyle name="Calculation 3 2 3 2 3 2 6" xfId="36305" xr:uid="{B033E57D-67D0-4A08-830B-1F66E2CAF7F5}"/>
    <cellStyle name="Calculation 3 2 3 2 3 3" xfId="12806" xr:uid="{EAF682BF-B21D-4303-8FF6-B343C27720E1}"/>
    <cellStyle name="Calculation 3 2 3 2 3 3 2" xfId="46094" xr:uid="{44B39673-266D-4E90-BBD8-F9D0ACA70E6D}"/>
    <cellStyle name="Calculation 3 2 3 2 3 4" xfId="29174" xr:uid="{14A8043B-BE9F-4E8F-B471-D157B79D40A4}"/>
    <cellStyle name="Calculation 3 2 3 2 4" xfId="6185" xr:uid="{E4BFB827-D512-488A-BC82-EE44A9044101}"/>
    <cellStyle name="Calculation 3 2 3 2 4 2" xfId="10239" xr:uid="{3AB1323D-AEF1-4CE8-9FC9-10775B0CE07D}"/>
    <cellStyle name="Calculation 3 2 3 2 4 2 2" xfId="15349" xr:uid="{A2481777-6235-4BFD-A21C-FCB4FAACD49A}"/>
    <cellStyle name="Calculation 3 2 3 2 4 2 2 2" xfId="38155" xr:uid="{83BF3F59-2FF6-4FCA-9865-0835144753E2}"/>
    <cellStyle name="Calculation 3 2 3 2 4 2 3" xfId="23311" xr:uid="{AFC3C790-ED0A-46D1-AA63-3F4EF1126D3A}"/>
    <cellStyle name="Calculation 3 2 3 2 4 2 4" xfId="28192" xr:uid="{3FEBDE57-9044-41A4-80C8-0DC746BCD82C}"/>
    <cellStyle name="Calculation 3 2 3 2 4 2 5" xfId="33146" xr:uid="{08C0883F-EBC9-4D1E-BBBF-32695983F2C8}"/>
    <cellStyle name="Calculation 3 2 3 2 4 2 6" xfId="36457" xr:uid="{82CAFA97-8BEF-449E-A20C-A1B07CF7CFA8}"/>
    <cellStyle name="Calculation 3 2 3 2 4 3" xfId="12986" xr:uid="{E002AAF3-F24D-4F52-A3F4-567319F4F945}"/>
    <cellStyle name="Calculation 3 2 3 2 4 3 2" xfId="43751" xr:uid="{06875443-80E1-42C8-8990-FC2B35BC0FFF}"/>
    <cellStyle name="Calculation 3 2 3 2 4 4" xfId="29489" xr:uid="{D85C3334-17C6-4174-BE25-ADE6E6F4598D}"/>
    <cellStyle name="Calculation 3 2 3 2 5" xfId="6541" xr:uid="{EF648F63-950A-4C44-86AA-05B145592889}"/>
    <cellStyle name="Calculation 3 2 3 2 5 2" xfId="10582" xr:uid="{32C37CE8-4558-4794-AAC0-0716F815237B}"/>
    <cellStyle name="Calculation 3 2 3 2 5 2 2" xfId="15555" xr:uid="{1AA80375-7945-4083-8826-0F716ED0373B}"/>
    <cellStyle name="Calculation 3 2 3 2 5 2 2 2" xfId="44489" xr:uid="{BEA484F4-9027-4954-98BC-6BD217D3FA35}"/>
    <cellStyle name="Calculation 3 2 3 2 5 2 3" xfId="23654" xr:uid="{380B815D-E08F-46B5-9F9A-263E7AA0AA02}"/>
    <cellStyle name="Calculation 3 2 3 2 5 2 4" xfId="28535" xr:uid="{FF855BE5-A66E-4870-A69C-C43960F09158}"/>
    <cellStyle name="Calculation 3 2 3 2 5 2 5" xfId="33489" xr:uid="{9824D84C-A05F-4BB4-94C4-E723D490AC74}"/>
    <cellStyle name="Calculation 3 2 3 2 5 2 6" xfId="36637" xr:uid="{CEDBEE78-0467-45A0-8B9E-D288D5B499F4}"/>
    <cellStyle name="Calculation 3 2 3 2 5 3" xfId="13196" xr:uid="{FA5CB50A-0099-4C37-B470-B9AEDCAC35DF}"/>
    <cellStyle name="Calculation 3 2 3 2 5 3 2" xfId="39700" xr:uid="{89576B25-F784-4C58-BF7D-0063495BB089}"/>
    <cellStyle name="Calculation 3 2 3 2 5 4" xfId="29845" xr:uid="{EB9E5917-068F-47D0-B6AB-00E435F41C45}"/>
    <cellStyle name="Calculation 3 2 3 2 6" xfId="6889" xr:uid="{276108F7-4C1E-44DC-9D3E-E7FF1FD60EE2}"/>
    <cellStyle name="Calculation 3 2 3 2 6 2" xfId="10919" xr:uid="{A291A2D1-DA05-4FF5-8DCD-395C0F096136}"/>
    <cellStyle name="Calculation 3 2 3 2 6 2 2" xfId="15761" xr:uid="{E7343D93-C041-43AD-A47B-A819920663D1}"/>
    <cellStyle name="Calculation 3 2 3 2 6 2 2 2" xfId="43426" xr:uid="{60A17E8D-BDE5-4AAC-8FAF-02391C159B0A}"/>
    <cellStyle name="Calculation 3 2 3 2 6 2 3" xfId="23991" xr:uid="{FE182191-72AD-4822-994D-F7B9B971B25C}"/>
    <cellStyle name="Calculation 3 2 3 2 6 2 4" xfId="28872" xr:uid="{B2D36A58-8D65-4F76-8611-2743FB6D1EC4}"/>
    <cellStyle name="Calculation 3 2 3 2 6 2 5" xfId="33826" xr:uid="{F0F0B30D-7861-481E-8582-83E6B66C5409}"/>
    <cellStyle name="Calculation 3 2 3 2 6 2 6" xfId="36817" xr:uid="{4E0A270F-33E8-4A53-BC56-1E2AB54248BF}"/>
    <cellStyle name="Calculation 3 2 3 2 6 3" xfId="13403" xr:uid="{410BC5F5-BB2C-4175-9786-9433F247B9BF}"/>
    <cellStyle name="Calculation 3 2 3 2 6 3 2" xfId="45420" xr:uid="{584BF5B4-D022-4B8D-A167-0D660B7D7405}"/>
    <cellStyle name="Calculation 3 2 3 2 6 4" xfId="30193" xr:uid="{62172B59-C249-4897-8D56-236140B7E8A7}"/>
    <cellStyle name="Calculation 3 2 3 2 7" xfId="6106" xr:uid="{0625972C-34FD-4B09-A282-5F1B7AF5C897}"/>
    <cellStyle name="Calculation 3 2 3 2 7 2" xfId="10161" xr:uid="{ADD5C0D5-5916-4161-BA1A-274B98A0538E}"/>
    <cellStyle name="Calculation 3 2 3 2 7 2 2" xfId="15305" xr:uid="{FE797792-B976-4AD7-A56E-559F6CA68CD7}"/>
    <cellStyle name="Calculation 3 2 3 2 7 2 2 2" xfId="46983" xr:uid="{1A4346C9-0327-4735-B748-9A251F82074F}"/>
    <cellStyle name="Calculation 3 2 3 2 7 2 3" xfId="23233" xr:uid="{2F5924A8-9B7F-45B3-850C-A997BA53BE61}"/>
    <cellStyle name="Calculation 3 2 3 2 7 2 4" xfId="28114" xr:uid="{EB997598-F3A2-4C27-A7B2-52B355304A55}"/>
    <cellStyle name="Calculation 3 2 3 2 7 2 5" xfId="33068" xr:uid="{7855332A-432B-41F2-8EF8-C9FFB039903E}"/>
    <cellStyle name="Calculation 3 2 3 2 7 2 6" xfId="36421" xr:uid="{B48344AD-1985-42FF-BC7F-C17887C6A51D}"/>
    <cellStyle name="Calculation 3 2 3 2 7 3" xfId="12942" xr:uid="{DA1CBC9C-0E85-4875-8B8C-039107F88231}"/>
    <cellStyle name="Calculation 3 2 3 2 7 3 2" xfId="45322" xr:uid="{F714CB2E-9672-4994-B033-E4F43F938810}"/>
    <cellStyle name="Calculation 3 2 3 2 7 4" xfId="29410" xr:uid="{2E9040A0-2352-4674-9514-24A26E58B467}"/>
    <cellStyle name="Calculation 3 2 3 2 8" xfId="7894" xr:uid="{C688479F-0615-486D-B0D9-5CB773070AEF}"/>
    <cellStyle name="Calculation 3 2 3 2 8 2" xfId="13890" xr:uid="{D0AA8B5E-8A9C-4247-AEFC-5E95A12A6BE7}"/>
    <cellStyle name="Calculation 3 2 3 2 8 2 2" xfId="38098" xr:uid="{956E5366-1421-466E-AEF7-C84845DCA2F1}"/>
    <cellStyle name="Calculation 3 2 3 2 8 3" xfId="21010" xr:uid="{91D688D7-2938-4D5A-8402-FC9082D17E70}"/>
    <cellStyle name="Calculation 3 2 3 2 8 4" xfId="25896" xr:uid="{6353EFA6-C28F-464C-B2C5-E06E1D016750}"/>
    <cellStyle name="Calculation 3 2 3 2 8 5" xfId="30900" xr:uid="{991B19AC-363B-4D93-9C31-164D2E84B29A}"/>
    <cellStyle name="Calculation 3 2 3 2 8 6" xfId="35225" xr:uid="{1E69FA8D-04E1-4A72-9338-894D7E4C0F9D}"/>
    <cellStyle name="Calculation 3 2 3 2 9" xfId="11522" xr:uid="{5C8ACBFB-BB0E-46F6-A3B3-32786505A147}"/>
    <cellStyle name="Calculation 3 2 3 3" xfId="2914" xr:uid="{52E4BC70-0E52-4A82-A38D-5BF3184ABB8E}"/>
    <cellStyle name="Calculation 3 2 3 3 10" xfId="18074" xr:uid="{06399738-0D13-4997-B6F2-7C12AE13F336}"/>
    <cellStyle name="Calculation 3 2 3 3 2" xfId="4820" xr:uid="{9313F1EF-1E80-443C-92B0-0ADD99E26A34}"/>
    <cellStyle name="Calculation 3 2 3 3 2 2" xfId="9135" xr:uid="{F64A66C4-9C49-49CC-B91C-BB732401FB1E}"/>
    <cellStyle name="Calculation 3 2 3 3 2 2 2" xfId="14656" xr:uid="{7E1A72CB-D409-4017-9DE8-5AB13E9DD263}"/>
    <cellStyle name="Calculation 3 2 3 3 2 2 2 2" xfId="46979" xr:uid="{3E5DD455-2B1E-4634-8D00-36D9C8C8DAE1}"/>
    <cellStyle name="Calculation 3 2 3 3 2 2 3" xfId="22207" xr:uid="{CD611EF7-2AF1-4EF0-9D2B-EA97CD3FED8B}"/>
    <cellStyle name="Calculation 3 2 3 3 2 2 4" xfId="27088" xr:uid="{6B51CE8C-4588-4C7E-BF86-6358E0D4C020}"/>
    <cellStyle name="Calculation 3 2 3 3 2 2 5" xfId="32042" xr:uid="{BDFC4DD0-3AB2-4E35-9902-E07DAA49A84B}"/>
    <cellStyle name="Calculation 3 2 3 3 2 2 6" xfId="35899" xr:uid="{8E0E47D7-859C-442C-AD09-95F0BF6BA3D1}"/>
    <cellStyle name="Calculation 3 2 3 3 2 3" xfId="12313" xr:uid="{6DE5B06A-D905-407A-94F1-C434B4810606}"/>
    <cellStyle name="Calculation 3 2 3 3 2 3 2" xfId="47074" xr:uid="{0ECEED27-7F52-45DF-8DEB-CF8DFA2E26CE}"/>
    <cellStyle name="Calculation 3 2 3 3 2 4" xfId="24801" xr:uid="{3D6BABF5-58FB-4B30-AA37-B4E1EA76B975}"/>
    <cellStyle name="Calculation 3 2 3 3 3" xfId="5931" xr:uid="{FB1BEA32-7CC1-45FA-AFFD-A62964AFE76E}"/>
    <cellStyle name="Calculation 3 2 3 3 3 2" xfId="9992" xr:uid="{874B06FA-1CDE-4529-8E22-418C4958D11C}"/>
    <cellStyle name="Calculation 3 2 3 3 3 2 2" xfId="15208" xr:uid="{0E9BB6ED-4B45-4F0A-9C47-60E9A86A4FF4}"/>
    <cellStyle name="Calculation 3 2 3 3 3 2 2 2" xfId="38392" xr:uid="{3D1BA96D-9AA9-4288-A011-A04327867EC8}"/>
    <cellStyle name="Calculation 3 2 3 3 3 2 3" xfId="23064" xr:uid="{E0B922E0-B542-4CBC-BAC4-8085E25AFC22}"/>
    <cellStyle name="Calculation 3 2 3 3 3 2 4" xfId="27945" xr:uid="{81A3DB92-13F0-4F40-9E6A-A50694B6438C}"/>
    <cellStyle name="Calculation 3 2 3 3 3 2 5" xfId="32899" xr:uid="{0A32AEFF-36E3-4F57-800F-FE56C159B155}"/>
    <cellStyle name="Calculation 3 2 3 3 3 2 6" xfId="36334" xr:uid="{A4AFC19B-073A-4A56-AE2C-E50A0E9FB310}"/>
    <cellStyle name="Calculation 3 2 3 3 3 3" xfId="12845" xr:uid="{415234E9-CAEB-42ED-AEAB-FDD06E2FC5EC}"/>
    <cellStyle name="Calculation 3 2 3 3 3 3 2" xfId="41537" xr:uid="{4DE1B841-5335-4FB8-8272-4B46CB4B3661}"/>
    <cellStyle name="Calculation 3 2 3 3 3 4" xfId="29235" xr:uid="{8A83C3F3-DD83-409A-8FAA-E5C12CE94A63}"/>
    <cellStyle name="Calculation 3 2 3 3 4" xfId="4528" xr:uid="{BBBD1DF2-10F2-44B1-99FE-B9CB770C682B}"/>
    <cellStyle name="Calculation 3 2 3 3 4 2" xfId="8957" xr:uid="{A51EA708-6FE1-448D-ADC8-B23E64C3556B}"/>
    <cellStyle name="Calculation 3 2 3 3 4 2 2" xfId="14546" xr:uid="{D14CAD9A-CB90-448D-8540-0353D3C4169C}"/>
    <cellStyle name="Calculation 3 2 3 3 4 2 2 2" xfId="41393" xr:uid="{3ECF9CD1-0A00-4123-897A-BB183D9046C8}"/>
    <cellStyle name="Calculation 3 2 3 3 4 2 3" xfId="22029" xr:uid="{E4B102DD-293F-42D3-982A-7E21178D432F}"/>
    <cellStyle name="Calculation 3 2 3 3 4 2 4" xfId="26910" xr:uid="{76B4B4D0-9E3F-428C-8A97-555B7FA03D2D}"/>
    <cellStyle name="Calculation 3 2 3 3 4 2 5" xfId="31864" xr:uid="{F3D7C0E2-D77C-4AB7-9DA3-8F0744F4B8B3}"/>
    <cellStyle name="Calculation 3 2 3 3 4 2 6" xfId="35818" xr:uid="{7FB401D5-1849-48FC-B528-984F50F194FF}"/>
    <cellStyle name="Calculation 3 2 3 3 4 3" xfId="12217" xr:uid="{CAA2B8D9-B11F-4FB7-9D1B-876CF4326DBE}"/>
    <cellStyle name="Calculation 3 2 3 3 4 3 2" xfId="46716" xr:uid="{B797DF8E-39E2-4A75-B681-76C76C4B02FC}"/>
    <cellStyle name="Calculation 3 2 3 3 4 4" xfId="16260" xr:uid="{58B8E878-46F8-4D3F-8C3F-F499EF9A4D01}"/>
    <cellStyle name="Calculation 3 2 3 3 5" xfId="4005" xr:uid="{5A3E9ADD-CA8B-4CD8-B18F-BE9358FE98C5}"/>
    <cellStyle name="Calculation 3 2 3 3 5 2" xfId="8554" xr:uid="{FEC78ED6-27BB-41D6-83AC-769541E0F27A}"/>
    <cellStyle name="Calculation 3 2 3 3 5 2 2" xfId="14259" xr:uid="{3642BA72-008D-4A84-82EB-241AE1765E15}"/>
    <cellStyle name="Calculation 3 2 3 3 5 2 2 2" xfId="46653" xr:uid="{903A4A2F-7073-4371-AF6F-D58623826142}"/>
    <cellStyle name="Calculation 3 2 3 3 5 2 3" xfId="21626" xr:uid="{BF8E030C-8E15-4E3C-B193-142A109F1A60}"/>
    <cellStyle name="Calculation 3 2 3 3 5 2 4" xfId="26507" xr:uid="{5F445E26-10DD-4463-ADFB-A1B082C7BEFE}"/>
    <cellStyle name="Calculation 3 2 3 3 5 2 5" xfId="31461" xr:uid="{D6CD4CFD-9B99-4C04-BC8F-80FC5E7EB7AF}"/>
    <cellStyle name="Calculation 3 2 3 3 5 2 6" xfId="35575" xr:uid="{1B845275-8996-4268-9D18-E7D82F915C6E}"/>
    <cellStyle name="Calculation 3 2 3 3 5 3" xfId="11931" xr:uid="{CF31C962-071D-4FDF-A3A3-AB23F5D6FA9F}"/>
    <cellStyle name="Calculation 3 2 3 3 5 3 2" xfId="38506" xr:uid="{4740E19F-5185-4336-B245-C3DB85A13F59}"/>
    <cellStyle name="Calculation 3 2 3 3 5 4" xfId="18458" xr:uid="{686F43C9-308E-4388-8AC0-4BA5513DD1C8}"/>
    <cellStyle name="Calculation 3 2 3 3 6" xfId="3682" xr:uid="{DE9770D0-8522-4700-9F37-53759EEE1876}"/>
    <cellStyle name="Calculation 3 2 3 3 6 2" xfId="8289" xr:uid="{A4A09721-613B-4F37-B675-CF88BBD7BECF}"/>
    <cellStyle name="Calculation 3 2 3 3 6 2 2" xfId="14087" xr:uid="{8A2B890D-E078-440B-9918-6D1304BA0BFA}"/>
    <cellStyle name="Calculation 3 2 3 3 6 2 2 2" xfId="39701" xr:uid="{1F8DDFE7-B90B-4A74-BF6D-88F7F526F0FD}"/>
    <cellStyle name="Calculation 3 2 3 3 6 2 3" xfId="21361" xr:uid="{074FD73A-F71C-4152-80EC-2BAEFDCA7B6C}"/>
    <cellStyle name="Calculation 3 2 3 3 6 2 4" xfId="26242" xr:uid="{8A0D570B-D525-4B82-9415-F0D4BD6EFCD2}"/>
    <cellStyle name="Calculation 3 2 3 3 6 2 5" xfId="31196" xr:uid="{B451E376-E07B-44BD-9D5A-D69B0C0CC873}"/>
    <cellStyle name="Calculation 3 2 3 3 6 2 6" xfId="35424" xr:uid="{F3DB3819-FDDA-4063-903D-20210FE19F33}"/>
    <cellStyle name="Calculation 3 2 3 3 6 3" xfId="11761" xr:uid="{DCCF49AE-A831-4CCD-B004-C696F575D36B}"/>
    <cellStyle name="Calculation 3 2 3 3 6 3 2" xfId="43999" xr:uid="{F059161D-050C-457E-9478-A813CCF36C48}"/>
    <cellStyle name="Calculation 3 2 3 3 6 4" xfId="16468" xr:uid="{CF0B56C6-6BE5-4486-8D61-F3C5C4408FDA}"/>
    <cellStyle name="Calculation 3 2 3 3 7" xfId="3637" xr:uid="{8CE12DE7-6ECD-4F47-8BEF-8C8365BEC6A7}"/>
    <cellStyle name="Calculation 3 2 3 3 7 2" xfId="8246" xr:uid="{A747D840-0990-4A2E-8FF3-C962D50F29E4}"/>
    <cellStyle name="Calculation 3 2 3 3 7 2 2" xfId="14062" xr:uid="{BD51A1FB-9986-4431-BCC5-86897CFB0AC5}"/>
    <cellStyle name="Calculation 3 2 3 3 7 2 2 2" xfId="46500" xr:uid="{9CD78B9D-C0DF-4CAD-B9A9-911308929518}"/>
    <cellStyle name="Calculation 3 2 3 3 7 2 3" xfId="21318" xr:uid="{EB59C2B6-9F52-4598-BA9F-FF040AF51BD2}"/>
    <cellStyle name="Calculation 3 2 3 3 7 2 4" xfId="26199" xr:uid="{3584212C-E8BB-4350-8BD7-556D0F2E00C7}"/>
    <cellStyle name="Calculation 3 2 3 3 7 2 5" xfId="31153" xr:uid="{232C9EB3-ACCF-4658-A1B4-EA17E889BE85}"/>
    <cellStyle name="Calculation 3 2 3 3 7 2 6" xfId="35403" xr:uid="{AC21A965-6380-4074-8835-AD1123AC5CBC}"/>
    <cellStyle name="Calculation 3 2 3 3 7 3" xfId="11735" xr:uid="{3B82EC28-0A86-4AA9-9896-E3CFD37C07C7}"/>
    <cellStyle name="Calculation 3 2 3 3 7 3 2" xfId="40313" xr:uid="{EDDA96BB-34F7-4D96-809A-758F3A78A421}"/>
    <cellStyle name="Calculation 3 2 3 3 7 4" xfId="16456" xr:uid="{F19D2245-58F8-4E37-89EB-A74C2ECD29AB}"/>
    <cellStyle name="Calculation 3 2 3 3 8" xfId="7537" xr:uid="{76A8CD02-19D2-4683-BF5F-78BD96F31FF3}"/>
    <cellStyle name="Calculation 3 2 3 3 8 2" xfId="13729" xr:uid="{1CAC4BBC-D8D5-414F-AC38-C9E45DDDF58D}"/>
    <cellStyle name="Calculation 3 2 3 3 8 2 2" xfId="38420" xr:uid="{2C4CEFA4-5EB4-44FA-9478-611B9BC4B335}"/>
    <cellStyle name="Calculation 3 2 3 3 8 3" xfId="20699" xr:uid="{0F99639D-EE60-4819-96B4-0BBE5E3D9209}"/>
    <cellStyle name="Calculation 3 2 3 3 8 4" xfId="25586" xr:uid="{8A8F871F-B53A-43EF-B6AA-8B7FF59AAA96}"/>
    <cellStyle name="Calculation 3 2 3 3 8 5" xfId="30641" xr:uid="{6BD33F02-67DD-4347-8A7C-A0A84EAF8C27}"/>
    <cellStyle name="Calculation 3 2 3 3 8 6" xfId="35079" xr:uid="{8842B482-FADA-4F24-80DD-371173908540}"/>
    <cellStyle name="Calculation 3 2 3 3 9" xfId="11289" xr:uid="{8120C461-A16E-44FF-85F9-54E200DCAA14}"/>
    <cellStyle name="Calculation 3 2 3 4" xfId="3040" xr:uid="{B4FEBF29-3A3E-47B0-88BF-96A592F80A71}"/>
    <cellStyle name="Calculation 3 2 3 4 10" xfId="17381" xr:uid="{41395527-A729-4D5B-9367-0B6D9DF88293}"/>
    <cellStyle name="Calculation 3 2 3 4 2" xfId="4946" xr:uid="{EE65F0C5-B4BC-4C00-8A49-6426E4F7047B}"/>
    <cellStyle name="Calculation 3 2 3 4 2 2" xfId="9259" xr:uid="{5AF93DB9-22A2-4647-AAE6-501A141B18F5}"/>
    <cellStyle name="Calculation 3 2 3 4 2 2 2" xfId="14732" xr:uid="{E4CEB6A5-6448-4374-B2B7-7AEBBB84B0DC}"/>
    <cellStyle name="Calculation 3 2 3 4 2 2 2 2" xfId="44137" xr:uid="{B8FE22B1-2763-416A-B991-F9AF9598C1AF}"/>
    <cellStyle name="Calculation 3 2 3 4 2 2 3" xfId="22331" xr:uid="{097F8F6F-EED1-40CF-A119-CECF05B6D24F}"/>
    <cellStyle name="Calculation 3 2 3 4 2 2 4" xfId="27212" xr:uid="{ADE91135-439A-4173-A7CD-26AF10D5C996}"/>
    <cellStyle name="Calculation 3 2 3 4 2 2 5" xfId="32166" xr:uid="{20E997CA-4678-4CDB-BEF1-C87CDB52DC30}"/>
    <cellStyle name="Calculation 3 2 3 4 2 2 6" xfId="35957" xr:uid="{6A38E69F-3B5C-4566-9139-CB8D8F6F0243}"/>
    <cellStyle name="Calculation 3 2 3 4 2 3" xfId="12380" xr:uid="{C2AF6348-CD29-4491-8271-3506D5590123}"/>
    <cellStyle name="Calculation 3 2 3 4 2 3 2" xfId="38191" xr:uid="{8E7444FE-9C53-4B1D-B0C8-ED36EA8AD439}"/>
    <cellStyle name="Calculation 3 2 3 4 2 4" xfId="17865" xr:uid="{7025FAFF-B38D-4917-A582-05908DF7F2C8}"/>
    <cellStyle name="Calculation 3 2 3 4 3" xfId="4502" xr:uid="{73010921-4A76-481A-87D4-A6AC59DAE55D}"/>
    <cellStyle name="Calculation 3 2 3 4 3 2" xfId="8938" xr:uid="{78E9D8AC-9F96-419B-B140-47325F9DA41D}"/>
    <cellStyle name="Calculation 3 2 3 4 3 2 2" xfId="14531" xr:uid="{F4BFB478-08FB-4D1C-ADDD-BA9E59463EB8}"/>
    <cellStyle name="Calculation 3 2 3 4 3 2 2 2" xfId="45133" xr:uid="{56202860-F142-46DE-9B72-C949157EFE73}"/>
    <cellStyle name="Calculation 3 2 3 4 3 2 3" xfId="22010" xr:uid="{CDACF246-7B57-4112-A8E2-842C9A38CB1A}"/>
    <cellStyle name="Calculation 3 2 3 4 3 2 4" xfId="26891" xr:uid="{7782AA90-8351-456F-8D7D-3E26556F5798}"/>
    <cellStyle name="Calculation 3 2 3 4 3 2 5" xfId="31845" xr:uid="{FEE3956C-AB38-431C-A7FA-A7EF126C0A8C}"/>
    <cellStyle name="Calculation 3 2 3 4 3 2 6" xfId="35806" xr:uid="{CA231353-A6BE-4F61-B2E0-FD2B643D4A4F}"/>
    <cellStyle name="Calculation 3 2 3 4 3 3" xfId="12204" xr:uid="{CF102185-0952-4F32-ACD8-EABEFDA38E60}"/>
    <cellStyle name="Calculation 3 2 3 4 3 3 2" xfId="44279" xr:uid="{DA69C9C2-42D5-4FE3-AB81-EB76033223FB}"/>
    <cellStyle name="Calculation 3 2 3 4 3 4" xfId="16676" xr:uid="{D4A4631C-6A0B-4247-AB0C-063168815ADC}"/>
    <cellStyle name="Calculation 3 2 3 4 4" xfId="6036" xr:uid="{DDA38EA6-B2FF-4888-88DE-2495FAEDC370}"/>
    <cellStyle name="Calculation 3 2 3 4 4 2" xfId="10095" xr:uid="{68A5972C-26E5-42BE-BC2E-4074DB220EEA}"/>
    <cellStyle name="Calculation 3 2 3 4 4 2 2" xfId="15263" xr:uid="{2DB1CFBF-59FE-4EA0-9883-B38E367D515C}"/>
    <cellStyle name="Calculation 3 2 3 4 4 2 2 2" xfId="42635" xr:uid="{E37E789A-8CD5-4800-9ECA-A1EE5E8FF17E}"/>
    <cellStyle name="Calculation 3 2 3 4 4 2 3" xfId="23167" xr:uid="{61960625-08A9-4D6E-9166-51F4D179D78E}"/>
    <cellStyle name="Calculation 3 2 3 4 4 2 4" xfId="28048" xr:uid="{ACAE2A4F-FF0A-49B5-9884-70F94BDD0168}"/>
    <cellStyle name="Calculation 3 2 3 4 4 2 5" xfId="33002" xr:uid="{BCFEC094-98E6-4096-98F2-768AB67209DC}"/>
    <cellStyle name="Calculation 3 2 3 4 4 2 6" xfId="36383" xr:uid="{BC3A1843-86AE-439D-A459-93509B417E5E}"/>
    <cellStyle name="Calculation 3 2 3 4 4 3" xfId="12900" xr:uid="{C53C9CB1-44DE-4741-8A93-B9FBCBFFDE29}"/>
    <cellStyle name="Calculation 3 2 3 4 4 3 2" xfId="46193" xr:uid="{08093698-5343-4749-B89B-6BF723562D6D}"/>
    <cellStyle name="Calculation 3 2 3 4 4 4" xfId="29340" xr:uid="{B47EA110-D19F-4844-85DF-96E816749E34}"/>
    <cellStyle name="Calculation 3 2 3 4 5" xfId="6390" xr:uid="{49FEF6D7-0E8C-4340-BB97-5CCDC63A6044}"/>
    <cellStyle name="Calculation 3 2 3 4 5 2" xfId="10440" xr:uid="{969937FE-A979-45E8-9980-84BB7AA5A9E8}"/>
    <cellStyle name="Calculation 3 2 3 4 5 2 2" xfId="15470" xr:uid="{268E7A07-1BA7-4F6E-B25D-7DABD3DA88C3}"/>
    <cellStyle name="Calculation 3 2 3 4 5 2 2 2" xfId="39530" xr:uid="{9323F387-96FD-4F78-B89D-AC1922C12229}"/>
    <cellStyle name="Calculation 3 2 3 4 5 2 3" xfId="23512" xr:uid="{026CF818-A812-4D2F-9E0C-E41DCAE5A0D7}"/>
    <cellStyle name="Calculation 3 2 3 4 5 2 4" xfId="28393" xr:uid="{D7A9E630-B41E-4B21-940D-EA4A3C9EFFBE}"/>
    <cellStyle name="Calculation 3 2 3 4 5 2 5" xfId="33347" xr:uid="{DC5C21E9-E4D4-4541-AD63-120097737AF1}"/>
    <cellStyle name="Calculation 3 2 3 4 5 2 6" xfId="36564" xr:uid="{F5F9D2D4-AE80-4F60-BE0D-945B24347B98}"/>
    <cellStyle name="Calculation 3 2 3 4 5 3" xfId="13109" xr:uid="{B54DF788-E3D0-4292-A122-BE180E095AEE}"/>
    <cellStyle name="Calculation 3 2 3 4 5 3 2" xfId="41119" xr:uid="{95902F1B-9054-4A35-94F8-1EA801A0396C}"/>
    <cellStyle name="Calculation 3 2 3 4 5 4" xfId="29694" xr:uid="{31D4E6D9-D784-4BF5-83CF-981716E54465}"/>
    <cellStyle name="Calculation 3 2 3 4 6" xfId="6758" xr:uid="{954842B5-5D37-4F29-8DE8-4D9D418E35F6}"/>
    <cellStyle name="Calculation 3 2 3 4 6 2" xfId="10795" xr:uid="{FFADD42B-A3F1-472A-848A-B7B1029C93A1}"/>
    <cellStyle name="Calculation 3 2 3 4 6 2 2" xfId="15687" xr:uid="{82BE82BF-89D1-4101-8379-0863253BCB8F}"/>
    <cellStyle name="Calculation 3 2 3 4 6 2 2 2" xfId="47892" xr:uid="{37F8987C-2B61-4D6C-A0EB-BE65421BD3BA}"/>
    <cellStyle name="Calculation 3 2 3 4 6 2 3" xfId="23867" xr:uid="{038B5CA2-8F01-47E7-B74F-4CBE0F32612A}"/>
    <cellStyle name="Calculation 3 2 3 4 6 2 4" xfId="28748" xr:uid="{ED089E02-AE86-46A3-A27F-A80310417D80}"/>
    <cellStyle name="Calculation 3 2 3 4 6 2 5" xfId="33702" xr:uid="{EFFF4A95-5CBB-4523-8DCF-BB6A120E8C10}"/>
    <cellStyle name="Calculation 3 2 3 4 6 2 6" xfId="36755" xr:uid="{43897776-B502-42C9-835B-D82995ABB988}"/>
    <cellStyle name="Calculation 3 2 3 4 6 3" xfId="13328" xr:uid="{D986A3AE-9437-4693-A29A-3E8175A5ABB6}"/>
    <cellStyle name="Calculation 3 2 3 4 6 3 2" xfId="46929" xr:uid="{2F0A1FD8-3178-4DAA-9A3E-227CEBE06F80}"/>
    <cellStyle name="Calculation 3 2 3 4 6 4" xfId="30062" xr:uid="{A9058758-D95E-4C9E-ADA5-13AA0F88A93D}"/>
    <cellStyle name="Calculation 3 2 3 4 7" xfId="3842" xr:uid="{C49EA20E-026B-4E52-927C-1759DAFD4F31}"/>
    <cellStyle name="Calculation 3 2 3 4 7 2" xfId="8418" xr:uid="{67359582-C477-4397-B79C-A2A16F1B6F80}"/>
    <cellStyle name="Calculation 3 2 3 4 7 2 2" xfId="14172" xr:uid="{CC6E3DFD-790A-4CA1-9132-0B3E59A04387}"/>
    <cellStyle name="Calculation 3 2 3 4 7 2 2 2" xfId="38419" xr:uid="{2218A44A-4083-4980-AD2D-F36482617EA8}"/>
    <cellStyle name="Calculation 3 2 3 4 7 2 3" xfId="21490" xr:uid="{97FA3F23-84C9-4B7E-BA21-FB2E818F26A3}"/>
    <cellStyle name="Calculation 3 2 3 4 7 2 4" xfId="26371" xr:uid="{3F10E5D3-98D1-4A13-AE17-52DCE01456C4}"/>
    <cellStyle name="Calculation 3 2 3 4 7 2 5" xfId="31325" xr:uid="{6CEDA9B7-A149-4A68-A19C-29002ECB0175}"/>
    <cellStyle name="Calculation 3 2 3 4 7 2 6" xfId="35499" xr:uid="{D0F65EE7-B49B-4312-809B-0D464084E134}"/>
    <cellStyle name="Calculation 3 2 3 4 7 3" xfId="11841" xr:uid="{B0CE1D5F-5E61-4047-8F4E-778C1005B856}"/>
    <cellStyle name="Calculation 3 2 3 4 7 3 2" xfId="46911" xr:uid="{8DF7A0F6-BD9E-442B-9CFA-5617065EAAA1}"/>
    <cellStyle name="Calculation 3 2 3 4 7 4" xfId="16515" xr:uid="{4D96343A-CF45-484A-BEBA-7837CF7CD14E}"/>
    <cellStyle name="Calculation 3 2 3 4 8" xfId="7663" xr:uid="{B0A7B2AC-C6C8-415B-888B-F336DFA79F60}"/>
    <cellStyle name="Calculation 3 2 3 4 8 2" xfId="13805" xr:uid="{A3001034-FD12-445F-8534-06A09E019ACA}"/>
    <cellStyle name="Calculation 3 2 3 4 8 2 2" xfId="44181" xr:uid="{DC2D33D2-A9C6-42F3-914F-470AE32EED01}"/>
    <cellStyle name="Calculation 3 2 3 4 8 3" xfId="20824" xr:uid="{FF5AB931-C601-47A1-BA1B-81941D66D3F7}"/>
    <cellStyle name="Calculation 3 2 3 4 8 4" xfId="25711" xr:uid="{2E8764E1-DD8A-4B4A-9771-418CF11FCFB9}"/>
    <cellStyle name="Calculation 3 2 3 4 8 5" xfId="30765" xr:uid="{840BFC0A-7270-4176-BB58-2E613E692BF4}"/>
    <cellStyle name="Calculation 3 2 3 4 8 6" xfId="35138" xr:uid="{8BB0E3F1-3E6D-4B21-A545-708FC4A1E47A}"/>
    <cellStyle name="Calculation 3 2 3 4 9" xfId="11404" xr:uid="{0F55BD24-1BCA-47D9-B952-EFE6EBB8C4AB}"/>
    <cellStyle name="Calculation 3 2 3 5" xfId="4614" xr:uid="{2063C69C-DCD0-44B0-A5F8-CBDB193A04E6}"/>
    <cellStyle name="Calculation 3 2 3 5 2" xfId="9023" xr:uid="{06719B0E-969D-497C-A4BC-F65E3199C205}"/>
    <cellStyle name="Calculation 3 2 3 5 2 2" xfId="14582" xr:uid="{10C47C3D-AF79-4B48-AEC5-434CD3CF877F}"/>
    <cellStyle name="Calculation 3 2 3 5 2 2 2" xfId="46948" xr:uid="{79A35954-B8FA-450C-8B20-7695CE109725}"/>
    <cellStyle name="Calculation 3 2 3 5 2 3" xfId="22095" xr:uid="{E96722E6-E485-404A-8A0A-BB326D652CC6}"/>
    <cellStyle name="Calculation 3 2 3 5 2 4" xfId="26976" xr:uid="{E12A9A47-5C13-42AD-8F4B-DE9C695C51FD}"/>
    <cellStyle name="Calculation 3 2 3 5 2 5" xfId="31930" xr:uid="{2EC312C5-01BF-4B61-9B32-CEF993108DE7}"/>
    <cellStyle name="Calculation 3 2 3 5 2 6" xfId="35843" xr:uid="{28B679F3-91EB-4CC0-9EB1-BDB5FEA6F1AE}"/>
    <cellStyle name="Calculation 3 2 3 5 3" xfId="12247" xr:uid="{47A825C8-8D30-4FE4-BA3C-C1DDF9CE5675}"/>
    <cellStyle name="Calculation 3 2 3 5 3 2" xfId="45200" xr:uid="{7054D0E4-FA76-40DF-A20D-A091D0570F61}"/>
    <cellStyle name="Calculation 3 2 3 5 4" xfId="20387" xr:uid="{61D53BE0-5786-4E72-9A89-BAF85F8BC3E9}"/>
    <cellStyle name="Calculation 3 2 3 6" xfId="3713" xr:uid="{D0E37FAF-A0A3-4769-AA47-42ADC803AAB8}"/>
    <cellStyle name="Calculation 3 2 3 6 2" xfId="8315" xr:uid="{E814B54C-2980-43B2-9E99-E0C911D78A92}"/>
    <cellStyle name="Calculation 3 2 3 6 2 2" xfId="14104" xr:uid="{CCEAD071-0EA1-4B72-B5FC-0069F2E3C052}"/>
    <cellStyle name="Calculation 3 2 3 6 2 2 2" xfId="38741" xr:uid="{239AB374-68F8-47CB-953E-F8F61EB5BEC5}"/>
    <cellStyle name="Calculation 3 2 3 6 2 3" xfId="21387" xr:uid="{E2506C2D-4E8D-4FF3-9962-58FA61FCAE8B}"/>
    <cellStyle name="Calculation 3 2 3 6 2 4" xfId="26268" xr:uid="{FE879B60-54C0-41DA-A005-E13BA5E9DA21}"/>
    <cellStyle name="Calculation 3 2 3 6 2 5" xfId="31222" xr:uid="{98E03659-06B0-436F-847C-3C35C63BB1F5}"/>
    <cellStyle name="Calculation 3 2 3 6 2 6" xfId="35441" xr:uid="{9A8EB65D-D83C-4956-904A-7AD72BB3CE9B}"/>
    <cellStyle name="Calculation 3 2 3 6 3" xfId="11778" xr:uid="{D1D42EB7-59C3-4631-B433-8812BAFE66C4}"/>
    <cellStyle name="Calculation 3 2 3 6 3 2" xfId="41228" xr:uid="{14A8D214-5B1C-45D0-8255-ABDFF2BAB993}"/>
    <cellStyle name="Calculation 3 2 3 6 4" xfId="20462" xr:uid="{5139512A-2FD9-46CC-AE3C-67B396B2E9DE}"/>
    <cellStyle name="Calculation 3 2 3 7" xfId="3533" xr:uid="{A2100CAB-CE46-4EDE-BDE7-DFC78BF1CFDF}"/>
    <cellStyle name="Calculation 3 2 3 7 2" xfId="8155" xr:uid="{07D03308-F997-4DCA-AD3C-A1F36F0AF515}"/>
    <cellStyle name="Calculation 3 2 3 7 2 2" xfId="13998" xr:uid="{3E251807-2E66-4870-A198-D0E6F3CB8CE6}"/>
    <cellStyle name="Calculation 3 2 3 7 2 2 2" xfId="40509" xr:uid="{FC3786CD-089B-4157-AC84-CD8D31182D3A}"/>
    <cellStyle name="Calculation 3 2 3 7 2 3" xfId="21227" xr:uid="{969B249E-DC9B-4067-8880-89589B8F1208}"/>
    <cellStyle name="Calculation 3 2 3 7 2 4" xfId="26108" xr:uid="{DEFD0289-8300-47B9-84E7-AFB79A558C38}"/>
    <cellStyle name="Calculation 3 2 3 7 2 5" xfId="31062" xr:uid="{BBBEF5D6-48D5-4D4C-8DDA-24772F6F6640}"/>
    <cellStyle name="Calculation 3 2 3 7 2 6" xfId="35343" xr:uid="{E556B55C-3814-4DB1-94EF-18AEB5D87842}"/>
    <cellStyle name="Calculation 3 2 3 7 3" xfId="11666" xr:uid="{8F283DF2-4D6A-4825-8CFF-13A851CADD40}"/>
    <cellStyle name="Calculation 3 2 3 7 3 2" xfId="44855" xr:uid="{DC871AB0-7630-497C-8737-1A8B6BAD03BB}"/>
    <cellStyle name="Calculation 3 2 3 7 4" xfId="16804" xr:uid="{48771425-D02E-41BA-B090-3185E2D73CF6}"/>
    <cellStyle name="Calculation 3 2 3 8" xfId="5772" xr:uid="{3588C1EE-95E4-4B19-8658-30046B84DA3E}"/>
    <cellStyle name="Calculation 3 2 3 8 2" xfId="9848" xr:uid="{55A50B23-5A94-4A09-9E60-088AAC3EEF9E}"/>
    <cellStyle name="Calculation 3 2 3 8 2 2" xfId="15118" xr:uid="{BA08D65F-2360-4971-8697-C543A5AF5F31}"/>
    <cellStyle name="Calculation 3 2 3 8 2 2 2" xfId="38412" xr:uid="{E8EE0CD1-CC62-473B-9285-8EDF6F298ADD}"/>
    <cellStyle name="Calculation 3 2 3 8 2 3" xfId="22920" xr:uid="{4E1F4039-4C8C-45BB-A829-9F2D10A4B490}"/>
    <cellStyle name="Calculation 3 2 3 8 2 4" xfId="27801" xr:uid="{4A4DBF04-8B1C-43C8-B168-FC60F1FE7D50}"/>
    <cellStyle name="Calculation 3 2 3 8 2 5" xfId="32755" xr:uid="{9D4BFE67-5EAF-429F-ABE4-F95015ED9F77}"/>
    <cellStyle name="Calculation 3 2 3 8 2 6" xfId="36257" xr:uid="{33EFDE6E-1A3B-4688-9FAC-5F7EA04AE9DE}"/>
    <cellStyle name="Calculation 3 2 3 8 3" xfId="12752" xr:uid="{0ADA4753-3981-4B89-B537-DBABC1D1AB4E}"/>
    <cellStyle name="Calculation 3 2 3 8 3 2" xfId="46526" xr:uid="{5E3E6992-6B69-4B8E-A39C-BDC39C105FEC}"/>
    <cellStyle name="Calculation 3 2 3 8 4" xfId="29076" xr:uid="{4E09B781-D557-4346-8812-66A1DE439232}"/>
    <cellStyle name="Calculation 3 2 3 9" xfId="5537" xr:uid="{A41DCCA4-6F4D-45B9-B6E2-BB87852E18E9}"/>
    <cellStyle name="Calculation 3 2 3 9 2" xfId="9631" xr:uid="{DD847EE2-3DB9-43F9-B25F-FF9769A5E2C7}"/>
    <cellStyle name="Calculation 3 2 3 9 2 2" xfId="14978" xr:uid="{16B51491-F26A-426F-A9D7-64ED824FD770}"/>
    <cellStyle name="Calculation 3 2 3 9 2 2 2" xfId="38756" xr:uid="{2BBF9920-6C99-490F-8CA6-94F96C045F52}"/>
    <cellStyle name="Calculation 3 2 3 9 2 3" xfId="22703" xr:uid="{F9E8A8B9-81B5-4418-BC86-B891EEDA13DF}"/>
    <cellStyle name="Calculation 3 2 3 9 2 4" xfId="27584" xr:uid="{250671E3-A076-4DBA-906D-E1D8DDED7A62}"/>
    <cellStyle name="Calculation 3 2 3 9 2 5" xfId="32538" xr:uid="{0D44A5EE-E0A6-4E95-84E6-52756D7219AD}"/>
    <cellStyle name="Calculation 3 2 3 9 2 6" xfId="36149" xr:uid="{147620D8-5F9C-4745-9431-FDAB28A2D2FD}"/>
    <cellStyle name="Calculation 3 2 3 9 3" xfId="12608" xr:uid="{5D20F6C6-8936-4679-BB01-78FC274E3DBC}"/>
    <cellStyle name="Calculation 3 2 3 9 3 2" xfId="47141" xr:uid="{35606DA5-B4CC-4C9D-A05D-4B16A7FACB27}"/>
    <cellStyle name="Calculation 3 2 3 9 4" xfId="16379" xr:uid="{98427E79-D766-4A9F-8238-37A6B9E44EC0}"/>
    <cellStyle name="Calculation 3 2 4" xfId="2721" xr:uid="{8ECCD688-2BD6-4632-BA64-C8960897801E}"/>
    <cellStyle name="Calculation 3 2 4 10" xfId="7069" xr:uid="{1494E5DD-6202-47B9-9CA8-C5DFC5637A13}"/>
    <cellStyle name="Calculation 3 2 4 10 2" xfId="11074" xr:uid="{13BC56AD-B6AF-49CE-B387-9868056A9F4D}"/>
    <cellStyle name="Calculation 3 2 4 10 2 2" xfId="15872" xr:uid="{BD0F211A-639A-4889-B3D2-2A49E3D50D1F}"/>
    <cellStyle name="Calculation 3 2 4 10 2 2 2" xfId="41788" xr:uid="{33D32A0B-DEDB-4D53-8B86-48B8267244E6}"/>
    <cellStyle name="Calculation 3 2 4 10 2 3" xfId="24146" xr:uid="{DC55D7E5-DB8E-44E4-A0CB-8F9188CE5731}"/>
    <cellStyle name="Calculation 3 2 4 10 2 4" xfId="29027" xr:uid="{BDD51DE2-30B1-4689-A977-8E6254B7B877}"/>
    <cellStyle name="Calculation 3 2 4 10 2 5" xfId="33981" xr:uid="{72DEFB01-3E96-4E9A-A7D9-A6CC640EB5E1}"/>
    <cellStyle name="Calculation 3 2 4 10 2 6" xfId="36919" xr:uid="{9896112E-05FC-4D35-A264-FC066C0A7AC0}"/>
    <cellStyle name="Calculation 3 2 4 10 3" xfId="13516" xr:uid="{0696C57D-C956-4405-90B9-6C9F3FD23868}"/>
    <cellStyle name="Calculation 3 2 4 10 3 2" xfId="45909" xr:uid="{935AD527-B33E-49C4-B580-175069F5FDFA}"/>
    <cellStyle name="Calculation 3 2 4 10 4" xfId="30373" xr:uid="{4229B38C-0B1E-4479-BCB2-6DCE4614D903}"/>
    <cellStyle name="Calculation 3 2 4 11" xfId="7345" xr:uid="{A218D650-DC4D-4C48-BA9C-66855CE73ED8}"/>
    <cellStyle name="Calculation 3 2 4 11 2" xfId="13649" xr:uid="{09A32DE6-7435-406A-B822-B2F2EAE907AF}"/>
    <cellStyle name="Calculation 3 2 4 11 2 2" xfId="41279" xr:uid="{C517BAEE-5B64-40C8-BB36-523554ACA683}"/>
    <cellStyle name="Calculation 3 2 4 11 3" xfId="20550" xr:uid="{839D6FFB-7267-46E0-8AE5-423FF5ACB04D}"/>
    <cellStyle name="Calculation 3 2 4 11 4" xfId="25440" xr:uid="{13F9E801-DA77-4B23-953A-D72168135F29}"/>
    <cellStyle name="Calculation 3 2 4 11 5" xfId="30543" xr:uid="{72054D77-7B7D-4D85-A02F-0C466A780861}"/>
    <cellStyle name="Calculation 3 2 4 11 6" xfId="34984" xr:uid="{AD8DDF33-D9C8-4701-9519-2178B29D09D9}"/>
    <cellStyle name="Calculation 3 2 4 12" xfId="11199" xr:uid="{880CFBDB-83CF-478D-9DAF-4057B39E1AD0}"/>
    <cellStyle name="Calculation 3 2 4 13" xfId="18064" xr:uid="{31638737-8D7F-451D-844D-C3B6EE1F04F0}"/>
    <cellStyle name="Calculation 3 2 4 2" xfId="3285" xr:uid="{A878C737-BC54-486C-9D3E-4DEBFC55DCAF}"/>
    <cellStyle name="Calculation 3 2 4 2 10" xfId="24281" xr:uid="{8615F296-CE00-469C-B5AC-0EE4AAE6502C}"/>
    <cellStyle name="Calculation 3 2 4 2 2" xfId="5191" xr:uid="{7F229C3A-4CC8-4C8E-8233-C6575E1ED4C5}"/>
    <cellStyle name="Calculation 3 2 4 2 2 2" xfId="9408" xr:uid="{82294DDE-EEE5-4D31-9E8D-2A670578FF42}"/>
    <cellStyle name="Calculation 3 2 4 2 2 2 2" xfId="14827" xr:uid="{D3C21294-81D0-4932-BCED-D93EFAACA71E}"/>
    <cellStyle name="Calculation 3 2 4 2 2 2 2 2" xfId="37932" xr:uid="{8D88C5BC-FE18-496B-B58A-C05D3C2EE5EE}"/>
    <cellStyle name="Calculation 3 2 4 2 2 2 3" xfId="22480" xr:uid="{B74A1284-F0C1-48F2-8A22-859EBD5BF42E}"/>
    <cellStyle name="Calculation 3 2 4 2 2 2 4" xfId="27361" xr:uid="{DE3BEF68-E50B-4AF7-A632-AAFADC94C6E0}"/>
    <cellStyle name="Calculation 3 2 4 2 2 2 5" xfId="32315" xr:uid="{DACA5B06-112B-43B9-A9EF-A15FBA6ABC5E}"/>
    <cellStyle name="Calculation 3 2 4 2 2 2 6" xfId="36023" xr:uid="{01D94369-5E83-4720-81C8-AC13F1AD3DCC}"/>
    <cellStyle name="Calculation 3 2 4 2 2 3" xfId="12458" xr:uid="{5D7F7E3A-F8A5-4781-805B-B6144639E071}"/>
    <cellStyle name="Calculation 3 2 4 2 2 3 2" xfId="45271" xr:uid="{4A72BC11-AE15-42A0-812F-672E60CB4F62}"/>
    <cellStyle name="Calculation 3 2 4 2 2 4" xfId="19832" xr:uid="{C105A62C-78F1-4C74-89B8-E614CC8FC708}"/>
    <cellStyle name="Calculation 3 2 4 2 3" xfId="5567" xr:uid="{2F0F0D50-6D1F-49E2-9C37-85B35441A56C}"/>
    <cellStyle name="Calculation 3 2 4 2 3 2" xfId="9656" xr:uid="{B7057FB5-F7DB-4BEC-976B-AA8E837F0036}"/>
    <cellStyle name="Calculation 3 2 4 2 3 2 2" xfId="14998" xr:uid="{968CBC4E-DAD9-4750-AC76-C7ABC111C51F}"/>
    <cellStyle name="Calculation 3 2 4 2 3 2 2 2" xfId="38401" xr:uid="{6DD4B753-EE42-4721-83AA-FD70493D4415}"/>
    <cellStyle name="Calculation 3 2 4 2 3 2 3" xfId="22728" xr:uid="{20DFF08A-156E-4952-8A18-D7649EC95103}"/>
    <cellStyle name="Calculation 3 2 4 2 3 2 4" xfId="27609" xr:uid="{573FBA37-7B08-413F-8C3E-5DF41F7106F9}"/>
    <cellStyle name="Calculation 3 2 4 2 3 2 5" xfId="32563" xr:uid="{C95D9995-924C-4838-97EF-22F25C43C223}"/>
    <cellStyle name="Calculation 3 2 4 2 3 2 6" xfId="36165" xr:uid="{219F317D-62FE-4A9F-BF9A-31D36C5341C4}"/>
    <cellStyle name="Calculation 3 2 4 2 3 3" xfId="12630" xr:uid="{3F4BEBCE-8C01-4833-8AFA-11CF4D61F3F5}"/>
    <cellStyle name="Calculation 3 2 4 2 3 3 2" xfId="46237" xr:uid="{5FFEDB5F-F51F-4DCE-B56A-15FE8E074269}"/>
    <cellStyle name="Calculation 3 2 4 2 3 4" xfId="17708" xr:uid="{1FA710E7-08E8-4515-98FD-28BA56101B51}"/>
    <cellStyle name="Calculation 3 2 4 2 4" xfId="6199" xr:uid="{46C6824E-4E15-44EC-9D17-4A7C3F151355}"/>
    <cellStyle name="Calculation 3 2 4 2 4 2" xfId="10253" xr:uid="{80BBF770-1F20-4CF4-A699-2115CEB4787F}"/>
    <cellStyle name="Calculation 3 2 4 2 4 2 2" xfId="15359" xr:uid="{3AB82236-EA96-4064-A388-CA9062C19575}"/>
    <cellStyle name="Calculation 3 2 4 2 4 2 2 2" xfId="37905" xr:uid="{46C844A0-8F4D-4BA6-A31B-B300645DC475}"/>
    <cellStyle name="Calculation 3 2 4 2 4 2 3" xfId="23325" xr:uid="{1ED4CB6A-3CEA-49FD-9651-7E8ED34A6EB4}"/>
    <cellStyle name="Calculation 3 2 4 2 4 2 4" xfId="28206" xr:uid="{E588BB35-ED53-40C5-AD17-52C2B94F67BD}"/>
    <cellStyle name="Calculation 3 2 4 2 4 2 5" xfId="33160" xr:uid="{D7BB337A-0546-40DE-B8CF-51289B9A9525}"/>
    <cellStyle name="Calculation 3 2 4 2 4 2 6" xfId="36464" xr:uid="{075A1874-83A0-459D-B4DD-0F0FDA211323}"/>
    <cellStyle name="Calculation 3 2 4 2 4 3" xfId="12996" xr:uid="{4CDFBB8F-B19D-4B57-85B8-D77D97ED1C4D}"/>
    <cellStyle name="Calculation 3 2 4 2 4 3 2" xfId="43031" xr:uid="{EE919E90-1216-49EA-A5FD-4B239B8A41E5}"/>
    <cellStyle name="Calculation 3 2 4 2 4 4" xfId="29503" xr:uid="{3998B2B9-2D17-4BF7-9304-E8BF4AD67595}"/>
    <cellStyle name="Calculation 3 2 4 2 5" xfId="6555" xr:uid="{FCD5A27D-D41A-42B8-A496-2E70686B2695}"/>
    <cellStyle name="Calculation 3 2 4 2 5 2" xfId="10596" xr:uid="{272FEB3C-B12E-4C1F-870C-656C239130A5}"/>
    <cellStyle name="Calculation 3 2 4 2 5 2 2" xfId="15565" xr:uid="{9CFA0C7D-E6BB-4F3D-8E06-29CFE64A0B2D}"/>
    <cellStyle name="Calculation 3 2 4 2 5 2 2 2" xfId="43935" xr:uid="{9DD2D036-A947-4E8F-B7B8-BAA1E4E7A56B}"/>
    <cellStyle name="Calculation 3 2 4 2 5 2 3" xfId="23668" xr:uid="{C5D22F3A-7A33-4109-8039-47277EB83418}"/>
    <cellStyle name="Calculation 3 2 4 2 5 2 4" xfId="28549" xr:uid="{7E3CAE5A-8E01-42A8-B690-249D22FA6C9F}"/>
    <cellStyle name="Calculation 3 2 4 2 5 2 5" xfId="33503" xr:uid="{26441BA3-D820-45AF-9379-4A61E4639BD4}"/>
    <cellStyle name="Calculation 3 2 4 2 5 2 6" xfId="36644" xr:uid="{19A9B23A-72EB-4F77-A408-F68963365133}"/>
    <cellStyle name="Calculation 3 2 4 2 5 3" xfId="13206" xr:uid="{22ED2102-ECA7-4FFB-B3EF-DAE799521D1E}"/>
    <cellStyle name="Calculation 3 2 4 2 5 3 2" xfId="47060" xr:uid="{38BFE971-8BDA-4BF6-BEE7-4A0E5D74ACB5}"/>
    <cellStyle name="Calculation 3 2 4 2 5 4" xfId="29859" xr:uid="{06F944FA-8446-4DAC-A934-5792F099BD38}"/>
    <cellStyle name="Calculation 3 2 4 2 6" xfId="6903" xr:uid="{4A688165-5046-4E15-B9B7-2EB63C1E1D46}"/>
    <cellStyle name="Calculation 3 2 4 2 6 2" xfId="10933" xr:uid="{8B39E1D5-E0B9-41B7-9E68-252B1748E4B4}"/>
    <cellStyle name="Calculation 3 2 4 2 6 2 2" xfId="15771" xr:uid="{8EEF21EC-7B61-4310-9DB1-E44041AE0AC9}"/>
    <cellStyle name="Calculation 3 2 4 2 6 2 2 2" xfId="40942" xr:uid="{167C829C-198B-4642-92AE-DE74FCDAA90F}"/>
    <cellStyle name="Calculation 3 2 4 2 6 2 3" xfId="24005" xr:uid="{2A117023-BF9F-406F-B26E-C5C8193E279C}"/>
    <cellStyle name="Calculation 3 2 4 2 6 2 4" xfId="28886" xr:uid="{5458AA4A-F5CF-45BB-9073-EEBBAAAD0E18}"/>
    <cellStyle name="Calculation 3 2 4 2 6 2 5" xfId="33840" xr:uid="{8D8733F9-A6CE-4E57-BE6E-C27CD3605BC0}"/>
    <cellStyle name="Calculation 3 2 4 2 6 2 6" xfId="36824" xr:uid="{E41FE6C8-1F3B-45FA-A0B9-6AAE6328ED44}"/>
    <cellStyle name="Calculation 3 2 4 2 6 3" xfId="13413" xr:uid="{5043AAFD-39AF-4FBB-A253-789CA1E901D8}"/>
    <cellStyle name="Calculation 3 2 4 2 6 3 2" xfId="44220" xr:uid="{08B115A8-6C3A-487C-BFDD-955D39108680}"/>
    <cellStyle name="Calculation 3 2 4 2 6 4" xfId="30207" xr:uid="{AA7EC5BE-CF7C-4284-AB61-4759B4047388}"/>
    <cellStyle name="Calculation 3 2 4 2 7" xfId="5611" xr:uid="{E11EBFE4-CE1A-4ABD-B1E2-364D966BB278}"/>
    <cellStyle name="Calculation 3 2 4 2 7 2" xfId="9700" xr:uid="{F0F0146A-580B-4C22-90FF-87F7C4C8D2FB}"/>
    <cellStyle name="Calculation 3 2 4 2 7 2 2" xfId="15028" xr:uid="{8F1B86B9-22ED-4520-9831-D89D6A26BC49}"/>
    <cellStyle name="Calculation 3 2 4 2 7 2 2 2" xfId="47426" xr:uid="{22037B10-A9D7-4D18-A58D-6D094F5AD2D7}"/>
    <cellStyle name="Calculation 3 2 4 2 7 2 3" xfId="22772" xr:uid="{4E55AAC6-4F7B-467A-82F7-B5DAAC875728}"/>
    <cellStyle name="Calculation 3 2 4 2 7 2 4" xfId="27653" xr:uid="{374C315A-E0E1-4544-B2CE-09D15E2F1E88}"/>
    <cellStyle name="Calculation 3 2 4 2 7 2 5" xfId="32607" xr:uid="{37E75CCF-8D7C-405E-9CC5-F83CB0188008}"/>
    <cellStyle name="Calculation 3 2 4 2 7 2 6" xfId="36191" xr:uid="{F113B1CB-4842-4106-94E6-CA012D2B3E00}"/>
    <cellStyle name="Calculation 3 2 4 2 7 3" xfId="12660" xr:uid="{DDC861B3-20B3-4401-8B08-453DAA2A2FEE}"/>
    <cellStyle name="Calculation 3 2 4 2 7 3 2" xfId="38731" xr:uid="{116CE2B2-B432-40BD-AFF0-11A78913D151}"/>
    <cellStyle name="Calculation 3 2 4 2 7 4" xfId="19963" xr:uid="{BAA14BD0-8160-49EF-B44B-406533215DC6}"/>
    <cellStyle name="Calculation 3 2 4 2 8" xfId="7908" xr:uid="{3958D964-DAF0-464F-BFA3-1CF5758DA261}"/>
    <cellStyle name="Calculation 3 2 4 2 8 2" xfId="13900" xr:uid="{DB488D2F-3676-4062-9F87-C3F88571FDF6}"/>
    <cellStyle name="Calculation 3 2 4 2 8 2 2" xfId="45798" xr:uid="{F8EC0A8A-78D8-49CB-80D4-43E6A82722B2}"/>
    <cellStyle name="Calculation 3 2 4 2 8 3" xfId="21024" xr:uid="{F8A85E06-0BC3-4DDC-AEBB-58000AA679E8}"/>
    <cellStyle name="Calculation 3 2 4 2 8 4" xfId="25910" xr:uid="{DB0B6EA6-3979-4931-A33A-F4F7240BF9E8}"/>
    <cellStyle name="Calculation 3 2 4 2 8 5" xfId="30914" xr:uid="{C3858AB9-8514-450A-858D-D25713D68D27}"/>
    <cellStyle name="Calculation 3 2 4 2 8 6" xfId="35232" xr:uid="{135578AC-BDEB-4223-8DEE-EA919CC5EC91}"/>
    <cellStyle name="Calculation 3 2 4 2 9" xfId="11536" xr:uid="{511AA420-F2CE-4739-8E0D-054F9756E244}"/>
    <cellStyle name="Calculation 3 2 4 3" xfId="2923" xr:uid="{93C666E9-19E0-4F3C-8BC6-196CECC5F7C0}"/>
    <cellStyle name="Calculation 3 2 4 3 10" xfId="24329" xr:uid="{BF5AD3ED-4EAC-41A8-B12F-4175C28A3A80}"/>
    <cellStyle name="Calculation 3 2 4 3 2" xfId="4829" xr:uid="{AE36731A-F913-426D-B858-A359EDA4C41C}"/>
    <cellStyle name="Calculation 3 2 4 3 2 2" xfId="9144" xr:uid="{BAC233CF-EE00-4AAF-9FF6-7007DC38D3F0}"/>
    <cellStyle name="Calculation 3 2 4 3 2 2 2" xfId="14662" xr:uid="{8A0D1439-14EF-4A6F-BB27-7427FF947970}"/>
    <cellStyle name="Calculation 3 2 4 3 2 2 2 2" xfId="46419" xr:uid="{078CFD4E-ADE7-4701-8F58-3A5676817A51}"/>
    <cellStyle name="Calculation 3 2 4 3 2 2 3" xfId="22216" xr:uid="{19872460-0CDD-455B-98A2-6240B22E0EDE}"/>
    <cellStyle name="Calculation 3 2 4 3 2 2 4" xfId="27097" xr:uid="{DCD4406E-F19E-4BE4-97DE-D9E120478222}"/>
    <cellStyle name="Calculation 3 2 4 3 2 2 5" xfId="32051" xr:uid="{165F02F9-F721-496E-A002-2A527E8CA7CC}"/>
    <cellStyle name="Calculation 3 2 4 3 2 2 6" xfId="35903" xr:uid="{B87E06B8-0C97-4862-B600-0E9ABA0041E3}"/>
    <cellStyle name="Calculation 3 2 4 3 2 3" xfId="12319" xr:uid="{3F22D900-25C7-47FD-BDAF-70F0DE6EBDE5}"/>
    <cellStyle name="Calculation 3 2 4 3 2 3 2" xfId="41209" xr:uid="{884BFE60-42D4-4BA2-A6A3-615BA3A722A5}"/>
    <cellStyle name="Calculation 3 2 4 3 2 4" xfId="16226" xr:uid="{03774557-EEB8-4126-9D10-D09AB4415C4A}"/>
    <cellStyle name="Calculation 3 2 4 3 3" xfId="5971" xr:uid="{CDC3417F-EA64-4A71-BF21-470E65751541}"/>
    <cellStyle name="Calculation 3 2 4 3 3 2" xfId="10031" xr:uid="{6EC073CE-DDD6-464B-80DC-3E5F04CF3FC4}"/>
    <cellStyle name="Calculation 3 2 4 3 3 2 2" xfId="15230" xr:uid="{44AE0846-58E0-4B78-99B3-78B90E32CC8C}"/>
    <cellStyle name="Calculation 3 2 4 3 3 2 2 2" xfId="38024" xr:uid="{182F42A2-2C87-42C5-94E9-A380221743BE}"/>
    <cellStyle name="Calculation 3 2 4 3 3 2 3" xfId="23103" xr:uid="{69E30DC7-1D47-47D5-A3EA-3D11C39B3B1A}"/>
    <cellStyle name="Calculation 3 2 4 3 3 2 4" xfId="27984" xr:uid="{6D16C124-E13F-46E4-98F4-4FFA36B06D30}"/>
    <cellStyle name="Calculation 3 2 4 3 3 2 5" xfId="32938" xr:uid="{8A3395FE-5AC4-404D-BBCD-54CED1178FAA}"/>
    <cellStyle name="Calculation 3 2 4 3 3 2 6" xfId="36353" xr:uid="{6AB847ED-9D5B-4183-8138-AC69ADD871A1}"/>
    <cellStyle name="Calculation 3 2 4 3 3 3" xfId="12867" xr:uid="{599937CC-7653-4278-8E65-95031F433648}"/>
    <cellStyle name="Calculation 3 2 4 3 3 3 2" xfId="46897" xr:uid="{7A3DA59A-13D1-4439-8056-3B6991D79316}"/>
    <cellStyle name="Calculation 3 2 4 3 3 4" xfId="29275" xr:uid="{7C72E2E5-2113-43A9-BC66-87DE1AC07E71}"/>
    <cellStyle name="Calculation 3 2 4 3 4" xfId="4386" xr:uid="{8CA0A0DF-1728-4E9A-9C07-EED479D86024}"/>
    <cellStyle name="Calculation 3 2 4 3 4 2" xfId="8854" xr:uid="{25CEB6C4-CDEB-4F53-BBCE-764622C9D08A}"/>
    <cellStyle name="Calculation 3 2 4 3 4 2 2" xfId="14463" xr:uid="{1CB87624-F4D8-4D63-8582-83B72BFA468D}"/>
    <cellStyle name="Calculation 3 2 4 3 4 2 2 2" xfId="37705" xr:uid="{B129B9F8-5BAA-42CF-85E4-7C270CDB08DA}"/>
    <cellStyle name="Calculation 3 2 4 3 4 2 3" xfId="21926" xr:uid="{210A5A5D-3686-48F6-94B5-6ACFDC27464B}"/>
    <cellStyle name="Calculation 3 2 4 3 4 2 4" xfId="26807" xr:uid="{60C431EE-A38A-42D9-937B-2249C06C97EC}"/>
    <cellStyle name="Calculation 3 2 4 3 4 2 5" xfId="31761" xr:uid="{A9EA5D6C-85FC-4B48-942E-63CF7F6C0D5F}"/>
    <cellStyle name="Calculation 3 2 4 3 4 2 6" xfId="35746" xr:uid="{DFF5DA18-918D-42D1-B05C-9EBE80E61005}"/>
    <cellStyle name="Calculation 3 2 4 3 4 3" xfId="12134" xr:uid="{8C220A74-E42C-490F-8F72-368C8AAD27A9}"/>
    <cellStyle name="Calculation 3 2 4 3 4 3 2" xfId="40257" xr:uid="{7C6F18A6-7E66-42B5-B674-9518D424397F}"/>
    <cellStyle name="Calculation 3 2 4 3 4 4" xfId="25832" xr:uid="{F18E7E63-E9E8-4783-8D23-5E240DD5B1DC}"/>
    <cellStyle name="Calculation 3 2 4 3 5" xfId="4002" xr:uid="{3458949E-38E7-4797-A250-BFE58A19E6A0}"/>
    <cellStyle name="Calculation 3 2 4 3 5 2" xfId="8551" xr:uid="{A54AED7F-89DA-40EB-8F8D-0C1B3055611C}"/>
    <cellStyle name="Calculation 3 2 4 3 5 2 2" xfId="14257" xr:uid="{9E5FC70D-4156-46A2-8F1A-FC9D0C73372B}"/>
    <cellStyle name="Calculation 3 2 4 3 5 2 2 2" xfId="44876" xr:uid="{0DB8C4E3-93EF-4B60-9E14-56CDE655A883}"/>
    <cellStyle name="Calculation 3 2 4 3 5 2 3" xfId="21623" xr:uid="{FFD110D9-96B7-4C37-A9FD-ED69A5692AA3}"/>
    <cellStyle name="Calculation 3 2 4 3 5 2 4" xfId="26504" xr:uid="{65439FF3-F28F-441F-8793-843330DCE1C2}"/>
    <cellStyle name="Calculation 3 2 4 3 5 2 5" xfId="31458" xr:uid="{B5A1077F-6FB7-42A5-A88A-7227E06C08B7}"/>
    <cellStyle name="Calculation 3 2 4 3 5 2 6" xfId="35573" xr:uid="{24753083-3DA8-49A8-8E92-2E735320F009}"/>
    <cellStyle name="Calculation 3 2 4 3 5 3" xfId="11929" xr:uid="{11950362-4F67-4572-AC26-7BF4AD739FF2}"/>
    <cellStyle name="Calculation 3 2 4 3 5 3 2" xfId="47216" xr:uid="{20ECC989-501C-4059-8D3D-82E38319B14B}"/>
    <cellStyle name="Calculation 3 2 4 3 5 4" xfId="19257" xr:uid="{643115C4-B3A2-4B0C-A7DC-70D0DD3D34DF}"/>
    <cellStyle name="Calculation 3 2 4 3 6" xfId="4174" xr:uid="{295F63A7-E4C3-4715-9442-BBC241288987}"/>
    <cellStyle name="Calculation 3 2 4 3 6 2" xfId="8701" xr:uid="{E8080165-15B4-479C-971A-92C626FBCE0B}"/>
    <cellStyle name="Calculation 3 2 4 3 6 2 2" xfId="14363" xr:uid="{26DBE7D8-16FD-41F5-A1DA-F318EAF594DE}"/>
    <cellStyle name="Calculation 3 2 4 3 6 2 2 2" xfId="43138" xr:uid="{54EAD6DD-BC19-43B9-A3CA-4BBB4054C101}"/>
    <cellStyle name="Calculation 3 2 4 3 6 2 3" xfId="21773" xr:uid="{B5100FFB-F7E0-4E54-92AA-995D736520C9}"/>
    <cellStyle name="Calculation 3 2 4 3 6 2 4" xfId="26654" xr:uid="{C9C7A0D8-17CC-4C55-983E-950E83C4AD35}"/>
    <cellStyle name="Calculation 3 2 4 3 6 2 5" xfId="31608" xr:uid="{A674BE2E-78B0-480A-B47C-B412D8B119B7}"/>
    <cellStyle name="Calculation 3 2 4 3 6 2 6" xfId="35664" xr:uid="{7741ABA8-7007-49D0-A057-E892BEE1825B}"/>
    <cellStyle name="Calculation 3 2 4 3 6 3" xfId="12030" xr:uid="{170C7307-D9DF-499D-BA47-ADC11D240C25}"/>
    <cellStyle name="Calculation 3 2 4 3 6 3 2" xfId="42896" xr:uid="{161DBF6D-2F3A-46CE-B5A1-CD84326569ED}"/>
    <cellStyle name="Calculation 3 2 4 3 6 4" xfId="15971" xr:uid="{403BCC0B-45F7-445A-A0F8-1471B3B64763}"/>
    <cellStyle name="Calculation 3 2 4 3 7" xfId="4476" xr:uid="{F6808C84-5548-46C9-959D-EEC350A3328A}"/>
    <cellStyle name="Calculation 3 2 4 3 7 2" xfId="8922" xr:uid="{5917646E-3CC9-45D0-BCDC-22FFBBCA3C91}"/>
    <cellStyle name="Calculation 3 2 4 3 7 2 2" xfId="14516" xr:uid="{9B86997A-63F0-49DA-B177-4D4CF1DB3468}"/>
    <cellStyle name="Calculation 3 2 4 3 7 2 2 2" xfId="46048" xr:uid="{C8DC78FF-ABEE-4F09-91D9-9F8BA18FD70C}"/>
    <cellStyle name="Calculation 3 2 4 3 7 2 3" xfId="21994" xr:uid="{A2107E3F-FA3A-4655-B3C8-15F765762B4D}"/>
    <cellStyle name="Calculation 3 2 4 3 7 2 4" xfId="26875" xr:uid="{B695C79B-C217-4DEB-8BCD-CFC3F024169A}"/>
    <cellStyle name="Calculation 3 2 4 3 7 2 5" xfId="31829" xr:uid="{458A073D-78A6-4081-91C9-F24C20551944}"/>
    <cellStyle name="Calculation 3 2 4 3 7 2 6" xfId="35793" xr:uid="{EDACCB95-4EC0-4050-BCE0-408198F10BE3}"/>
    <cellStyle name="Calculation 3 2 4 3 7 3" xfId="12187" xr:uid="{EB57C82E-28D6-4406-84A0-97C08A80D300}"/>
    <cellStyle name="Calculation 3 2 4 3 7 3 2" xfId="45603" xr:uid="{34EAAC64-71A2-42F7-A438-322CC356F17A}"/>
    <cellStyle name="Calculation 3 2 4 3 7 4" xfId="17088" xr:uid="{B6BC2ECE-9011-4AAB-9358-413FA32B1502}"/>
    <cellStyle name="Calculation 3 2 4 3 8" xfId="7546" xr:uid="{826B28E3-A67E-4B61-9245-01124EBD3D89}"/>
    <cellStyle name="Calculation 3 2 4 3 8 2" xfId="13735" xr:uid="{EE17D251-53AB-4BA3-A561-7110162F7D10}"/>
    <cellStyle name="Calculation 3 2 4 3 8 2 2" xfId="37355" xr:uid="{1016A670-CCF9-40D6-9A75-16F6DD93CA54}"/>
    <cellStyle name="Calculation 3 2 4 3 8 3" xfId="20708" xr:uid="{C588ECC7-A8B7-47CA-8596-06A6A07F52A2}"/>
    <cellStyle name="Calculation 3 2 4 3 8 4" xfId="25595" xr:uid="{DE1BB735-DCE0-4A02-BB87-50AC8CAC9996}"/>
    <cellStyle name="Calculation 3 2 4 3 8 5" xfId="30650" xr:uid="{4F492D9E-DAE2-431F-A732-86A5E5B1EA2B}"/>
    <cellStyle name="Calculation 3 2 4 3 8 6" xfId="35083" xr:uid="{9E1A9FE9-6CE6-4983-AC7D-45B8DCED764B}"/>
    <cellStyle name="Calculation 3 2 4 3 9" xfId="11298" xr:uid="{CA3E064C-6674-477F-A09C-3FA5260F0982}"/>
    <cellStyle name="Calculation 3 2 4 4" xfId="3175" xr:uid="{531A8B1E-DC7E-4855-B1DF-1E393282978C}"/>
    <cellStyle name="Calculation 3 2 4 4 10" xfId="19067" xr:uid="{87269367-8DC9-4C9F-B162-BE130BB3B1D5}"/>
    <cellStyle name="Calculation 3 2 4 4 2" xfId="5081" xr:uid="{EBE535B4-2D1D-4483-9309-C44D13E8165E}"/>
    <cellStyle name="Calculation 3 2 4 4 2 2" xfId="9325" xr:uid="{9EB0FC3D-2BBC-4FFF-B4CF-8F81750E456D}"/>
    <cellStyle name="Calculation 3 2 4 4 2 2 2" xfId="14778" xr:uid="{5B7569B7-DAA1-4D7A-BB93-FCABB529CED4}"/>
    <cellStyle name="Calculation 3 2 4 4 2 2 2 2" xfId="46574" xr:uid="{E5B2C4A5-9C13-43CB-A6CB-9B1ABDDAE353}"/>
    <cellStyle name="Calculation 3 2 4 4 2 2 3" xfId="22397" xr:uid="{FDC8E652-88DB-4052-91D9-41E1DE98E5E3}"/>
    <cellStyle name="Calculation 3 2 4 4 2 2 4" xfId="27278" xr:uid="{98E919DB-B260-4BA8-967F-1F6362F1425F}"/>
    <cellStyle name="Calculation 3 2 4 4 2 2 5" xfId="32232" xr:uid="{5C07E0D8-FAAC-435C-8374-386D5D5B0B50}"/>
    <cellStyle name="Calculation 3 2 4 4 2 2 6" xfId="35991" xr:uid="{A5351DBA-89DC-486D-8EBE-111DAD819224}"/>
    <cellStyle name="Calculation 3 2 4 4 2 3" xfId="12417" xr:uid="{1D26313A-A364-4267-AB1C-FC6607D77ED7}"/>
    <cellStyle name="Calculation 3 2 4 4 2 3 2" xfId="39211" xr:uid="{FA276C69-594A-4BBA-A174-FF78C24D02F8}"/>
    <cellStyle name="Calculation 3 2 4 4 2 4" xfId="18717" xr:uid="{A014E319-8D33-4E73-846B-A287499A90C6}"/>
    <cellStyle name="Calculation 3 2 4 4 3" xfId="5455" xr:uid="{C610CE34-61D6-47C2-9AB3-23021CCF6874}"/>
    <cellStyle name="Calculation 3 2 4 4 3 2" xfId="9560" xr:uid="{2716FD32-27F9-4B11-8F13-DB3620D628C3}"/>
    <cellStyle name="Calculation 3 2 4 4 3 2 2" xfId="14929" xr:uid="{6DF1B650-C64C-4038-ACE8-EB36A0653568}"/>
    <cellStyle name="Calculation 3 2 4 4 3 2 2 2" xfId="39040" xr:uid="{F7D00D1F-DFDF-4C90-BCF2-1F854F939DF2}"/>
    <cellStyle name="Calculation 3 2 4 4 3 2 3" xfId="22632" xr:uid="{4F064CC9-CEED-414B-95B1-6AD34016728F}"/>
    <cellStyle name="Calculation 3 2 4 4 3 2 4" xfId="27513" xr:uid="{34F9D29D-44DE-494F-989D-D88FB9E2A627}"/>
    <cellStyle name="Calculation 3 2 4 4 3 2 5" xfId="32467" xr:uid="{D80A0BB9-468A-4E0D-9BB8-E96E82060908}"/>
    <cellStyle name="Calculation 3 2 4 4 3 2 6" xfId="36109" xr:uid="{3A601E40-0E6E-4F5C-84D6-22F87D8E59A6}"/>
    <cellStyle name="Calculation 3 2 4 4 3 3" xfId="12554" xr:uid="{093B0467-E581-4878-BD5F-CC4BDEF3AA3C}"/>
    <cellStyle name="Calculation 3 2 4 4 3 3 2" xfId="40913" xr:uid="{176A8E92-6A48-4C2E-BC43-852CBE25D631}"/>
    <cellStyle name="Calculation 3 2 4 4 3 4" xfId="20244" xr:uid="{A28F2C3D-0ABA-4C15-992F-3AD2B086C3A6}"/>
    <cellStyle name="Calculation 3 2 4 4 4" xfId="6121" xr:uid="{1D9DA4E6-602D-4386-A747-22F5797C2C40}"/>
    <cellStyle name="Calculation 3 2 4 4 4 2" xfId="10176" xr:uid="{41F6D56B-F1EE-409F-B15B-20BDC7E25CBC}"/>
    <cellStyle name="Calculation 3 2 4 4 4 2 2" xfId="15316" xr:uid="{CE489F03-E9EE-4273-874B-FFB41A0CFE0F}"/>
    <cellStyle name="Calculation 3 2 4 4 4 2 2 2" xfId="41240" xr:uid="{166EE0B7-0559-4E7B-B978-3EFC9BB29DA3}"/>
    <cellStyle name="Calculation 3 2 4 4 4 2 3" xfId="23248" xr:uid="{56224995-2F39-43E8-9AB5-D317E7D76C71}"/>
    <cellStyle name="Calculation 3 2 4 4 4 2 4" xfId="28129" xr:uid="{932D44BC-FCDE-47FF-BAB7-869695DA2E9A}"/>
    <cellStyle name="Calculation 3 2 4 4 4 2 5" xfId="33083" xr:uid="{3EF3A92C-97EA-4827-B1C0-BCE3508B4872}"/>
    <cellStyle name="Calculation 3 2 4 4 4 2 6" xfId="36430" xr:uid="{FB7FC769-8118-43ED-B6C0-69DE133ED9C3}"/>
    <cellStyle name="Calculation 3 2 4 4 4 3" xfId="12953" xr:uid="{2A7FFF34-023F-4D3B-89C0-A33249F35FFB}"/>
    <cellStyle name="Calculation 3 2 4 4 4 3 2" xfId="38578" xr:uid="{01CE816A-B539-4ADE-A2DE-DA724B627E29}"/>
    <cellStyle name="Calculation 3 2 4 4 4 4" xfId="29425" xr:uid="{6201D739-587D-4AB3-AB69-51E5609A14A1}"/>
    <cellStyle name="Calculation 3 2 4 4 5" xfId="6473" xr:uid="{4A62D46A-20C1-4D21-A4BA-4EA1DB5855CB}"/>
    <cellStyle name="Calculation 3 2 4 4 5 2" xfId="10517" xr:uid="{DF95CB53-5005-49FA-9171-A7C458506A1B}"/>
    <cellStyle name="Calculation 3 2 4 4 5 2 2" xfId="15520" xr:uid="{A93A9625-4F34-4B99-9B40-66D92DA0EF6A}"/>
    <cellStyle name="Calculation 3 2 4 4 5 2 2 2" xfId="46511" xr:uid="{4E8DB078-C98E-4176-BFAD-4CF28EDE7848}"/>
    <cellStyle name="Calculation 3 2 4 4 5 2 3" xfId="23589" xr:uid="{F5AEC517-6AAB-4233-9171-1538524BCC96}"/>
    <cellStyle name="Calculation 3 2 4 4 5 2 4" xfId="28470" xr:uid="{E1F19DBD-AB74-47BF-8A07-93B8C7314038}"/>
    <cellStyle name="Calculation 3 2 4 4 5 2 5" xfId="33424" xr:uid="{5FF933A8-2045-49D8-897D-8E0527D0687A}"/>
    <cellStyle name="Calculation 3 2 4 4 5 2 6" xfId="36608" xr:uid="{A43613E0-F821-47A5-AA96-24F87B47FE37}"/>
    <cellStyle name="Calculation 3 2 4 4 5 3" xfId="13160" xr:uid="{4FABBCD9-03EC-4B45-82E3-F894EB8D986C}"/>
    <cellStyle name="Calculation 3 2 4 4 5 3 2" xfId="46634" xr:uid="{3DB80BEA-43B7-45C6-A0F0-91450FAB5076}"/>
    <cellStyle name="Calculation 3 2 4 4 5 4" xfId="29777" xr:uid="{6117CE30-FAF9-4D75-A7CB-2BE8840B226F}"/>
    <cellStyle name="Calculation 3 2 4 4 6" xfId="6824" xr:uid="{3BB1CBF2-EAE2-450B-8D34-27852FE8D2A6}"/>
    <cellStyle name="Calculation 3 2 4 4 6 2" xfId="10856" xr:uid="{3A45D36D-4679-40D5-82DA-6F2C89FB54E0}"/>
    <cellStyle name="Calculation 3 2 4 4 6 2 2" xfId="15728" xr:uid="{D8678145-397F-4A3D-AF91-D79A4F0502A3}"/>
    <cellStyle name="Calculation 3 2 4 4 6 2 2 2" xfId="46585" xr:uid="{C071A54F-CF36-490E-9DD7-D0BAA2A8F460}"/>
    <cellStyle name="Calculation 3 2 4 4 6 2 3" xfId="23928" xr:uid="{67ABC5C5-69AA-40CC-9457-E587E41F66C4}"/>
    <cellStyle name="Calculation 3 2 4 4 6 2 4" xfId="28809" xr:uid="{5FED4588-8B19-4A80-9AC2-4139B6CEB52A}"/>
    <cellStyle name="Calculation 3 2 4 4 6 2 5" xfId="33763" xr:uid="{86820A65-DE9B-4BAC-97DA-0092DF902FD2}"/>
    <cellStyle name="Calculation 3 2 4 4 6 2 6" xfId="36790" xr:uid="{490966EC-C9D4-4406-8D75-01CA2B030135}"/>
    <cellStyle name="Calculation 3 2 4 4 6 3" xfId="13370" xr:uid="{AE031678-094C-4A52-9689-362F85C9024D}"/>
    <cellStyle name="Calculation 3 2 4 4 6 3 2" xfId="38249" xr:uid="{61B463FD-BB1F-4BBA-955E-D8190AF50501}"/>
    <cellStyle name="Calculation 3 2 4 4 6 4" xfId="30128" xr:uid="{FDDF1233-6C73-4A5C-BA6F-15D5958F8DA2}"/>
    <cellStyle name="Calculation 3 2 4 4 7" xfId="4075" xr:uid="{A0899A93-915D-4886-A67E-C613EEC3D76F}"/>
    <cellStyle name="Calculation 3 2 4 4 7 2" xfId="8617" xr:uid="{B59A7C59-D685-44AD-8D0B-F8F6BD47D774}"/>
    <cellStyle name="Calculation 3 2 4 4 7 2 2" xfId="14304" xr:uid="{3461A886-6520-4C50-BF08-A1F66DEEF27D}"/>
    <cellStyle name="Calculation 3 2 4 4 7 2 2 2" xfId="42575" xr:uid="{5B98388C-DEDF-4220-BBA5-475661E9BE7F}"/>
    <cellStyle name="Calculation 3 2 4 4 7 2 3" xfId="21689" xr:uid="{B94EF92B-5E7B-45B1-828E-D27236BA42EE}"/>
    <cellStyle name="Calculation 3 2 4 4 7 2 4" xfId="26570" xr:uid="{CCF75BA6-F01B-4914-8ADD-267A922F528B}"/>
    <cellStyle name="Calculation 3 2 4 4 7 2 5" xfId="31524" xr:uid="{B904B10F-F2B1-416B-9B64-6A83B8EAC781}"/>
    <cellStyle name="Calculation 3 2 4 4 7 2 6" xfId="35616" xr:uid="{3E95378F-E2EE-4BD3-98C8-AA2F651D4C0A}"/>
    <cellStyle name="Calculation 3 2 4 4 7 3" xfId="11979" xr:uid="{6E16C264-41EE-48C5-8A05-F88ADC6318F3}"/>
    <cellStyle name="Calculation 3 2 4 4 7 3 2" xfId="39869" xr:uid="{CF66321E-E611-4601-9888-DF9A5A7AA233}"/>
    <cellStyle name="Calculation 3 2 4 4 7 4" xfId="16591" xr:uid="{329627B8-6D28-4A9E-A181-AFCB429FC5C2}"/>
    <cellStyle name="Calculation 3 2 4 4 8" xfId="7798" xr:uid="{1B9ED042-9DD3-44DE-8F7B-074EC3411601}"/>
    <cellStyle name="Calculation 3 2 4 4 8 2" xfId="13851" xr:uid="{E082B666-28C4-4CD3-944C-C6BDBF82647C}"/>
    <cellStyle name="Calculation 3 2 4 4 8 2 2" xfId="39743" xr:uid="{C3B9EEF6-C7EE-4FF5-9343-166E215DB6F8}"/>
    <cellStyle name="Calculation 3 2 4 4 8 3" xfId="20929" xr:uid="{ECD70BB6-60D7-4D67-9093-3AEEAAAE37E7}"/>
    <cellStyle name="Calculation 3 2 4 4 8 4" xfId="25820" xr:uid="{30FC82D3-CA04-40BD-A0AA-6D91C579D954}"/>
    <cellStyle name="Calculation 3 2 4 4 8 5" xfId="30831" xr:uid="{C166752C-043F-4ECF-A1E9-116664A256B5}"/>
    <cellStyle name="Calculation 3 2 4 4 8 6" xfId="35193" xr:uid="{B31E52F5-3D4F-407B-9427-B2158FB4C4E9}"/>
    <cellStyle name="Calculation 3 2 4 4 9" xfId="11461" xr:uid="{7B0945F5-181F-430B-A8E1-898712C4AFC2}"/>
    <cellStyle name="Calculation 3 2 4 5" xfId="4628" xr:uid="{33924113-6484-4AAE-BD95-5E37445B6DB5}"/>
    <cellStyle name="Calculation 3 2 4 5 2" xfId="9037" xr:uid="{0C7E0940-1BDA-484E-8B0B-EBF41016888A}"/>
    <cellStyle name="Calculation 3 2 4 5 2 2" xfId="14592" xr:uid="{691C0CE5-0BAA-4B03-927C-26B5E0D34928}"/>
    <cellStyle name="Calculation 3 2 4 5 2 2 2" xfId="37464" xr:uid="{17D49617-8455-489C-B74F-C233449A73B8}"/>
    <cellStyle name="Calculation 3 2 4 5 2 3" xfId="22109" xr:uid="{93817F67-E36F-4C21-9719-6528FD7B9C2D}"/>
    <cellStyle name="Calculation 3 2 4 5 2 4" xfId="26990" xr:uid="{D9E99F78-37CF-469A-BF9F-A214FC3307A3}"/>
    <cellStyle name="Calculation 3 2 4 5 2 5" xfId="31944" xr:uid="{066FC86F-7A81-48D8-A048-58108DAFE370}"/>
    <cellStyle name="Calculation 3 2 4 5 2 6" xfId="35850" xr:uid="{9081104C-B34D-4931-9695-66355A00F19B}"/>
    <cellStyle name="Calculation 3 2 4 5 3" xfId="12257" xr:uid="{ABC30AB3-03E9-4A88-A5F1-F8B4A32351AB}"/>
    <cellStyle name="Calculation 3 2 4 5 3 2" xfId="39917" xr:uid="{8F36B195-4A2E-42E9-B7C5-24BE5E594BD7}"/>
    <cellStyle name="Calculation 3 2 4 5 4" xfId="20219" xr:uid="{32CF09C3-15CB-4A29-931A-51D33F49CBDD}"/>
    <cellStyle name="Calculation 3 2 4 6" xfId="3535" xr:uid="{C687E233-9477-4766-A0F8-4176B0DE6EB4}"/>
    <cellStyle name="Calculation 3 2 4 6 2" xfId="8157" xr:uid="{DBCD6447-E445-4EB6-94CF-4202D180DF02}"/>
    <cellStyle name="Calculation 3 2 4 6 2 2" xfId="13999" xr:uid="{03D1C168-AED9-4CDD-B459-0DBEDB3A139D}"/>
    <cellStyle name="Calculation 3 2 4 6 2 2 2" xfId="46872" xr:uid="{22394C14-90C7-4213-93AE-29B5F0EFE7A5}"/>
    <cellStyle name="Calculation 3 2 4 6 2 3" xfId="21229" xr:uid="{FE5364B2-D16F-4243-AB71-4F44336290A6}"/>
    <cellStyle name="Calculation 3 2 4 6 2 4" xfId="26110" xr:uid="{A76274AE-6C26-4536-A363-46267E575FBD}"/>
    <cellStyle name="Calculation 3 2 4 6 2 5" xfId="31064" xr:uid="{9BA5B123-5D28-4179-B853-C3FE7182A276}"/>
    <cellStyle name="Calculation 3 2 4 6 2 6" xfId="35344" xr:uid="{1995F29F-747F-458B-A9A3-F78ED98EA0AD}"/>
    <cellStyle name="Calculation 3 2 4 6 3" xfId="11667" xr:uid="{D229A78C-B4E2-4BE7-9E8D-5E84DDCE4FCE}"/>
    <cellStyle name="Calculation 3 2 4 6 3 2" xfId="39066" xr:uid="{A4BFA901-E24C-49C0-80B6-6D9E8D4A1ADC}"/>
    <cellStyle name="Calculation 3 2 4 6 4" xfId="18719" xr:uid="{45D0F5A6-8EFE-484F-B69E-D133DA7B0F45}"/>
    <cellStyle name="Calculation 3 2 4 7" xfId="3620" xr:uid="{43A05DE5-0611-41D3-BC03-6EF9C3D9B5B5}"/>
    <cellStyle name="Calculation 3 2 4 7 2" xfId="8229" xr:uid="{8AE9FC70-4A2E-4BB5-A1FD-085D4A034839}"/>
    <cellStyle name="Calculation 3 2 4 7 2 2" xfId="14048" xr:uid="{14EFF885-5FC5-4C40-B4AC-98B706E38241}"/>
    <cellStyle name="Calculation 3 2 4 7 2 2 2" xfId="37778" xr:uid="{2DEC84A6-C14E-4D59-A7A0-8E94A0A8B9DD}"/>
    <cellStyle name="Calculation 3 2 4 7 2 3" xfId="21301" xr:uid="{F3CC7F23-1358-474F-A25C-E6F034630FFA}"/>
    <cellStyle name="Calculation 3 2 4 7 2 4" xfId="26182" xr:uid="{9613FF2F-6F5F-44EA-947A-03513D54E1CA}"/>
    <cellStyle name="Calculation 3 2 4 7 2 5" xfId="31136" xr:uid="{0B923C38-203F-454E-A875-32CD58AFCDE2}"/>
    <cellStyle name="Calculation 3 2 4 7 2 6" xfId="35390" xr:uid="{A6E0820D-F13F-4751-B214-CDEC07372F93}"/>
    <cellStyle name="Calculation 3 2 4 7 3" xfId="11721" xr:uid="{B8B3AFF2-9212-4097-8A55-CA481228F72F}"/>
    <cellStyle name="Calculation 3 2 4 7 3 2" xfId="43261" xr:uid="{02794956-393E-4756-92F1-D025ADC1C41A}"/>
    <cellStyle name="Calculation 3 2 4 7 4" xfId="25289" xr:uid="{CE7680A1-44EF-4375-95E0-BC09BD0F7D9E}"/>
    <cellStyle name="Calculation 3 2 4 8" xfId="3881" xr:uid="{E857B93B-CB37-4FC3-9B53-8CCB88809667}"/>
    <cellStyle name="Calculation 3 2 4 8 2" xfId="8447" xr:uid="{A6B04274-4303-4D4C-876F-1A1B4C47F9EA}"/>
    <cellStyle name="Calculation 3 2 4 8 2 2" xfId="14191" xr:uid="{BAE505C6-EA59-4B2F-9BCF-CA9E2B399344}"/>
    <cellStyle name="Calculation 3 2 4 8 2 2 2" xfId="45541" xr:uid="{C1BB1D81-8EBB-4DF5-9EDD-3431ABEDC584}"/>
    <cellStyle name="Calculation 3 2 4 8 2 3" xfId="21519" xr:uid="{F9256DA0-22FB-445C-A00C-DB0A44B8B578}"/>
    <cellStyle name="Calculation 3 2 4 8 2 4" xfId="26400" xr:uid="{919CB78F-7C6F-4E5A-B575-52697EB855EE}"/>
    <cellStyle name="Calculation 3 2 4 8 2 5" xfId="31354" xr:uid="{F9D0EF4B-6A76-434D-A750-7263CA65B654}"/>
    <cellStyle name="Calculation 3 2 4 8 2 6" xfId="35517" xr:uid="{EF798B3B-84AC-4DF1-A347-67F435E17E7D}"/>
    <cellStyle name="Calculation 3 2 4 8 3" xfId="11860" xr:uid="{0FF342DF-AB56-4473-B2F6-C01C0E94B66D}"/>
    <cellStyle name="Calculation 3 2 4 8 3 2" xfId="47454" xr:uid="{02429A51-7B6E-4953-A7F4-CF0AF5B162C7}"/>
    <cellStyle name="Calculation 3 2 4 8 4" xfId="16539" xr:uid="{D6A4B30B-3ADF-421E-96D1-699EC6D04A90}"/>
    <cellStyle name="Calculation 3 2 4 9" xfId="5586" xr:uid="{06F3CCAC-7792-4208-B733-0B2250E3A91B}"/>
    <cellStyle name="Calculation 3 2 4 9 2" xfId="9675" xr:uid="{B52FD258-43C3-4AF0-AF2D-46EADA5415E4}"/>
    <cellStyle name="Calculation 3 2 4 9 2 2" xfId="15009" xr:uid="{089C62D4-AA67-42B6-9D2C-83E219BE281D}"/>
    <cellStyle name="Calculation 3 2 4 9 2 2 2" xfId="41126" xr:uid="{F0EF6597-EB99-47EB-A8D4-5B04949F3B1A}"/>
    <cellStyle name="Calculation 3 2 4 9 2 3" xfId="22747" xr:uid="{5C642CA4-AF76-4539-A761-2BFA83A0C399}"/>
    <cellStyle name="Calculation 3 2 4 9 2 4" xfId="27628" xr:uid="{B6A6F078-1409-4C2C-B6B6-D17567FAD713}"/>
    <cellStyle name="Calculation 3 2 4 9 2 5" xfId="32582" xr:uid="{ADF4B1FB-F3D1-41BD-8C51-B914207BBD40}"/>
    <cellStyle name="Calculation 3 2 4 9 2 6" xfId="36174" xr:uid="{09C9AA50-A4FA-4A24-A294-A3DED3F44662}"/>
    <cellStyle name="Calculation 3 2 4 9 3" xfId="12641" xr:uid="{5DAA8303-24EF-462F-9993-D6A9FF7F08C0}"/>
    <cellStyle name="Calculation 3 2 4 9 3 2" xfId="37875" xr:uid="{6491891D-F4DA-4AE9-B6D1-93B011A7AFBA}"/>
    <cellStyle name="Calculation 3 2 4 9 4" xfId="16392" xr:uid="{85FC9953-B406-49D0-9E84-41CC9794DB40}"/>
    <cellStyle name="Calculation 3 2 5" xfId="2694" xr:uid="{F231D308-E1C2-41D5-9E0B-7B0DD1E7AFD8}"/>
    <cellStyle name="Calculation 3 2 5 10" xfId="3610" xr:uid="{A514C9D5-33C2-46C2-8B9D-4337E199734B}"/>
    <cellStyle name="Calculation 3 2 5 10 2" xfId="8220" xr:uid="{1E207821-FD67-4D72-9A50-F4768EC442D3}"/>
    <cellStyle name="Calculation 3 2 5 10 2 2" xfId="14042" xr:uid="{CBECDEC6-4726-4AAE-B102-E515733CC9BF}"/>
    <cellStyle name="Calculation 3 2 5 10 2 2 2" xfId="47690" xr:uid="{93A257C5-A2C9-489E-95A1-FE70FAA89900}"/>
    <cellStyle name="Calculation 3 2 5 10 2 3" xfId="21292" xr:uid="{A961967E-5D6E-4113-95FA-625F6D3B0453}"/>
    <cellStyle name="Calculation 3 2 5 10 2 4" xfId="26173" xr:uid="{BE43DCF9-1C96-404B-AFB1-EE3490BDA3BF}"/>
    <cellStyle name="Calculation 3 2 5 10 2 5" xfId="31127" xr:uid="{E53629EA-1734-4912-9AF7-E7497AC2DC47}"/>
    <cellStyle name="Calculation 3 2 5 10 2 6" xfId="35384" xr:uid="{41777EB0-E82B-45B7-9DDE-4D8D2BF7A969}"/>
    <cellStyle name="Calculation 3 2 5 10 3" xfId="11715" xr:uid="{C27CEEF3-0D44-4BB8-9F90-19A086CA7E5A}"/>
    <cellStyle name="Calculation 3 2 5 10 3 2" xfId="42382" xr:uid="{99418CB3-E96A-4DD2-8C61-522B7472E1AB}"/>
    <cellStyle name="Calculation 3 2 5 10 4" xfId="17663" xr:uid="{9739D40D-C8C7-4874-90A6-7EFEF4A515C3}"/>
    <cellStyle name="Calculation 3 2 5 11" xfId="7318" xr:uid="{00D3509A-B4FE-48FC-86CB-907BB3322457}"/>
    <cellStyle name="Calculation 3 2 5 11 2" xfId="13622" xr:uid="{581D6934-7219-47B9-A1D6-AF0917A4EECA}"/>
    <cellStyle name="Calculation 3 2 5 11 2 2" xfId="39451" xr:uid="{0989ECE2-7413-4C68-9151-AACE1EC4D956}"/>
    <cellStyle name="Calculation 3 2 5 11 3" xfId="20523" xr:uid="{24F6A8AE-3935-4615-BF40-BB3C1CA090D9}"/>
    <cellStyle name="Calculation 3 2 5 11 4" xfId="25413" xr:uid="{FBBAFFDC-52A4-4338-8164-72C7DAC3E92B}"/>
    <cellStyle name="Calculation 3 2 5 11 5" xfId="30516" xr:uid="{85B4B644-6835-4695-BFB5-34220D3E5149}"/>
    <cellStyle name="Calculation 3 2 5 11 6" xfId="34957" xr:uid="{22C9BB2F-279B-467F-9061-44721E5AB1D2}"/>
    <cellStyle name="Calculation 3 2 5 12" xfId="11172" xr:uid="{2EF4C0BF-A909-46FB-88A2-66EE6AC51A3E}"/>
    <cellStyle name="Calculation 3 2 5 13" xfId="18868" xr:uid="{8A4598BA-A167-488D-A5AF-007FF1B69FD0}"/>
    <cellStyle name="Calculation 3 2 5 2" xfId="3258" xr:uid="{6F60EA5E-14E8-493C-B748-0F5491FA862D}"/>
    <cellStyle name="Calculation 3 2 5 2 10" xfId="18180" xr:uid="{2726B25A-547C-4C9A-864B-067E770D608B}"/>
    <cellStyle name="Calculation 3 2 5 2 2" xfId="5164" xr:uid="{44DB4FA5-D77E-4C13-BF17-ADCEFDD3D370}"/>
    <cellStyle name="Calculation 3 2 5 2 2 2" xfId="9381" xr:uid="{8496AC14-86A8-42BB-9B66-54CFAC1ED5C7}"/>
    <cellStyle name="Calculation 3 2 5 2 2 2 2" xfId="14813" xr:uid="{085641B6-4E9C-4CE7-A100-508F060E00D4}"/>
    <cellStyle name="Calculation 3 2 5 2 2 2 2 2" xfId="38995" xr:uid="{AF33A15C-CA51-409A-9543-C8E401B5D507}"/>
    <cellStyle name="Calculation 3 2 5 2 2 2 3" xfId="22453" xr:uid="{5FC0A5B2-BD15-456F-8A67-0CC4E8BD58DE}"/>
    <cellStyle name="Calculation 3 2 5 2 2 2 4" xfId="27334" xr:uid="{1E959932-A853-4812-93B8-05602CDC5A12}"/>
    <cellStyle name="Calculation 3 2 5 2 2 2 5" xfId="32288" xr:uid="{E39A4662-2CD8-4BB5-B620-952FFC34271E}"/>
    <cellStyle name="Calculation 3 2 5 2 2 2 6" xfId="36012" xr:uid="{DE9DD48C-8F03-439E-A876-4C9331E05603}"/>
    <cellStyle name="Calculation 3 2 5 2 2 3" xfId="12444" xr:uid="{E0A0924E-A01F-4521-94D8-6CEB381A5FD8}"/>
    <cellStyle name="Calculation 3 2 5 2 2 3 2" xfId="46261" xr:uid="{11B43514-B83B-48B6-A458-608C6916888E}"/>
    <cellStyle name="Calculation 3 2 5 2 2 4" xfId="16694" xr:uid="{EC640C2A-47AA-4324-8303-6B5415DBAF72}"/>
    <cellStyle name="Calculation 3 2 5 2 3" xfId="5569" xr:uid="{6CD4F4C4-D6CE-435B-AC68-E2CE3E602373}"/>
    <cellStyle name="Calculation 3 2 5 2 3 2" xfId="9658" xr:uid="{D1B6C7EF-A144-447E-B6AC-4B51C346EB92}"/>
    <cellStyle name="Calculation 3 2 5 2 3 2 2" xfId="15000" xr:uid="{8DF288B8-2F33-4F06-9E69-8EFB613FFCE0}"/>
    <cellStyle name="Calculation 3 2 5 2 3 2 2 2" xfId="45331" xr:uid="{F99ADD3E-CADE-4E74-9B17-597F18721855}"/>
    <cellStyle name="Calculation 3 2 5 2 3 2 3" xfId="22730" xr:uid="{A98A2F3E-261A-47AC-BCD6-EA244AD23CA0}"/>
    <cellStyle name="Calculation 3 2 5 2 3 2 4" xfId="27611" xr:uid="{41634019-ED2C-460A-9590-B2E096CC1867}"/>
    <cellStyle name="Calculation 3 2 5 2 3 2 5" xfId="32565" xr:uid="{E81A83DC-EBCE-49BC-88BB-9F74D9D1DADB}"/>
    <cellStyle name="Calculation 3 2 5 2 3 2 6" xfId="36167" xr:uid="{B9465AD1-19CB-4142-9EF5-2A330C833956}"/>
    <cellStyle name="Calculation 3 2 5 2 3 3" xfId="12632" xr:uid="{2F63A65C-DA93-4D82-BC85-300FF60065B7}"/>
    <cellStyle name="Calculation 3 2 5 2 3 3 2" xfId="47033" xr:uid="{4BC75661-C5EA-4F5A-B39D-41E6209042FB}"/>
    <cellStyle name="Calculation 3 2 5 2 3 4" xfId="16387" xr:uid="{34951247-6EF6-41E0-9A93-10B36CC50E05}"/>
    <cellStyle name="Calculation 3 2 5 2 4" xfId="6172" xr:uid="{673C26DC-30CD-48B6-B95F-5C4E3891EF40}"/>
    <cellStyle name="Calculation 3 2 5 2 4 2" xfId="10226" xr:uid="{C81D2328-718E-4DD4-ADA6-ED1DEC381087}"/>
    <cellStyle name="Calculation 3 2 5 2 4 2 2" xfId="15345" xr:uid="{128CDBA4-B1D5-4D5D-99E2-BFA690DB0BFD}"/>
    <cellStyle name="Calculation 3 2 5 2 4 2 2 2" xfId="37630" xr:uid="{F64F576A-AA89-45A2-9677-598B907F4AF9}"/>
    <cellStyle name="Calculation 3 2 5 2 4 2 3" xfId="23298" xr:uid="{1AABE923-929E-4BFB-876E-1B854B2310B2}"/>
    <cellStyle name="Calculation 3 2 5 2 4 2 4" xfId="28179" xr:uid="{C5F8826E-5484-4B55-9A18-BA8283E77F4D}"/>
    <cellStyle name="Calculation 3 2 5 2 4 2 5" xfId="33133" xr:uid="{B3836907-C40C-4D10-88EB-C6AB5766EF5C}"/>
    <cellStyle name="Calculation 3 2 5 2 4 2 6" xfId="36453" xr:uid="{D3873A9B-C733-4661-9ECC-FF127114BEA4}"/>
    <cellStyle name="Calculation 3 2 5 2 4 3" xfId="12982" xr:uid="{56C49632-386E-43D9-87D2-D402AFC5D79C}"/>
    <cellStyle name="Calculation 3 2 5 2 4 3 2" xfId="37727" xr:uid="{8F87A169-F4E5-45CE-BAEE-7D540ACC088D}"/>
    <cellStyle name="Calculation 3 2 5 2 4 4" xfId="29476" xr:uid="{A2E6961D-783F-4EBE-810C-BC327BCCB298}"/>
    <cellStyle name="Calculation 3 2 5 2 5" xfId="6528" xr:uid="{FB28389F-7D3F-441C-89D6-6FDC03BAD1BC}"/>
    <cellStyle name="Calculation 3 2 5 2 5 2" xfId="10569" xr:uid="{B03997F8-2129-4B9D-ACD8-87E621F77595}"/>
    <cellStyle name="Calculation 3 2 5 2 5 2 2" xfId="15551" xr:uid="{1E7E0D4C-302F-4C80-9DF5-10EE03BBF72F}"/>
    <cellStyle name="Calculation 3 2 5 2 5 2 2 2" xfId="38866" xr:uid="{44F714D8-4B09-493D-9D96-312A59E7C1D4}"/>
    <cellStyle name="Calculation 3 2 5 2 5 2 3" xfId="23641" xr:uid="{DD2A1281-4C25-43DB-896F-78C8AB1B824E}"/>
    <cellStyle name="Calculation 3 2 5 2 5 2 4" xfId="28522" xr:uid="{E88BEC92-451D-4D64-9A76-E17206BC6E18}"/>
    <cellStyle name="Calculation 3 2 5 2 5 2 5" xfId="33476" xr:uid="{9B31BF40-C950-4919-97D0-1E030BDA3781}"/>
    <cellStyle name="Calculation 3 2 5 2 5 2 6" xfId="36633" xr:uid="{5D7CF65C-EECE-40F4-B250-D257E265EB65}"/>
    <cellStyle name="Calculation 3 2 5 2 5 3" xfId="13192" xr:uid="{F058E4CF-C3F9-4E80-B1B5-6DD4C12AE3E9}"/>
    <cellStyle name="Calculation 3 2 5 2 5 3 2" xfId="45759" xr:uid="{645569D4-B20C-4854-9931-ED22AF3C18A1}"/>
    <cellStyle name="Calculation 3 2 5 2 5 4" xfId="29832" xr:uid="{3EDF2928-30EA-4AD6-9100-83CE7A903BA9}"/>
    <cellStyle name="Calculation 3 2 5 2 6" xfId="6876" xr:uid="{837CD3F0-246A-4320-AB85-CF15283D5939}"/>
    <cellStyle name="Calculation 3 2 5 2 6 2" xfId="10906" xr:uid="{FA0F539C-DF7F-411F-ADAD-31B403470AEA}"/>
    <cellStyle name="Calculation 3 2 5 2 6 2 2" xfId="15757" xr:uid="{5F04A13E-0AF9-47B4-836A-F8D0CC8B8F71}"/>
    <cellStyle name="Calculation 3 2 5 2 6 2 2 2" xfId="37731" xr:uid="{ACA30487-5769-48A0-A66F-06D607F8A864}"/>
    <cellStyle name="Calculation 3 2 5 2 6 2 3" xfId="23978" xr:uid="{06A9DC9B-05DA-4AF1-B179-E6D50A3FC848}"/>
    <cellStyle name="Calculation 3 2 5 2 6 2 4" xfId="28859" xr:uid="{18E08CD5-FCC5-4003-B734-152795FA042B}"/>
    <cellStyle name="Calculation 3 2 5 2 6 2 5" xfId="33813" xr:uid="{BF1D5864-DBAB-49B3-B46F-CAB073C21B52}"/>
    <cellStyle name="Calculation 3 2 5 2 6 2 6" xfId="36813" xr:uid="{191D7855-8D18-45F0-8262-542FD15384E7}"/>
    <cellStyle name="Calculation 3 2 5 2 6 3" xfId="13399" xr:uid="{EA4D224B-F096-400F-9A8C-208555BB8E75}"/>
    <cellStyle name="Calculation 3 2 5 2 6 3 2" xfId="46407" xr:uid="{FAAB3FAC-DAD3-4123-B3A9-F97D108D6025}"/>
    <cellStyle name="Calculation 3 2 5 2 6 4" xfId="30180" xr:uid="{C50536A0-FC54-472A-A52B-4EC05E5B9487}"/>
    <cellStyle name="Calculation 3 2 5 2 7" xfId="5683" xr:uid="{FFD1C718-9811-4EE1-939F-C9514FA8E8F3}"/>
    <cellStyle name="Calculation 3 2 5 2 7 2" xfId="9768" xr:uid="{68402402-F2E0-45DC-960F-E6D4BCDF3C6A}"/>
    <cellStyle name="Calculation 3 2 5 2 7 2 2" xfId="15069" xr:uid="{77338858-8EA4-4D45-8584-490A4D46C34B}"/>
    <cellStyle name="Calculation 3 2 5 2 7 2 2 2" xfId="46793" xr:uid="{2D63FD1B-34CC-4A14-AA0B-8620B949CE06}"/>
    <cellStyle name="Calculation 3 2 5 2 7 2 3" xfId="22840" xr:uid="{C0538D36-4D7D-4BF6-86A9-9C39177AFBEE}"/>
    <cellStyle name="Calculation 3 2 5 2 7 2 4" xfId="27721" xr:uid="{728B17B8-3109-427F-A5C3-672DC9D02349}"/>
    <cellStyle name="Calculation 3 2 5 2 7 2 5" xfId="32675" xr:uid="{31D7BE97-52D8-47D6-AE22-66F9264BCA25}"/>
    <cellStyle name="Calculation 3 2 5 2 7 2 6" xfId="36222" xr:uid="{EC96968D-7341-48CD-8316-B8146CB2A273}"/>
    <cellStyle name="Calculation 3 2 5 2 7 3" xfId="12702" xr:uid="{DF89289A-3DB8-44D7-BAAE-C8D8ECB74D30}"/>
    <cellStyle name="Calculation 3 2 5 2 7 3 2" xfId="41889" xr:uid="{E03D2ACA-48FF-47B5-8F83-436518F411D1}"/>
    <cellStyle name="Calculation 3 2 5 2 7 4" xfId="19645" xr:uid="{02568908-1B77-4AED-8125-5D35B88B2426}"/>
    <cellStyle name="Calculation 3 2 5 2 8" xfId="7881" xr:uid="{1F3269EF-50BD-4C42-A8C7-90B37F0CFA1B}"/>
    <cellStyle name="Calculation 3 2 5 2 8 2" xfId="13886" xr:uid="{8C606492-EBE1-42E7-AC94-AD1505AC0B43}"/>
    <cellStyle name="Calculation 3 2 5 2 8 2 2" xfId="43036" xr:uid="{E762E1BE-13B1-4C1C-8EDD-B70BE67CD2EA}"/>
    <cellStyle name="Calculation 3 2 5 2 8 3" xfId="20997" xr:uid="{C663354F-0B1E-48C6-A8DC-874C5589CE3F}"/>
    <cellStyle name="Calculation 3 2 5 2 8 4" xfId="25883" xr:uid="{8736944A-7675-4EC1-8730-F826A470AE93}"/>
    <cellStyle name="Calculation 3 2 5 2 8 5" xfId="30887" xr:uid="{F82C136C-C025-455D-90FF-D381162D32EF}"/>
    <cellStyle name="Calculation 3 2 5 2 8 6" xfId="35221" xr:uid="{714000C7-BCF8-4349-9073-BEB90D93D68E}"/>
    <cellStyle name="Calculation 3 2 5 2 9" xfId="11509" xr:uid="{16B2DDEB-8C65-45B7-8513-3FA8397620CB}"/>
    <cellStyle name="Calculation 3 2 5 3" xfId="2905" xr:uid="{D25B6442-0D69-4F33-93D6-3693CB5CE950}"/>
    <cellStyle name="Calculation 3 2 5 3 10" xfId="17859" xr:uid="{7448DE95-977A-4EBF-B8AD-C1CDAF5C6B4D}"/>
    <cellStyle name="Calculation 3 2 5 3 2" xfId="4811" xr:uid="{AED39B62-F8C7-4288-BA97-647667AF9C99}"/>
    <cellStyle name="Calculation 3 2 5 3 2 2" xfId="9126" xr:uid="{E9FA7DAE-61EE-4C5E-8681-E76197086EFB}"/>
    <cellStyle name="Calculation 3 2 5 3 2 2 2" xfId="14653" xr:uid="{241DE57E-1D2D-44BA-B685-78DDC86B8F19}"/>
    <cellStyle name="Calculation 3 2 5 3 2 2 2 2" xfId="42207" xr:uid="{BDA0C76B-9BBF-4650-B248-839083E72C75}"/>
    <cellStyle name="Calculation 3 2 5 3 2 2 3" xfId="22198" xr:uid="{69D4D8DF-151E-423F-852C-E02808B22445}"/>
    <cellStyle name="Calculation 3 2 5 3 2 2 4" xfId="27079" xr:uid="{68327697-7D34-4694-8C7F-7CA7BE39E28E}"/>
    <cellStyle name="Calculation 3 2 5 3 2 2 5" xfId="32033" xr:uid="{A63449E7-F366-49C6-8E99-14A8CF829B9D}"/>
    <cellStyle name="Calculation 3 2 5 3 2 2 6" xfId="35896" xr:uid="{F7E2D07A-4E87-46B0-993D-A64618DC1C3E}"/>
    <cellStyle name="Calculation 3 2 5 3 2 3" xfId="12310" xr:uid="{83C5BEF3-A6CA-4438-97E8-0FCA8D3BEEC2}"/>
    <cellStyle name="Calculation 3 2 5 3 2 3 2" xfId="47407" xr:uid="{CE810B60-556E-49A7-B862-7FD4E822859C}"/>
    <cellStyle name="Calculation 3 2 5 3 2 4" xfId="24526" xr:uid="{36772534-D56D-4257-A2A9-8CFE074770E6}"/>
    <cellStyle name="Calculation 3 2 5 3 3" xfId="3668" xr:uid="{5132DE90-1817-4F7C-8617-824A774D79FC}"/>
    <cellStyle name="Calculation 3 2 5 3 3 2" xfId="8276" xr:uid="{5B0B02CE-3F28-4946-9426-A997289E39A1}"/>
    <cellStyle name="Calculation 3 2 5 3 3 2 2" xfId="14080" xr:uid="{492FB04F-D7C8-4B4D-97F0-A1C73473002D}"/>
    <cellStyle name="Calculation 3 2 5 3 3 2 2 2" xfId="44530" xr:uid="{900D7D49-EABE-4040-ACE4-C50B92F40DD9}"/>
    <cellStyle name="Calculation 3 2 5 3 3 2 3" xfId="21348" xr:uid="{F084879C-BE65-4557-80C1-4094461FA474}"/>
    <cellStyle name="Calculation 3 2 5 3 3 2 4" xfId="26229" xr:uid="{48CECB96-520D-4AEA-88C5-86D53E32E39A}"/>
    <cellStyle name="Calculation 3 2 5 3 3 2 5" xfId="31183" xr:uid="{E5ABBFF3-2F7B-4002-B3A9-F35665C6C290}"/>
    <cellStyle name="Calculation 3 2 5 3 3 2 6" xfId="35418" xr:uid="{9E996868-563E-4826-BFF1-CBC439A2D19F}"/>
    <cellStyle name="Calculation 3 2 5 3 3 3" xfId="11753" xr:uid="{FC7E262A-BCFA-4659-B12F-CEE8E8CE8D1A}"/>
    <cellStyle name="Calculation 3 2 5 3 3 3 2" xfId="45447" xr:uid="{D69B8F21-E086-484C-8DAA-42B3F46403A8}"/>
    <cellStyle name="Calculation 3 2 5 3 3 4" xfId="19217" xr:uid="{C02A7428-0B62-44D0-9BD1-1D19A84C3827}"/>
    <cellStyle name="Calculation 3 2 5 3 4" xfId="3942" xr:uid="{A90DE2E8-BF71-4EE6-AAD5-878B3F1565A2}"/>
    <cellStyle name="Calculation 3 2 5 3 4 2" xfId="8497" xr:uid="{CD73961A-2CA0-4698-915E-92169CB86B15}"/>
    <cellStyle name="Calculation 3 2 5 3 4 2 2" xfId="14224" xr:uid="{AABB82CA-4927-4DF3-94DC-B5791FCD3F80}"/>
    <cellStyle name="Calculation 3 2 5 3 4 2 2 2" xfId="47125" xr:uid="{B12DAE4E-D4FC-447F-B40F-C9117D8DBCD6}"/>
    <cellStyle name="Calculation 3 2 5 3 4 2 3" xfId="21569" xr:uid="{E9F639DD-B5B5-4D67-BFB5-AFE24B92F60A}"/>
    <cellStyle name="Calculation 3 2 5 3 4 2 4" xfId="26450" xr:uid="{3E21DADD-6CB1-4456-993B-2F25396203E0}"/>
    <cellStyle name="Calculation 3 2 5 3 4 2 5" xfId="31404" xr:uid="{34454ACE-2038-4D58-84F6-A6B60BBE97B2}"/>
    <cellStyle name="Calculation 3 2 5 3 4 2 6" xfId="35547" xr:uid="{352453B3-7C04-4DD3-BC29-B649B4298CE0}"/>
    <cellStyle name="Calculation 3 2 5 3 4 3" xfId="11895" xr:uid="{6A384BA6-1B5F-46B4-B610-B14037F6F1A3}"/>
    <cellStyle name="Calculation 3 2 5 3 4 3 2" xfId="43345" xr:uid="{F33E256F-AEC2-47F3-B5C7-74A79AB71777}"/>
    <cellStyle name="Calculation 3 2 5 3 4 4" xfId="18434" xr:uid="{9B8047E9-5F59-4B1B-AF06-5C0221305FD9}"/>
    <cellStyle name="Calculation 3 2 5 3 5" xfId="6213" xr:uid="{331ED303-A18B-4183-AB7D-FACE083DF833}"/>
    <cellStyle name="Calculation 3 2 5 3 5 2" xfId="10267" xr:uid="{AE293F73-05ED-4E73-826B-E6A6913BF338}"/>
    <cellStyle name="Calculation 3 2 5 3 5 2 2" xfId="15369" xr:uid="{545AD8ED-C484-4E43-9F46-9F1E679B63BE}"/>
    <cellStyle name="Calculation 3 2 5 3 5 2 2 2" xfId="45487" xr:uid="{933A7851-4D66-4F26-BB2A-97C7188B78BE}"/>
    <cellStyle name="Calculation 3 2 5 3 5 2 3" xfId="23339" xr:uid="{527564B4-F0B5-44BD-92D9-325A8B636CD9}"/>
    <cellStyle name="Calculation 3 2 5 3 5 2 4" xfId="28220" xr:uid="{27000FB6-DDB2-4AE3-8F92-B794A3691985}"/>
    <cellStyle name="Calculation 3 2 5 3 5 2 5" xfId="33174" xr:uid="{47254843-41B3-43D0-B689-278F9215F06A}"/>
    <cellStyle name="Calculation 3 2 5 3 5 2 6" xfId="36472" xr:uid="{477039AB-7054-4A8E-8FBA-89995DB79964}"/>
    <cellStyle name="Calculation 3 2 5 3 5 3" xfId="13006" xr:uid="{2EC2E61C-CBEC-487F-94AD-192DD9FEE394}"/>
    <cellStyle name="Calculation 3 2 5 3 5 3 2" xfId="38441" xr:uid="{B5A3215A-18D7-4D2C-8F43-532F8D9C6FF1}"/>
    <cellStyle name="Calculation 3 2 5 3 5 4" xfId="29517" xr:uid="{54074063-5EE0-4C21-85BF-3A1D2B656BEF}"/>
    <cellStyle name="Calculation 3 2 5 3 6" xfId="4485" xr:uid="{B6B948A1-1A5E-4EB8-9D14-50505F6A6F04}"/>
    <cellStyle name="Calculation 3 2 5 3 6 2" xfId="8928" xr:uid="{E880DD7C-8270-46D4-9527-3D30A3AC29C4}"/>
    <cellStyle name="Calculation 3 2 5 3 6 2 2" xfId="14522" xr:uid="{778D0F45-CEEE-494D-9013-C2E10F3EC574}"/>
    <cellStyle name="Calculation 3 2 5 3 6 2 2 2" xfId="37753" xr:uid="{472E47C7-BA88-4684-9916-2F3C66117C5A}"/>
    <cellStyle name="Calculation 3 2 5 3 6 2 3" xfId="22000" xr:uid="{A8B5A66F-7760-4AE1-822E-E13FBC0B2D62}"/>
    <cellStyle name="Calculation 3 2 5 3 6 2 4" xfId="26881" xr:uid="{FC726C16-35C0-4F8F-B8E0-5A89989BCDD2}"/>
    <cellStyle name="Calculation 3 2 5 3 6 2 5" xfId="31835" xr:uid="{ADE21E90-7B02-45DB-A7A6-06E925529233}"/>
    <cellStyle name="Calculation 3 2 5 3 6 2 6" xfId="35798" xr:uid="{7484B2D3-57B3-451C-9FA1-F7820F6C377D}"/>
    <cellStyle name="Calculation 3 2 5 3 6 3" xfId="12195" xr:uid="{800E6501-424B-4FB1-B171-DA9AA7DC476F}"/>
    <cellStyle name="Calculation 3 2 5 3 6 3 2" xfId="46488" xr:uid="{3443A689-B06F-47FC-85D7-D6E4C4F1D92D}"/>
    <cellStyle name="Calculation 3 2 5 3 6 4" xfId="17439" xr:uid="{872BBCA9-8405-45F9-BE91-5ABFC4B78EB1}"/>
    <cellStyle name="Calculation 3 2 5 3 7" xfId="4469" xr:uid="{4054CC3C-697D-467D-AEA0-9462BBA72372}"/>
    <cellStyle name="Calculation 3 2 5 3 7 2" xfId="8918" xr:uid="{4DD238CB-8D4F-493C-B731-F4513CE43890}"/>
    <cellStyle name="Calculation 3 2 5 3 7 2 2" xfId="14513" xr:uid="{C68711DE-152D-499C-BECB-3CF7586922A4}"/>
    <cellStyle name="Calculation 3 2 5 3 7 2 2 2" xfId="42046" xr:uid="{01C57527-BF9C-43DD-8320-B000A9BF61B6}"/>
    <cellStyle name="Calculation 3 2 5 3 7 2 3" xfId="21990" xr:uid="{1A411806-2035-403C-8655-0B5922229985}"/>
    <cellStyle name="Calculation 3 2 5 3 7 2 4" xfId="26871" xr:uid="{EA075B8B-7249-4374-8B35-033531FFBC4B}"/>
    <cellStyle name="Calculation 3 2 5 3 7 2 5" xfId="31825" xr:uid="{4259835B-0B37-41E4-8FDD-17F47C24725B}"/>
    <cellStyle name="Calculation 3 2 5 3 7 2 6" xfId="35790" xr:uid="{F0956294-1679-4874-A0A1-59F9D6B15C10}"/>
    <cellStyle name="Calculation 3 2 5 3 7 3" xfId="12184" xr:uid="{3348EFA6-7351-405A-9732-32C0FF793BFB}"/>
    <cellStyle name="Calculation 3 2 5 3 7 3 2" xfId="38527" xr:uid="{CC4529DC-53D1-4031-8708-3D0BC4DA3E44}"/>
    <cellStyle name="Calculation 3 2 5 3 7 4" xfId="16664" xr:uid="{7FB6BE87-2EBF-4174-9160-77A445CB4136}"/>
    <cellStyle name="Calculation 3 2 5 3 8" xfId="7528" xr:uid="{FF99DFA5-8828-44C4-80CC-2B033BC8DE5A}"/>
    <cellStyle name="Calculation 3 2 5 3 8 2" xfId="13726" xr:uid="{9B8DE7E8-BB58-4ED9-9901-6220506417C1}"/>
    <cellStyle name="Calculation 3 2 5 3 8 2 2" xfId="42961" xr:uid="{91822898-C60B-457A-92CD-2D2CF7F6CCC0}"/>
    <cellStyle name="Calculation 3 2 5 3 8 3" xfId="20690" xr:uid="{EB2A7A76-6EC1-4C0B-821B-954F4FC9CBFD}"/>
    <cellStyle name="Calculation 3 2 5 3 8 4" xfId="25577" xr:uid="{D7F12AD5-0082-4928-907E-0C7116CBA119}"/>
    <cellStyle name="Calculation 3 2 5 3 8 5" xfId="30632" xr:uid="{F4E7F9E5-7278-4F05-BF22-2776ECD70419}"/>
    <cellStyle name="Calculation 3 2 5 3 8 6" xfId="35076" xr:uid="{1B695F7F-9BD0-4D7F-A0C6-A086E2A6DEBC}"/>
    <cellStyle name="Calculation 3 2 5 3 9" xfId="11280" xr:uid="{DC30F995-A224-4CFF-80BC-BF9DF46EFCB0}"/>
    <cellStyle name="Calculation 3 2 5 4" xfId="3179" xr:uid="{434AFF0D-BD6F-4B57-889C-A98E6A213552}"/>
    <cellStyle name="Calculation 3 2 5 4 10" xfId="17008" xr:uid="{D7550F3A-7C82-4CE7-B537-24FB25036574}"/>
    <cellStyle name="Calculation 3 2 5 4 2" xfId="5085" xr:uid="{CEB70C64-8EE1-42C9-B029-C62EE81BDD1D}"/>
    <cellStyle name="Calculation 3 2 5 4 2 2" xfId="9329" xr:uid="{C879B56C-318A-4C3B-92F2-7F526A610702}"/>
    <cellStyle name="Calculation 3 2 5 4 2 2 2" xfId="14781" xr:uid="{33B20177-4014-42E4-952C-7626A80117A5}"/>
    <cellStyle name="Calculation 3 2 5 4 2 2 2 2" xfId="42070" xr:uid="{3B4F5A28-927E-4FD2-86B4-83928F71E80A}"/>
    <cellStyle name="Calculation 3 2 5 4 2 2 3" xfId="22401" xr:uid="{A886B92B-D27B-4A5C-B056-D299E23E7920}"/>
    <cellStyle name="Calculation 3 2 5 4 2 2 4" xfId="27282" xr:uid="{EA834131-739D-415A-9A75-1D6841ADC9A2}"/>
    <cellStyle name="Calculation 3 2 5 4 2 2 5" xfId="32236" xr:uid="{5F6F3301-A106-46E6-8C2B-27736447A079}"/>
    <cellStyle name="Calculation 3 2 5 4 2 2 6" xfId="35994" xr:uid="{C68C1872-620E-4C3E-8256-931EBD6D38AF}"/>
    <cellStyle name="Calculation 3 2 5 4 2 3" xfId="12420" xr:uid="{46B54491-4B30-4941-9A9E-37BE30E64450}"/>
    <cellStyle name="Calculation 3 2 5 4 2 3 2" xfId="38471" xr:uid="{E55A2916-95F4-4C42-BBCF-B1259974CDB4}"/>
    <cellStyle name="Calculation 3 2 5 4 2 4" xfId="24699" xr:uid="{9B00E66B-59F4-4FFC-A90F-DA853C4F146D}"/>
    <cellStyle name="Calculation 3 2 5 4 3" xfId="5802" xr:uid="{1948FA92-726D-4E21-A518-D323FB5FDAD1}"/>
    <cellStyle name="Calculation 3 2 5 4 3 2" xfId="9875" xr:uid="{2EF95F60-1DFF-4249-9C66-7E4C7A20B697}"/>
    <cellStyle name="Calculation 3 2 5 4 3 2 2" xfId="15133" xr:uid="{E0A35C57-317A-4414-AB63-5E698AD64E55}"/>
    <cellStyle name="Calculation 3 2 5 4 3 2 2 2" xfId="47120" xr:uid="{7E203EF3-AB9D-4EFE-A52E-8E8A8E216B57}"/>
    <cellStyle name="Calculation 3 2 5 4 3 2 3" xfId="22947" xr:uid="{FF566A0C-69BB-4185-8A2D-9E9D3E325A1D}"/>
    <cellStyle name="Calculation 3 2 5 4 3 2 4" xfId="27828" xr:uid="{53FF51F4-7A5A-4462-A30B-305E07C14CA1}"/>
    <cellStyle name="Calculation 3 2 5 4 3 2 5" xfId="32782" xr:uid="{08091F64-B96D-49F9-9383-88D2A17C23C6}"/>
    <cellStyle name="Calculation 3 2 5 4 3 2 6" xfId="36269" xr:uid="{68997016-B599-4FE4-9258-0A2043C9798E}"/>
    <cellStyle name="Calculation 3 2 5 4 3 3" xfId="12767" xr:uid="{31250EFE-3886-4707-A282-FCA3330C638F}"/>
    <cellStyle name="Calculation 3 2 5 4 3 3 2" xfId="41379" xr:uid="{4BCAB953-71E5-4AFB-B4A2-C0DBB69FB4DF}"/>
    <cellStyle name="Calculation 3 2 5 4 3 4" xfId="29106" xr:uid="{A726BAD7-70CC-43BF-BBC9-3479FCD7ADEA}"/>
    <cellStyle name="Calculation 3 2 5 4 4" xfId="6125" xr:uid="{CDAB3C8B-B929-434E-A47C-38EE54AABA7C}"/>
    <cellStyle name="Calculation 3 2 5 4 4 2" xfId="10180" xr:uid="{51CBE886-6A15-436A-AB70-733242D2661F}"/>
    <cellStyle name="Calculation 3 2 5 4 4 2 2" xfId="15319" xr:uid="{E18795EF-2269-4F6D-AFE7-707D4384DF55}"/>
    <cellStyle name="Calculation 3 2 5 4 4 2 2 2" xfId="38422" xr:uid="{4031D7B7-1CEC-426F-B03B-5C681C8C2B32}"/>
    <cellStyle name="Calculation 3 2 5 4 4 2 3" xfId="23252" xr:uid="{7B9BA6F3-D42E-454F-8F36-C2AEE3DCD1CF}"/>
    <cellStyle name="Calculation 3 2 5 4 4 2 4" xfId="28133" xr:uid="{C7AF3BB4-871E-4E71-B357-06FF18802F3A}"/>
    <cellStyle name="Calculation 3 2 5 4 4 2 5" xfId="33087" xr:uid="{C9AE0D81-0AFC-45E8-8F07-0CCF78EEE309}"/>
    <cellStyle name="Calculation 3 2 5 4 4 2 6" xfId="36433" xr:uid="{B3ADE891-5A15-4056-98DA-784042B1A68A}"/>
    <cellStyle name="Calculation 3 2 5 4 4 3" xfId="12956" xr:uid="{C86B2E04-A457-4734-A640-E185017AEB34}"/>
    <cellStyle name="Calculation 3 2 5 4 4 3 2" xfId="39132" xr:uid="{9459D518-9332-4A21-9029-86B4B777C9C7}"/>
    <cellStyle name="Calculation 3 2 5 4 4 4" xfId="29429" xr:uid="{7515E9FE-9125-4ACB-9BCF-6F5E5B2CF34F}"/>
    <cellStyle name="Calculation 3 2 5 4 5" xfId="6477" xr:uid="{21448AC1-B818-40E9-BF15-B7086E65B6F5}"/>
    <cellStyle name="Calculation 3 2 5 4 5 2" xfId="10521" xr:uid="{77C2DD34-C9F5-456C-9575-3024E334075C}"/>
    <cellStyle name="Calculation 3 2 5 4 5 2 2" xfId="15523" xr:uid="{AADF62C9-9174-4BD7-9793-C2920EDCB0F0}"/>
    <cellStyle name="Calculation 3 2 5 4 5 2 2 2" xfId="43612" xr:uid="{9265C3F9-ECDC-40AE-AA51-FD13D61D286C}"/>
    <cellStyle name="Calculation 3 2 5 4 5 2 3" xfId="23593" xr:uid="{80DEDB0C-7314-4449-9845-29A8532F4939}"/>
    <cellStyle name="Calculation 3 2 5 4 5 2 4" xfId="28474" xr:uid="{F4F7F234-26CF-4F88-A138-D5BBF34561E3}"/>
    <cellStyle name="Calculation 3 2 5 4 5 2 5" xfId="33428" xr:uid="{08153658-3773-447E-8074-5972A69748D9}"/>
    <cellStyle name="Calculation 3 2 5 4 5 2 6" xfId="36611" xr:uid="{7CB6EAE9-7A73-4977-A875-832CEC68071F}"/>
    <cellStyle name="Calculation 3 2 5 4 5 3" xfId="13163" xr:uid="{E2DD43AC-8953-4706-A715-14C00549C350}"/>
    <cellStyle name="Calculation 3 2 5 4 5 3 2" xfId="43706" xr:uid="{039587FB-7EDD-41BB-BF5A-00668186D9AF}"/>
    <cellStyle name="Calculation 3 2 5 4 5 4" xfId="29781" xr:uid="{274CF13F-66C3-4C1C-9F4B-6A53DAED6FE1}"/>
    <cellStyle name="Calculation 3 2 5 4 6" xfId="6828" xr:uid="{04533E32-DE67-4C35-A91D-9B46C98E97A5}"/>
    <cellStyle name="Calculation 3 2 5 4 6 2" xfId="10860" xr:uid="{D7B1A9C9-ADF3-408A-8F2F-F3A1B44A50E4}"/>
    <cellStyle name="Calculation 3 2 5 4 6 2 2" xfId="15731" xr:uid="{4FC5F92D-6B90-4942-8E2D-486EADCAA8C4}"/>
    <cellStyle name="Calculation 3 2 5 4 6 2 2 2" xfId="37380" xr:uid="{A8545300-D771-4A4D-8B75-3F7E8DC0961B}"/>
    <cellStyle name="Calculation 3 2 5 4 6 2 3" xfId="23932" xr:uid="{F45337C6-9114-4DD6-B08E-F119806AB162}"/>
    <cellStyle name="Calculation 3 2 5 4 6 2 4" xfId="28813" xr:uid="{3AB03AEB-29A0-4B41-A8E8-A0EEC8166932}"/>
    <cellStyle name="Calculation 3 2 5 4 6 2 5" xfId="33767" xr:uid="{1DDDAB18-CD00-42C4-B64A-72B485EBFAE6}"/>
    <cellStyle name="Calculation 3 2 5 4 6 2 6" xfId="36793" xr:uid="{64E93AD2-9D4A-43BD-9F97-CF12F8024A83}"/>
    <cellStyle name="Calculation 3 2 5 4 6 3" xfId="13373" xr:uid="{9F16C445-2D8F-4FB8-AD21-D496280CA72A}"/>
    <cellStyle name="Calculation 3 2 5 4 6 3 2" xfId="45688" xr:uid="{E4A96265-9084-43FD-8966-03D3C1D48437}"/>
    <cellStyle name="Calculation 3 2 5 4 6 4" xfId="30132" xr:uid="{EBD463E4-2EFC-4852-851B-3FB0B8C56635}"/>
    <cellStyle name="Calculation 3 2 5 4 7" xfId="5511" xr:uid="{767BB219-8436-40CC-B47B-79DC0F15EB71}"/>
    <cellStyle name="Calculation 3 2 5 4 7 2" xfId="9609" xr:uid="{F7EDD5D5-CF38-402C-9BC9-596EFEC8A49E}"/>
    <cellStyle name="Calculation 3 2 5 4 7 2 2" xfId="14961" xr:uid="{1E8B14FE-9BF2-4850-838F-556E750846B8}"/>
    <cellStyle name="Calculation 3 2 5 4 7 2 2 2" xfId="46826" xr:uid="{1127111D-88AC-43D1-846A-1A4319A584BD}"/>
    <cellStyle name="Calculation 3 2 5 4 7 2 3" xfId="22681" xr:uid="{5FF80D6E-E53B-499B-8A31-C1AED2A75E8D}"/>
    <cellStyle name="Calculation 3 2 5 4 7 2 4" xfId="27562" xr:uid="{32A25A9F-A129-49D7-8BE2-7D8A1A1715DB}"/>
    <cellStyle name="Calculation 3 2 5 4 7 2 5" xfId="32516" xr:uid="{094D1C6B-2FC1-4510-9064-A96D9C7DE830}"/>
    <cellStyle name="Calculation 3 2 5 4 7 2 6" xfId="36134" xr:uid="{ACC98234-D473-4E9D-A0AC-728A8F5B73E9}"/>
    <cellStyle name="Calculation 3 2 5 4 7 3" xfId="12589" xr:uid="{1FD1B55A-6733-45C7-B65C-F7F6BBDC643D}"/>
    <cellStyle name="Calculation 3 2 5 4 7 3 2" xfId="40322" xr:uid="{9C0EDD67-4513-4E6D-94FC-D95F21137BDA}"/>
    <cellStyle name="Calculation 3 2 5 4 7 4" xfId="25332" xr:uid="{BE567F5F-ED2E-41B5-94DD-8A5F01AA274D}"/>
    <cellStyle name="Calculation 3 2 5 4 8" xfId="7802" xr:uid="{86B86A6C-DB9F-42BF-8F80-FAEEAB509E9B}"/>
    <cellStyle name="Calculation 3 2 5 4 8 2" xfId="13854" xr:uid="{DDB3F9FC-0F3C-4AB5-BF90-09E2A8CCD1F4}"/>
    <cellStyle name="Calculation 3 2 5 4 8 2 2" xfId="43218" xr:uid="{ADDBE41D-813B-4E31-B548-6F8E56FA4EA8}"/>
    <cellStyle name="Calculation 3 2 5 4 8 3" xfId="20933" xr:uid="{4CBF946A-679E-4DCE-99DB-B8A2A892001D}"/>
    <cellStyle name="Calculation 3 2 5 4 8 4" xfId="25824" xr:uid="{A37A7118-B402-49EB-8D9D-675B7C5A978D}"/>
    <cellStyle name="Calculation 3 2 5 4 8 5" xfId="30835" xr:uid="{379DDD75-3F3D-43C5-BCC6-E097F24D33CD}"/>
    <cellStyle name="Calculation 3 2 5 4 8 6" xfId="35196" xr:uid="{8224B518-CFD0-41D2-9784-49073A5335E7}"/>
    <cellStyle name="Calculation 3 2 5 4 9" xfId="11465" xr:uid="{A076BAB7-E87F-4865-B1DE-02096043EF8D}"/>
    <cellStyle name="Calculation 3 2 5 5" xfId="4601" xr:uid="{4992E2CE-35B4-4BDD-AE05-9DFD2D2FB2FB}"/>
    <cellStyle name="Calculation 3 2 5 5 2" xfId="9010" xr:uid="{5BB82584-9AE2-4343-97BF-4044C3E0982B}"/>
    <cellStyle name="Calculation 3 2 5 5 2 2" xfId="14578" xr:uid="{B5327F0F-7C57-4517-BF2A-88EA854B6C97}"/>
    <cellStyle name="Calculation 3 2 5 5 2 2 2" xfId="44053" xr:uid="{D1AA6F8F-3AB1-4EFA-98A4-147FB0EC88BD}"/>
    <cellStyle name="Calculation 3 2 5 5 2 3" xfId="22082" xr:uid="{DE3346FC-E5F0-4FE3-A31E-5E28C46008C8}"/>
    <cellStyle name="Calculation 3 2 5 5 2 4" xfId="26963" xr:uid="{BE906860-37CC-4652-8011-5DEFE906FE7F}"/>
    <cellStyle name="Calculation 3 2 5 5 2 5" xfId="31917" xr:uid="{62E11FA4-E790-4133-A08A-36A5D44E7B21}"/>
    <cellStyle name="Calculation 3 2 5 5 2 6" xfId="35839" xr:uid="{9317E4A6-D915-4460-93B1-BD7393F537BE}"/>
    <cellStyle name="Calculation 3 2 5 5 3" xfId="12243" xr:uid="{A5A7DDE3-F882-4BDE-9D5A-34D0CD4A7FD3}"/>
    <cellStyle name="Calculation 3 2 5 5 3 2" xfId="45873" xr:uid="{B34D7EFE-D347-42C1-B55F-E4D4C7E9C9CD}"/>
    <cellStyle name="Calculation 3 2 5 5 4" xfId="18508" xr:uid="{6F69577D-E464-4E9C-A21B-598739BA22DA}"/>
    <cellStyle name="Calculation 3 2 5 6" xfId="3723" xr:uid="{68784EDB-032B-4663-84BE-D8AC2519FA32}"/>
    <cellStyle name="Calculation 3 2 5 6 2" xfId="8325" xr:uid="{50C0635F-079B-4A42-B27F-EA0A8905CA11}"/>
    <cellStyle name="Calculation 3 2 5 6 2 2" xfId="14108" xr:uid="{E1C7D8DF-0A22-4B24-86CF-F150A66A5AFB}"/>
    <cellStyle name="Calculation 3 2 5 6 2 2 2" xfId="47885" xr:uid="{B810C647-5C06-4D0F-9544-56F415BDB0C7}"/>
    <cellStyle name="Calculation 3 2 5 6 2 3" xfId="21397" xr:uid="{4B234A86-87E0-445D-BAFD-DF00B15730AD}"/>
    <cellStyle name="Calculation 3 2 5 6 2 4" xfId="26278" xr:uid="{9F8E13C9-D34C-42A9-9EDE-BED2CF4AE55C}"/>
    <cellStyle name="Calculation 3 2 5 6 2 5" xfId="31232" xr:uid="{ADD0E9B1-C54A-498A-9EF9-9CEDBCC286ED}"/>
    <cellStyle name="Calculation 3 2 5 6 2 6" xfId="35445" xr:uid="{F4D81EB1-2AF0-4998-B233-5ACA83B076FF}"/>
    <cellStyle name="Calculation 3 2 5 6 3" xfId="11782" xr:uid="{F844AF66-4B11-4E63-BAC4-0817936B336B}"/>
    <cellStyle name="Calculation 3 2 5 6 3 2" xfId="46697" xr:uid="{A459BEB1-4F07-4E30-852B-65E48153E8B2}"/>
    <cellStyle name="Calculation 3 2 5 6 4" xfId="20448" xr:uid="{D44550A2-3272-490C-91FB-B1FDC0117AEA}"/>
    <cellStyle name="Calculation 3 2 5 7" xfId="3972" xr:uid="{0EB42A77-7C4A-439C-9DFD-5905CBA33C94}"/>
    <cellStyle name="Calculation 3 2 5 7 2" xfId="8524" xr:uid="{8FF2CCCC-8C1A-4FC5-9220-57F725E6309A}"/>
    <cellStyle name="Calculation 3 2 5 7 2 2" xfId="14243" xr:uid="{390FD8AC-4778-436D-8143-CF9530D2932D}"/>
    <cellStyle name="Calculation 3 2 5 7 2 2 2" xfId="45470" xr:uid="{ACC576F1-B38D-4083-84C3-AF405C99C524}"/>
    <cellStyle name="Calculation 3 2 5 7 2 3" xfId="21596" xr:uid="{CE1F4AE0-F9BD-4AD6-8325-A9C0C623E32B}"/>
    <cellStyle name="Calculation 3 2 5 7 2 4" xfId="26477" xr:uid="{487218D8-78B4-4027-8193-129212A74F34}"/>
    <cellStyle name="Calculation 3 2 5 7 2 5" xfId="31431" xr:uid="{59D5E0EC-1C49-4CB6-B1BC-F77EF4AA48C4}"/>
    <cellStyle name="Calculation 3 2 5 7 2 6" xfId="35563" xr:uid="{29E6DDAD-1E4B-4F94-91BE-69969B1D0D74}"/>
    <cellStyle name="Calculation 3 2 5 7 3" xfId="11914" xr:uid="{FFD24586-33AC-4AFC-B925-7C8D410D4352}"/>
    <cellStyle name="Calculation 3 2 5 7 3 2" xfId="40911" xr:uid="{F0F6ABA4-45F9-4658-8E02-D343704A3DA4}"/>
    <cellStyle name="Calculation 3 2 5 7 4" xfId="25514" xr:uid="{53E01EE1-748E-40CB-9AD3-011F7F4EB3B0}"/>
    <cellStyle name="Calculation 3 2 5 8" xfId="4199" xr:uid="{395D4F9C-28E5-4F52-A5B2-20A9F4B13893}"/>
    <cellStyle name="Calculation 3 2 5 8 2" xfId="8718" xr:uid="{B6B51025-3922-4E5B-8A03-DACC164B2912}"/>
    <cellStyle name="Calculation 3 2 5 8 2 2" xfId="14374" xr:uid="{64B23702-533B-49C8-8B71-29B808FC9790}"/>
    <cellStyle name="Calculation 3 2 5 8 2 2 2" xfId="46706" xr:uid="{908273FA-3B13-450A-8A93-D49CD17F8572}"/>
    <cellStyle name="Calculation 3 2 5 8 2 3" xfId="21790" xr:uid="{5DDA29AC-47ED-4EAC-BE54-DC1615B14900}"/>
    <cellStyle name="Calculation 3 2 5 8 2 4" xfId="26671" xr:uid="{45752AA7-7920-46DA-A353-EF0013466C67}"/>
    <cellStyle name="Calculation 3 2 5 8 2 5" xfId="31625" xr:uid="{5A39B52B-C303-4FCD-B825-88D67EFC763C}"/>
    <cellStyle name="Calculation 3 2 5 8 2 6" xfId="35673" xr:uid="{7714A3E4-3C44-4367-875F-EB51719DF82B}"/>
    <cellStyle name="Calculation 3 2 5 8 3" xfId="12042" xr:uid="{FDB8F525-CF3D-4991-B985-ED15DA956846}"/>
    <cellStyle name="Calculation 3 2 5 8 3 2" xfId="38976" xr:uid="{6595E40B-D932-42FB-83B7-90433AB1CEB0}"/>
    <cellStyle name="Calculation 3 2 5 8 4" xfId="16606" xr:uid="{FDC1D934-102D-4248-B4E3-F44D937C52C8}"/>
    <cellStyle name="Calculation 3 2 5 9" xfId="4467" xr:uid="{8AF2E73E-F15F-4489-A90C-0731C4A7E045}"/>
    <cellStyle name="Calculation 3 2 5 9 2" xfId="8916" xr:uid="{6D3BA7B6-A091-48B1-B15D-21389BE6DA4C}"/>
    <cellStyle name="Calculation 3 2 5 9 2 2" xfId="14511" xr:uid="{1FF93958-146A-4D2B-A956-C03FFEB88BF8}"/>
    <cellStyle name="Calculation 3 2 5 9 2 2 2" xfId="45424" xr:uid="{8F91E255-7C13-4F6D-994B-7E5EC73BA285}"/>
    <cellStyle name="Calculation 3 2 5 9 2 3" xfId="21988" xr:uid="{2E98E1FC-ED94-4B47-9CE7-9C88C681219C}"/>
    <cellStyle name="Calculation 3 2 5 9 2 4" xfId="26869" xr:uid="{F1743A0D-5650-45A6-891B-0E40C09DB9C7}"/>
    <cellStyle name="Calculation 3 2 5 9 2 5" xfId="31823" xr:uid="{9519D003-5A70-43C5-A522-61BBC6FEB592}"/>
    <cellStyle name="Calculation 3 2 5 9 2 6" xfId="35788" xr:uid="{F57E8693-6DCE-4D79-BD63-AECEB6EA2F06}"/>
    <cellStyle name="Calculation 3 2 5 9 3" xfId="12182" xr:uid="{CC67F1A8-2493-4602-BF2D-3AB10B7EC1C4}"/>
    <cellStyle name="Calculation 3 2 5 9 3 2" xfId="42892" xr:uid="{143225D3-204F-4088-A2BB-B5CF0702510F}"/>
    <cellStyle name="Calculation 3 2 5 9 4" xfId="17087" xr:uid="{D9DEE7D0-2884-4FFC-B8F8-E7C09C9DEAFC}"/>
    <cellStyle name="Calculation 3 2 6" xfId="2653" xr:uid="{482EFAEC-A05C-4687-8030-F13AAA3A868C}"/>
    <cellStyle name="Calculation 3 2 6 10" xfId="6934" xr:uid="{4A94608B-05E8-415E-90C8-BDB3F843364D}"/>
    <cellStyle name="Calculation 3 2 6 10 2" xfId="10961" xr:uid="{7B31EC6C-9EC4-41F0-B3B0-E503D5C5CF32}"/>
    <cellStyle name="Calculation 3 2 6 10 2 2" xfId="15794" xr:uid="{1A28F733-4327-436E-8297-49C0FA822FC1}"/>
    <cellStyle name="Calculation 3 2 6 10 2 2 2" xfId="46100" xr:uid="{9E746444-A5FB-4BF0-AC20-C5BCAEE2E777}"/>
    <cellStyle name="Calculation 3 2 6 10 2 3" xfId="24033" xr:uid="{FD2E3E4C-2369-4486-B908-1A6A5A23EF9E}"/>
    <cellStyle name="Calculation 3 2 6 10 2 4" xfId="28914" xr:uid="{DF1218FF-B8BD-48F4-87C5-3E1F0F757AF3}"/>
    <cellStyle name="Calculation 3 2 6 10 2 5" xfId="33868" xr:uid="{7BE0F45B-8B6D-4C96-9878-247230ED75A8}"/>
    <cellStyle name="Calculation 3 2 6 10 2 6" xfId="36844" xr:uid="{200F3868-9423-4CD5-B55F-A948292B212B}"/>
    <cellStyle name="Calculation 3 2 6 10 3" xfId="13436" xr:uid="{002C51F3-2794-48F7-8CD7-F67154260951}"/>
    <cellStyle name="Calculation 3 2 6 10 3 2" xfId="42775" xr:uid="{804F6B5D-85F6-4259-9BD6-A923C7A9EEF9}"/>
    <cellStyle name="Calculation 3 2 6 10 4" xfId="30238" xr:uid="{8C748BB5-85A1-4D65-8D6D-5482BB6E30BC}"/>
    <cellStyle name="Calculation 3 2 6 11" xfId="7278" xr:uid="{3364A622-48B9-4F38-84EB-030520D9F7E5}"/>
    <cellStyle name="Calculation 3 2 6 11 2" xfId="13583" xr:uid="{F14CBF27-6643-48ED-80A1-0F540BFC0B2F}"/>
    <cellStyle name="Calculation 3 2 6 11 2 2" xfId="39736" xr:uid="{6936FE06-1F9C-4CB5-9DE0-CB4506C14925}"/>
    <cellStyle name="Calculation 3 2 6 11 3" xfId="20484" xr:uid="{CA4CFE1A-D30F-45CF-B3F2-249D0FD9EA3E}"/>
    <cellStyle name="Calculation 3 2 6 11 4" xfId="25373" xr:uid="{AECEF62E-5EAE-461D-9D9D-5AFECBF3836F}"/>
    <cellStyle name="Calculation 3 2 6 11 5" xfId="30477" xr:uid="{2236EC44-2F76-44B7-8987-407E2B7643AA}"/>
    <cellStyle name="Calculation 3 2 6 11 6" xfId="34924" xr:uid="{C73D6061-D7A8-48B8-8AD4-46CCDD0C55E0}"/>
    <cellStyle name="Calculation 3 2 6 12" xfId="11139" xr:uid="{D0463668-0250-4FEB-8CA4-0A410A270864}"/>
    <cellStyle name="Calculation 3 2 6 13" xfId="16054" xr:uid="{C97C3EF8-216F-4287-9C49-B364E401C278}"/>
    <cellStyle name="Calculation 3 2 6 2" xfId="3218" xr:uid="{1D67EA38-279C-45A7-A189-B114FF5C0BF3}"/>
    <cellStyle name="Calculation 3 2 6 2 10" xfId="25178" xr:uid="{B7613EE1-84C8-4D43-80EA-DD36B4B54E1B}"/>
    <cellStyle name="Calculation 3 2 6 2 2" xfId="5124" xr:uid="{8A8C5ACC-18FF-42C1-96B5-9FDC7AE4128F}"/>
    <cellStyle name="Calculation 3 2 6 2 2 2" xfId="9342" xr:uid="{2679D622-C7E4-4E24-AA2A-2CE1D66C6AB6}"/>
    <cellStyle name="Calculation 3 2 6 2 2 2 2" xfId="14789" xr:uid="{872A33BA-5D95-4483-93AD-26CF4E69CD6A}"/>
    <cellStyle name="Calculation 3 2 6 2 2 2 2 2" xfId="45629" xr:uid="{62AB76BB-022B-46C5-9229-60B5DCC82872}"/>
    <cellStyle name="Calculation 3 2 6 2 2 2 3" xfId="22414" xr:uid="{E6DA83D8-99C4-406E-B1D7-6AC2DA7B37FC}"/>
    <cellStyle name="Calculation 3 2 6 2 2 2 4" xfId="27295" xr:uid="{6C7EF218-FCF6-465C-B2FB-581E66D13360}"/>
    <cellStyle name="Calculation 3 2 6 2 2 2 5" xfId="32249" xr:uid="{55314621-822A-4342-826F-5CC305C87C40}"/>
    <cellStyle name="Calculation 3 2 6 2 2 2 6" xfId="35998" xr:uid="{A3318304-227F-40F6-844C-B1464982D02C}"/>
    <cellStyle name="Calculation 3 2 6 2 2 3" xfId="12426" xr:uid="{B293998F-10EC-4ABD-B479-520D9DE8626C}"/>
    <cellStyle name="Calculation 3 2 6 2 2 3 2" xfId="39287" xr:uid="{912D8204-EF6F-4E9E-839B-7468C7628320}"/>
    <cellStyle name="Calculation 3 2 6 2 2 4" xfId="19235" xr:uid="{57C26522-8F34-4A8C-9A0D-356AC4533F51}"/>
    <cellStyle name="Calculation 3 2 6 2 3" xfId="5929" xr:uid="{134F0B44-BF2E-4111-9215-0316F0B7B113}"/>
    <cellStyle name="Calculation 3 2 6 2 3 2" xfId="9990" xr:uid="{CC1801CD-23BE-41AF-B945-C6C5F6A2A7C0}"/>
    <cellStyle name="Calculation 3 2 6 2 3 2 2" xfId="15207" xr:uid="{A8B04F51-E2D7-4A32-BBC4-B657884927FD}"/>
    <cellStyle name="Calculation 3 2 6 2 3 2 2 2" xfId="44832" xr:uid="{7AA9DEF9-D307-472E-84F1-5A23F6B3C403}"/>
    <cellStyle name="Calculation 3 2 6 2 3 2 3" xfId="23062" xr:uid="{75188299-589B-4CA4-B6E7-5C0ECC1B5B75}"/>
    <cellStyle name="Calculation 3 2 6 2 3 2 4" xfId="27943" xr:uid="{FAD436FA-9444-4A3E-92ED-DB0B05165D6F}"/>
    <cellStyle name="Calculation 3 2 6 2 3 2 5" xfId="32897" xr:uid="{EDDC2752-1C46-4866-B45D-70B162F4944E}"/>
    <cellStyle name="Calculation 3 2 6 2 3 2 6" xfId="36333" xr:uid="{8A399707-576A-4F78-AC76-19C422B866D3}"/>
    <cellStyle name="Calculation 3 2 6 2 3 3" xfId="12844" xr:uid="{5ED6B259-5E60-4F62-800F-930C93EF6C00}"/>
    <cellStyle name="Calculation 3 2 6 2 3 3 2" xfId="37742" xr:uid="{E893152B-FBBC-4F1E-88B3-457B80054980}"/>
    <cellStyle name="Calculation 3 2 6 2 3 4" xfId="29233" xr:uid="{082A24F7-F2AA-4D35-8B32-45CA0EDB2149}"/>
    <cellStyle name="Calculation 3 2 6 2 4" xfId="6138" xr:uid="{CAB48C84-0660-48BA-91BD-670DD3F1DBC6}"/>
    <cellStyle name="Calculation 3 2 6 2 4 2" xfId="10193" xr:uid="{DE28DCDA-DCDE-4F98-AF5E-2A4E45DE2433}"/>
    <cellStyle name="Calculation 3 2 6 2 4 2 2" xfId="15327" xr:uid="{65932A4C-4F64-4653-A1B7-1AE7C38B0581}"/>
    <cellStyle name="Calculation 3 2 6 2 4 2 2 2" xfId="41635" xr:uid="{BB32A8F3-90BD-4528-8C26-21B10CACA346}"/>
    <cellStyle name="Calculation 3 2 6 2 4 2 3" xfId="23265" xr:uid="{8A5F962D-A548-4019-95F3-A03112A21A2A}"/>
    <cellStyle name="Calculation 3 2 6 2 4 2 4" xfId="28146" xr:uid="{1B391023-FE05-4F07-BBB7-4FFB10841540}"/>
    <cellStyle name="Calculation 3 2 6 2 4 2 5" xfId="33100" xr:uid="{B9CB1FED-F690-47BD-988F-8993C1E722FC}"/>
    <cellStyle name="Calculation 3 2 6 2 4 2 6" xfId="36439" xr:uid="{085F7658-4BB2-4DF8-A33A-B7C8E56423DB}"/>
    <cellStyle name="Calculation 3 2 6 2 4 3" xfId="12964" xr:uid="{C4810C8E-52DD-4898-B122-1C5858DAD3FA}"/>
    <cellStyle name="Calculation 3 2 6 2 4 3 2" xfId="40778" xr:uid="{3858783F-1549-4C00-8720-09E00EE23BF1}"/>
    <cellStyle name="Calculation 3 2 6 2 4 4" xfId="29442" xr:uid="{F75B315A-E7AF-43FC-98FF-F01351BF9DD0}"/>
    <cellStyle name="Calculation 3 2 6 2 5" xfId="6494" xr:uid="{B2FB23D5-7EB7-484E-8E04-F399181CA693}"/>
    <cellStyle name="Calculation 3 2 6 2 5 2" xfId="10536" xr:uid="{3D323C4E-5E6A-40E6-8390-36B8562A5776}"/>
    <cellStyle name="Calculation 3 2 6 2 5 2 2" xfId="15533" xr:uid="{D5BF2694-A909-4E3A-88D3-9F9E00B56322}"/>
    <cellStyle name="Calculation 3 2 6 2 5 2 2 2" xfId="41069" xr:uid="{F0758E2B-6DB6-4196-A913-904BC6E23F28}"/>
    <cellStyle name="Calculation 3 2 6 2 5 2 3" xfId="23608" xr:uid="{5B955AD3-C1D7-4828-A99E-322A7CA434DA}"/>
    <cellStyle name="Calculation 3 2 6 2 5 2 4" xfId="28489" xr:uid="{D19B9DDC-5B5C-4EF2-85DC-EDB8826CFC82}"/>
    <cellStyle name="Calculation 3 2 6 2 5 2 5" xfId="33443" xr:uid="{48745D54-4C1E-4E51-A5A6-3760D1F0128E}"/>
    <cellStyle name="Calculation 3 2 6 2 5 2 6" xfId="36619" xr:uid="{53499639-14B0-4D90-9F6D-AF6BF0FB2878}"/>
    <cellStyle name="Calculation 3 2 6 2 5 3" xfId="13173" xr:uid="{310841EF-DC04-4124-8A13-AFDBEACC8314}"/>
    <cellStyle name="Calculation 3 2 6 2 5 3 2" xfId="46158" xr:uid="{01A40259-471E-48D1-BB41-6E250855ED10}"/>
    <cellStyle name="Calculation 3 2 6 2 5 4" xfId="29798" xr:uid="{A2A9DF39-09BE-4BB6-A1CA-981CC72810E6}"/>
    <cellStyle name="Calculation 3 2 6 2 6" xfId="6843" xr:uid="{FE27EE76-0A42-4A0C-8C1B-1B07716EF3E0}"/>
    <cellStyle name="Calculation 3 2 6 2 6 2" xfId="10873" xr:uid="{8044B04E-8A99-4132-AB1D-AEA2F9730387}"/>
    <cellStyle name="Calculation 3 2 6 2 6 2 2" xfId="15739" xr:uid="{D06AB392-8D8A-4FF1-A390-C66535A60CD9}"/>
    <cellStyle name="Calculation 3 2 6 2 6 2 2 2" xfId="47776" xr:uid="{EEC48519-4519-4B37-8B9F-F9DA5F4E1C84}"/>
    <cellStyle name="Calculation 3 2 6 2 6 2 3" xfId="23945" xr:uid="{E991FE7A-ACDA-40E2-8905-A664DCF8F0A2}"/>
    <cellStyle name="Calculation 3 2 6 2 6 2 4" xfId="28826" xr:uid="{6CD47214-DD07-4984-8710-73CBBA83CA74}"/>
    <cellStyle name="Calculation 3 2 6 2 6 2 5" xfId="33780" xr:uid="{E969698E-3EEA-400D-8291-4EA9063D5A45}"/>
    <cellStyle name="Calculation 3 2 6 2 6 2 6" xfId="36799" xr:uid="{965A8D59-20C7-486E-87C0-CBD6B9D10CB8}"/>
    <cellStyle name="Calculation 3 2 6 2 6 3" xfId="13381" xr:uid="{4924649D-1A4A-40EA-8448-09E0E9A83ECE}"/>
    <cellStyle name="Calculation 3 2 6 2 6 3 2" xfId="46365" xr:uid="{7103F6A8-4BE0-4A42-82C4-5945BC11C211}"/>
    <cellStyle name="Calculation 3 2 6 2 6 4" xfId="30147" xr:uid="{4556D611-AACD-434C-B71B-851D2BB3D5FE}"/>
    <cellStyle name="Calculation 3 2 6 2 7" xfId="3969" xr:uid="{7269D6CD-7295-45EA-8D1C-45DDADA0690F}"/>
    <cellStyle name="Calculation 3 2 6 2 7 2" xfId="8521" xr:uid="{3D69439A-AA4E-46E5-B2BF-A0CD65753E80}"/>
    <cellStyle name="Calculation 3 2 6 2 7 2 2" xfId="14240" xr:uid="{5BBF24E1-9467-4690-ACCB-C973DCB2B3ED}"/>
    <cellStyle name="Calculation 3 2 6 2 7 2 2 2" xfId="37741" xr:uid="{37F8A5E4-2337-4428-A1D2-A08910410DD6}"/>
    <cellStyle name="Calculation 3 2 6 2 7 2 3" xfId="21593" xr:uid="{FE595F07-4F8E-4D42-BD72-1C79D0D43628}"/>
    <cellStyle name="Calculation 3 2 6 2 7 2 4" xfId="26474" xr:uid="{667BC04D-51FC-4481-9343-EE2C526049FD}"/>
    <cellStyle name="Calculation 3 2 6 2 7 2 5" xfId="31428" xr:uid="{E27580D5-9856-4A76-9856-CD7566C101AF}"/>
    <cellStyle name="Calculation 3 2 6 2 7 2 6" xfId="35561" xr:uid="{50DDC16D-8D1B-4113-BA17-D6C280D8770B}"/>
    <cellStyle name="Calculation 3 2 6 2 7 3" xfId="11911" xr:uid="{5752F0A4-BF85-4068-B3D7-4204A59FF2D5}"/>
    <cellStyle name="Calculation 3 2 6 2 7 3 2" xfId="38980" xr:uid="{59F02CBF-9ED3-46CA-92C9-E9F82C2C7E8E}"/>
    <cellStyle name="Calculation 3 2 6 2 7 4" xfId="25812" xr:uid="{FA02718A-4E3B-4992-BC43-50541B5C6128}"/>
    <cellStyle name="Calculation 3 2 6 2 8" xfId="7841" xr:uid="{80BF762B-0823-44A9-A1E4-9E3C5B66D987}"/>
    <cellStyle name="Calculation 3 2 6 2 8 2" xfId="13862" xr:uid="{32AE147E-5796-4419-A28B-E01B4A8C6E62}"/>
    <cellStyle name="Calculation 3 2 6 2 8 2 2" xfId="39155" xr:uid="{637EFB36-7DE5-4054-AE3B-5EE92345E5C0}"/>
    <cellStyle name="Calculation 3 2 6 2 8 3" xfId="20957" xr:uid="{325AC0AB-A234-4CA2-A90E-F6B7737EF746}"/>
    <cellStyle name="Calculation 3 2 6 2 8 4" xfId="25844" xr:uid="{8DF1DA54-8461-4D8B-879C-BE56B208F345}"/>
    <cellStyle name="Calculation 3 2 6 2 8 5" xfId="30848" xr:uid="{D92B2248-BCCA-4205-9C8F-1DF8F748CC4F}"/>
    <cellStyle name="Calculation 3 2 6 2 8 6" xfId="35207" xr:uid="{52E727D5-0370-4BCB-AFF5-DDFEE47A13C5}"/>
    <cellStyle name="Calculation 3 2 6 2 9" xfId="11476" xr:uid="{79B9C3DB-5709-44DC-9F8C-336AE045EAB5}"/>
    <cellStyle name="Calculation 3 2 6 3" xfId="3118" xr:uid="{E3BD405F-08BB-4BA8-BFB2-B3788411E9D3}"/>
    <cellStyle name="Calculation 3 2 6 3 10" xfId="17030" xr:uid="{7C5642DF-3059-4FB2-A97B-9C1D4AF6ECFA}"/>
    <cellStyle name="Calculation 3 2 6 3 2" xfId="5024" xr:uid="{5F7EB92D-013A-4AE4-BE9A-B56D6F57CBB5}"/>
    <cellStyle name="Calculation 3 2 6 3 2 2" xfId="9305" xr:uid="{33468C15-9260-45E8-A7E0-6966F9F83E0F}"/>
    <cellStyle name="Calculation 3 2 6 3 2 2 2" xfId="14763" xr:uid="{1ED97FCD-4E15-4E03-9B8A-A1DF7BAFE7EF}"/>
    <cellStyle name="Calculation 3 2 6 3 2 2 2 2" xfId="38530" xr:uid="{B9FDED29-5062-442B-97B6-BE9F5A82E4B3}"/>
    <cellStyle name="Calculation 3 2 6 3 2 2 3" xfId="22377" xr:uid="{964CA674-12D9-40A3-AF1E-39CFE22DA8E3}"/>
    <cellStyle name="Calculation 3 2 6 3 2 2 4" xfId="27258" xr:uid="{EFD4F10D-21AE-43F8-BB7B-31C672824FD5}"/>
    <cellStyle name="Calculation 3 2 6 3 2 2 5" xfId="32212" xr:uid="{9F156096-4643-4E19-9A0F-76DF33EA4027}"/>
    <cellStyle name="Calculation 3 2 6 3 2 2 6" xfId="35979" xr:uid="{B8F10678-DC32-444D-ADAD-88EBC8AB6251}"/>
    <cellStyle name="Calculation 3 2 6 3 2 3" xfId="12402" xr:uid="{6D337EE2-7608-4CDA-9417-11E20167FAE4}"/>
    <cellStyle name="Calculation 3 2 6 3 2 3 2" xfId="38787" xr:uid="{E6D03176-D315-4A9F-9896-15ADC167576A}"/>
    <cellStyle name="Calculation 3 2 6 3 2 4" xfId="17446" xr:uid="{D125AABB-7DFE-4A13-82BB-515F9EE347A7}"/>
    <cellStyle name="Calculation 3 2 6 3 3" xfId="5966" xr:uid="{8638D918-B196-45D7-B071-7089189DD8B8}"/>
    <cellStyle name="Calculation 3 2 6 3 3 2" xfId="10026" xr:uid="{54137ABD-9231-44A8-9242-8403FB7AC9E9}"/>
    <cellStyle name="Calculation 3 2 6 3 3 2 2" xfId="15228" xr:uid="{17E70A5C-23F1-4AE5-92E6-6BE5F857483E}"/>
    <cellStyle name="Calculation 3 2 6 3 3 2 2 2" xfId="39450" xr:uid="{73A8D4B7-E348-4D7F-AD5D-991CFA62E136}"/>
    <cellStyle name="Calculation 3 2 6 3 3 2 3" xfId="23098" xr:uid="{BCD4808E-7BBB-49FB-8728-2EC6167CA40D}"/>
    <cellStyle name="Calculation 3 2 6 3 3 2 4" xfId="27979" xr:uid="{624186EB-47A9-416D-896A-F7D565B25B1A}"/>
    <cellStyle name="Calculation 3 2 6 3 3 2 5" xfId="32933" xr:uid="{289999FC-BCC5-4F25-90FB-BE9D10153D3D}"/>
    <cellStyle name="Calculation 3 2 6 3 3 2 6" xfId="36351" xr:uid="{863BDDCD-5EAA-4256-B908-83AC15B615C6}"/>
    <cellStyle name="Calculation 3 2 6 3 3 3" xfId="12865" xr:uid="{3D702747-C386-4BF4-995E-296DC9C4BF1B}"/>
    <cellStyle name="Calculation 3 2 6 3 3 3 2" xfId="41023" xr:uid="{1254B92D-0C30-4578-AD1B-63C73FEDB6A1}"/>
    <cellStyle name="Calculation 3 2 6 3 3 4" xfId="29270" xr:uid="{64B00EEF-A819-4E07-A334-314C11042F69}"/>
    <cellStyle name="Calculation 3 2 6 3 4" xfId="6090" xr:uid="{8C07A6DA-6BB9-476B-B1F8-6A58616754A2}"/>
    <cellStyle name="Calculation 3 2 6 3 4 2" xfId="10148" xr:uid="{927F8399-DC7D-468C-9059-93E733735E5C}"/>
    <cellStyle name="Calculation 3 2 6 3 4 2 2" xfId="15294" xr:uid="{ABD60BD9-D8E0-4693-B26A-6B3B9D1D5ED6}"/>
    <cellStyle name="Calculation 3 2 6 3 4 2 2 2" xfId="40612" xr:uid="{E07941A2-B6A3-4308-BF69-668C6165D4AF}"/>
    <cellStyle name="Calculation 3 2 6 3 4 2 3" xfId="23220" xr:uid="{F243EE8F-0AA1-4D7C-8079-D52709C5EBA8}"/>
    <cellStyle name="Calculation 3 2 6 3 4 2 4" xfId="28101" xr:uid="{A3D91B51-9EA4-427B-928E-7727EF1E0108}"/>
    <cellStyle name="Calculation 3 2 6 3 4 2 5" xfId="33055" xr:uid="{6471E363-0F52-42BA-A70D-1C3868781B37}"/>
    <cellStyle name="Calculation 3 2 6 3 4 2 6" xfId="36411" xr:uid="{C831972F-25BC-419B-9887-8D0C1B70B407}"/>
    <cellStyle name="Calculation 3 2 6 3 4 3" xfId="12931" xr:uid="{E24EEA17-8214-4513-B61F-197459C1DFC0}"/>
    <cellStyle name="Calculation 3 2 6 3 4 3 2" xfId="42875" xr:uid="{50E2761C-2298-45C1-9C85-E6C3AAAC93FA}"/>
    <cellStyle name="Calculation 3 2 6 3 4 4" xfId="29394" xr:uid="{39AC34DA-D2BA-4311-8F68-389D98A964EF}"/>
    <cellStyle name="Calculation 3 2 6 3 5" xfId="6446" xr:uid="{15AB1D54-CB62-43D0-81DC-B481F43972A2}"/>
    <cellStyle name="Calculation 3 2 6 3 5 2" xfId="10494" xr:uid="{C87CD6B7-B3E2-4792-AFE0-B40C9B820B6F}"/>
    <cellStyle name="Calculation 3 2 6 3 5 2 2" xfId="15502" xr:uid="{25FB84D1-28C8-4F8D-AC61-652E9656EB02}"/>
    <cellStyle name="Calculation 3 2 6 3 5 2 2 2" xfId="44836" xr:uid="{DE88919E-60A5-4869-BE69-57E6C126F6C3}"/>
    <cellStyle name="Calculation 3 2 6 3 5 2 3" xfId="23566" xr:uid="{D63D37D1-213B-4C21-BD2D-663D031B9BBD}"/>
    <cellStyle name="Calculation 3 2 6 3 5 2 4" xfId="28447" xr:uid="{38178BB8-76A0-4E66-8A0E-20E3732C3CFC}"/>
    <cellStyle name="Calculation 3 2 6 3 5 2 5" xfId="33401" xr:uid="{962493D3-04BD-4B2F-9510-FA5460A2D043}"/>
    <cellStyle name="Calculation 3 2 6 3 5 2 6" xfId="36593" xr:uid="{9BE761AC-4866-4F40-8987-908730A6EE4D}"/>
    <cellStyle name="Calculation 3 2 6 3 5 3" xfId="13142" xr:uid="{99DB7536-D79A-48CC-AFF5-82EA76903616}"/>
    <cellStyle name="Calculation 3 2 6 3 5 3 2" xfId="45476" xr:uid="{E0ED7F02-2834-499F-83FB-54EF1A853C80}"/>
    <cellStyle name="Calculation 3 2 6 3 5 4" xfId="29750" xr:uid="{111B446E-84F7-47B3-81CD-5A0F35798DA1}"/>
    <cellStyle name="Calculation 3 2 6 3 6" xfId="6798" xr:uid="{D893D846-AFC7-4E20-8C45-FCC4B2B71D61}"/>
    <cellStyle name="Calculation 3 2 6 3 6 2" xfId="10833" xr:uid="{FF8728B8-BC45-4B27-ACBD-7C2EA02B3707}"/>
    <cellStyle name="Calculation 3 2 6 3 6 2 2" xfId="15710" xr:uid="{9E1B8328-8883-4CCD-94E6-84EA1A1A46B7}"/>
    <cellStyle name="Calculation 3 2 6 3 6 2 2 2" xfId="47760" xr:uid="{EB14AF73-51A2-4624-AD03-8C3FF0BEFF36}"/>
    <cellStyle name="Calculation 3 2 6 3 6 2 3" xfId="23905" xr:uid="{1F740112-DF3F-4704-9579-562332FE1E7A}"/>
    <cellStyle name="Calculation 3 2 6 3 6 2 4" xfId="28786" xr:uid="{F5ED07EF-A1B8-43EE-A401-5AE43832617B}"/>
    <cellStyle name="Calculation 3 2 6 3 6 2 5" xfId="33740" xr:uid="{7A5F7EA6-790F-445E-8408-C4E7DE6B5572}"/>
    <cellStyle name="Calculation 3 2 6 3 6 2 6" xfId="36775" xr:uid="{64916061-A5D0-4C2D-A1A4-0F6B8EE8B731}"/>
    <cellStyle name="Calculation 3 2 6 3 6 3" xfId="13352" xr:uid="{6733EE4F-7E02-4CCE-AF15-FEE4ECA725B4}"/>
    <cellStyle name="Calculation 3 2 6 3 6 3 2" xfId="41928" xr:uid="{F7523228-8B21-4701-9418-BEEF7FE63413}"/>
    <cellStyle name="Calculation 3 2 6 3 6 4" xfId="30102" xr:uid="{655E6987-073D-422A-90BA-B5A034BCD15F}"/>
    <cellStyle name="Calculation 3 2 6 3 7" xfId="7038" xr:uid="{68B4888B-8AB9-46D3-8D23-5B10FA9CBCEC}"/>
    <cellStyle name="Calculation 3 2 6 3 7 2" xfId="11056" xr:uid="{9D9DE441-4B86-43CC-8434-E9D12522B996}"/>
    <cellStyle name="Calculation 3 2 6 3 7 2 2" xfId="15854" xr:uid="{F40D6D87-C565-4F4B-80AC-DD198456E2A6}"/>
    <cellStyle name="Calculation 3 2 6 3 7 2 2 2" xfId="45630" xr:uid="{26984984-4ABF-4393-B3B8-B2B33E4B2CDF}"/>
    <cellStyle name="Calculation 3 2 6 3 7 2 3" xfId="24128" xr:uid="{F9589282-0884-4A86-9FFE-1A5E29B026F3}"/>
    <cellStyle name="Calculation 3 2 6 3 7 2 4" xfId="29009" xr:uid="{088255E6-BA08-459E-972C-1EA6420BED25}"/>
    <cellStyle name="Calculation 3 2 6 3 7 2 5" xfId="33963" xr:uid="{235ACB25-32BE-4E96-9F20-C46EA8BEBF5A}"/>
    <cellStyle name="Calculation 3 2 6 3 7 2 6" xfId="36901" xr:uid="{C70F84EA-39AF-4059-B237-C4DE1672E61F}"/>
    <cellStyle name="Calculation 3 2 6 3 7 3" xfId="13496" xr:uid="{CFBEA8E7-BFA2-4054-A702-E36508ACCB35}"/>
    <cellStyle name="Calculation 3 2 6 3 7 3 2" xfId="44447" xr:uid="{27E11CB2-75DD-4ABE-813B-0C731773DCD1}"/>
    <cellStyle name="Calculation 3 2 6 3 7 4" xfId="30342" xr:uid="{9DD0D0E0-474A-48A6-AE96-31BDF40C2C61}"/>
    <cellStyle name="Calculation 3 2 6 3 8" xfId="7741" xr:uid="{E344FAA9-690A-418A-B337-4B7A06335827}"/>
    <cellStyle name="Calculation 3 2 6 3 8 2" xfId="13836" xr:uid="{F3CB9221-68FB-4C50-B200-BDE0AA91524B}"/>
    <cellStyle name="Calculation 3 2 6 3 8 2 2" xfId="44391" xr:uid="{2E6CC467-EEC8-4411-B328-966B35EC7F68}"/>
    <cellStyle name="Calculation 3 2 6 3 8 3" xfId="20891" xr:uid="{5B72ADA5-0DB2-4381-B03F-E94BBE5AA614}"/>
    <cellStyle name="Calculation 3 2 6 3 8 4" xfId="25784" xr:uid="{69379017-314E-4C6B-8413-24BE984EFFFB}"/>
    <cellStyle name="Calculation 3 2 6 3 8 5" xfId="30811" xr:uid="{B8314AE0-C4A6-44DD-AB45-D51F13940AC5}"/>
    <cellStyle name="Calculation 3 2 6 3 8 6" xfId="35163" xr:uid="{0BD6DAAB-E5EE-4DFE-8BF9-67FAB153B27E}"/>
    <cellStyle name="Calculation 3 2 6 3 9" xfId="11441" xr:uid="{ECC54B6E-824B-4F60-AC62-EE8D88C0D83F}"/>
    <cellStyle name="Calculation 3 2 6 4" xfId="3149" xr:uid="{ADF1B45B-E2A8-4810-A665-C47527A52647}"/>
    <cellStyle name="Calculation 3 2 6 4 10" xfId="24845" xr:uid="{65419BC3-AC7F-47AE-985A-4FE5A834247B}"/>
    <cellStyle name="Calculation 3 2 6 4 2" xfId="5055" xr:uid="{E8863D2D-E4C8-45FD-B9CE-097836BFFACC}"/>
    <cellStyle name="Calculation 3 2 6 4 2 2" xfId="9319" xr:uid="{6C6A94A6-BDEC-4BEB-8856-FEE40AE75306}"/>
    <cellStyle name="Calculation 3 2 6 4 2 2 2" xfId="14773" xr:uid="{44E42DDA-2A4B-4AB4-898F-6542CCC30B56}"/>
    <cellStyle name="Calculation 3 2 6 4 2 2 2 2" xfId="46466" xr:uid="{C096E5C9-2C08-41D4-A74E-35E7211220EC}"/>
    <cellStyle name="Calculation 3 2 6 4 2 2 3" xfId="22391" xr:uid="{B4EE566D-6870-4A2B-A612-9FC2D0577118}"/>
    <cellStyle name="Calculation 3 2 6 4 2 2 4" xfId="27272" xr:uid="{D7794AE9-CD7A-4D5C-B58F-094ECC63DC15}"/>
    <cellStyle name="Calculation 3 2 6 4 2 2 5" xfId="32226" xr:uid="{8F99D36B-79E5-442E-A60A-B32BC1498260}"/>
    <cellStyle name="Calculation 3 2 6 4 2 2 6" xfId="35986" xr:uid="{2278BD53-2F24-41EC-9445-1B367D6A34B2}"/>
    <cellStyle name="Calculation 3 2 6 4 2 3" xfId="12412" xr:uid="{67919B25-D69E-48E3-99FC-57AAB2A1466F}"/>
    <cellStyle name="Calculation 3 2 6 4 2 3 2" xfId="42723" xr:uid="{B5BD439C-5A2A-42FF-BEAC-8C157D65B322}"/>
    <cellStyle name="Calculation 3 2 6 4 2 4" xfId="25245" xr:uid="{6613A048-8CD9-4A91-9439-B503DA665B4E}"/>
    <cellStyle name="Calculation 3 2 6 4 3" xfId="5452" xr:uid="{BC0DA50F-D4F7-461E-816C-43562E311A8D}"/>
    <cellStyle name="Calculation 3 2 6 4 3 2" xfId="9558" xr:uid="{2C2334D5-4E93-4647-9346-FA37AD51B469}"/>
    <cellStyle name="Calculation 3 2 6 4 3 2 2" xfId="14927" xr:uid="{9E4800E4-134A-4CAE-A6E0-0A37A1C42F80}"/>
    <cellStyle name="Calculation 3 2 6 4 3 2 2 2" xfId="45440" xr:uid="{EB100B6B-5DC0-44EC-9FB0-5DA653B5834F}"/>
    <cellStyle name="Calculation 3 2 6 4 3 2 3" xfId="22630" xr:uid="{BB7575B1-2F4A-47D7-9C24-62516B843712}"/>
    <cellStyle name="Calculation 3 2 6 4 3 2 4" xfId="27511" xr:uid="{27FB6C8B-A4E3-4C70-856D-9D7911635658}"/>
    <cellStyle name="Calculation 3 2 6 4 3 2 5" xfId="32465" xr:uid="{B55CF8E6-6B89-42F2-A46B-048EED754EBE}"/>
    <cellStyle name="Calculation 3 2 6 4 3 2 6" xfId="36107" xr:uid="{B60A6372-29FB-4C49-95B8-AB8750993A6F}"/>
    <cellStyle name="Calculation 3 2 6 4 3 3" xfId="12552" xr:uid="{81071469-E395-421A-988A-013FB3163E3A}"/>
    <cellStyle name="Calculation 3 2 6 4 3 3 2" xfId="38228" xr:uid="{26E110E5-B321-465C-943E-6685B25EFFFD}"/>
    <cellStyle name="Calculation 3 2 6 4 3 4" xfId="19516" xr:uid="{3714CFD9-34A3-43BF-8948-13C537874693}"/>
    <cellStyle name="Calculation 3 2 6 4 4" xfId="6113" xr:uid="{1D4AEE5E-8BAC-425A-96F4-25E14CB5E14B}"/>
    <cellStyle name="Calculation 3 2 6 4 4 2" xfId="10168" xr:uid="{B7940005-4616-433D-9D3E-1C65447B36CC}"/>
    <cellStyle name="Calculation 3 2 6 4 4 2 2" xfId="15310" xr:uid="{6C1DBE30-2FA3-4848-8D64-150448627C03}"/>
    <cellStyle name="Calculation 3 2 6 4 4 2 2 2" xfId="47607" xr:uid="{29F5E9B9-F024-4A48-8DAF-9632A20A7143}"/>
    <cellStyle name="Calculation 3 2 6 4 4 2 3" xfId="23240" xr:uid="{DF77291D-0E0B-4DEF-AA9A-25519A17A3B4}"/>
    <cellStyle name="Calculation 3 2 6 4 4 2 4" xfId="28121" xr:uid="{0D20566F-BBD3-4123-9F14-D3822FD6273C}"/>
    <cellStyle name="Calculation 3 2 6 4 4 2 5" xfId="33075" xr:uid="{F6E7D004-A0D7-42D5-B091-BBC0308BBB1C}"/>
    <cellStyle name="Calculation 3 2 6 4 4 2 6" xfId="36424" xr:uid="{43A6D964-C5D1-401B-9FB2-797BB542F754}"/>
    <cellStyle name="Calculation 3 2 6 4 4 3" xfId="12947" xr:uid="{3598E4A8-D8EE-4452-91FB-F9631600BE1F}"/>
    <cellStyle name="Calculation 3 2 6 4 4 3 2" xfId="40511" xr:uid="{CF8D6258-9CA7-4C6D-8EB0-52975438CB5E}"/>
    <cellStyle name="Calculation 3 2 6 4 4 4" xfId="29417" xr:uid="{6F3E3039-82EE-43CD-BDE4-AF5B4765EE12}"/>
    <cellStyle name="Calculation 3 2 6 4 5" xfId="6466" xr:uid="{8464E0EF-9D58-4F51-A7AB-4E345C0A10AC}"/>
    <cellStyle name="Calculation 3 2 6 4 5 2" xfId="10510" xr:uid="{CFDC699A-0542-4F1F-A093-63E1AC634E5A}"/>
    <cellStyle name="Calculation 3 2 6 4 5 2 2" xfId="15514" xr:uid="{C9B109D7-AEA8-4FC4-AAE5-DFB145F22F33}"/>
    <cellStyle name="Calculation 3 2 6 4 5 2 2 2" xfId="43979" xr:uid="{9CFD1195-1123-473B-ABA4-977E53967232}"/>
    <cellStyle name="Calculation 3 2 6 4 5 2 3" xfId="23582" xr:uid="{F1C25742-534B-471A-9619-78777F1CAF3E}"/>
    <cellStyle name="Calculation 3 2 6 4 5 2 4" xfId="28463" xr:uid="{2034AEBF-71B5-4A18-A3BC-69B366F52A1C}"/>
    <cellStyle name="Calculation 3 2 6 4 5 2 5" xfId="33417" xr:uid="{49545D62-A74A-42A9-A033-3E59CC205ACF}"/>
    <cellStyle name="Calculation 3 2 6 4 5 2 6" xfId="36602" xr:uid="{8ED71E0A-D841-4647-B1E1-4987609BF1B3}"/>
    <cellStyle name="Calculation 3 2 6 4 5 3" xfId="13154" xr:uid="{37C1D5FB-BD29-4F1D-86D4-FA7538975371}"/>
    <cellStyle name="Calculation 3 2 6 4 5 3 2" xfId="38769" xr:uid="{AA55CC9B-F297-4C36-B8D4-C11B2EED6E85}"/>
    <cellStyle name="Calculation 3 2 6 4 5 4" xfId="29770" xr:uid="{DE68174B-70B6-4E53-97F6-8CD8B33A8BBF}"/>
    <cellStyle name="Calculation 3 2 6 4 6" xfId="6818" xr:uid="{6938B661-D857-47FC-9017-2B7A50999B12}"/>
    <cellStyle name="Calculation 3 2 6 4 6 2" xfId="10850" xr:uid="{89736515-67AC-4E07-B14C-128CD6D58248}"/>
    <cellStyle name="Calculation 3 2 6 4 6 2 2" xfId="15723" xr:uid="{D0962462-E8B5-4D37-9A2D-06932F3E0067}"/>
    <cellStyle name="Calculation 3 2 6 4 6 2 2 2" xfId="46098" xr:uid="{DBAF6659-89AB-4A4D-AD6B-D7C4875CA90B}"/>
    <cellStyle name="Calculation 3 2 6 4 6 2 3" xfId="23922" xr:uid="{0632C442-74AF-4AB2-9C7B-1BA2D5AEE391}"/>
    <cellStyle name="Calculation 3 2 6 4 6 2 4" xfId="28803" xr:uid="{D0CD0985-3FAF-43A0-8E2C-132B11FE68E5}"/>
    <cellStyle name="Calculation 3 2 6 4 6 2 5" xfId="33757" xr:uid="{888EB3AA-2D1D-46EE-B350-B341FFD042EC}"/>
    <cellStyle name="Calculation 3 2 6 4 6 2 6" xfId="36785" xr:uid="{DDBC78B8-4409-4772-8E1D-8395BEC00301}"/>
    <cellStyle name="Calculation 3 2 6 4 6 3" xfId="13365" xr:uid="{B9224B41-B0FF-47ED-A031-50B490D4AD52}"/>
    <cellStyle name="Calculation 3 2 6 4 6 3 2" xfId="44551" xr:uid="{C446A2A6-FDC7-48EC-9DCD-FB92E9F1632E}"/>
    <cellStyle name="Calculation 3 2 6 4 6 4" xfId="30122" xr:uid="{0FE39ABD-58C8-4BED-9FF7-3996615483A1}"/>
    <cellStyle name="Calculation 3 2 6 4 7" xfId="4505" xr:uid="{86D943B0-209E-4A05-A846-CBB4EAC3846E}"/>
    <cellStyle name="Calculation 3 2 6 4 7 2" xfId="8939" xr:uid="{A1645E15-537E-4D46-875E-813D5D3795DE}"/>
    <cellStyle name="Calculation 3 2 6 4 7 2 2" xfId="14532" xr:uid="{09278AC7-DB1D-458D-8F80-81A215A7AF1D}"/>
    <cellStyle name="Calculation 3 2 6 4 7 2 2 2" xfId="38071" xr:uid="{09896582-D7AD-452B-9B3A-8C65E6C25917}"/>
    <cellStyle name="Calculation 3 2 6 4 7 2 3" xfId="22011" xr:uid="{6AA5B6DE-7E10-4081-AD97-87B9413468DA}"/>
    <cellStyle name="Calculation 3 2 6 4 7 2 4" xfId="26892" xr:uid="{406FB3A3-65BF-4367-84DD-99C33F7EB6D7}"/>
    <cellStyle name="Calculation 3 2 6 4 7 2 5" xfId="31846" xr:uid="{F2A367B9-68BF-4C1E-BF9C-405CF6C902E7}"/>
    <cellStyle name="Calculation 3 2 6 4 7 2 6" xfId="35807" xr:uid="{A52416C8-1707-4F99-A73A-5E553312B0A8}"/>
    <cellStyle name="Calculation 3 2 6 4 7 3" xfId="12205" xr:uid="{A373275D-CE02-464F-A65A-138EEA81D65E}"/>
    <cellStyle name="Calculation 3 2 6 4 7 3 2" xfId="45280" xr:uid="{8A1E74D7-3C3E-4059-8365-E5A95732E8BC}"/>
    <cellStyle name="Calculation 3 2 6 4 7 4" xfId="16677" xr:uid="{76246DA5-E66D-4D12-9AD3-3A98A1F1A5A2}"/>
    <cellStyle name="Calculation 3 2 6 4 8" xfId="7772" xr:uid="{EEE0A4D6-8810-4DCE-B6E7-79ADDB8453E7}"/>
    <cellStyle name="Calculation 3 2 6 4 8 2" xfId="13846" xr:uid="{D14E92AF-7C47-4C5D-BB8A-E5ED0059FF13}"/>
    <cellStyle name="Calculation 3 2 6 4 8 2 2" xfId="42930" xr:uid="{6BA1BBCA-BA34-47AE-8908-D5AB85AECEDA}"/>
    <cellStyle name="Calculation 3 2 6 4 8 3" xfId="20920" xr:uid="{98BC4099-C803-435A-9BDE-A70C7494B7DA}"/>
    <cellStyle name="Calculation 3 2 6 4 8 4" xfId="25813" xr:uid="{10AB1ACD-B4EA-40F8-9E74-E3EC5CE837E4}"/>
    <cellStyle name="Calculation 3 2 6 4 8 5" xfId="30825" xr:uid="{9B07197F-B9A0-4A2C-9C76-378098578762}"/>
    <cellStyle name="Calculation 3 2 6 4 8 6" xfId="35187" xr:uid="{FD85F69B-A289-4365-B4F0-81B2DB313880}"/>
    <cellStyle name="Calculation 3 2 6 4 9" xfId="11455" xr:uid="{4D3F6820-CA67-4B56-B0CA-856400B4CFDD}"/>
    <cellStyle name="Calculation 3 2 6 5" xfId="4561" xr:uid="{C47D5BB8-A408-4C97-941E-810B6EB9F6A3}"/>
    <cellStyle name="Calculation 3 2 6 5 2" xfId="8971" xr:uid="{0EF4AAD6-0341-4922-9717-3EDAFE6CF19C}"/>
    <cellStyle name="Calculation 3 2 6 5 2 2" xfId="14554" xr:uid="{30232671-9946-4D54-9945-0BD39FF593D0}"/>
    <cellStyle name="Calculation 3 2 6 5 2 2 2" xfId="38377" xr:uid="{EF197DC1-7F8A-48F0-BB4F-4C80B896A5A0}"/>
    <cellStyle name="Calculation 3 2 6 5 2 3" xfId="22043" xr:uid="{A131543B-5CC1-45C7-9302-201D0132BCF0}"/>
    <cellStyle name="Calculation 3 2 6 5 2 4" xfId="26924" xr:uid="{5A85EDE6-7F0A-4719-AA11-43947FB89A78}"/>
    <cellStyle name="Calculation 3 2 6 5 2 5" xfId="31878" xr:uid="{EA0F0276-42BD-4981-B0A8-1412FDFBC792}"/>
    <cellStyle name="Calculation 3 2 6 5 2 6" xfId="35825" xr:uid="{EF22638E-ADEC-4AFE-A07D-C40853B9018E}"/>
    <cellStyle name="Calculation 3 2 6 5 3" xfId="12225" xr:uid="{72219CA6-631A-4E95-A087-E73A95481755}"/>
    <cellStyle name="Calculation 3 2 6 5 3 2" xfId="41545" xr:uid="{1888CA53-E41B-405C-8F32-35C868D0B3DB}"/>
    <cellStyle name="Calculation 3 2 6 5 4" xfId="24871" xr:uid="{BECC4760-659E-40F2-AA34-B5315B7ABE63}"/>
    <cellStyle name="Calculation 3 2 6 6" xfId="5525" xr:uid="{B4563703-7C1B-4785-8A86-EC5D28811077}"/>
    <cellStyle name="Calculation 3 2 6 6 2" xfId="9621" xr:uid="{D63A8B62-885C-4E42-B7B9-EC1F095FF205}"/>
    <cellStyle name="Calculation 3 2 6 6 2 2" xfId="14969" xr:uid="{10634ADA-4366-4E7E-8E41-C94742A43ED0}"/>
    <cellStyle name="Calculation 3 2 6 6 2 2 2" xfId="41820" xr:uid="{81D63D03-0CEB-4D78-BAC7-B6A29E18DC2B}"/>
    <cellStyle name="Calculation 3 2 6 6 2 3" xfId="22693" xr:uid="{4FC7DC25-2032-4C90-A220-F4BB2589A07A}"/>
    <cellStyle name="Calculation 3 2 6 6 2 4" xfId="27574" xr:uid="{EB86CD87-4428-4DE0-A2FE-A03BB5787790}"/>
    <cellStyle name="Calculation 3 2 6 6 2 5" xfId="32528" xr:uid="{7FE32F55-C7E6-44DC-B68A-62B86AB40464}"/>
    <cellStyle name="Calculation 3 2 6 6 2 6" xfId="36142" xr:uid="{3500FA40-CC5C-4DBF-8A43-24469D05D768}"/>
    <cellStyle name="Calculation 3 2 6 6 3" xfId="12598" xr:uid="{DB78C516-3AA9-4F3B-877A-E820BDF68D77}"/>
    <cellStyle name="Calculation 3 2 6 6 3 2" xfId="38586" xr:uid="{C6D05589-840A-4FBE-8EDE-8472A79FBD9D}"/>
    <cellStyle name="Calculation 3 2 6 6 4" xfId="25331" xr:uid="{E457F0A6-6B7F-4C2C-8705-04C632863ABE}"/>
    <cellStyle name="Calculation 3 2 6 7" xfId="4036" xr:uid="{6CF9B1C7-1B50-4910-94FC-0DF14949DDBD}"/>
    <cellStyle name="Calculation 3 2 6 7 2" xfId="8583" xr:uid="{7FA0B9D9-DEEC-45A4-8B8C-A1A5C3BFD34F}"/>
    <cellStyle name="Calculation 3 2 6 7 2 2" xfId="14279" xr:uid="{EA61A042-3B1D-4BA0-857B-CE813BE1ABD4}"/>
    <cellStyle name="Calculation 3 2 6 7 2 2 2" xfId="43259" xr:uid="{A5BEB7C0-F88C-405B-B568-141BA9E86C2D}"/>
    <cellStyle name="Calculation 3 2 6 7 2 3" xfId="21655" xr:uid="{F353335F-5342-4AA7-84CD-C96401CCD382}"/>
    <cellStyle name="Calculation 3 2 6 7 2 4" xfId="26536" xr:uid="{5322FBD8-3A97-4886-8994-63B9A79FA8C7}"/>
    <cellStyle name="Calculation 3 2 6 7 2 5" xfId="31490" xr:uid="{E14966B6-DE57-44D0-AB0E-73C413AD12BD}"/>
    <cellStyle name="Calculation 3 2 6 7 2 6" xfId="35594" xr:uid="{8E01F6A1-D9DF-4419-93C2-6F18370653B4}"/>
    <cellStyle name="Calculation 3 2 6 7 3" xfId="11952" xr:uid="{88218434-C2B1-411F-B989-EB2738D8AC51}"/>
    <cellStyle name="Calculation 3 2 6 7 3 2" xfId="47006" xr:uid="{7FD64FF3-72A0-45F1-950C-992CF0042FA6}"/>
    <cellStyle name="Calculation 3 2 6 7 4" xfId="19646" xr:uid="{D2FD6D16-630F-4E35-8CA4-3F4C698716A8}"/>
    <cellStyle name="Calculation 3 2 6 8" xfId="5492" xr:uid="{3E5614D7-2C76-4CD9-A9E1-0E9A90679E24}"/>
    <cellStyle name="Calculation 3 2 6 8 2" xfId="9593" xr:uid="{A7216A38-F253-411D-9F1B-C36982D26AF1}"/>
    <cellStyle name="Calculation 3 2 6 8 2 2" xfId="14948" xr:uid="{FA798749-EBE6-4D9F-AE98-A68D267103D3}"/>
    <cellStyle name="Calculation 3 2 6 8 2 2 2" xfId="37852" xr:uid="{7DEE1A28-EAE3-46CE-AF55-4853258011FF}"/>
    <cellStyle name="Calculation 3 2 6 8 2 3" xfId="22665" xr:uid="{FCDC200C-D7F6-4793-AB48-223F73BFA447}"/>
    <cellStyle name="Calculation 3 2 6 8 2 4" xfId="27546" xr:uid="{C27710A2-B136-4DAF-9B3F-848B8F716F1E}"/>
    <cellStyle name="Calculation 3 2 6 8 2 5" xfId="32500" xr:uid="{080AE459-9338-4CC3-BFF6-E22A076A630A}"/>
    <cellStyle name="Calculation 3 2 6 8 2 6" xfId="36124" xr:uid="{2F290D5E-FE96-46F7-AC7A-BD3F3BBAFC89}"/>
    <cellStyle name="Calculation 3 2 6 8 3" xfId="12575" xr:uid="{3B31C2A6-0C9F-40DC-A7B0-AFB9223251DC}"/>
    <cellStyle name="Calculation 3 2 6 8 3 2" xfId="37999" xr:uid="{20B6B5A8-2713-4A25-ABEE-5078F852EA0B}"/>
    <cellStyle name="Calculation 3 2 6 8 4" xfId="16369" xr:uid="{4209EA8E-FA5B-469A-8BDC-C2DC9809F4FE}"/>
    <cellStyle name="Calculation 3 2 6 9" xfId="3631" xr:uid="{EA5274B5-D9F6-4BFD-9798-78C4E42C622A}"/>
    <cellStyle name="Calculation 3 2 6 9 2" xfId="8240" xr:uid="{14F282D1-2CD4-4B8E-9837-889A0D0ECD03}"/>
    <cellStyle name="Calculation 3 2 6 9 2 2" xfId="14057" xr:uid="{96D4AA27-CB8C-4DD2-B49F-D00754BEFEDC}"/>
    <cellStyle name="Calculation 3 2 6 9 2 2 2" xfId="46919" xr:uid="{1D8A7428-01D9-487B-9A15-C851225DC595}"/>
    <cellStyle name="Calculation 3 2 6 9 2 3" xfId="21312" xr:uid="{1F2A82D3-E25B-4D23-A0ED-B3BCDFAF0DC9}"/>
    <cellStyle name="Calculation 3 2 6 9 2 4" xfId="26193" xr:uid="{48B0CEEE-5E0A-48B2-A99B-81F99B4A08F6}"/>
    <cellStyle name="Calculation 3 2 6 9 2 5" xfId="31147" xr:uid="{A2D287C9-4D06-4B1E-A07C-1689D5E90567}"/>
    <cellStyle name="Calculation 3 2 6 9 2 6" xfId="35399" xr:uid="{72CED478-DC34-45DD-9423-500186C023F0}"/>
    <cellStyle name="Calculation 3 2 6 9 3" xfId="11730" xr:uid="{76DCE35F-F92F-417F-8585-74F6BE8CAA25}"/>
    <cellStyle name="Calculation 3 2 6 9 3 2" xfId="47315" xr:uid="{CF60C41B-77EE-47F9-BC99-454B6CCFAD7C}"/>
    <cellStyle name="Calculation 3 2 6 9 4" xfId="19801" xr:uid="{32DE7681-2966-4BD5-BC0B-2B6A31143A8D}"/>
    <cellStyle name="Calculation 3 2 7" xfId="2680" xr:uid="{3100F503-53A9-4925-8330-AB874947FB60}"/>
    <cellStyle name="Calculation 3 2 7 10" xfId="4121" xr:uid="{5CA7541C-C4DE-4D33-AAB9-E652FDABD525}"/>
    <cellStyle name="Calculation 3 2 7 10 2" xfId="8658" xr:uid="{C707EB79-E8D7-4261-BED9-7A0EA86746EE}"/>
    <cellStyle name="Calculation 3 2 7 10 2 2" xfId="14329" xr:uid="{125149FD-C7F0-4AB8-A0E0-63F013C864C8}"/>
    <cellStyle name="Calculation 3 2 7 10 2 2 2" xfId="46231" xr:uid="{DEA0252A-55D0-4553-95B5-148BA0894EFD}"/>
    <cellStyle name="Calculation 3 2 7 10 2 3" xfId="21730" xr:uid="{5E670B63-FC13-4185-A940-F89773C4A8EC}"/>
    <cellStyle name="Calculation 3 2 7 10 2 4" xfId="26611" xr:uid="{15873F4E-BA9B-47B0-B91C-ABDB4AE30A77}"/>
    <cellStyle name="Calculation 3 2 7 10 2 5" xfId="31565" xr:uid="{5ABF92DA-262F-4575-9B55-E52C4977F0AB}"/>
    <cellStyle name="Calculation 3 2 7 10 2 6" xfId="35638" xr:uid="{67CDA688-DE1A-444A-8FE9-E3D5CE3C37FF}"/>
    <cellStyle name="Calculation 3 2 7 10 3" xfId="12004" xr:uid="{8B9CE5E4-1B84-49E3-B100-11B4B32E2A10}"/>
    <cellStyle name="Calculation 3 2 7 10 3 2" xfId="47222" xr:uid="{36219B48-B0D5-4F7E-A3C4-87EFD9EFAD65}"/>
    <cellStyle name="Calculation 3 2 7 10 4" xfId="16014" xr:uid="{CBC60470-EEB1-48DE-8386-0FE0B6AAE009}"/>
    <cellStyle name="Calculation 3 2 7 11" xfId="7304" xr:uid="{5A6A4D3F-F1B1-4399-892A-5078F195C179}"/>
    <cellStyle name="Calculation 3 2 7 11 2" xfId="13609" xr:uid="{C388749E-BD33-4B6D-A721-C3F15F70E290}"/>
    <cellStyle name="Calculation 3 2 7 11 2 2" xfId="44750" xr:uid="{283007C5-1963-4B62-A683-82F32BFD754E}"/>
    <cellStyle name="Calculation 3 2 7 11 3" xfId="20510" xr:uid="{A1A8B46F-52AD-4369-BFE4-C4F2E54D92D2}"/>
    <cellStyle name="Calculation 3 2 7 11 4" xfId="25399" xr:uid="{36CC0255-A5E6-462C-95C6-0177CB95D7C3}"/>
    <cellStyle name="Calculation 3 2 7 11 5" xfId="30503" xr:uid="{5A71A634-1F99-42E5-B5B1-F2F13A2B4D90}"/>
    <cellStyle name="Calculation 3 2 7 11 6" xfId="34944" xr:uid="{9742905D-D4B2-4401-98CF-3CACA9353AD3}"/>
    <cellStyle name="Calculation 3 2 7 12" xfId="11159" xr:uid="{7F428611-49A6-4D6A-83C0-4ABFB7062C99}"/>
    <cellStyle name="Calculation 3 2 7 13" xfId="16951" xr:uid="{3CFDFC3E-E63E-435F-A801-6B6BC3037D3C}"/>
    <cellStyle name="Calculation 3 2 7 2" xfId="3244" xr:uid="{82A574A7-1BA4-4CAB-B821-A162FD71636F}"/>
    <cellStyle name="Calculation 3 2 7 2 10" xfId="16132" xr:uid="{634583AF-20EE-4D7D-B2BE-7D2EC7DC9DC4}"/>
    <cellStyle name="Calculation 3 2 7 2 2" xfId="5150" xr:uid="{40618E56-6A9A-48D4-B7C6-43A494BC19E1}"/>
    <cellStyle name="Calculation 3 2 7 2 2 2" xfId="9368" xr:uid="{57010E1D-37FA-4576-A432-07C2E538BC40}"/>
    <cellStyle name="Calculation 3 2 7 2 2 2 2" xfId="14807" xr:uid="{A3267148-FC1E-4DF0-A0A0-E3AEA31ADAFE}"/>
    <cellStyle name="Calculation 3 2 7 2 2 2 2 2" xfId="45694" xr:uid="{9A4360C2-F867-45B9-B7F5-C915635DBDAF}"/>
    <cellStyle name="Calculation 3 2 7 2 2 2 3" xfId="22440" xr:uid="{0597C37D-C21C-4ED3-94C4-E3E6C05ED41D}"/>
    <cellStyle name="Calculation 3 2 7 2 2 2 4" xfId="27321" xr:uid="{63D0011F-7D4A-4E5E-8461-851A3C1A9528}"/>
    <cellStyle name="Calculation 3 2 7 2 2 2 5" xfId="32275" xr:uid="{034EA1C8-8F8F-43B3-8E83-A7826B26B4D0}"/>
    <cellStyle name="Calculation 3 2 7 2 2 2 6" xfId="36008" xr:uid="{60EE1878-BE6C-4695-BE8F-347A9D5FDCD8}"/>
    <cellStyle name="Calculation 3 2 7 2 2 3" xfId="12438" xr:uid="{540E9A7A-88B0-4963-9945-82DE4CEBAD4D}"/>
    <cellStyle name="Calculation 3 2 7 2 2 3 2" xfId="43029" xr:uid="{DD04DD3A-D112-4145-8901-C9FE0264A3CB}"/>
    <cellStyle name="Calculation 3 2 7 2 2 4" xfId="24315" xr:uid="{3F2E3A97-3D6F-4401-9E0B-676B9FED9ECB}"/>
    <cellStyle name="Calculation 3 2 7 2 3" xfId="5873" xr:uid="{DAB179BE-605C-4EC1-86DC-9C59FFD09BA4}"/>
    <cellStyle name="Calculation 3 2 7 2 3 2" xfId="9939" xr:uid="{D65D265E-CC52-4033-A32C-A611C48F0450}"/>
    <cellStyle name="Calculation 3 2 7 2 3 2 2" xfId="15172" xr:uid="{9F67BCBA-B453-48BB-983E-65BCD612A45B}"/>
    <cellStyle name="Calculation 3 2 7 2 3 2 2 2" xfId="43686" xr:uid="{FE06425B-DDCF-4C95-8A27-9324497163B5}"/>
    <cellStyle name="Calculation 3 2 7 2 3 2 3" xfId="23011" xr:uid="{1ADD24EB-06E5-45BD-9B94-88F19C919D47}"/>
    <cellStyle name="Calculation 3 2 7 2 3 2 4" xfId="27892" xr:uid="{72B76AA5-33FE-45E3-BFA5-477FBE4846A6}"/>
    <cellStyle name="Calculation 3 2 7 2 3 2 5" xfId="32846" xr:uid="{5204B26A-8A08-426B-801C-73225AB7E095}"/>
    <cellStyle name="Calculation 3 2 7 2 3 2 6" xfId="36306" xr:uid="{EBA5CC84-7E59-4152-8BE9-B6170C9201A0}"/>
    <cellStyle name="Calculation 3 2 7 2 3 3" xfId="12807" xr:uid="{F3A0A3AF-0679-452F-8F9E-C7985BA05E04}"/>
    <cellStyle name="Calculation 3 2 7 2 3 3 2" xfId="45275" xr:uid="{A0185B9B-5905-4038-8F1E-2C3B498BEC84}"/>
    <cellStyle name="Calculation 3 2 7 2 3 4" xfId="29177" xr:uid="{84633A50-C0F0-47CB-9630-39D324070E2B}"/>
    <cellStyle name="Calculation 3 2 7 2 4" xfId="6159" xr:uid="{B37849DF-854F-4B92-9872-F7A74FB4F5CE}"/>
    <cellStyle name="Calculation 3 2 7 2 4 2" xfId="10213" xr:uid="{58F5DD72-6EA5-4B78-8B41-207B0D435666}"/>
    <cellStyle name="Calculation 3 2 7 2 4 2 2" xfId="15339" xr:uid="{1C783F31-6D49-44F9-9832-9FB75B9CDF01}"/>
    <cellStyle name="Calculation 3 2 7 2 4 2 2 2" xfId="41086" xr:uid="{44BCC111-DCA4-4C83-9A64-FC8B62EC94E0}"/>
    <cellStyle name="Calculation 3 2 7 2 4 2 3" xfId="23285" xr:uid="{593B36C9-C539-447C-ABAF-DC1177529849}"/>
    <cellStyle name="Calculation 3 2 7 2 4 2 4" xfId="28166" xr:uid="{18548273-2C71-4FAB-8E4A-52DA8804B0D4}"/>
    <cellStyle name="Calculation 3 2 7 2 4 2 5" xfId="33120" xr:uid="{3DCB1F51-4159-483B-AF7A-9CB180914A98}"/>
    <cellStyle name="Calculation 3 2 7 2 4 2 6" xfId="36449" xr:uid="{88C583A4-F87A-4090-B4C6-A3B3BCA30E27}"/>
    <cellStyle name="Calculation 3 2 7 2 4 3" xfId="12976" xr:uid="{557ACF4A-5913-4803-97C1-691C033A0DA2}"/>
    <cellStyle name="Calculation 3 2 7 2 4 3 2" xfId="38246" xr:uid="{697F70A4-1D43-4130-9B49-00F7D8B6B612}"/>
    <cellStyle name="Calculation 3 2 7 2 4 4" xfId="29463" xr:uid="{B835C0FF-0015-42A2-93F9-7C6A93942436}"/>
    <cellStyle name="Calculation 3 2 7 2 5" xfId="6515" xr:uid="{F885DF74-5E28-4D8A-8882-4DAD8ADC72DC}"/>
    <cellStyle name="Calculation 3 2 7 2 5 2" xfId="10556" xr:uid="{CA77BCAF-70CE-4AAE-888E-308534E95297}"/>
    <cellStyle name="Calculation 3 2 7 2 5 2 2" xfId="15545" xr:uid="{48AB6534-3CA5-4262-B655-AC5EEE68E434}"/>
    <cellStyle name="Calculation 3 2 7 2 5 2 2 2" xfId="47676" xr:uid="{3ADD35FD-A009-478F-8869-5CF268B77CA9}"/>
    <cellStyle name="Calculation 3 2 7 2 5 2 3" xfId="23628" xr:uid="{ED2788AB-1477-414A-B3AF-5E9482F659B8}"/>
    <cellStyle name="Calculation 3 2 7 2 5 2 4" xfId="28509" xr:uid="{315CF875-E26A-4D35-942E-004DD8C49E09}"/>
    <cellStyle name="Calculation 3 2 7 2 5 2 5" xfId="33463" xr:uid="{1D20ACEA-DF7D-4422-AA00-632B18242819}"/>
    <cellStyle name="Calculation 3 2 7 2 5 2 6" xfId="36629" xr:uid="{FE8E683D-A46F-4259-BFB7-5C32298D8A76}"/>
    <cellStyle name="Calculation 3 2 7 2 5 3" xfId="13186" xr:uid="{F8404E79-165D-443E-8374-44A63BF4E967}"/>
    <cellStyle name="Calculation 3 2 7 2 5 3 2" xfId="38158" xr:uid="{0C3510C0-7F22-49B0-ABFC-ECCA4AD43D64}"/>
    <cellStyle name="Calculation 3 2 7 2 5 4" xfId="29819" xr:uid="{3C24A593-4B90-47B7-965B-3E8662682AA5}"/>
    <cellStyle name="Calculation 3 2 7 2 6" xfId="6863" xr:uid="{1F8ABB78-9758-45A7-A324-158723C1B48B}"/>
    <cellStyle name="Calculation 3 2 7 2 6 2" xfId="10893" xr:uid="{5113A31B-FCF8-4C80-A5CC-1F5F69117774}"/>
    <cellStyle name="Calculation 3 2 7 2 6 2 2" xfId="15751" xr:uid="{1394F2E0-E831-4DEE-AD10-7787508FE1CC}"/>
    <cellStyle name="Calculation 3 2 7 2 6 2 2 2" xfId="47204" xr:uid="{407C83B6-2CE6-40A4-AEAC-EE16961EA032}"/>
    <cellStyle name="Calculation 3 2 7 2 6 2 3" xfId="23965" xr:uid="{12EDF566-EF8F-4DC6-90C4-FC66B868191E}"/>
    <cellStyle name="Calculation 3 2 7 2 6 2 4" xfId="28846" xr:uid="{BDE3D914-F084-433D-8150-588B7960CCFD}"/>
    <cellStyle name="Calculation 3 2 7 2 6 2 5" xfId="33800" xr:uid="{BAA23143-5620-44CF-A3A1-59C0EAD759F8}"/>
    <cellStyle name="Calculation 3 2 7 2 6 2 6" xfId="36809" xr:uid="{F0589BC6-2394-42B9-BEB0-959162FDBB1A}"/>
    <cellStyle name="Calculation 3 2 7 2 6 3" xfId="13393" xr:uid="{0D12DCCB-A4E4-471E-88A3-F428931F423E}"/>
    <cellStyle name="Calculation 3 2 7 2 6 3 2" xfId="37347" xr:uid="{45492836-7FA1-4A62-8091-31D866B69517}"/>
    <cellStyle name="Calculation 3 2 7 2 6 4" xfId="30167" xr:uid="{BF518225-1E34-4279-B356-46B70BD3420A}"/>
    <cellStyle name="Calculation 3 2 7 2 7" xfId="3589" xr:uid="{4D1A2074-BF29-4B70-90B4-09D78E9D1A6A}"/>
    <cellStyle name="Calculation 3 2 7 2 7 2" xfId="8202" xr:uid="{893E1A6C-E9AC-49DC-A8F5-0C3DD6FC01C7}"/>
    <cellStyle name="Calculation 3 2 7 2 7 2 2" xfId="14029" xr:uid="{89C061C3-EF18-42EF-B42D-C63B0FC563D0}"/>
    <cellStyle name="Calculation 3 2 7 2 7 2 2 2" xfId="46699" xr:uid="{17F16130-5439-4B30-9460-3CEE232BA1BC}"/>
    <cellStyle name="Calculation 3 2 7 2 7 2 3" xfId="21274" xr:uid="{7B3163F1-BAE6-4E1D-B96E-D8C789A3DD82}"/>
    <cellStyle name="Calculation 3 2 7 2 7 2 4" xfId="26155" xr:uid="{745CB1D3-55AD-40B9-BD49-CE65EFCF158A}"/>
    <cellStyle name="Calculation 3 2 7 2 7 2 5" xfId="31109" xr:uid="{6B8217D4-EE39-4DEF-AB7C-B45FBF5E712B}"/>
    <cellStyle name="Calculation 3 2 7 2 7 2 6" xfId="35372" xr:uid="{470DD5B8-E347-43FD-9FEE-E78C0A5EE8FF}"/>
    <cellStyle name="Calculation 3 2 7 2 7 3" xfId="11700" xr:uid="{ACDBAB19-D046-444A-8F8F-9268A63778AC}"/>
    <cellStyle name="Calculation 3 2 7 2 7 3 2" xfId="43418" xr:uid="{D44F39EE-F4C0-4004-AAA5-27E7BEE71053}"/>
    <cellStyle name="Calculation 3 2 7 2 7 4" xfId="17676" xr:uid="{F03663F7-8F00-4719-AD11-9BC66BB05C0A}"/>
    <cellStyle name="Calculation 3 2 7 2 8" xfId="7867" xr:uid="{3DD40A94-EE21-4B91-A566-2835ED5E62F9}"/>
    <cellStyle name="Calculation 3 2 7 2 8 2" xfId="13880" xr:uid="{004F6BDF-2A5C-4A62-89B0-C35025C20C90}"/>
    <cellStyle name="Calculation 3 2 7 2 8 2 2" xfId="42482" xr:uid="{646461F4-BE7F-4269-99B9-F067A75947FB}"/>
    <cellStyle name="Calculation 3 2 7 2 8 3" xfId="20983" xr:uid="{4D636E7B-4B9D-4BB0-9CCB-CAB583232960}"/>
    <cellStyle name="Calculation 3 2 7 2 8 4" xfId="25870" xr:uid="{B1205E1E-ED71-4025-9ED5-66E88D6EB748}"/>
    <cellStyle name="Calculation 3 2 7 2 8 5" xfId="30874" xr:uid="{568CD962-1B6D-4883-A28F-5C760AC6BF69}"/>
    <cellStyle name="Calculation 3 2 7 2 8 6" xfId="35217" xr:uid="{B2BA4CEA-4A80-43FE-8886-70504436FA04}"/>
    <cellStyle name="Calculation 3 2 7 2 9" xfId="11496" xr:uid="{2E24B147-5BE0-4A92-B517-0E8562197F63}"/>
    <cellStyle name="Calculation 3 2 7 3" xfId="2894" xr:uid="{A19BBA61-754C-4117-95AD-1E7D10869434}"/>
    <cellStyle name="Calculation 3 2 7 3 10" xfId="25219" xr:uid="{89DE90E8-E1CF-492A-8243-4923A8A6C0B7}"/>
    <cellStyle name="Calculation 3 2 7 3 2" xfId="4800" xr:uid="{5B12FE32-F246-405D-A2E3-257E3148E20A}"/>
    <cellStyle name="Calculation 3 2 7 3 2 2" xfId="9115" xr:uid="{03FDAE5A-3C6F-4B0E-B3F9-F675D74DD88A}"/>
    <cellStyle name="Calculation 3 2 7 3 2 2 2" xfId="14648" xr:uid="{38E556BE-4C0B-4A79-BB22-CC636A41923E}"/>
    <cellStyle name="Calculation 3 2 7 3 2 2 2 2" xfId="39117" xr:uid="{D7D5784E-AF46-43E4-AE76-ACF1777D0FFF}"/>
    <cellStyle name="Calculation 3 2 7 3 2 2 3" xfId="22187" xr:uid="{5D04B725-3951-48A9-82BE-C0BDABE46D9A}"/>
    <cellStyle name="Calculation 3 2 7 3 2 2 4" xfId="27068" xr:uid="{82A5C7FF-CF0C-44D8-967E-2B552E0DA629}"/>
    <cellStyle name="Calculation 3 2 7 3 2 2 5" xfId="32022" xr:uid="{5F21FD36-BFA4-4900-A367-0ADD866486D4}"/>
    <cellStyle name="Calculation 3 2 7 3 2 2 6" xfId="35893" xr:uid="{A187778C-D44E-4868-BE2F-07C9A213BD69}"/>
    <cellStyle name="Calculation 3 2 7 3 2 3" xfId="12305" xr:uid="{DB7DCE98-AE8E-47CA-A6BE-276DDCE55412}"/>
    <cellStyle name="Calculation 3 2 7 3 2 3 2" xfId="44823" xr:uid="{A16864C4-6CE5-4D58-A024-87D2C44071CC}"/>
    <cellStyle name="Calculation 3 2 7 3 2 4" xfId="16280" xr:uid="{D2773490-87FD-4B77-8A1E-06A3E0D091EA}"/>
    <cellStyle name="Calculation 3 2 7 3 3" xfId="3675" xr:uid="{2A69037D-48F3-48E0-85E2-92834101A9B2}"/>
    <cellStyle name="Calculation 3 2 7 3 3 2" xfId="8283" xr:uid="{A8D234AA-20E0-4663-B43A-2EBBAE7391D3}"/>
    <cellStyle name="Calculation 3 2 7 3 3 2 2" xfId="14083" xr:uid="{F8276943-A65C-4E0F-8DF6-B8119BAD7D5E}"/>
    <cellStyle name="Calculation 3 2 7 3 3 2 2 2" xfId="43062" xr:uid="{B82D8DD6-7E7B-4703-BA46-7BD01D76D7CD}"/>
    <cellStyle name="Calculation 3 2 7 3 3 2 3" xfId="21355" xr:uid="{3B599960-D772-4F41-9919-308D0380665F}"/>
    <cellStyle name="Calculation 3 2 7 3 3 2 4" xfId="26236" xr:uid="{79CA1C2C-DA00-4AED-97FD-38D485EDFE35}"/>
    <cellStyle name="Calculation 3 2 7 3 3 2 5" xfId="31190" xr:uid="{829A4B54-070B-4717-ADC7-84763662FE77}"/>
    <cellStyle name="Calculation 3 2 7 3 3 2 6" xfId="35420" xr:uid="{599D496C-E603-4EDC-96B3-04DF1503D00B}"/>
    <cellStyle name="Calculation 3 2 7 3 3 3" xfId="11756" xr:uid="{D5EB6C2D-4F72-4ED3-9A36-D3A6167F4717}"/>
    <cellStyle name="Calculation 3 2 7 3 3 3 2" xfId="46976" xr:uid="{69710B00-23AE-4F60-90BD-0D1965D0DDBD}"/>
    <cellStyle name="Calculation 3 2 7 3 3 4" xfId="16467" xr:uid="{EFA4A1C3-FC60-4601-947E-E72FD32BBD53}"/>
    <cellStyle name="Calculation 3 2 7 3 4" xfId="5616" xr:uid="{AB8650B1-B253-4221-B189-A8A1E16E35A5}"/>
    <cellStyle name="Calculation 3 2 7 3 4 2" xfId="9705" xr:uid="{FB3693F2-54E9-475F-BFE7-C39ADDB4F2A8}"/>
    <cellStyle name="Calculation 3 2 7 3 4 2 2" xfId="15030" xr:uid="{5010CC60-B81A-41C4-B2E3-C5703A156D43}"/>
    <cellStyle name="Calculation 3 2 7 3 4 2 2 2" xfId="46138" xr:uid="{AE63CD62-B081-43C7-BB34-3C570D957F87}"/>
    <cellStyle name="Calculation 3 2 7 3 4 2 3" xfId="22777" xr:uid="{8006A3D6-6D8C-465E-B04B-812FFEC70952}"/>
    <cellStyle name="Calculation 3 2 7 3 4 2 4" xfId="27658" xr:uid="{BF59303E-4D63-4D8D-AD3D-85A3D8C78398}"/>
    <cellStyle name="Calculation 3 2 7 3 4 2 5" xfId="32612" xr:uid="{008E111F-8E3E-4C5C-BB6A-F86E79463E05}"/>
    <cellStyle name="Calculation 3 2 7 3 4 2 6" xfId="36192" xr:uid="{CB295879-CEDC-48D0-834D-2E2DB695A332}"/>
    <cellStyle name="Calculation 3 2 7 3 4 3" xfId="12662" xr:uid="{E7AAF811-2B44-45CA-8C0A-FF109C0AEE13}"/>
    <cellStyle name="Calculation 3 2 7 3 4 3 2" xfId="42897" xr:uid="{21864A69-40B2-467B-852F-9F7FAF863238}"/>
    <cellStyle name="Calculation 3 2 7 3 4 4" xfId="16839" xr:uid="{1F0D00F9-52A3-4B93-810B-7B7F03F2A845}"/>
    <cellStyle name="Calculation 3 2 7 3 5" xfId="4143" xr:uid="{0834F7E1-E70A-4205-94AE-52E035D07DD9}"/>
    <cellStyle name="Calculation 3 2 7 3 5 2" xfId="8675" xr:uid="{FF5330CD-13CD-418F-9B15-0D23113D4815}"/>
    <cellStyle name="Calculation 3 2 7 3 5 2 2" xfId="14343" xr:uid="{19B60978-78A7-4522-9EDB-1E0BF838A3A5}"/>
    <cellStyle name="Calculation 3 2 7 3 5 2 2 2" xfId="37885" xr:uid="{3A0D3A63-675D-439F-AA49-5E44D46334F9}"/>
    <cellStyle name="Calculation 3 2 7 3 5 2 3" xfId="21747" xr:uid="{C022E236-30C7-4E98-BCDD-4298AD94F711}"/>
    <cellStyle name="Calculation 3 2 7 3 5 2 4" xfId="26628" xr:uid="{FB4965C5-470C-4F82-89F0-89410DCDDE1F}"/>
    <cellStyle name="Calculation 3 2 7 3 5 2 5" xfId="31582" xr:uid="{95B6773D-F560-49BB-881F-1F494E0F93F3}"/>
    <cellStyle name="Calculation 3 2 7 3 5 2 6" xfId="35652" xr:uid="{C82043F7-6382-4300-864A-5A56A47C1EB7}"/>
    <cellStyle name="Calculation 3 2 7 3 5 3" xfId="12019" xr:uid="{6B7B39F7-ABAE-4100-BA14-B09DAF027684}"/>
    <cellStyle name="Calculation 3 2 7 3 5 3 2" xfId="37924" xr:uid="{04FE779F-EB6C-4CD4-8DE3-92863AF12B65}"/>
    <cellStyle name="Calculation 3 2 7 3 5 4" xfId="15985" xr:uid="{494A8532-40D2-4AB5-9443-3A8E59943BC6}"/>
    <cellStyle name="Calculation 3 2 7 3 6" xfId="5414" xr:uid="{BAFBF034-742D-49FA-9689-4CFC8CDD45CE}"/>
    <cellStyle name="Calculation 3 2 7 3 6 2" xfId="9532" xr:uid="{D5382D14-1686-4DE5-AA6B-C21DFA8955B7}"/>
    <cellStyle name="Calculation 3 2 7 3 6 2 2" xfId="14910" xr:uid="{5A04EE1D-5C57-4164-865A-350AF8D13A1A}"/>
    <cellStyle name="Calculation 3 2 7 3 6 2 2 2" xfId="38409" xr:uid="{B231120C-F021-4D9D-9AED-33FEAE4BDB4F}"/>
    <cellStyle name="Calculation 3 2 7 3 6 2 3" xfId="22604" xr:uid="{918A56F4-CFFF-4225-90EF-8C228FDE719B}"/>
    <cellStyle name="Calculation 3 2 7 3 6 2 4" xfId="27485" xr:uid="{3EEA0678-3E95-4B26-A2EF-15379DBFF102}"/>
    <cellStyle name="Calculation 3 2 7 3 6 2 5" xfId="32439" xr:uid="{D611324E-2E32-4AE9-9FEC-E80B9BEBF3FD}"/>
    <cellStyle name="Calculation 3 2 7 3 6 2 6" xfId="36092" xr:uid="{8E14D89A-3A04-4714-AF06-7A108E1E5A4E}"/>
    <cellStyle name="Calculation 3 2 7 3 6 3" xfId="12533" xr:uid="{58A7581C-714F-48A9-ACD4-63B150F558BF}"/>
    <cellStyle name="Calculation 3 2 7 3 6 3 2" xfId="37664" xr:uid="{46575084-40BF-4C95-8631-4399A43E9FA9}"/>
    <cellStyle name="Calculation 3 2 7 3 6 4" xfId="18425" xr:uid="{16DA483B-12F2-4BB4-AF4C-E4EADEFFDAEC}"/>
    <cellStyle name="Calculation 3 2 7 3 7" xfId="3901" xr:uid="{B34C9A9E-73D6-4610-A12C-99DFCC6192F4}"/>
    <cellStyle name="Calculation 3 2 7 3 7 2" xfId="8465" xr:uid="{62FB8B6F-F73C-42BA-AC35-645D9BEB5C2A}"/>
    <cellStyle name="Calculation 3 2 7 3 7 2 2" xfId="14202" xr:uid="{E8605D89-E714-4977-9014-1BDE12418700}"/>
    <cellStyle name="Calculation 3 2 7 3 7 2 2 2" xfId="37901" xr:uid="{2FEFF9A6-2321-4B45-99F2-21E9D79EBE3B}"/>
    <cellStyle name="Calculation 3 2 7 3 7 2 3" xfId="21537" xr:uid="{F8E0DE39-5C5E-46B1-8C9F-70651752B3D9}"/>
    <cellStyle name="Calculation 3 2 7 3 7 2 4" xfId="26418" xr:uid="{75A88172-D340-4B22-AB6B-ACC931AACBF2}"/>
    <cellStyle name="Calculation 3 2 7 3 7 2 5" xfId="31372" xr:uid="{69D35837-8DBF-456C-B171-ECA42023968E}"/>
    <cellStyle name="Calculation 3 2 7 3 7 2 6" xfId="35528" xr:uid="{C39EBDC3-13FC-4072-80F6-0445ED083BCC}"/>
    <cellStyle name="Calculation 3 2 7 3 7 3" xfId="11871" xr:uid="{3A743A3C-1498-4F37-BC5B-BDB24C5B6AAF}"/>
    <cellStyle name="Calculation 3 2 7 3 7 3 2" xfId="37691" xr:uid="{D64061CA-0855-45C5-9FFF-E52BB114B4BF}"/>
    <cellStyle name="Calculation 3 2 7 3 7 4" xfId="20937" xr:uid="{07118F29-9DDB-48DD-8F00-6AE1E7A6C7FF}"/>
    <cellStyle name="Calculation 3 2 7 3 8" xfId="7517" xr:uid="{3DF2EC3C-9863-4179-B7F0-390B611AC286}"/>
    <cellStyle name="Calculation 3 2 7 3 8 2" xfId="13721" xr:uid="{FB6D5221-C80A-49C6-B31E-4A4A7AEC8465}"/>
    <cellStyle name="Calculation 3 2 7 3 8 2 2" xfId="48031" xr:uid="{1E9F2103-531E-4153-877D-4243E928D29C}"/>
    <cellStyle name="Calculation 3 2 7 3 8 3" xfId="20679" xr:uid="{8D6CDB1A-F45E-42B8-A5A7-803D6BD926E1}"/>
    <cellStyle name="Calculation 3 2 7 3 8 4" xfId="25566" xr:uid="{E2C4FDD4-CC2F-485C-849D-25F049EB184C}"/>
    <cellStyle name="Calculation 3 2 7 3 8 5" xfId="30621" xr:uid="{FCAEB1C4-0308-49AB-BDCC-DFA01CBB40F8}"/>
    <cellStyle name="Calculation 3 2 7 3 8 6" xfId="35073" xr:uid="{14A63D3C-7281-4671-B80E-53E33F421C5B}"/>
    <cellStyle name="Calculation 3 2 7 3 9" xfId="11269" xr:uid="{A5B32583-D346-48D8-BE60-003DEFF6AAFF}"/>
    <cellStyle name="Calculation 3 2 7 4" xfId="3007" xr:uid="{E9785E3C-ADBB-4D36-94C7-0330C3567A02}"/>
    <cellStyle name="Calculation 3 2 7 4 10" xfId="19609" xr:uid="{C56B881E-C0C4-4AA1-96E1-2BC0D16B37AE}"/>
    <cellStyle name="Calculation 3 2 7 4 2" xfId="4913" xr:uid="{A7F570BE-6BF3-49B1-B546-71947BC13947}"/>
    <cellStyle name="Calculation 3 2 7 4 2 2" xfId="9226" xr:uid="{DB11A071-E1C8-4A28-BE9E-F204377F70BC}"/>
    <cellStyle name="Calculation 3 2 7 4 2 2 2" xfId="14716" xr:uid="{B1E30BC9-C98D-4F95-B4CF-CDCA13D7E10B}"/>
    <cellStyle name="Calculation 3 2 7 4 2 2 2 2" xfId="38734" xr:uid="{63CD241D-CB4B-446D-AD09-CA080FB66048}"/>
    <cellStyle name="Calculation 3 2 7 4 2 2 3" xfId="22298" xr:uid="{36123126-5CA3-4F68-A1D2-FF2F5AB5C3CD}"/>
    <cellStyle name="Calculation 3 2 7 4 2 2 4" xfId="27179" xr:uid="{F97D9F1A-F124-42F1-89AF-A99C425C7FA3}"/>
    <cellStyle name="Calculation 3 2 7 4 2 2 5" xfId="32133" xr:uid="{3D242050-58A2-4CF3-BD6F-5B161C86CA5E}"/>
    <cellStyle name="Calculation 3 2 7 4 2 2 6" xfId="35942" xr:uid="{AA0D7CCA-3A81-4485-BF15-BEA926B1D110}"/>
    <cellStyle name="Calculation 3 2 7 4 2 3" xfId="12364" xr:uid="{D51D7F5F-740B-44C3-9A55-42372E43E874}"/>
    <cellStyle name="Calculation 3 2 7 4 2 3 2" xfId="37725" xr:uid="{30AFBB4F-8EB2-46BA-A5BF-E234596513DF}"/>
    <cellStyle name="Calculation 3 2 7 4 2 4" xfId="18035" xr:uid="{15DEFCCB-3FCE-45AE-9466-032C2BC827B8}"/>
    <cellStyle name="Calculation 3 2 7 4 3" xfId="5499" xr:uid="{312B1C2A-5EAE-41BA-9872-2D91F2EA48E0}"/>
    <cellStyle name="Calculation 3 2 7 4 3 2" xfId="9600" xr:uid="{73D5A2EB-C3A4-43B2-B8C4-2CF91FCE1F5D}"/>
    <cellStyle name="Calculation 3 2 7 4 3 2 2" xfId="14953" xr:uid="{5D52F3D5-72F3-4026-9642-AEFE9A79A367}"/>
    <cellStyle name="Calculation 3 2 7 4 3 2 2 2" xfId="48039" xr:uid="{468DE44C-8BAC-4A58-A343-7BF4B33A1C40}"/>
    <cellStyle name="Calculation 3 2 7 4 3 2 3" xfId="22672" xr:uid="{93B7BEE8-FEFD-4570-936D-DF31EEC456C5}"/>
    <cellStyle name="Calculation 3 2 7 4 3 2 4" xfId="27553" xr:uid="{481D4FA5-3BEE-4E13-BFA4-4D1F1DF9710E}"/>
    <cellStyle name="Calculation 3 2 7 4 3 2 5" xfId="32507" xr:uid="{53C463FD-FB85-4AE7-9879-A04C3BDC19B0}"/>
    <cellStyle name="Calculation 3 2 7 4 3 2 6" xfId="36128" xr:uid="{479D2126-2EF0-440D-B197-AD19B774577F}"/>
    <cellStyle name="Calculation 3 2 7 4 3 3" xfId="12580" xr:uid="{350379AF-418A-46DC-8955-16140F1E73CA}"/>
    <cellStyle name="Calculation 3 2 7 4 3 3 2" xfId="38637" xr:uid="{641788CC-0B41-4AB2-87D2-420FC9B237E6}"/>
    <cellStyle name="Calculation 3 2 7 4 3 4" xfId="20383" xr:uid="{C9BB0315-2594-4E9A-90FA-19C5530023B0}"/>
    <cellStyle name="Calculation 3 2 7 4 4" xfId="6003" xr:uid="{83DF87C4-C29C-4E75-93D0-D39CC86BF79A}"/>
    <cellStyle name="Calculation 3 2 7 4 4 2" xfId="10062" xr:uid="{1F29B810-ACCD-4AA5-840B-5F5B27C43438}"/>
    <cellStyle name="Calculation 3 2 7 4 4 2 2" xfId="15247" xr:uid="{F616EE91-089E-4017-B98A-3C7762569D18}"/>
    <cellStyle name="Calculation 3 2 7 4 4 2 2 2" xfId="41122" xr:uid="{1BF01544-4CA8-4DCD-8821-4248A5E70C8A}"/>
    <cellStyle name="Calculation 3 2 7 4 4 2 3" xfId="23134" xr:uid="{B5D0CDEC-AAA7-4448-BE20-0D37531E823F}"/>
    <cellStyle name="Calculation 3 2 7 4 4 2 4" xfId="28015" xr:uid="{88E53306-4262-4A08-AC15-D3E48080974C}"/>
    <cellStyle name="Calculation 3 2 7 4 4 2 5" xfId="32969" xr:uid="{9D4A216A-A279-4DB2-8851-403F4C1627DB}"/>
    <cellStyle name="Calculation 3 2 7 4 4 2 6" xfId="36368" xr:uid="{248AC663-0C0E-4953-8FD5-62D09E36991E}"/>
    <cellStyle name="Calculation 3 2 7 4 4 3" xfId="12884" xr:uid="{0D6ED545-D941-41D4-A9E4-C272CF152472}"/>
    <cellStyle name="Calculation 3 2 7 4 4 3 2" xfId="45169" xr:uid="{62841D9B-81B3-4FFB-BE45-1C711C312D0B}"/>
    <cellStyle name="Calculation 3 2 7 4 4 4" xfId="29307" xr:uid="{1FEA2AC7-E334-4CA2-B0B0-F712EDDC7188}"/>
    <cellStyle name="Calculation 3 2 7 4 5" xfId="6357" xr:uid="{14CB95E7-ABFC-4075-8E31-36D8A67BD068}"/>
    <cellStyle name="Calculation 3 2 7 4 5 2" xfId="10407" xr:uid="{DFD1151A-B28F-4F2A-BFDB-458B5F8B096B}"/>
    <cellStyle name="Calculation 3 2 7 4 5 2 2" xfId="15454" xr:uid="{E042DF1D-08DA-486E-8350-47367ACB8ECA}"/>
    <cellStyle name="Calculation 3 2 7 4 5 2 2 2" xfId="46087" xr:uid="{A182DD6B-AD4D-4D1F-A7B3-713BA15C1158}"/>
    <cellStyle name="Calculation 3 2 7 4 5 2 3" xfId="23479" xr:uid="{3DF628E9-05FE-4F56-899E-8F9A2DE72CC8}"/>
    <cellStyle name="Calculation 3 2 7 4 5 2 4" xfId="28360" xr:uid="{DD2B171B-236D-449C-8C67-D53F3DA6D469}"/>
    <cellStyle name="Calculation 3 2 7 4 5 2 5" xfId="33314" xr:uid="{5A35CB62-63AE-4AC3-894A-A03340761EE6}"/>
    <cellStyle name="Calculation 3 2 7 4 5 2 6" xfId="36549" xr:uid="{FEDA6E20-9B67-4030-9E10-030A66034CF9}"/>
    <cellStyle name="Calculation 3 2 7 4 5 3" xfId="13093" xr:uid="{D8D6DAB0-AFA8-4422-8F6B-FCCF63516E7E}"/>
    <cellStyle name="Calculation 3 2 7 4 5 3 2" xfId="42759" xr:uid="{CCC760A7-A7F4-4D3B-B780-C1EC1D8B61F8}"/>
    <cellStyle name="Calculation 3 2 7 4 5 4" xfId="29661" xr:uid="{878135EF-B8F0-4A24-8EC0-9D81670B2F50}"/>
    <cellStyle name="Calculation 3 2 7 4 6" xfId="6725" xr:uid="{4EFE1087-90D3-49D1-BEA6-DC5CBEED6053}"/>
    <cellStyle name="Calculation 3 2 7 4 6 2" xfId="10762" xr:uid="{B32AE1B9-3D31-49B6-B46E-766F5ABE826C}"/>
    <cellStyle name="Calculation 3 2 7 4 6 2 2" xfId="15671" xr:uid="{B257BDC7-9613-4025-A9F9-ED2BD9B2D755}"/>
    <cellStyle name="Calculation 3 2 7 4 6 2 2 2" xfId="48145" xr:uid="{D0707284-7409-4A20-ADA3-B176ABA91886}"/>
    <cellStyle name="Calculation 3 2 7 4 6 2 3" xfId="23834" xr:uid="{49EA7F6A-4705-47CC-B370-C96CA126A213}"/>
    <cellStyle name="Calculation 3 2 7 4 6 2 4" xfId="28715" xr:uid="{9364DF43-2AA9-425E-859E-557DE0E0A858}"/>
    <cellStyle name="Calculation 3 2 7 4 6 2 5" xfId="33669" xr:uid="{45556B9C-BBCA-4765-BC64-F5F7CCC29B40}"/>
    <cellStyle name="Calculation 3 2 7 4 6 2 6" xfId="36740" xr:uid="{94FC56BD-7243-4DCF-B78F-DD98CECA5A93}"/>
    <cellStyle name="Calculation 3 2 7 4 6 3" xfId="13312" xr:uid="{F316A6FC-67D2-4EB5-99E4-5B238952D6C7}"/>
    <cellStyle name="Calculation 3 2 7 4 6 3 2" xfId="47448" xr:uid="{824B1E43-B106-40A6-A769-1CEBABF9A27A}"/>
    <cellStyle name="Calculation 3 2 7 4 6 4" xfId="30029" xr:uid="{A0C09105-112C-485F-81A4-13CF206DECFE}"/>
    <cellStyle name="Calculation 3 2 7 4 7" xfId="7041" xr:uid="{4F528CFC-85A0-41BA-A3D9-D4DC4174CC21}"/>
    <cellStyle name="Calculation 3 2 7 4 7 2" xfId="11058" xr:uid="{459AE205-6433-4845-BA9F-D8D7DD41503F}"/>
    <cellStyle name="Calculation 3 2 7 4 7 2 2" xfId="15856" xr:uid="{BF75EDC2-AF8C-4A9E-A533-0A58FC667540}"/>
    <cellStyle name="Calculation 3 2 7 4 7 2 2 2" xfId="39802" xr:uid="{14A4D290-D8D9-494E-B62C-51814332C65F}"/>
    <cellStyle name="Calculation 3 2 7 4 7 2 3" xfId="24130" xr:uid="{786AD071-ACFF-40F5-8324-E876B656F0B8}"/>
    <cellStyle name="Calculation 3 2 7 4 7 2 4" xfId="29011" xr:uid="{6D5211EC-B148-437F-BD54-D2E5F4F90B59}"/>
    <cellStyle name="Calculation 3 2 7 4 7 2 5" xfId="33965" xr:uid="{7E66732A-5F7E-4160-95FE-F02A346FA111}"/>
    <cellStyle name="Calculation 3 2 7 4 7 2 6" xfId="36903" xr:uid="{5B440B71-839A-433B-84D9-C30F3401BE37}"/>
    <cellStyle name="Calculation 3 2 7 4 7 3" xfId="13498" xr:uid="{1F1B0ADE-40E7-4318-9D02-72212967E2F2}"/>
    <cellStyle name="Calculation 3 2 7 4 7 3 2" xfId="37966" xr:uid="{EC68916A-9373-45E8-A7F5-528FF96D53CF}"/>
    <cellStyle name="Calculation 3 2 7 4 7 4" xfId="30345" xr:uid="{3A552A60-AC98-4E84-856D-18A9C3D7E7FE}"/>
    <cellStyle name="Calculation 3 2 7 4 8" xfId="7630" xr:uid="{1BDBD12C-81F8-450E-922D-D36706641B09}"/>
    <cellStyle name="Calculation 3 2 7 4 8 2" xfId="13789" xr:uid="{1AB2C574-131B-4DB6-BFAB-F32E948006A1}"/>
    <cellStyle name="Calculation 3 2 7 4 8 2 2" xfId="41000" xr:uid="{4B629E6B-CE5F-4514-8C23-F2484814D120}"/>
    <cellStyle name="Calculation 3 2 7 4 8 3" xfId="20791" xr:uid="{D074CD2E-81BC-4BE4-A8DE-F49B02A8793D}"/>
    <cellStyle name="Calculation 3 2 7 4 8 4" xfId="25678" xr:uid="{007CCE34-72AC-4D4E-B82D-A3505F626222}"/>
    <cellStyle name="Calculation 3 2 7 4 8 5" xfId="30732" xr:uid="{1CCD947C-4D46-4B20-B9D4-017778C3E169}"/>
    <cellStyle name="Calculation 3 2 7 4 8 6" xfId="35123" xr:uid="{7A0A3EC9-F432-40C8-85DD-8B4D8443447A}"/>
    <cellStyle name="Calculation 3 2 7 4 9" xfId="11371" xr:uid="{8281F8D7-9A57-4ABD-88D6-FB7C1184F4B9}"/>
    <cellStyle name="Calculation 3 2 7 5" xfId="4587" xr:uid="{41198532-E35D-4933-B6BD-82A94816407F}"/>
    <cellStyle name="Calculation 3 2 7 5 2" xfId="8997" xr:uid="{E387BC82-643E-4CE4-AA97-9BAAF3D9FBEF}"/>
    <cellStyle name="Calculation 3 2 7 5 2 2" xfId="14572" xr:uid="{54B41E65-A2E3-4DB9-9BB1-CA452039E458}"/>
    <cellStyle name="Calculation 3 2 7 5 2 2 2" xfId="41134" xr:uid="{1B96B2DD-59D2-4CBF-836E-49AF695B592F}"/>
    <cellStyle name="Calculation 3 2 7 5 2 3" xfId="22069" xr:uid="{8750E972-AAAF-46E7-8C9F-ABC3D78C75B6}"/>
    <cellStyle name="Calculation 3 2 7 5 2 4" xfId="26950" xr:uid="{3539CB59-861E-4A0B-A2C3-A116390532AC}"/>
    <cellStyle name="Calculation 3 2 7 5 2 5" xfId="31904" xr:uid="{2A0BB5DA-2989-487D-8CED-98911250927D}"/>
    <cellStyle name="Calculation 3 2 7 5 2 6" xfId="35835" xr:uid="{378B6C2A-5034-4CDD-A954-A5AFDA095B07}"/>
    <cellStyle name="Calculation 3 2 7 5 3" xfId="12237" xr:uid="{BBD4600E-969B-41E1-8E0E-C26B4984BB1D}"/>
    <cellStyle name="Calculation 3 2 7 5 3 2" xfId="41418" xr:uid="{E4E761C8-4228-491B-90B8-9C30DF3FFBCC}"/>
    <cellStyle name="Calculation 3 2 7 5 4" xfId="16185" xr:uid="{79AE2970-6535-4E82-953C-9399EF3320D6}"/>
    <cellStyle name="Calculation 3 2 7 6" xfId="5435" xr:uid="{DFD7DEB3-DE8D-4AD0-81C9-989BED10F477}"/>
    <cellStyle name="Calculation 3 2 7 6 2" xfId="9541" xr:uid="{CC42EF54-83CC-4E06-8DC9-067D38F36F6A}"/>
    <cellStyle name="Calculation 3 2 7 6 2 2" xfId="14918" xr:uid="{738EFE2C-01DF-4803-942D-6594A84BF95B}"/>
    <cellStyle name="Calculation 3 2 7 6 2 2 2" xfId="38075" xr:uid="{8FA53681-2CDB-4975-BAD4-5770E819CB99}"/>
    <cellStyle name="Calculation 3 2 7 6 2 3" xfId="22613" xr:uid="{8353C108-B52A-4F7E-A158-125509C87528}"/>
    <cellStyle name="Calculation 3 2 7 6 2 4" xfId="27494" xr:uid="{F85F08C1-BD70-4753-9B06-2C9C0CE87E40}"/>
    <cellStyle name="Calculation 3 2 7 6 2 5" xfId="32448" xr:uid="{6B420332-8482-4D22-9654-74931C21D9C0}"/>
    <cellStyle name="Calculation 3 2 7 6 2 6" xfId="36100" xr:uid="{B464788F-7306-465B-A3C1-D0547AC1B84E}"/>
    <cellStyle name="Calculation 3 2 7 6 3" xfId="12543" xr:uid="{51233694-3F70-4884-A6EA-A256F07437E5}"/>
    <cellStyle name="Calculation 3 2 7 6 3 2" xfId="41259" xr:uid="{E2BECD3B-FCC6-4667-A28C-E8D35B09AC3F}"/>
    <cellStyle name="Calculation 3 2 7 6 4" xfId="16829" xr:uid="{0F140D79-D0BF-4C5A-A608-88BB2BA6F153}"/>
    <cellStyle name="Calculation 3 2 7 7" xfId="4038" xr:uid="{C8B2E433-7117-4447-A9E2-7831E8770E8C}"/>
    <cellStyle name="Calculation 3 2 7 7 2" xfId="8584" xr:uid="{8B1458E9-9A03-4198-AAD1-73E97C5D379F}"/>
    <cellStyle name="Calculation 3 2 7 7 2 2" xfId="14280" xr:uid="{E8E2D13D-3E17-464B-A488-AF9B7EE78398}"/>
    <cellStyle name="Calculation 3 2 7 7 2 2 2" xfId="46623" xr:uid="{17BA73B3-A5B4-43C1-B224-C6A19E76626D}"/>
    <cellStyle name="Calculation 3 2 7 7 2 3" xfId="21656" xr:uid="{AB37F67A-805D-4818-A8EE-DF5E4725FC5F}"/>
    <cellStyle name="Calculation 3 2 7 7 2 4" xfId="26537" xr:uid="{EB2396A5-A8C0-4939-8C14-0B25C9CC7B06}"/>
    <cellStyle name="Calculation 3 2 7 7 2 5" xfId="31491" xr:uid="{F3F66DC8-CAB2-49AE-A625-AB29A8027096}"/>
    <cellStyle name="Calculation 3 2 7 7 2 6" xfId="35595" xr:uid="{98B89EE4-5AFB-4692-A369-619C2B1C4813}"/>
    <cellStyle name="Calculation 3 2 7 7 3" xfId="11953" xr:uid="{DC9AA95A-2952-4CC1-8FEB-D6C9A3D42987}"/>
    <cellStyle name="Calculation 3 2 7 7 3 2" xfId="44531" xr:uid="{DDC5AC86-EF5F-495A-8D25-F9A0747303DC}"/>
    <cellStyle name="Calculation 3 2 7 7 4" xfId="17743" xr:uid="{762A91D0-96C0-48D1-9D92-D4B5753325E3}"/>
    <cellStyle name="Calculation 3 2 7 8" xfId="3690" xr:uid="{42F9CF12-69DB-4B56-A73D-0011C7F03E4A}"/>
    <cellStyle name="Calculation 3 2 7 8 2" xfId="8293" xr:uid="{E6A39CF8-B579-481A-A28A-7DD4230D8525}"/>
    <cellStyle name="Calculation 3 2 7 8 2 2" xfId="14090" xr:uid="{7518984E-88FD-48DA-A9DB-6AA533B7BE1E}"/>
    <cellStyle name="Calculation 3 2 7 8 2 2 2" xfId="39126" xr:uid="{01B66A5B-FCB0-4857-AFA5-BDB696D88873}"/>
    <cellStyle name="Calculation 3 2 7 8 2 3" xfId="21365" xr:uid="{6CE9510E-2B70-4EB3-8C35-CA81A1521FFB}"/>
    <cellStyle name="Calculation 3 2 7 8 2 4" xfId="26246" xr:uid="{0FB7F32D-F339-4ABA-B6F9-5C06430B21EB}"/>
    <cellStyle name="Calculation 3 2 7 8 2 5" xfId="31200" xr:uid="{5BE1F393-485F-4325-AE2E-521A8FDF808D}"/>
    <cellStyle name="Calculation 3 2 7 8 2 6" xfId="35427" xr:uid="{6DE45F94-78F3-4FDE-8359-4AB584F20509}"/>
    <cellStyle name="Calculation 3 2 7 8 3" xfId="11764" xr:uid="{EC5D1E5F-9458-496A-B1C1-1B969CB706FB}"/>
    <cellStyle name="Calculation 3 2 7 8 3 2" xfId="39891" xr:uid="{4657E112-F7C6-4534-85B0-22D5902CBD0F}"/>
    <cellStyle name="Calculation 3 2 7 8 4" xfId="20417" xr:uid="{930F96A1-B1A9-4F67-9A3C-C6723AD12D75}"/>
    <cellStyle name="Calculation 3 2 7 9" xfId="5838" xr:uid="{CD796304-D9FC-48E5-B626-EA2E05419D07}"/>
    <cellStyle name="Calculation 3 2 7 9 2" xfId="9907" xr:uid="{4A0E9C14-D78C-4517-9808-77EF75AA4FC0}"/>
    <cellStyle name="Calculation 3 2 7 9 2 2" xfId="15153" xr:uid="{D8728A3B-EE84-4E5A-9E30-D2B3DE0FF6C1}"/>
    <cellStyle name="Calculation 3 2 7 9 2 2 2" xfId="43930" xr:uid="{4A6B1A86-FD02-4219-AE3B-6DCFED2A7644}"/>
    <cellStyle name="Calculation 3 2 7 9 2 3" xfId="22979" xr:uid="{00C6C468-8050-4FFD-A71B-EC409C29D02B}"/>
    <cellStyle name="Calculation 3 2 7 9 2 4" xfId="27860" xr:uid="{32F7C300-0E51-43BF-AEFC-4C4EBC7BB4F7}"/>
    <cellStyle name="Calculation 3 2 7 9 2 5" xfId="32814" xr:uid="{80C9D096-4680-402A-A29D-9BDC9C0A6691}"/>
    <cellStyle name="Calculation 3 2 7 9 2 6" xfId="36287" xr:uid="{6564E478-BA8E-4E2F-8C97-836DDC9FB027}"/>
    <cellStyle name="Calculation 3 2 7 9 3" xfId="12788" xr:uid="{F33D4397-606D-4E99-A229-A5A7169D7688}"/>
    <cellStyle name="Calculation 3 2 7 9 3 2" xfId="47196" xr:uid="{4C41EE86-2F2B-44B3-B1B7-A5D071CD5C54}"/>
    <cellStyle name="Calculation 3 2 7 9 4" xfId="29142" xr:uid="{68768D5C-9365-4771-B0FF-7589E8B58683}"/>
    <cellStyle name="Calculation 3 2 8" xfId="3051" xr:uid="{91114204-0AE4-451E-B300-2CAF402909A0}"/>
    <cellStyle name="Calculation 3 2 8 10" xfId="24914" xr:uid="{B310CFE6-40D1-464D-84C1-D117530247F9}"/>
    <cellStyle name="Calculation 3 2 8 2" xfId="4957" xr:uid="{3B03E0D6-28E7-40C5-AF74-4C7A25AFD30A}"/>
    <cellStyle name="Calculation 3 2 8 2 2" xfId="9267" xr:uid="{EAD07B2A-E047-4F6C-9164-754280DBA5E2}"/>
    <cellStyle name="Calculation 3 2 8 2 2 2" xfId="14740" xr:uid="{513FA556-449C-40A2-B69B-51BB8D8AA361}"/>
    <cellStyle name="Calculation 3 2 8 2 2 2 2" xfId="37976" xr:uid="{139A0704-1811-418A-B60A-E4CF38C590E0}"/>
    <cellStyle name="Calculation 3 2 8 2 2 3" xfId="22339" xr:uid="{DA04E593-03EF-4E2F-87BD-54924451D2A4}"/>
    <cellStyle name="Calculation 3 2 8 2 2 4" xfId="27220" xr:uid="{9965CE68-6BEF-4117-A9DC-50355B745030}"/>
    <cellStyle name="Calculation 3 2 8 2 2 5" xfId="32174" xr:uid="{F4CC6F19-F7D1-45B4-89C6-4480BE4EF33B}"/>
    <cellStyle name="Calculation 3 2 8 2 2 6" xfId="35965" xr:uid="{E5353516-3B27-449F-9FC6-CC57D2DE13F2}"/>
    <cellStyle name="Calculation 3 2 8 2 3" xfId="12388" xr:uid="{4D68018A-123E-4DCA-898E-9EEE5273998A}"/>
    <cellStyle name="Calculation 3 2 8 2 3 2" xfId="45207" xr:uid="{291C34B1-F4BF-4AAB-833B-96FCECB3B2D7}"/>
    <cellStyle name="Calculation 3 2 8 2 4" xfId="20218" xr:uid="{3CB84487-5B4A-4575-B75C-C692D9BF71D4}"/>
    <cellStyle name="Calculation 3 2 8 3" xfId="4309" xr:uid="{4E7596CE-3BE4-46A7-93A0-D2C094EAB6ED}"/>
    <cellStyle name="Calculation 3 2 8 3 2" xfId="8803" xr:uid="{907BDB38-74A5-43A1-80E4-8A392B0BFAC5}"/>
    <cellStyle name="Calculation 3 2 8 3 2 2" xfId="14424" xr:uid="{7785B183-79A3-4C9C-8012-018572A266B2}"/>
    <cellStyle name="Calculation 3 2 8 3 2 2 2" xfId="47828" xr:uid="{E111EA6E-389F-4B8B-BD46-207EFC5D85EC}"/>
    <cellStyle name="Calculation 3 2 8 3 2 3" xfId="21875" xr:uid="{3F47FD90-3560-475A-84AE-52D1F4434A22}"/>
    <cellStyle name="Calculation 3 2 8 3 2 4" xfId="26756" xr:uid="{3C3F0862-DC74-4663-8FF0-1FE03504317A}"/>
    <cellStyle name="Calculation 3 2 8 3 2 5" xfId="31710" xr:uid="{E329D41B-A11F-481C-A8F1-F310851A276A}"/>
    <cellStyle name="Calculation 3 2 8 3 2 6" xfId="35716" xr:uid="{A2011008-AEAB-4290-B47E-FC122BBC5E66}"/>
    <cellStyle name="Calculation 3 2 8 3 3" xfId="12095" xr:uid="{2FBBBCCD-0236-42AB-9064-B7FE37BA48BE}"/>
    <cellStyle name="Calculation 3 2 8 3 3 2" xfId="47441" xr:uid="{ABCC345F-F7C1-47D2-8211-84DE2CFD8847}"/>
    <cellStyle name="Calculation 3 2 8 3 4" xfId="16636" xr:uid="{111BB9AD-512B-4811-AD0F-A0114D108A46}"/>
    <cellStyle name="Calculation 3 2 8 4" xfId="6044" xr:uid="{A1960FE2-DF48-4299-9617-C49FD09D6780}"/>
    <cellStyle name="Calculation 3 2 8 4 2" xfId="10103" xr:uid="{15378797-74E7-411D-AE16-221053F85A5B}"/>
    <cellStyle name="Calculation 3 2 8 4 2 2" xfId="15271" xr:uid="{18052DF6-3027-4D5F-95F8-9895963A321D}"/>
    <cellStyle name="Calculation 3 2 8 4 2 2 2" xfId="44093" xr:uid="{DAF2A049-3652-4C5F-AA81-A30FCFE34384}"/>
    <cellStyle name="Calculation 3 2 8 4 2 3" xfId="23175" xr:uid="{FE1A0B8D-0A72-4BCD-967E-7D59FE061C9F}"/>
    <cellStyle name="Calculation 3 2 8 4 2 4" xfId="28056" xr:uid="{F4D3C9E0-7A62-483F-82FD-D21991B7083A}"/>
    <cellStyle name="Calculation 3 2 8 4 2 5" xfId="33010" xr:uid="{B7111863-CE91-46FB-8650-3F3879CC5CFC}"/>
    <cellStyle name="Calculation 3 2 8 4 2 6" xfId="36391" xr:uid="{9B4F75BA-1A3B-4777-8D34-ECBC38768F84}"/>
    <cellStyle name="Calculation 3 2 8 4 3" xfId="12908" xr:uid="{E4A4B6F6-E3D6-4525-82CE-E565DB560E47}"/>
    <cellStyle name="Calculation 3 2 8 4 3 2" xfId="41375" xr:uid="{4226B280-DD3F-4339-AAA0-1C09687D54F0}"/>
    <cellStyle name="Calculation 3 2 8 4 4" xfId="29348" xr:uid="{6DCD5FEC-21AC-41AF-8AA9-603F39B6E6FD}"/>
    <cellStyle name="Calculation 3 2 8 5" xfId="6398" xr:uid="{D25546AC-EDA4-46CA-8CC2-7BC891C5041F}"/>
    <cellStyle name="Calculation 3 2 8 5 2" xfId="10448" xr:uid="{9C3F487A-64A7-4F63-82FE-EBFDD6A8822E}"/>
    <cellStyle name="Calculation 3 2 8 5 2 2" xfId="15478" xr:uid="{11FE2BF0-D48C-4A9F-A3EA-7CD2531CD608}"/>
    <cellStyle name="Calculation 3 2 8 5 2 2 2" xfId="47815" xr:uid="{9990A403-7ADF-43EC-8DE4-44710F140422}"/>
    <cellStyle name="Calculation 3 2 8 5 2 3" xfId="23520" xr:uid="{5BECB74F-3C44-44AE-87E4-D2902BD0EBD8}"/>
    <cellStyle name="Calculation 3 2 8 5 2 4" xfId="28401" xr:uid="{A6F2F65A-F459-424F-BD99-3A8AFDBE9DC2}"/>
    <cellStyle name="Calculation 3 2 8 5 2 5" xfId="33355" xr:uid="{54B21B0F-2CAF-4B1F-9C1C-A4FEC58A72AF}"/>
    <cellStyle name="Calculation 3 2 8 5 2 6" xfId="36572" xr:uid="{74623D43-33C2-4A5E-999C-71863D824218}"/>
    <cellStyle name="Calculation 3 2 8 5 3" xfId="13117" xr:uid="{6E229240-BBDC-480E-BB9E-0130ED63B04B}"/>
    <cellStyle name="Calculation 3 2 8 5 3 2" xfId="39528" xr:uid="{53A33EEB-0F0F-445F-825F-91EAEBBAE18C}"/>
    <cellStyle name="Calculation 3 2 8 5 4" xfId="29702" xr:uid="{63050D3C-85B2-4121-A7C8-961C2E1EC86E}"/>
    <cellStyle name="Calculation 3 2 8 6" xfId="6766" xr:uid="{7EAB3635-48B9-40BE-B8CB-308CEC7E0202}"/>
    <cellStyle name="Calculation 3 2 8 6 2" xfId="10803" xr:uid="{082D7199-185F-4592-B91F-4E5FD7CF5734}"/>
    <cellStyle name="Calculation 3 2 8 6 2 2" xfId="15695" xr:uid="{60A5ADE7-8BE6-4E80-B667-D8B671A6F52F}"/>
    <cellStyle name="Calculation 3 2 8 6 2 2 2" xfId="45493" xr:uid="{564451FB-E48C-46A4-A9E3-E8D6CF0A9EA6}"/>
    <cellStyle name="Calculation 3 2 8 6 2 3" xfId="23875" xr:uid="{092DAD86-436B-468D-8F63-6DD901647DBB}"/>
    <cellStyle name="Calculation 3 2 8 6 2 4" xfId="28756" xr:uid="{6FC56BD0-9D6E-4DED-82F7-AA4262702C30}"/>
    <cellStyle name="Calculation 3 2 8 6 2 5" xfId="33710" xr:uid="{CC154C3F-1E3A-41E6-A5B3-E2A454E75AEB}"/>
    <cellStyle name="Calculation 3 2 8 6 2 6" xfId="36763" xr:uid="{DA6E2F13-045C-4FF9-A26D-354909B669BA}"/>
    <cellStyle name="Calculation 3 2 8 6 3" xfId="13336" xr:uid="{7791FCB9-AC50-4F93-B8E4-407129C213CD}"/>
    <cellStyle name="Calculation 3 2 8 6 3 2" xfId="44316" xr:uid="{9133E8B9-3456-4AA2-9AD0-F1BDC428093B}"/>
    <cellStyle name="Calculation 3 2 8 6 4" xfId="30070" xr:uid="{BEEDD711-7BD6-49FD-B9FB-DF40C02F742B}"/>
    <cellStyle name="Calculation 3 2 8 7" xfId="7085" xr:uid="{12A5691F-F075-476A-ADF9-DFF8968261A1}"/>
    <cellStyle name="Calculation 3 2 8 7 2" xfId="11082" xr:uid="{A275144C-C2E9-44DA-81BE-4CECB2AD486E}"/>
    <cellStyle name="Calculation 3 2 8 7 2 2" xfId="15880" xr:uid="{9FDBEC13-0AE7-4D18-86D1-8CE91D177395}"/>
    <cellStyle name="Calculation 3 2 8 7 2 2 2" xfId="47264" xr:uid="{C7AEF9BD-982D-491E-AF3B-0483689DB779}"/>
    <cellStyle name="Calculation 3 2 8 7 2 3" xfId="24154" xr:uid="{BC720E1F-AC66-4BE7-8455-FDD3357E3006}"/>
    <cellStyle name="Calculation 3 2 8 7 2 4" xfId="29035" xr:uid="{118AFCC7-16DA-4E2D-B768-AA344AFB3874}"/>
    <cellStyle name="Calculation 3 2 8 7 2 5" xfId="33989" xr:uid="{0355A6BC-4B37-49FD-9A4D-97DCF53645A5}"/>
    <cellStyle name="Calculation 3 2 8 7 2 6" xfId="36927" xr:uid="{441C3FA7-9A77-4307-973D-9C0B7F64930F}"/>
    <cellStyle name="Calculation 3 2 8 7 3" xfId="13526" xr:uid="{D6FD8897-D413-40F8-B825-883216926E6C}"/>
    <cellStyle name="Calculation 3 2 8 7 3 2" xfId="42876" xr:uid="{356907C2-13D7-496C-94C2-F13B1F46E4BC}"/>
    <cellStyle name="Calculation 3 2 8 7 4" xfId="30389" xr:uid="{69BF1BE4-A864-4B8A-A0EF-EAB40FD3B5CE}"/>
    <cellStyle name="Calculation 3 2 8 8" xfId="7674" xr:uid="{D55E96BB-4487-43FC-86CA-42C4FB00DCA3}"/>
    <cellStyle name="Calculation 3 2 8 8 2" xfId="13813" xr:uid="{67E70544-97FB-49E9-B198-9520D07BD7A7}"/>
    <cellStyle name="Calculation 3 2 8 8 2 2" xfId="45614" xr:uid="{947F2517-D6C0-4811-AD4D-274A8894DDF4}"/>
    <cellStyle name="Calculation 3 2 8 8 3" xfId="20834" xr:uid="{C510F9C9-5A47-4D06-9337-C86D98A284F8}"/>
    <cellStyle name="Calculation 3 2 8 8 4" xfId="25719" xr:uid="{81197A2B-3640-4A43-BEAD-06A6E20437BB}"/>
    <cellStyle name="Calculation 3 2 8 8 5" xfId="30773" xr:uid="{10FAA35F-75AF-4282-83CF-5F9BE39AA9CA}"/>
    <cellStyle name="Calculation 3 2 8 8 6" xfId="35147" xr:uid="{4DDD36C9-B909-40B8-BD12-9C7B8913AA73}"/>
    <cellStyle name="Calculation 3 2 8 9" xfId="11412" xr:uid="{5058F8CD-E2A6-414B-ABE3-E2C7296FAB8E}"/>
    <cellStyle name="Calculation 3 2 9" xfId="2985" xr:uid="{07C7C357-A35C-4676-9244-6A6EFFA9C716}"/>
    <cellStyle name="Calculation 3 2 9 10" xfId="17931" xr:uid="{973D6E8B-C4E5-48EE-97DB-E99D41B1FE28}"/>
    <cellStyle name="Calculation 3 2 9 2" xfId="4891" xr:uid="{FDDF7EAF-B8E1-4D06-A5A0-938155C96ED7}"/>
    <cellStyle name="Calculation 3 2 9 2 2" xfId="9204" xr:uid="{DB89111D-DC52-4671-9845-B42E16CCA1B6}"/>
    <cellStyle name="Calculation 3 2 9 2 2 2" xfId="14705" xr:uid="{E2B71F92-E999-45BD-A65D-48D301854CE0}"/>
    <cellStyle name="Calculation 3 2 9 2 2 2 2" xfId="42274" xr:uid="{6ABAF5A9-67D3-4421-9E81-1E4326AA811E}"/>
    <cellStyle name="Calculation 3 2 9 2 2 3" xfId="22276" xr:uid="{9247DA56-75F6-43C4-9C26-E8439866E904}"/>
    <cellStyle name="Calculation 3 2 9 2 2 4" xfId="27157" xr:uid="{7E636863-A97E-4212-9BE2-E6E1A4342C50}"/>
    <cellStyle name="Calculation 3 2 9 2 2 5" xfId="32111" xr:uid="{DA2F63AC-5B42-4AD4-8508-1C54B0367101}"/>
    <cellStyle name="Calculation 3 2 9 2 2 6" xfId="35933" xr:uid="{6185031C-263B-49A4-8511-E8C20FD8B2A2}"/>
    <cellStyle name="Calculation 3 2 9 2 3" xfId="12353" xr:uid="{8545652D-0070-4986-88E4-44654A795691}"/>
    <cellStyle name="Calculation 3 2 9 2 3 2" xfId="46841" xr:uid="{E92EE7F7-F59F-4538-A7F7-50C5E0D1E5C9}"/>
    <cellStyle name="Calculation 3 2 9 2 4" xfId="18668" xr:uid="{9B73771A-8563-42EB-BEEA-145DE4BE85BB}"/>
    <cellStyle name="Calculation 3 2 9 3" xfId="5699" xr:uid="{DBCDC3FD-3402-4FC5-AA7D-BE9CE32F5823}"/>
    <cellStyle name="Calculation 3 2 9 3 2" xfId="9782" xr:uid="{63895EEF-457D-4FDC-950A-FF3540E41F4E}"/>
    <cellStyle name="Calculation 3 2 9 3 2 2" xfId="15079" xr:uid="{8A8F4CB4-C1C0-49E4-84FD-529DFDD78051}"/>
    <cellStyle name="Calculation 3 2 9 3 2 2 2" xfId="46564" xr:uid="{6679255F-8C32-4754-B5F6-D5C838B46D4E}"/>
    <cellStyle name="Calculation 3 2 9 3 2 3" xfId="22854" xr:uid="{57C06F25-BF0A-430C-8315-CEF2334026EA}"/>
    <cellStyle name="Calculation 3 2 9 3 2 4" xfId="27735" xr:uid="{17E8C6A0-AAAC-4FA7-8483-14ED21ECE8D1}"/>
    <cellStyle name="Calculation 3 2 9 3 2 5" xfId="32689" xr:uid="{5DB59522-002F-44CE-944A-357615D1253C}"/>
    <cellStyle name="Calculation 3 2 9 3 2 6" xfId="36228" xr:uid="{58750621-1F08-4F23-9146-BD58D12AC008}"/>
    <cellStyle name="Calculation 3 2 9 3 3" xfId="12712" xr:uid="{7A54EBF0-F3B9-48F3-AA9E-26198F657630}"/>
    <cellStyle name="Calculation 3 2 9 3 3 2" xfId="45806" xr:uid="{04E82ED2-5721-4E89-987F-DFA4FBB8752D}"/>
    <cellStyle name="Calculation 3 2 9 3 4" xfId="25929" xr:uid="{46F91CA3-30A2-43CD-BB20-88206A5D09AF}"/>
    <cellStyle name="Calculation 3 2 9 4" xfId="5981" xr:uid="{FEA55831-EC81-4416-A2FA-BC2A1164E6DD}"/>
    <cellStyle name="Calculation 3 2 9 4 2" xfId="10040" xr:uid="{6F8DD204-6269-49CB-BD93-56405191265E}"/>
    <cellStyle name="Calculation 3 2 9 4 2 2" xfId="15236" xr:uid="{7909EEED-9AD8-4AEE-8C02-7E05C6981480}"/>
    <cellStyle name="Calculation 3 2 9 4 2 2 2" xfId="46263" xr:uid="{56D615C6-251D-4058-A446-856B800C591A}"/>
    <cellStyle name="Calculation 3 2 9 4 2 3" xfId="23112" xr:uid="{88E90C42-FC91-4745-81F7-9EC0BAC92E9A}"/>
    <cellStyle name="Calculation 3 2 9 4 2 4" xfId="27993" xr:uid="{E84914D8-E3DE-48DB-A9C3-BA2AB5EBE018}"/>
    <cellStyle name="Calculation 3 2 9 4 2 5" xfId="32947" xr:uid="{996EA7DE-994F-48C9-A9AA-16FD69594AF2}"/>
    <cellStyle name="Calculation 3 2 9 4 2 6" xfId="36359" xr:uid="{6A4F1406-3EE1-4B61-8FA0-361223EDAC2F}"/>
    <cellStyle name="Calculation 3 2 9 4 3" xfId="12873" xr:uid="{34E08B3D-22AA-4103-BD94-FE3073357571}"/>
    <cellStyle name="Calculation 3 2 9 4 3 2" xfId="45181" xr:uid="{8840D2C2-8978-4F4E-A78C-208CF90FCC2C}"/>
    <cellStyle name="Calculation 3 2 9 4 4" xfId="29285" xr:uid="{01B53768-7DEB-4BDB-96B8-A0C1277A8DBA}"/>
    <cellStyle name="Calculation 3 2 9 5" xfId="3853" xr:uid="{E9C86690-9545-4411-B1E7-83ABEAD78EE3}"/>
    <cellStyle name="Calculation 3 2 9 5 2" xfId="8424" xr:uid="{A4CDF7D8-C447-4F92-95A5-CE1F18E70F3F}"/>
    <cellStyle name="Calculation 3 2 9 5 2 2" xfId="14178" xr:uid="{C370BB10-E95D-47A9-980C-962D3D1AAD9C}"/>
    <cellStyle name="Calculation 3 2 9 5 2 2 2" xfId="42638" xr:uid="{0EACDC26-BBC0-4EDE-9A12-8920348D039D}"/>
    <cellStyle name="Calculation 3 2 9 5 2 3" xfId="21496" xr:uid="{91CB0052-A807-405D-8AA0-D2686A4C0775}"/>
    <cellStyle name="Calculation 3 2 9 5 2 4" xfId="26377" xr:uid="{C03EB892-E93F-4DDB-A965-D04F0160C6E9}"/>
    <cellStyle name="Calculation 3 2 9 5 2 5" xfId="31331" xr:uid="{6B09EC17-857F-4A3A-9C71-868FF06AFA20}"/>
    <cellStyle name="Calculation 3 2 9 5 2 6" xfId="35505" xr:uid="{F97DC2C7-D322-4E65-B27B-7FFAD08C57AD}"/>
    <cellStyle name="Calculation 3 2 9 5 3" xfId="11847" xr:uid="{AB8E6853-6555-4C01-87B0-59E56D29D57C}"/>
    <cellStyle name="Calculation 3 2 9 5 3 2" xfId="45247" xr:uid="{86086535-1563-4FC4-9025-67BAF553FE4E}"/>
    <cellStyle name="Calculation 3 2 9 5 4" xfId="16525" xr:uid="{8E504998-1DB7-478B-AD70-F30E566D8BBF}"/>
    <cellStyle name="Calculation 3 2 9 6" xfId="6703" xr:uid="{2DDFD8A8-EDB1-4848-8857-89F26F252932}"/>
    <cellStyle name="Calculation 3 2 9 6 2" xfId="10740" xr:uid="{F1412B3D-F739-4B56-B829-A0D4B07AA9DD}"/>
    <cellStyle name="Calculation 3 2 9 6 2 2" xfId="15660" xr:uid="{5C6E2376-5560-4084-938D-0C26D1507D38}"/>
    <cellStyle name="Calculation 3 2 9 6 2 2 2" xfId="46514" xr:uid="{206E179C-4CA0-4D8E-8A07-5172354362D4}"/>
    <cellStyle name="Calculation 3 2 9 6 2 3" xfId="23812" xr:uid="{0628E6B3-8990-4D2D-AE2E-0CDF4D020865}"/>
    <cellStyle name="Calculation 3 2 9 6 2 4" xfId="28693" xr:uid="{A1199F6D-F4A3-477A-8522-1E6E360A48BC}"/>
    <cellStyle name="Calculation 3 2 9 6 2 5" xfId="33647" xr:uid="{3FFC1390-BF59-4113-A74F-BC7826C1B0F9}"/>
    <cellStyle name="Calculation 3 2 9 6 2 6" xfId="36731" xr:uid="{4990F752-83E0-45B4-A4CA-BC315C575EDF}"/>
    <cellStyle name="Calculation 3 2 9 6 3" xfId="13301" xr:uid="{9AE5634B-2CE7-4C61-8D87-5BF315B85D4C}"/>
    <cellStyle name="Calculation 3 2 9 6 3 2" xfId="41777" xr:uid="{444A00F5-2A97-42FB-8F12-22DEF174D31B}"/>
    <cellStyle name="Calculation 3 2 9 6 4" xfId="30007" xr:uid="{ABD2688F-B157-40E7-9012-0B068B34FBDB}"/>
    <cellStyle name="Calculation 3 2 9 7" xfId="7033" xr:uid="{AA81990F-55A9-436C-9F9F-41D146B1337E}"/>
    <cellStyle name="Calculation 3 2 9 7 2" xfId="11054" xr:uid="{2D2CC959-8C6C-4A00-920C-33805D745632}"/>
    <cellStyle name="Calculation 3 2 9 7 2 2" xfId="15852" xr:uid="{54B4E4DB-029C-4004-BD02-DB962EA4C363}"/>
    <cellStyle name="Calculation 3 2 9 7 2 2 2" xfId="37862" xr:uid="{2FD9E952-037D-40C9-A6E5-0A43C90AD73E}"/>
    <cellStyle name="Calculation 3 2 9 7 2 3" xfId="24126" xr:uid="{BC394DFE-4D99-45F4-B143-452A551D8D33}"/>
    <cellStyle name="Calculation 3 2 9 7 2 4" xfId="29007" xr:uid="{35EEA62E-4355-4757-B1DC-1E018F613AD2}"/>
    <cellStyle name="Calculation 3 2 9 7 2 5" xfId="33961" xr:uid="{52704B0C-36F4-42C7-B9DE-3699820C8355}"/>
    <cellStyle name="Calculation 3 2 9 7 2 6" xfId="36899" xr:uid="{05319662-7401-41D9-A504-B038B3F2CFAA}"/>
    <cellStyle name="Calculation 3 2 9 7 3" xfId="13494" xr:uid="{4CEDFBAF-30EF-44FD-9140-7F268FCF4CEF}"/>
    <cellStyle name="Calculation 3 2 9 7 3 2" xfId="43564" xr:uid="{68445D58-9B3F-485A-8B55-081A75776E1B}"/>
    <cellStyle name="Calculation 3 2 9 7 4" xfId="30337" xr:uid="{9C3FEE9E-A6B9-4478-84AE-447012F03EC8}"/>
    <cellStyle name="Calculation 3 2 9 8" xfId="7608" xr:uid="{433BFF65-319A-4AF8-96B4-AA43133BFD98}"/>
    <cellStyle name="Calculation 3 2 9 8 2" xfId="13778" xr:uid="{F76CB9B7-A9E8-40E8-A4AA-94A6C8A05A98}"/>
    <cellStyle name="Calculation 3 2 9 8 2 2" xfId="42683" xr:uid="{25877597-0D7A-4868-A104-8AC9017B0197}"/>
    <cellStyle name="Calculation 3 2 9 8 3" xfId="20769" xr:uid="{C204B793-09D7-4D2A-B495-900035222DF1}"/>
    <cellStyle name="Calculation 3 2 9 8 4" xfId="25656" xr:uid="{562B72A7-FE9E-4F64-A69A-0F1C0DE4F943}"/>
    <cellStyle name="Calculation 3 2 9 8 5" xfId="30710" xr:uid="{B7C5CBBD-5DEC-4CD6-A0E0-152043D8140A}"/>
    <cellStyle name="Calculation 3 2 9 8 6" xfId="35114" xr:uid="{FF86E7AE-C1C4-4DD9-B1CD-E460BAC81C27}"/>
    <cellStyle name="Calculation 3 2 9 9" xfId="11349" xr:uid="{3C471677-A510-497A-AFBF-F7FBFF849572}"/>
    <cellStyle name="Calculation 3 3" xfId="2675" xr:uid="{F7EC7231-E79A-4A99-BC59-4233E97D03BD}"/>
    <cellStyle name="Calculation 3 3 10" xfId="5536" xr:uid="{5D205B09-3BD4-4B12-9C26-275F76E48DFD}"/>
    <cellStyle name="Calculation 3 3 10 2" xfId="9630" xr:uid="{ABD8680F-3E31-4301-91AA-7C814CE0EE64}"/>
    <cellStyle name="Calculation 3 3 10 2 2" xfId="14977" xr:uid="{5A0D50B2-5AC9-47C9-B485-02407414B030}"/>
    <cellStyle name="Calculation 3 3 10 2 2 2" xfId="44253" xr:uid="{51CB65DF-7C6E-46AC-B6DA-10C554D61BB6}"/>
    <cellStyle name="Calculation 3 3 10 2 3" xfId="22702" xr:uid="{A422FA4A-2EA6-40F3-B41D-E9E6358774BC}"/>
    <cellStyle name="Calculation 3 3 10 2 4" xfId="27583" xr:uid="{9EFEA690-807F-4740-BCDD-23E8D7282A37}"/>
    <cellStyle name="Calculation 3 3 10 2 5" xfId="32537" xr:uid="{91A950D0-9122-405F-90F9-CE2AB86ADC86}"/>
    <cellStyle name="Calculation 3 3 10 2 6" xfId="36148" xr:uid="{5AB301F9-EF5E-407D-B90D-FEC9876C1574}"/>
    <cellStyle name="Calculation 3 3 10 3" xfId="12607" xr:uid="{0A566C3E-2884-43BD-8E03-92C64007D38A}"/>
    <cellStyle name="Calculation 3 3 10 3 2" xfId="45374" xr:uid="{1FD63B89-D75C-4FC1-879C-2C5E58602630}"/>
    <cellStyle name="Calculation 3 3 10 4" xfId="16378" xr:uid="{57F6BAF0-AC4F-4DD5-9DB6-3F2F5EBDDCC5}"/>
    <cellStyle name="Calculation 3 3 11" xfId="7299" xr:uid="{A96D398C-C24C-4915-91A2-20666DAEF341}"/>
    <cellStyle name="Calculation 3 3 11 2" xfId="13604" xr:uid="{75EE96D4-6E81-4CFD-AE28-D1CF84AAF3F8}"/>
    <cellStyle name="Calculation 3 3 11 2 2" xfId="40872" xr:uid="{8DCEBFF8-9FC5-4D56-A8B3-7B98EDC18BD5}"/>
    <cellStyle name="Calculation 3 3 11 3" xfId="20505" xr:uid="{8C7E930A-F379-472E-B2BC-B2CC1F16DB47}"/>
    <cellStyle name="Calculation 3 3 11 4" xfId="25394" xr:uid="{4DED9653-B9C3-4033-8CAB-2E3922BC8F0B}"/>
    <cellStyle name="Calculation 3 3 11 5" xfId="30498" xr:uid="{39F4673E-8FA9-4066-9590-85680086282D}"/>
    <cellStyle name="Calculation 3 3 11 6" xfId="34939" xr:uid="{1D05A3FE-0E28-4475-B9E8-36DC1A456CC0}"/>
    <cellStyle name="Calculation 3 3 12" xfId="11154" xr:uid="{81F84DC8-DE38-47C0-9C78-ED09F2BDDDC5}"/>
    <cellStyle name="Calculation 3 3 13" xfId="21047" xr:uid="{AD4E6EC9-4C95-4F4F-A095-B636F4261B0E}"/>
    <cellStyle name="Calculation 3 3 2" xfId="3239" xr:uid="{B1605B37-B9B9-4525-B392-EAA2955E4429}"/>
    <cellStyle name="Calculation 3 3 2 10" xfId="18543" xr:uid="{C439F33B-4039-4DF0-8A23-526DBA1E94BC}"/>
    <cellStyle name="Calculation 3 3 2 2" xfId="5145" xr:uid="{D4C30265-A6AB-4894-9019-CBAF17F29BFA}"/>
    <cellStyle name="Calculation 3 3 2 2 2" xfId="9363" xr:uid="{FC7A028D-D4B1-45ED-9289-49CAA7C5C71F}"/>
    <cellStyle name="Calculation 3 3 2 2 2 2" xfId="14803" xr:uid="{BC7F4B70-A7C8-4FD9-B642-553BBBCF81C2}"/>
    <cellStyle name="Calculation 3 3 2 2 2 2 2" xfId="38242" xr:uid="{7BDB9466-F19E-4DFD-8FA4-9399EA69A520}"/>
    <cellStyle name="Calculation 3 3 2 2 2 3" xfId="22435" xr:uid="{7ACE2BD3-3FB8-451C-A3E3-9A775E52E6DD}"/>
    <cellStyle name="Calculation 3 3 2 2 2 4" xfId="27316" xr:uid="{6ED3A022-9C10-4058-9064-98484A13AAF0}"/>
    <cellStyle name="Calculation 3 3 2 2 2 5" xfId="32270" xr:uid="{CD87E9ED-FD30-4664-B9C1-8DA871C23C12}"/>
    <cellStyle name="Calculation 3 3 2 2 2 6" xfId="36004" xr:uid="{20224499-7848-42A0-9667-6CCAD8BAF08D}"/>
    <cellStyle name="Calculation 3 3 2 2 3" xfId="12434" xr:uid="{850A5B81-FFE4-4BD3-8189-6EDE8EFA6798}"/>
    <cellStyle name="Calculation 3 3 2 2 3 2" xfId="46618" xr:uid="{7E476EF7-4163-472C-B270-96A73B00E74F}"/>
    <cellStyle name="Calculation 3 3 2 2 4" xfId="19488" xr:uid="{D31BCB0B-6EB8-4372-A870-7F0A03EB13F2}"/>
    <cellStyle name="Calculation 3 3 2 3" xfId="5549" xr:uid="{427E0488-31F4-4AB0-9332-303C642BD75B}"/>
    <cellStyle name="Calculation 3 3 2 3 2" xfId="9642" xr:uid="{14913129-12FB-41F6-9763-F1D3E723D722}"/>
    <cellStyle name="Calculation 3 3 2 3 2 2" xfId="14986" xr:uid="{893E85F6-D474-43D1-AB58-F41CF09F0035}"/>
    <cellStyle name="Calculation 3 3 2 3 2 2 2" xfId="40748" xr:uid="{CA551AAA-E787-4252-8973-280E5CF831D9}"/>
    <cellStyle name="Calculation 3 3 2 3 2 3" xfId="22714" xr:uid="{4A7D4CD0-2D43-4EDC-814E-D72F583A4663}"/>
    <cellStyle name="Calculation 3 3 2 3 2 4" xfId="27595" xr:uid="{03663E03-E9D9-4070-957F-5083A099FF8B}"/>
    <cellStyle name="Calculation 3 3 2 3 2 5" xfId="32549" xr:uid="{A8ABB629-2AA2-4578-8551-DA6161E7428A}"/>
    <cellStyle name="Calculation 3 3 2 3 2 6" xfId="36156" xr:uid="{22D97CA0-F104-411A-A003-A9423A5AEC07}"/>
    <cellStyle name="Calculation 3 3 2 3 3" xfId="12617" xr:uid="{5FD4E45E-CBF1-4D83-BDCB-2FAAB9AD8C53}"/>
    <cellStyle name="Calculation 3 3 2 3 3 2" xfId="39557" xr:uid="{98705A7D-1EA4-40E4-B85F-4A810A1B5E55}"/>
    <cellStyle name="Calculation 3 3 2 3 4" xfId="18133" xr:uid="{6ECEBC5C-EAA5-409B-94D6-11C78B4C6AA1}"/>
    <cellStyle name="Calculation 3 3 2 4" xfId="6154" xr:uid="{9B10D27F-E1C8-4C8D-82A1-EEB1E7F8F6F0}"/>
    <cellStyle name="Calculation 3 3 2 4 2" xfId="10208" xr:uid="{3471074C-0224-4385-8DD3-225FD2CA6E0C}"/>
    <cellStyle name="Calculation 3 3 2 4 2 2" xfId="15335" xr:uid="{27572938-F8B9-4B87-8FE6-6022D04CBBFE}"/>
    <cellStyle name="Calculation 3 3 2 4 2 2 2" xfId="46213" xr:uid="{73D9B003-3E82-4894-ACB8-033032F5571E}"/>
    <cellStyle name="Calculation 3 3 2 4 2 3" xfId="23280" xr:uid="{F1361A57-439E-4C0B-87B6-818EFB23CFE2}"/>
    <cellStyle name="Calculation 3 3 2 4 2 4" xfId="28161" xr:uid="{DD3237A8-49CE-44AE-9672-D26E3D189B9E}"/>
    <cellStyle name="Calculation 3 3 2 4 2 5" xfId="33115" xr:uid="{C3874FEB-B497-491B-B59B-C88D91ED5B32}"/>
    <cellStyle name="Calculation 3 3 2 4 2 6" xfId="36445" xr:uid="{988DF676-1AB7-4963-8C8E-6C8930B77B45}"/>
    <cellStyle name="Calculation 3 3 2 4 3" xfId="12972" xr:uid="{302AE74D-8271-4965-8665-D25BA2AF6D56}"/>
    <cellStyle name="Calculation 3 3 2 4 3 2" xfId="42804" xr:uid="{BEEEB70D-04D7-48A3-9CB1-715C7B96874F}"/>
    <cellStyle name="Calculation 3 3 2 4 4" xfId="29458" xr:uid="{30817C6C-0DC5-4BC2-A010-70D66D409D88}"/>
    <cellStyle name="Calculation 3 3 2 5" xfId="6510" xr:uid="{05DFEA61-75C7-4664-80A2-680806897E58}"/>
    <cellStyle name="Calculation 3 3 2 5 2" xfId="10551" xr:uid="{7464222D-1DD0-4638-997A-FF0F3954D539}"/>
    <cellStyle name="Calculation 3 3 2 5 2 2" xfId="15541" xr:uid="{40170CC1-2788-4EC0-B1D4-D2D8E68E5410}"/>
    <cellStyle name="Calculation 3 3 2 5 2 2 2" xfId="40724" xr:uid="{BE19E570-6A7D-45D3-854D-3579C57356EF}"/>
    <cellStyle name="Calculation 3 3 2 5 2 3" xfId="23623" xr:uid="{FF308C9F-5818-468D-9414-8D102B409248}"/>
    <cellStyle name="Calculation 3 3 2 5 2 4" xfId="28504" xr:uid="{FF567BEB-330B-40A6-8087-A36C80DEE285}"/>
    <cellStyle name="Calculation 3 3 2 5 2 5" xfId="33458" xr:uid="{E5FFB75C-4B33-4012-9BC2-C48823B710D1}"/>
    <cellStyle name="Calculation 3 3 2 5 2 6" xfId="36625" xr:uid="{872463E8-7759-4850-8367-1C42856BC0EA}"/>
    <cellStyle name="Calculation 3 3 2 5 3" xfId="13182" xr:uid="{AA40F7DB-7BBE-4AD9-8118-61B0A330EEA9}"/>
    <cellStyle name="Calculation 3 3 2 5 3 2" xfId="38737" xr:uid="{B80A129B-0121-4351-9297-8127BD035DDD}"/>
    <cellStyle name="Calculation 3 3 2 5 4" xfId="29814" xr:uid="{5B033DD6-0348-4D30-8C15-7E7B13313FDE}"/>
    <cellStyle name="Calculation 3 3 2 6" xfId="6858" xr:uid="{27D5BDC5-E224-4C60-9888-68DC15E7BDDE}"/>
    <cellStyle name="Calculation 3 3 2 6 2" xfId="10888" xr:uid="{5E4B16E9-598A-4E9E-90FA-F8D10D4B6898}"/>
    <cellStyle name="Calculation 3 3 2 6 2 2" xfId="15747" xr:uid="{7351873C-89B6-4252-92E6-DECEBECDC137}"/>
    <cellStyle name="Calculation 3 3 2 6 2 2 2" xfId="47961" xr:uid="{F90DACA9-4670-43C1-A704-72175BDAB3D6}"/>
    <cellStyle name="Calculation 3 3 2 6 2 3" xfId="23960" xr:uid="{8F884EAB-EEA2-48AD-986D-2EC77C6BE24E}"/>
    <cellStyle name="Calculation 3 3 2 6 2 4" xfId="28841" xr:uid="{EFCCED99-D5B1-4024-8E61-D815E8116E71}"/>
    <cellStyle name="Calculation 3 3 2 6 2 5" xfId="33795" xr:uid="{5C74BC54-DAD7-468E-990E-DD735FB143FC}"/>
    <cellStyle name="Calculation 3 3 2 6 2 6" xfId="36805" xr:uid="{EF9F7910-015F-4A85-9FD9-EA05683CAC23}"/>
    <cellStyle name="Calculation 3 3 2 6 3" xfId="13389" xr:uid="{C65B6FD5-7812-4B36-BAE5-4C9F17F0890E}"/>
    <cellStyle name="Calculation 3 3 2 6 3 2" xfId="47263" xr:uid="{A00A7F95-0AA1-4D2B-BD2D-379E63061708}"/>
    <cellStyle name="Calculation 3 3 2 6 4" xfId="30162" xr:uid="{1BB7A9AC-0A2B-49BD-9E26-9138EA2D7FAE}"/>
    <cellStyle name="Calculation 3 3 2 7" xfId="5749" xr:uid="{9F2088AE-EE32-4B98-A55F-822B78EE76D9}"/>
    <cellStyle name="Calculation 3 3 2 7 2" xfId="9825" xr:uid="{E2B0ECDC-ED1B-4969-8F44-7B50899DC3EC}"/>
    <cellStyle name="Calculation 3 3 2 7 2 2" xfId="15109" xr:uid="{9EEEFDED-53E6-4A83-9121-584914A7C34F}"/>
    <cellStyle name="Calculation 3 3 2 7 2 2 2" xfId="42042" xr:uid="{64B67B69-625D-4B18-8CB2-0C366CADA5D8}"/>
    <cellStyle name="Calculation 3 3 2 7 2 3" xfId="22897" xr:uid="{EB93FF13-98CE-4C25-ABF2-F090D8D4E94F}"/>
    <cellStyle name="Calculation 3 3 2 7 2 4" xfId="27778" xr:uid="{E4C8413B-9B7B-4EF0-87E8-216BC2E83A83}"/>
    <cellStyle name="Calculation 3 3 2 7 2 5" xfId="32732" xr:uid="{14627177-69C1-497B-BE12-62A1425D53E9}"/>
    <cellStyle name="Calculation 3 3 2 7 2 6" xfId="36250" xr:uid="{B416D003-0250-41B5-B548-7DCCB9EF83E0}"/>
    <cellStyle name="Calculation 3 3 2 7 3" xfId="12743" xr:uid="{FBAD1020-3A8D-405C-B228-FF1801769A98}"/>
    <cellStyle name="Calculation 3 3 2 7 3 2" xfId="46636" xr:uid="{30E8359D-A134-425A-B65C-852A0C83F279}"/>
    <cellStyle name="Calculation 3 3 2 7 4" xfId="16444" xr:uid="{1A11D6F7-047A-46AA-A8FD-CDAED1E8D034}"/>
    <cellStyle name="Calculation 3 3 2 8" xfId="7862" xr:uid="{3CE2D444-16F4-44D7-8176-3EC5F99AC714}"/>
    <cellStyle name="Calculation 3 3 2 8 2" xfId="13876" xr:uid="{79CB550A-1EE8-4272-A0EC-CFA387FBC245}"/>
    <cellStyle name="Calculation 3 3 2 8 2 2" xfId="38115" xr:uid="{11E30E50-8D2A-4ADC-985E-8B9679632BBE}"/>
    <cellStyle name="Calculation 3 3 2 8 3" xfId="20978" xr:uid="{50272678-D791-4542-A939-F4FCFD3ED85B}"/>
    <cellStyle name="Calculation 3 3 2 8 4" xfId="25865" xr:uid="{CD02652A-5123-4D0B-9D2E-44F7E31EA188}"/>
    <cellStyle name="Calculation 3 3 2 8 5" xfId="30869" xr:uid="{7983A580-C3F5-4F4E-AAF4-248E03843E03}"/>
    <cellStyle name="Calculation 3 3 2 8 6" xfId="35213" xr:uid="{43FECAFE-14DE-4F8D-9EEA-9E732232FAB6}"/>
    <cellStyle name="Calculation 3 3 2 9" xfId="11491" xr:uid="{E3D3E924-0C31-4428-91F9-717E26072780}"/>
    <cellStyle name="Calculation 3 3 3" xfId="2890" xr:uid="{0BF28680-5033-44D6-9FCA-BF1547DA0307}"/>
    <cellStyle name="Calculation 3 3 3 10" xfId="24390" xr:uid="{0E3A0836-ECCA-4372-AD3E-57F98F56E798}"/>
    <cellStyle name="Calculation 3 3 3 2" xfId="4796" xr:uid="{F84AAEE2-4829-4988-A179-417D83CB0452}"/>
    <cellStyle name="Calculation 3 3 3 2 2" xfId="9111" xr:uid="{618351F5-CFDB-4864-9AD9-E76DB51D5620}"/>
    <cellStyle name="Calculation 3 3 3 2 2 2" xfId="14645" xr:uid="{8A9D0049-04DB-4AD8-B575-4C01643A4F2A}"/>
    <cellStyle name="Calculation 3 3 3 2 2 2 2" xfId="43028" xr:uid="{324AF3A4-37F1-4932-8FB8-AE9106A59D89}"/>
    <cellStyle name="Calculation 3 3 3 2 2 3" xfId="22183" xr:uid="{02DC521E-E5D7-466C-896C-BCBD13473B64}"/>
    <cellStyle name="Calculation 3 3 3 2 2 4" xfId="27064" xr:uid="{CAE7C12E-6F48-4667-988E-5D0ADC1BE7DE}"/>
    <cellStyle name="Calculation 3 3 3 2 2 5" xfId="32018" xr:uid="{005CBA5F-68BC-4FB7-A8BF-860C1A19541B}"/>
    <cellStyle name="Calculation 3 3 3 2 2 6" xfId="35890" xr:uid="{C2EC83A6-8D8B-4ADE-8992-C2834D7BEC56}"/>
    <cellStyle name="Calculation 3 3 3 2 3" xfId="12302" xr:uid="{CBD316EB-8C96-480B-82E6-45CDBD3EF1DC}"/>
    <cellStyle name="Calculation 3 3 3 2 3 2" xfId="46840" xr:uid="{781BD693-62A3-4E9B-B789-45F11E2D7903}"/>
    <cellStyle name="Calculation 3 3 3 2 4" xfId="19161" xr:uid="{78BEED43-74FF-462E-B797-1282569B4CD0}"/>
    <cellStyle name="Calculation 3 3 3 3" xfId="3513" xr:uid="{6EECE299-FE29-43E3-BD91-9859D7421713}"/>
    <cellStyle name="Calculation 3 3 3 3 2" xfId="8136" xr:uid="{C0D6B438-A222-4574-9A03-AA4FD28CCCC9}"/>
    <cellStyle name="Calculation 3 3 3 3 2 2" xfId="13987" xr:uid="{EFB31FFF-209A-4445-BD41-9CF98981F20D}"/>
    <cellStyle name="Calculation 3 3 3 3 2 2 2" xfId="46323" xr:uid="{5ECB4D77-63FB-44C8-A15E-D95929B47689}"/>
    <cellStyle name="Calculation 3 3 3 3 2 3" xfId="21208" xr:uid="{BAA39566-A599-480E-9738-8BFCBAE438E0}"/>
    <cellStyle name="Calculation 3 3 3 3 2 4" xfId="26089" xr:uid="{C3C10C19-CE20-4C69-9A07-B13EAA246F49}"/>
    <cellStyle name="Calculation 3 3 3 3 2 5" xfId="31043" xr:uid="{D991BAE4-05A6-41D5-B4D6-7ACC0F612E6E}"/>
    <cellStyle name="Calculation 3 3 3 3 2 6" xfId="35333" xr:uid="{522B9851-443C-4553-874C-DA15EFC1066E}"/>
    <cellStyle name="Calculation 3 3 3 3 3" xfId="11655" xr:uid="{51B7CBAC-D2AD-4622-9234-8DA0F8BF4E25}"/>
    <cellStyle name="Calculation 3 3 3 3 3 2" xfId="37993" xr:uid="{C7249E07-0E12-40D8-B1F7-AA700C67040B}"/>
    <cellStyle name="Calculation 3 3 3 3 4" xfId="20018" xr:uid="{A7D11E72-FB09-4950-88E2-E3747004C1A9}"/>
    <cellStyle name="Calculation 3 3 3 4" xfId="4042" xr:uid="{316723AE-6415-4805-BAC7-002964F3779B}"/>
    <cellStyle name="Calculation 3 3 3 4 2" xfId="8588" xr:uid="{0EDFCB39-B9CD-4947-9A30-3054801D74E3}"/>
    <cellStyle name="Calculation 3 3 3 4 2 2" xfId="14283" xr:uid="{ECA08BA6-C457-4761-8A60-181770F010B8}"/>
    <cellStyle name="Calculation 3 3 3 4 2 2 2" xfId="46969" xr:uid="{1D401F4C-49AC-49EA-A396-2D1D8F4E50C1}"/>
    <cellStyle name="Calculation 3 3 3 4 2 3" xfId="21660" xr:uid="{E2077E85-3E32-4B51-BE7D-E458D8970AEA}"/>
    <cellStyle name="Calculation 3 3 3 4 2 4" xfId="26541" xr:uid="{21D59F0C-085D-4EE1-9F28-50BA35B4A17C}"/>
    <cellStyle name="Calculation 3 3 3 4 2 5" xfId="31495" xr:uid="{DB26BF64-5496-44BA-8C4A-36738A0E32A8}"/>
    <cellStyle name="Calculation 3 3 3 4 2 6" xfId="35597" xr:uid="{5AA8CD51-7B85-4F96-9FAE-0D99581143CB}"/>
    <cellStyle name="Calculation 3 3 3 4 3" xfId="11956" xr:uid="{775ABB65-9D18-4F52-BE70-9FAE19BCF786}"/>
    <cellStyle name="Calculation 3 3 3 4 3 2" xfId="46495" xr:uid="{3D7BECB4-F158-4A0E-BEFC-492CA6A698D2}"/>
    <cellStyle name="Calculation 3 3 3 4 4" xfId="18440" xr:uid="{BB1AE196-54BA-4534-8DAD-4193CBF785F2}"/>
    <cellStyle name="Calculation 3 3 3 5" xfId="5467" xr:uid="{EA01F2B9-6721-42C9-9E59-1573D99DD9BD}"/>
    <cellStyle name="Calculation 3 3 3 5 2" xfId="9572" xr:uid="{03A8D58E-F7F6-4293-A277-139A818442CA}"/>
    <cellStyle name="Calculation 3 3 3 5 2 2" xfId="14939" xr:uid="{42756B82-78C1-418C-B4AD-81B1498AC29F}"/>
    <cellStyle name="Calculation 3 3 3 5 2 2 2" xfId="47646" xr:uid="{4BC7263D-0128-4B41-96D2-3D28EA536FBE}"/>
    <cellStyle name="Calculation 3 3 3 5 2 3" xfId="22644" xr:uid="{95FEFD68-C70F-4F27-AF8E-64F8A83034BA}"/>
    <cellStyle name="Calculation 3 3 3 5 2 4" xfId="27525" xr:uid="{CABE9F61-03C4-4AE7-93FC-189F1B1C428B}"/>
    <cellStyle name="Calculation 3 3 3 5 2 5" xfId="32479" xr:uid="{B853E82A-EB34-407A-BE6C-6ED3A29E7764}"/>
    <cellStyle name="Calculation 3 3 3 5 2 6" xfId="36117" xr:uid="{6E5EF0A3-F0B1-4FB3-A050-B7DBF25BE141}"/>
    <cellStyle name="Calculation 3 3 3 5 3" xfId="12564" xr:uid="{55D8E483-598D-40C2-BE62-DBCC85022372}"/>
    <cellStyle name="Calculation 3 3 3 5 3 2" xfId="39600" xr:uid="{2E7A2288-01A3-4BD7-AF5F-5626D0E86F09}"/>
    <cellStyle name="Calculation 3 3 3 5 4" xfId="19789" xr:uid="{3F7B7884-728D-4382-8E30-3AE63B0F471E}"/>
    <cellStyle name="Calculation 3 3 3 6" xfId="3872" xr:uid="{4A766A1C-840D-4117-A30D-52E3D62F8826}"/>
    <cellStyle name="Calculation 3 3 3 6 2" xfId="8440" xr:uid="{C9CC054B-111B-4C81-97EE-7228A152AE73}"/>
    <cellStyle name="Calculation 3 3 3 6 2 2" xfId="14186" xr:uid="{03626383-E7E7-40AF-97D2-469271EF67AA}"/>
    <cellStyle name="Calculation 3 3 3 6 2 2 2" xfId="39822" xr:uid="{87928C69-7D54-407D-9096-9059A2B7079F}"/>
    <cellStyle name="Calculation 3 3 3 6 2 3" xfId="21512" xr:uid="{E5339F7B-DDDE-4140-ABD1-B8BBBAD66701}"/>
    <cellStyle name="Calculation 3 3 3 6 2 4" xfId="26393" xr:uid="{E9CDD5CF-E62E-40FE-80AE-34C3B92AFC80}"/>
    <cellStyle name="Calculation 3 3 3 6 2 5" xfId="31347" xr:uid="{1A72B41C-7D4C-4CD3-BA21-22B3CFD5C50D}"/>
    <cellStyle name="Calculation 3 3 3 6 2 6" xfId="35513" xr:uid="{5FF8FE23-3E57-4F54-9CC4-DF7D43D61241}"/>
    <cellStyle name="Calculation 3 3 3 6 3" xfId="11855" xr:uid="{5E5DB1E1-D3D6-4FEB-BBFE-AC3FFC76704B}"/>
    <cellStyle name="Calculation 3 3 3 6 3 2" xfId="38238" xr:uid="{50079DEC-2030-4F7D-93D9-2BED28016355}"/>
    <cellStyle name="Calculation 3 3 3 6 4" xfId="18632" xr:uid="{F8CBFC19-914E-4EDD-95FE-C4E43CD91C6E}"/>
    <cellStyle name="Calculation 3 3 3 7" xfId="4524" xr:uid="{6E27616B-E5E7-45D8-A54F-44566235EC94}"/>
    <cellStyle name="Calculation 3 3 3 7 2" xfId="8953" xr:uid="{32FBD748-A43B-4776-935B-C018F052D078}"/>
    <cellStyle name="Calculation 3 3 3 7 2 2" xfId="14543" xr:uid="{EE6096B1-6108-49A5-BDA7-6C030D2A0332}"/>
    <cellStyle name="Calculation 3 3 3 7 2 2 2" xfId="48009" xr:uid="{1957A444-6BC1-4B22-AAF7-AE7DCB078EAF}"/>
    <cellStyle name="Calculation 3 3 3 7 2 3" xfId="22025" xr:uid="{B1234FB6-61FA-4D01-B151-78EBEB55A98A}"/>
    <cellStyle name="Calculation 3 3 3 7 2 4" xfId="26906" xr:uid="{3EC1B570-9ED0-47A6-A39C-E8F50BB9099F}"/>
    <cellStyle name="Calculation 3 3 3 7 2 5" xfId="31860" xr:uid="{9E6D4CE3-F4FB-4D3B-85C6-25BC5AF28ABD}"/>
    <cellStyle name="Calculation 3 3 3 7 2 6" xfId="35815" xr:uid="{C65B2250-03B2-4789-86C8-462AEB5AB2A4}"/>
    <cellStyle name="Calculation 3 3 3 7 3" xfId="12214" xr:uid="{8018A6DE-9811-4E60-9A1F-1643B99C665F}"/>
    <cellStyle name="Calculation 3 3 3 7 3 2" xfId="37600" xr:uid="{20A1BE79-F78B-431B-BFD1-7427A595EA7E}"/>
    <cellStyle name="Calculation 3 3 3 7 4" xfId="18659" xr:uid="{4AB9E5D1-0863-48AE-BF02-1117DDB7B6B4}"/>
    <cellStyle name="Calculation 3 3 3 8" xfId="7513" xr:uid="{1BF377F9-D156-4AA8-B32A-A5D931E0DB9F}"/>
    <cellStyle name="Calculation 3 3 3 8 2" xfId="13718" xr:uid="{CF6FD700-3A5E-45C4-9AEE-636D36467E40}"/>
    <cellStyle name="Calculation 3 3 3 8 2 2" xfId="43223" xr:uid="{96D3801A-4638-47DA-95E5-739965CC6C47}"/>
    <cellStyle name="Calculation 3 3 3 8 3" xfId="20675" xr:uid="{57CD8F55-329E-4BD3-977D-0D04706B6457}"/>
    <cellStyle name="Calculation 3 3 3 8 4" xfId="25562" xr:uid="{976D8995-834D-4CC6-8668-3AED9908DD21}"/>
    <cellStyle name="Calculation 3 3 3 8 5" xfId="30617" xr:uid="{22E0ED1C-09ED-45C3-BBE7-D9FEFD85CD19}"/>
    <cellStyle name="Calculation 3 3 3 8 6" xfId="35070" xr:uid="{54B88B3C-E2AC-4AB4-B4F4-9BB185D1A7D8}"/>
    <cellStyle name="Calculation 3 3 3 9" xfId="11265" xr:uid="{4C44B577-9BA0-4241-A4EC-5DF9BADD3605}"/>
    <cellStyle name="Calculation 3 3 4" xfId="3011" xr:uid="{BAD7E02A-C801-49FB-807A-CBB3DCD87E56}"/>
    <cellStyle name="Calculation 3 3 4 10" xfId="18790" xr:uid="{F463AECE-8630-4A58-B2DD-FC35D0D06ECF}"/>
    <cellStyle name="Calculation 3 3 4 2" xfId="4917" xr:uid="{BE5A3B57-236C-4678-9868-207DECEFD9E7}"/>
    <cellStyle name="Calculation 3 3 4 2 2" xfId="9230" xr:uid="{07641087-ADA2-46F3-AB01-C7390E91BEB0}"/>
    <cellStyle name="Calculation 3 3 4 2 2 2" xfId="14719" xr:uid="{ED4D981C-0C58-446D-8576-CF29C575D116}"/>
    <cellStyle name="Calculation 3 3 4 2 2 2 2" xfId="47235" xr:uid="{2876E690-CEF8-4CFE-9380-677F968BDDAA}"/>
    <cellStyle name="Calculation 3 3 4 2 2 3" xfId="22302" xr:uid="{51B6858C-FC8D-4A4F-945F-BA1B4448D3E0}"/>
    <cellStyle name="Calculation 3 3 4 2 2 4" xfId="27183" xr:uid="{F93165F8-1DAF-4C7C-9EC2-1632707FD73C}"/>
    <cellStyle name="Calculation 3 3 4 2 2 5" xfId="32137" xr:uid="{08603AE6-2D46-4FE1-8623-D3FDD54FE092}"/>
    <cellStyle name="Calculation 3 3 4 2 2 6" xfId="35945" xr:uid="{9DA0EFCD-7B0A-443F-AE8F-14CA200765CB}"/>
    <cellStyle name="Calculation 3 3 4 2 3" xfId="12367" xr:uid="{58578180-E58A-47D9-A593-A09E395D02E3}"/>
    <cellStyle name="Calculation 3 3 4 2 3 2" xfId="37353" xr:uid="{1B1E60FC-9CA3-4A86-9456-F127E232CED9}"/>
    <cellStyle name="Calculation 3 3 4 2 4" xfId="24484" xr:uid="{B1AFE5CB-00CF-4580-B9D4-F3233683AA17}"/>
    <cellStyle name="Calculation 3 3 4 3" xfId="5943" xr:uid="{0E80FB5A-AF92-4DDD-A266-8F14DCB59B2F}"/>
    <cellStyle name="Calculation 3 3 4 3 2" xfId="10004" xr:uid="{999D116E-CC00-4264-BAFC-2D32C0760DA2}"/>
    <cellStyle name="Calculation 3 3 4 3 2 2" xfId="15217" xr:uid="{8F59A633-C8EE-4683-AE5D-AABE503B4547}"/>
    <cellStyle name="Calculation 3 3 4 3 2 2 2" xfId="37806" xr:uid="{ABFA0244-B6FB-496A-B9E5-00D1245080BA}"/>
    <cellStyle name="Calculation 3 3 4 3 2 3" xfId="23076" xr:uid="{E0C16717-195B-4CB3-87A3-E52421312BB2}"/>
    <cellStyle name="Calculation 3 3 4 3 2 4" xfId="27957" xr:uid="{FE5D9B01-336F-41A8-B9DA-E02CA08F710E}"/>
    <cellStyle name="Calculation 3 3 4 3 2 5" xfId="32911" xr:uid="{E0F1C007-AA0F-462D-BB54-95A2BED80452}"/>
    <cellStyle name="Calculation 3 3 4 3 2 6" xfId="36342" xr:uid="{DE8F1AF3-04EC-4D05-B290-0E7AD846EC1B}"/>
    <cellStyle name="Calculation 3 3 4 3 3" xfId="12854" xr:uid="{675A031B-0233-4665-B77C-2FBC0D8D5DB0}"/>
    <cellStyle name="Calculation 3 3 4 3 3 2" xfId="47111" xr:uid="{58F03432-16AE-44ED-A749-0A445FF2A764}"/>
    <cellStyle name="Calculation 3 3 4 3 4" xfId="29247" xr:uid="{46B7F0CF-D763-497D-A41C-C0BDDEB72F31}"/>
    <cellStyle name="Calculation 3 3 4 4" xfId="6007" xr:uid="{9EFDA14D-6E63-43D7-8718-F1D5F1F569C3}"/>
    <cellStyle name="Calculation 3 3 4 4 2" xfId="10066" xr:uid="{3B6FE126-2592-4F58-96AA-3DD88BBCEFF9}"/>
    <cellStyle name="Calculation 3 3 4 4 2 2" xfId="15250" xr:uid="{058F68EF-BF3C-4000-8849-91D4D30D26D4}"/>
    <cellStyle name="Calculation 3 3 4 4 2 2 2" xfId="41733" xr:uid="{E530F6E2-D36F-4543-A67A-FDEE37F0A304}"/>
    <cellStyle name="Calculation 3 3 4 4 2 3" xfId="23138" xr:uid="{1B09AB89-9B5E-4A97-90C7-4B3A8877B903}"/>
    <cellStyle name="Calculation 3 3 4 4 2 4" xfId="28019" xr:uid="{4CDBFB1D-9E46-43A2-AC52-4E2B0DC79771}"/>
    <cellStyle name="Calculation 3 3 4 4 2 5" xfId="32973" xr:uid="{F36D233C-295F-46BB-9671-666BB003B361}"/>
    <cellStyle name="Calculation 3 3 4 4 2 6" xfId="36371" xr:uid="{CFB0417F-BFB6-4FC1-9813-34506ED79661}"/>
    <cellStyle name="Calculation 3 3 4 4 3" xfId="12887" xr:uid="{108F9E6D-8E69-4703-B9F1-69BED0E1BC49}"/>
    <cellStyle name="Calculation 3 3 4 4 3 2" xfId="45256" xr:uid="{918CDB91-96F8-409B-A486-7DADE4D8BD70}"/>
    <cellStyle name="Calculation 3 3 4 4 4" xfId="29311" xr:uid="{B3CF1EDF-6925-4360-9715-97BFB2191C6D}"/>
    <cellStyle name="Calculation 3 3 4 5" xfId="6361" xr:uid="{DD8B2C36-352E-4E13-A6FD-23545EBEF3B0}"/>
    <cellStyle name="Calculation 3 3 4 5 2" xfId="10411" xr:uid="{E83FFD31-893C-4A8F-BBD4-113C36D3A267}"/>
    <cellStyle name="Calculation 3 3 4 5 2 2" xfId="15457" xr:uid="{8E9C7C87-468C-4768-BE2D-87A005B3E5CE}"/>
    <cellStyle name="Calculation 3 3 4 5 2 2 2" xfId="37357" xr:uid="{7BD19E62-7308-471D-AE1F-98CA8C2417B5}"/>
    <cellStyle name="Calculation 3 3 4 5 2 3" xfId="23483" xr:uid="{E139FC0A-38B0-4693-AAB2-EA4843597C61}"/>
    <cellStyle name="Calculation 3 3 4 5 2 4" xfId="28364" xr:uid="{9B263030-DEFA-4C07-99CC-43F56D0D0098}"/>
    <cellStyle name="Calculation 3 3 4 5 2 5" xfId="33318" xr:uid="{193C353B-A655-4959-8E0D-D77661F8D6ED}"/>
    <cellStyle name="Calculation 3 3 4 5 2 6" xfId="36552" xr:uid="{D04F2768-0A0D-4759-B561-069EF6B64373}"/>
    <cellStyle name="Calculation 3 3 4 5 3" xfId="13096" xr:uid="{FDA50888-2420-4143-BD21-CA8089DD1195}"/>
    <cellStyle name="Calculation 3 3 4 5 3 2" xfId="37880" xr:uid="{BD71067E-8FE4-46DB-B80F-3B6EB373F06E}"/>
    <cellStyle name="Calculation 3 3 4 5 4" xfId="29665" xr:uid="{3B314A32-2220-40EC-99E4-9507AEDD4063}"/>
    <cellStyle name="Calculation 3 3 4 6" xfId="6729" xr:uid="{5CD9C030-43C3-4B45-BB71-39EECC1138B9}"/>
    <cellStyle name="Calculation 3 3 4 6 2" xfId="10766" xr:uid="{E300C354-89F0-4710-9D34-664E562D2AFA}"/>
    <cellStyle name="Calculation 3 3 4 6 2 2" xfId="15674" xr:uid="{BA7516B5-A5D9-497D-9A68-3FC3B3ECAE56}"/>
    <cellStyle name="Calculation 3 3 4 6 2 2 2" xfId="47399" xr:uid="{DD26A34D-DB21-476D-9CE6-2C2CF4BBD95B}"/>
    <cellStyle name="Calculation 3 3 4 6 2 3" xfId="23838" xr:uid="{418E92B8-73CF-4E60-AD00-E79AC6A97339}"/>
    <cellStyle name="Calculation 3 3 4 6 2 4" xfId="28719" xr:uid="{EDB6F906-07BD-41D8-9FB9-630975283C96}"/>
    <cellStyle name="Calculation 3 3 4 6 2 5" xfId="33673" xr:uid="{79B5C702-8573-4F8A-8ABC-2D39D1CFA0CD}"/>
    <cellStyle name="Calculation 3 3 4 6 2 6" xfId="36743" xr:uid="{DB2BA0FF-5089-4AFF-8819-739771F6A06B}"/>
    <cellStyle name="Calculation 3 3 4 6 3" xfId="13315" xr:uid="{F7B22DC1-D9CF-461E-92D6-E493E6354775}"/>
    <cellStyle name="Calculation 3 3 4 6 3 2" xfId="44878" xr:uid="{08EDCDCD-0A8F-4470-8986-3D4791F4C299}"/>
    <cellStyle name="Calculation 3 3 4 6 4" xfId="30033" xr:uid="{A1515D9F-075D-4499-8C57-FDE8B7ED30C1}"/>
    <cellStyle name="Calculation 3 3 4 7" xfId="7036" xr:uid="{603CACD2-60DB-4FFB-80A3-18AFEF190652}"/>
    <cellStyle name="Calculation 3 3 4 7 2" xfId="11055" xr:uid="{E54DF4A0-55BA-4503-81D9-D5C74BA4D2A6}"/>
    <cellStyle name="Calculation 3 3 4 7 2 2" xfId="15853" xr:uid="{2894C372-5E2A-41A3-8EE8-EE7645C9661B}"/>
    <cellStyle name="Calculation 3 3 4 7 2 2 2" xfId="40981" xr:uid="{B3E44527-DE58-4B9E-9A2D-038AB5A02BA7}"/>
    <cellStyle name="Calculation 3 3 4 7 2 3" xfId="24127" xr:uid="{19DBB9C9-8FB9-4764-BCFD-0E57903C8483}"/>
    <cellStyle name="Calculation 3 3 4 7 2 4" xfId="29008" xr:uid="{1DD812CD-F60C-4EC1-B475-9ADEAB1C90EF}"/>
    <cellStyle name="Calculation 3 3 4 7 2 5" xfId="33962" xr:uid="{7B8DB6C1-E73B-4A8E-B256-447D561137AE}"/>
    <cellStyle name="Calculation 3 3 4 7 2 6" xfId="36900" xr:uid="{60769E3C-113B-414C-B54A-F2D7A1FDC5FA}"/>
    <cellStyle name="Calculation 3 3 4 7 3" xfId="13495" xr:uid="{68BC4547-61CC-4721-9F4F-145E6E1916AB}"/>
    <cellStyle name="Calculation 3 3 4 7 3 2" xfId="39483" xr:uid="{8856773D-6F98-4E15-A3B3-97EA78AFC01F}"/>
    <cellStyle name="Calculation 3 3 4 7 4" xfId="30340" xr:uid="{69497FB7-940C-438A-9669-71B4660DE4F6}"/>
    <cellStyle name="Calculation 3 3 4 8" xfId="7634" xr:uid="{E02B7BF4-EAB6-41C1-BB20-CE8A5547F1D2}"/>
    <cellStyle name="Calculation 3 3 4 8 2" xfId="13792" xr:uid="{090B4A10-C94A-477E-BB60-C801E178EAB9}"/>
    <cellStyle name="Calculation 3 3 4 8 2 2" xfId="47163" xr:uid="{6F37619C-25C2-4BF9-98A8-E6399E4E3A15}"/>
    <cellStyle name="Calculation 3 3 4 8 3" xfId="20795" xr:uid="{9808EB79-2E33-4228-A07C-A723F8021DB6}"/>
    <cellStyle name="Calculation 3 3 4 8 4" xfId="25682" xr:uid="{78F9AC81-AEEF-46F0-8036-172D4A534F0D}"/>
    <cellStyle name="Calculation 3 3 4 8 5" xfId="30736" xr:uid="{B5005C03-8C7D-48B3-B023-FDCB687E4698}"/>
    <cellStyle name="Calculation 3 3 4 8 6" xfId="35126" xr:uid="{FF294831-7004-469F-8B03-5583CD2AB8FE}"/>
    <cellStyle name="Calculation 3 3 4 9" xfId="11375" xr:uid="{3D3A5A83-5F0B-4AA3-8654-BE27F47A0AE9}"/>
    <cellStyle name="Calculation 3 3 5" xfId="4582" xr:uid="{DF28C78D-5459-4404-9B7B-55C50DEA5A84}"/>
    <cellStyle name="Calculation 3 3 5 2" xfId="8992" xr:uid="{8EEF89E1-1569-4577-BC93-064E9943225C}"/>
    <cellStyle name="Calculation 3 3 5 2 2" xfId="14568" xr:uid="{228DE6C9-7787-4485-964D-80656A3DF1A0}"/>
    <cellStyle name="Calculation 3 3 5 2 2 2" xfId="47843" xr:uid="{CA512AF1-74B3-485B-A1C9-3EFE3EA3CA02}"/>
    <cellStyle name="Calculation 3 3 5 2 3" xfId="22064" xr:uid="{7D87D4A1-FA1C-4237-8FCE-0E0602469F8F}"/>
    <cellStyle name="Calculation 3 3 5 2 4" xfId="26945" xr:uid="{9ACDE686-9554-4FFD-9616-8C87F03C0FBD}"/>
    <cellStyle name="Calculation 3 3 5 2 5" xfId="31899" xr:uid="{E4EC3A92-E7A5-4A8E-91A8-D74205CF1132}"/>
    <cellStyle name="Calculation 3 3 5 2 6" xfId="35831" xr:uid="{52AD7C94-84D6-47B5-AE8D-ED57D55E44A8}"/>
    <cellStyle name="Calculation 3 3 5 3" xfId="12233" xr:uid="{EDC808F5-6CE2-4F73-A4AD-6DE08FBEEBB9}"/>
    <cellStyle name="Calculation 3 3 5 3 2" xfId="46562" xr:uid="{77A9C748-ADDC-4A96-B7E6-45FA262DBB98}"/>
    <cellStyle name="Calculation 3 3 5 4" xfId="24911" xr:uid="{22F9BD4F-E9FC-4279-8777-612D29ACA3E6}"/>
    <cellStyle name="Calculation 3 3 6" xfId="3737" xr:uid="{0AB7AAB3-00EE-4B1B-8640-24BA99427209}"/>
    <cellStyle name="Calculation 3 3 6 2" xfId="8339" xr:uid="{1DCEB5CA-D565-44CF-854F-801BA9DE41DD}"/>
    <cellStyle name="Calculation 3 3 6 2 2" xfId="14116" xr:uid="{3D2AC038-88D8-423C-91E7-E93EA113C22B}"/>
    <cellStyle name="Calculation 3 3 6 2 2 2" xfId="47860" xr:uid="{97A30A9A-6FDB-46B9-89DD-94EC38C335F0}"/>
    <cellStyle name="Calculation 3 3 6 2 3" xfId="21411" xr:uid="{5F0DFA22-C976-48B9-AFFF-1C92C48E386F}"/>
    <cellStyle name="Calculation 3 3 6 2 4" xfId="26292" xr:uid="{968EB81A-CC6F-4EB2-90C6-2F11B9AEFF35}"/>
    <cellStyle name="Calculation 3 3 6 2 5" xfId="31246" xr:uid="{EDAA3ED2-5DD3-432E-8B73-95C4259941C2}"/>
    <cellStyle name="Calculation 3 3 6 2 6" xfId="35452" xr:uid="{03ACD709-0B0F-48B0-B79C-9F191E1466AF}"/>
    <cellStyle name="Calculation 3 3 6 3" xfId="11790" xr:uid="{868CA664-8402-44D7-82C2-47BD428C1E53}"/>
    <cellStyle name="Calculation 3 3 6 3 2" xfId="46420" xr:uid="{4E25B48B-0444-41AF-9FE3-A57062CBA33D}"/>
    <cellStyle name="Calculation 3 3 6 4" xfId="17197" xr:uid="{4ABA22FF-369A-4345-985C-40661B3EEED6}"/>
    <cellStyle name="Calculation 3 3 7" xfId="4493" xr:uid="{6F0DF2D1-6D80-44AB-B618-739213FF76A6}"/>
    <cellStyle name="Calculation 3 3 7 2" xfId="8931" xr:uid="{2D8C053C-1F99-4C9A-A56C-59345F44A9F2}"/>
    <cellStyle name="Calculation 3 3 7 2 2" xfId="14525" xr:uid="{B5D66BF6-8110-4E97-9E30-72416153236E}"/>
    <cellStyle name="Calculation 3 3 7 2 2 2" xfId="45310" xr:uid="{F2B97DC9-7511-4642-8661-9D757DB33D0A}"/>
    <cellStyle name="Calculation 3 3 7 2 3" xfId="22003" xr:uid="{7AD05CCF-B8C8-4762-9116-252AAE7FA153}"/>
    <cellStyle name="Calculation 3 3 7 2 4" xfId="26884" xr:uid="{AA3C04CB-5B75-437F-956B-B321039CDE00}"/>
    <cellStyle name="Calculation 3 3 7 2 5" xfId="31838" xr:uid="{5B664519-FEA4-4AFB-8853-7C9C7873B064}"/>
    <cellStyle name="Calculation 3 3 7 2 6" xfId="35801" xr:uid="{C90964AE-6DEC-4B03-9E8A-362CD9C857E4}"/>
    <cellStyle name="Calculation 3 3 7 3" xfId="12198" xr:uid="{5CD69677-80C6-4A25-806F-4422E1CB32F3}"/>
    <cellStyle name="Calculation 3 3 7 3 2" xfId="40946" xr:uid="{4840586A-7733-4BE8-B311-C3FEA4E37EE4}"/>
    <cellStyle name="Calculation 3 3 7 4" xfId="17438" xr:uid="{4A3DACFF-F950-447E-8328-6DF559F2FECD}"/>
    <cellStyle name="Calculation 3 3 8" xfId="4059" xr:uid="{2E74261E-650F-4243-921F-2EF07DF9AB98}"/>
    <cellStyle name="Calculation 3 3 8 2" xfId="8604" xr:uid="{9322F3DF-E3F6-438B-BF12-B022E3D37CAC}"/>
    <cellStyle name="Calculation 3 3 8 2 2" xfId="14295" xr:uid="{8D0FA3E1-55DC-4EE6-8F23-DF9B722F0094}"/>
    <cellStyle name="Calculation 3 3 8 2 2 2" xfId="47818" xr:uid="{E4BBA7B9-265D-4FEA-856F-80235B1097ED}"/>
    <cellStyle name="Calculation 3 3 8 2 3" xfId="21676" xr:uid="{748D4AB3-D507-4055-9ED8-0C7EAF1B4090}"/>
    <cellStyle name="Calculation 3 3 8 2 4" xfId="26557" xr:uid="{F94D268E-5F9B-4E8A-B15C-C46607677545}"/>
    <cellStyle name="Calculation 3 3 8 2 5" xfId="31511" xr:uid="{5B2E0C7C-2696-4072-9CB5-20CBEF29AE1A}"/>
    <cellStyle name="Calculation 3 3 8 2 6" xfId="35607" xr:uid="{5635D948-1455-45B7-B9B9-38FBC787E235}"/>
    <cellStyle name="Calculation 3 3 8 3" xfId="11968" xr:uid="{B5FC452F-127B-4A8B-8E3C-A75F849ECD51}"/>
    <cellStyle name="Calculation 3 3 8 3 2" xfId="44702" xr:uid="{0D18D186-78CE-4E74-94B3-4C3406D2DE32}"/>
    <cellStyle name="Calculation 3 3 8 4" xfId="17583" xr:uid="{0065CB82-9DDD-41BB-85E6-35DF2D34E0E2}"/>
    <cellStyle name="Calculation 3 3 9" xfId="4525" xr:uid="{1F308AB7-5F63-4254-A587-9210A7183EAE}"/>
    <cellStyle name="Calculation 3 3 9 2" xfId="8954" xr:uid="{E3AAAE16-C524-400B-8B92-450C4864EFD0}"/>
    <cellStyle name="Calculation 3 3 9 2 2" xfId="14544" xr:uid="{C4B1E4D0-06A6-43BF-8F42-00F1C34F806D}"/>
    <cellStyle name="Calculation 3 3 9 2 2 2" xfId="46533" xr:uid="{6EC6C2E1-CD44-493B-840E-BF1C911310F6}"/>
    <cellStyle name="Calculation 3 3 9 2 3" xfId="22026" xr:uid="{F80CF24B-F221-4286-9EEF-0C08C1805835}"/>
    <cellStyle name="Calculation 3 3 9 2 4" xfId="26907" xr:uid="{96C21E48-4A81-41E0-BE4C-3B6EF16C000C}"/>
    <cellStyle name="Calculation 3 3 9 2 5" xfId="31861" xr:uid="{0A7C69F9-7612-4E29-98C1-40B41CDA59B2}"/>
    <cellStyle name="Calculation 3 3 9 2 6" xfId="35816" xr:uid="{79D6413D-E646-4A1A-821B-63EC15A0CDEE}"/>
    <cellStyle name="Calculation 3 3 9 3" xfId="12215" xr:uid="{94A981CA-3AC1-4382-9AFE-03E4E35B82A2}"/>
    <cellStyle name="Calculation 3 3 9 3 2" xfId="47400" xr:uid="{18F09FED-8837-4985-9734-76F89DDA0819}"/>
    <cellStyle name="Calculation 3 3 9 4" xfId="20367" xr:uid="{6258D3D9-E94C-4C40-802D-FC9FC32C2ABD}"/>
    <cellStyle name="Calculation 3 4" xfId="2705" xr:uid="{1B5203BC-DBC8-48A5-BF7F-E2F0BC3AFF40}"/>
    <cellStyle name="Calculation 3 4 10" xfId="4052" xr:uid="{BE1B1C1B-562A-4882-A1CF-774BD579F64D}"/>
    <cellStyle name="Calculation 3 4 10 2" xfId="8597" xr:uid="{D3DBAF38-175F-41BC-BC80-A019D306CACE}"/>
    <cellStyle name="Calculation 3 4 10 2 2" xfId="14290" xr:uid="{5189DE67-B3FA-42F9-9874-74E6E5DA0AD0}"/>
    <cellStyle name="Calculation 3 4 10 2 2 2" xfId="38821" xr:uid="{50F06B53-D3E9-4134-9767-F590702BBA86}"/>
    <cellStyle name="Calculation 3 4 10 2 3" xfId="21669" xr:uid="{300E7312-FE6B-4EB0-A181-FB808268F28E}"/>
    <cellStyle name="Calculation 3 4 10 2 4" xfId="26550" xr:uid="{AAAC01E1-BFC3-499A-9059-F3AC6A32BBF4}"/>
    <cellStyle name="Calculation 3 4 10 2 5" xfId="31504" xr:uid="{440E3F7D-3B4F-4209-B6D4-01415E9A35D0}"/>
    <cellStyle name="Calculation 3 4 10 2 6" xfId="35603" xr:uid="{C10A451A-E1E5-4A73-9649-768E5A989CEF}"/>
    <cellStyle name="Calculation 3 4 10 3" xfId="11963" xr:uid="{6FB3CD56-FCC7-4E96-B643-1CEEA41FB8FE}"/>
    <cellStyle name="Calculation 3 4 10 3 2" xfId="37618" xr:uid="{5489A947-1151-41D7-ABE2-CC7E28EA344E}"/>
    <cellStyle name="Calculation 3 4 10 4" xfId="16585" xr:uid="{E91B6926-D296-44B4-85D9-DD8FE5060200}"/>
    <cellStyle name="Calculation 3 4 11" xfId="7329" xr:uid="{459B8E48-7BB1-4F61-A5B5-E9AE93D0E700}"/>
    <cellStyle name="Calculation 3 4 11 2" xfId="13633" xr:uid="{45E15F50-838D-4CB6-84C6-72027EF722DA}"/>
    <cellStyle name="Calculation 3 4 11 2 2" xfId="47238" xr:uid="{5FC71002-D123-4A2A-96FE-D9760F942CB5}"/>
    <cellStyle name="Calculation 3 4 11 3" xfId="20534" xr:uid="{994EACF6-B519-498B-B5B5-5CE0F5BFF724}"/>
    <cellStyle name="Calculation 3 4 11 4" xfId="25424" xr:uid="{3F281699-42CC-47E1-9122-93021247213D}"/>
    <cellStyle name="Calculation 3 4 11 5" xfId="30527" xr:uid="{6CF322C3-4825-4054-8EB8-B5801B7157D0}"/>
    <cellStyle name="Calculation 3 4 11 6" xfId="34968" xr:uid="{EEC1C1C0-82EE-4DAD-BE85-1E0973C9FC99}"/>
    <cellStyle name="Calculation 3 4 12" xfId="11183" xr:uid="{9B236EFE-24FC-4B0A-BB79-C492FBE8B6CA}"/>
    <cellStyle name="Calculation 3 4 13" xfId="16733" xr:uid="{4B515CB1-7988-4C28-B96D-B54F1F8DCFF3}"/>
    <cellStyle name="Calculation 3 4 2" xfId="3269" xr:uid="{5F036A5F-B645-4489-A31F-A68061F25789}"/>
    <cellStyle name="Calculation 3 4 2 10" xfId="20608" xr:uid="{00F49287-23E9-4974-BBA6-7C9FE1DC4258}"/>
    <cellStyle name="Calculation 3 4 2 2" xfId="5175" xr:uid="{300F21D5-8C6A-4BBF-A8DC-9D212C5211EA}"/>
    <cellStyle name="Calculation 3 4 2 2 2" xfId="9392" xr:uid="{C0C99B25-4244-4246-85A1-6D3841FD5A1C}"/>
    <cellStyle name="Calculation 3 4 2 2 2 2" xfId="14815" xr:uid="{97AEDD07-3155-4D42-B314-B5E7563B80B4}"/>
    <cellStyle name="Calculation 3 4 2 2 2 2 2" xfId="46523" xr:uid="{4BAF106B-3EA5-409F-8EC1-4620A54EE4D8}"/>
    <cellStyle name="Calculation 3 4 2 2 2 3" xfId="22464" xr:uid="{24B3E1FD-9F8A-42B7-9357-42931C8F890A}"/>
    <cellStyle name="Calculation 3 4 2 2 2 4" xfId="27345" xr:uid="{752333BB-9000-4B28-8F59-5164BBDAFFE5}"/>
    <cellStyle name="Calculation 3 4 2 2 2 5" xfId="32299" xr:uid="{CDEF0943-C4B0-4433-B7E6-6AC6F10DEC1D}"/>
    <cellStyle name="Calculation 3 4 2 2 2 6" xfId="36014" xr:uid="{4193E397-9409-4744-8166-7922C5BE3076}"/>
    <cellStyle name="Calculation 3 4 2 2 3" xfId="12446" xr:uid="{AB23B8D5-1505-48E9-92E5-A03246C0C37E}"/>
    <cellStyle name="Calculation 3 4 2 2 3 2" xfId="38065" xr:uid="{2486BFF8-6E37-4DB5-8581-69EBC35D3FA1}"/>
    <cellStyle name="Calculation 3 4 2 2 4" xfId="16699" xr:uid="{E069F725-DD95-45E9-B2BF-877801DB95E9}"/>
    <cellStyle name="Calculation 3 4 2 3" xfId="5743" xr:uid="{0D834CED-9851-48BD-AB19-6635E16D90A9}"/>
    <cellStyle name="Calculation 3 4 2 3 2" xfId="9821" xr:uid="{4D9A5795-7DC0-4337-833C-507D2733345E}"/>
    <cellStyle name="Calculation 3 4 2 3 2 2" xfId="15105" xr:uid="{0467BC07-99E1-4DA9-90E0-ABAD86DD3AD8}"/>
    <cellStyle name="Calculation 3 4 2 3 2 2 2" xfId="44874" xr:uid="{894140A3-881A-494C-9F78-1AB015B36DCA}"/>
    <cellStyle name="Calculation 3 4 2 3 2 3" xfId="22893" xr:uid="{8411B28F-C0C8-4C17-95EC-746150B39CDB}"/>
    <cellStyle name="Calculation 3 4 2 3 2 4" xfId="27774" xr:uid="{18917071-2D66-4875-B686-FC009DCE7E88}"/>
    <cellStyle name="Calculation 3 4 2 3 2 5" xfId="32728" xr:uid="{23305F79-EA2B-4C4C-96B4-320B08990E11}"/>
    <cellStyle name="Calculation 3 4 2 3 2 6" xfId="36248" xr:uid="{CD319FC7-7CA1-46E0-91F5-18B671A0EA10}"/>
    <cellStyle name="Calculation 3 4 2 3 3" xfId="12738" xr:uid="{3BE7D5F9-EE31-4CC4-A647-4D72C7A6283C}"/>
    <cellStyle name="Calculation 3 4 2 3 3 2" xfId="46469" xr:uid="{A4FE2331-D084-42BD-BAAB-77442317C65B}"/>
    <cellStyle name="Calculation 3 4 2 3 4" xfId="16439" xr:uid="{6C3426FE-6610-4278-BD45-5EC2C60F9A0A}"/>
    <cellStyle name="Calculation 3 4 2 4" xfId="6183" xr:uid="{BBB9A7ED-7D2B-4D6E-8B00-FD5E701D93C6}"/>
    <cellStyle name="Calculation 3 4 2 4 2" xfId="10237" xr:uid="{D640E82A-E3C5-43A0-8514-BABFF0D9DD1D}"/>
    <cellStyle name="Calculation 3 4 2 4 2 2" xfId="15347" xr:uid="{DA0E6B37-6C18-4DC3-9C45-895EF3195508}"/>
    <cellStyle name="Calculation 3 4 2 4 2 2 2" xfId="40418" xr:uid="{3D814F86-11A6-4ACF-9B3A-268457C88592}"/>
    <cellStyle name="Calculation 3 4 2 4 2 3" xfId="23309" xr:uid="{5D3D6A52-B36D-4142-88DA-79EBFBC0FBC9}"/>
    <cellStyle name="Calculation 3 4 2 4 2 4" xfId="28190" xr:uid="{5762654A-7138-4FFD-9A80-D7E7DA00FF6A}"/>
    <cellStyle name="Calculation 3 4 2 4 2 5" xfId="33144" xr:uid="{69F5D7DA-D2F0-4D76-BD0B-62AFCBC6E357}"/>
    <cellStyle name="Calculation 3 4 2 4 2 6" xfId="36455" xr:uid="{79313FB0-0E84-4817-9CD3-2FEE69AFA470}"/>
    <cellStyle name="Calculation 3 4 2 4 3" xfId="12984" xr:uid="{50793C24-9B8D-4AA9-AD4C-4B6DB2E1B65F}"/>
    <cellStyle name="Calculation 3 4 2 4 3 2" xfId="46942" xr:uid="{A547E094-8BE9-4066-90B1-AF8542EA7AA4}"/>
    <cellStyle name="Calculation 3 4 2 4 4" xfId="29487" xr:uid="{69A73935-12C7-4E3B-A123-F82AB880660C}"/>
    <cellStyle name="Calculation 3 4 2 5" xfId="6539" xr:uid="{920E3F06-AF3A-41E2-9F79-D0364C7A3DD9}"/>
    <cellStyle name="Calculation 3 4 2 5 2" xfId="10580" xr:uid="{73CC5DB8-C843-4457-8738-FAC0F31249D2}"/>
    <cellStyle name="Calculation 3 4 2 5 2 2" xfId="15553" xr:uid="{1436BAC8-4BF5-4FEE-81D0-C45FBE523D2D}"/>
    <cellStyle name="Calculation 3 4 2 5 2 2 2" xfId="41366" xr:uid="{9BE3E996-6C58-4E74-AE35-D0087688A6A1}"/>
    <cellStyle name="Calculation 3 4 2 5 2 3" xfId="23652" xr:uid="{A635A800-CC39-4EBA-83E7-D8B9789E8972}"/>
    <cellStyle name="Calculation 3 4 2 5 2 4" xfId="28533" xr:uid="{9A82F8F7-B028-4FB1-AADA-A31469525043}"/>
    <cellStyle name="Calculation 3 4 2 5 2 5" xfId="33487" xr:uid="{66C48BA5-8072-4E8F-AD5E-2AF2F3E1EF54}"/>
    <cellStyle name="Calculation 3 4 2 5 2 6" xfId="36635" xr:uid="{595FE220-E7FE-4698-AA99-9159C8482F8F}"/>
    <cellStyle name="Calculation 3 4 2 5 3" xfId="13194" xr:uid="{808D3DAB-7C22-4F27-A554-08A593E18445}"/>
    <cellStyle name="Calculation 3 4 2 5 3 2" xfId="42319" xr:uid="{86747515-82BE-4E02-A173-4960FA02BCA7}"/>
    <cellStyle name="Calculation 3 4 2 5 4" xfId="29843" xr:uid="{BFED4D5A-4CFA-4CF8-B644-BE60AEC2AFCA}"/>
    <cellStyle name="Calculation 3 4 2 6" xfId="6887" xr:uid="{5CC2127B-B23B-4628-9EC3-D54CF021E3F7}"/>
    <cellStyle name="Calculation 3 4 2 6 2" xfId="10917" xr:uid="{DF0C8F23-3C2B-4CDC-A1E8-EC8E54616A65}"/>
    <cellStyle name="Calculation 3 4 2 6 2 2" xfId="15759" xr:uid="{2C2917AE-F3D1-43F3-810C-9B626840DE3C}"/>
    <cellStyle name="Calculation 3 4 2 6 2 2 2" xfId="39980" xr:uid="{EC2E278B-B3D9-475F-B486-D84E3B0FE8F9}"/>
    <cellStyle name="Calculation 3 4 2 6 2 3" xfId="23989" xr:uid="{9B1C132D-6AE7-420A-8125-B7790D646D36}"/>
    <cellStyle name="Calculation 3 4 2 6 2 4" xfId="28870" xr:uid="{F29C08A7-8A1A-4399-832F-1DF6CE50CFC3}"/>
    <cellStyle name="Calculation 3 4 2 6 2 5" xfId="33824" xr:uid="{46C99264-6FE7-4847-A682-D411F8E5BD9E}"/>
    <cellStyle name="Calculation 3 4 2 6 2 6" xfId="36815" xr:uid="{40664528-D4DA-4B0A-80C9-E6DDB9115C97}"/>
    <cellStyle name="Calculation 3 4 2 6 3" xfId="13401" xr:uid="{BBFBE3F4-D47A-49F6-98C1-1D10095572FC}"/>
    <cellStyle name="Calculation 3 4 2 6 3 2" xfId="44714" xr:uid="{3FC9B31A-BB4A-428A-B14B-67E031447DE4}"/>
    <cellStyle name="Calculation 3 4 2 6 4" xfId="30191" xr:uid="{582A725B-BB97-4834-925D-494622E51B90}"/>
    <cellStyle name="Calculation 3 4 2 7" xfId="4139" xr:uid="{D9D69C7C-1FE2-4E0A-967A-26CE1D055559}"/>
    <cellStyle name="Calculation 3 4 2 7 2" xfId="8674" xr:uid="{B28F21C6-CF4D-4EAA-AC55-C5BBD1233188}"/>
    <cellStyle name="Calculation 3 4 2 7 2 2" xfId="14342" xr:uid="{9B6A70C8-0B12-4617-AA77-626033005D14}"/>
    <cellStyle name="Calculation 3 4 2 7 2 2 2" xfId="43200" xr:uid="{9422DE22-FCC2-4FD5-B1EC-EF479B3E89EE}"/>
    <cellStyle name="Calculation 3 4 2 7 2 3" xfId="21746" xr:uid="{F6A62BC8-4EAD-4B9C-84FB-DCBD6BA434B1}"/>
    <cellStyle name="Calculation 3 4 2 7 2 4" xfId="26627" xr:uid="{AFAD5906-276B-4443-8347-AB9F4E68C65D}"/>
    <cellStyle name="Calculation 3 4 2 7 2 5" xfId="31581" xr:uid="{FEA177B7-F422-4FCB-9820-504757B5AB70}"/>
    <cellStyle name="Calculation 3 4 2 7 2 6" xfId="35651" xr:uid="{8FDFE0FF-8E24-4708-98CE-6AE4F2C47ADC}"/>
    <cellStyle name="Calculation 3 4 2 7 3" xfId="12018" xr:uid="{B480452D-7928-44E9-BFCB-C2B3313D8FC6}"/>
    <cellStyle name="Calculation 3 4 2 7 3 2" xfId="43657" xr:uid="{F6EBDCA5-5A7C-4052-9C7F-1400F96674A5}"/>
    <cellStyle name="Calculation 3 4 2 7 4" xfId="25796" xr:uid="{8DFAFD49-733E-4E82-89E1-8B0684E94F39}"/>
    <cellStyle name="Calculation 3 4 2 8" xfId="7892" xr:uid="{86B65DBB-E64C-49BC-AD5C-C41725263CB2}"/>
    <cellStyle name="Calculation 3 4 2 8 2" xfId="13888" xr:uid="{7483F2F3-F698-4218-8FD0-63809EF16AE9}"/>
    <cellStyle name="Calculation 3 4 2 8 2 2" xfId="46232" xr:uid="{EF0611CD-BCE7-41ED-BC23-7965CDAE527C}"/>
    <cellStyle name="Calculation 3 4 2 8 3" xfId="21008" xr:uid="{7CEFD671-9D06-4597-A168-FCE02C2B1222}"/>
    <cellStyle name="Calculation 3 4 2 8 4" xfId="25894" xr:uid="{144F8735-1BC5-452D-B8B7-8D59F43B66B7}"/>
    <cellStyle name="Calculation 3 4 2 8 5" xfId="30898" xr:uid="{27D02DDC-18E1-4DC2-B69E-0BDBEEB79C0B}"/>
    <cellStyle name="Calculation 3 4 2 8 6" xfId="35223" xr:uid="{C314F0CA-FB3A-4F36-8898-7DCBADDBE51A}"/>
    <cellStyle name="Calculation 3 4 2 9" xfId="11520" xr:uid="{FCF6379F-6DB3-4AB3-9521-4C0BE2F35F14}"/>
    <cellStyle name="Calculation 3 4 3" xfId="2913" xr:uid="{1B872F90-3DA2-42D3-99DA-0C0F32A0166D}"/>
    <cellStyle name="Calculation 3 4 3 10" xfId="20872" xr:uid="{9B009D4B-F969-4019-BE89-11D27CC6683F}"/>
    <cellStyle name="Calculation 3 4 3 2" xfId="4819" xr:uid="{268FC1BE-36F0-45E3-8F97-4968782EB746}"/>
    <cellStyle name="Calculation 3 4 3 2 2" xfId="9134" xr:uid="{C88D4C44-4529-436B-AAD1-39880E35F04E}"/>
    <cellStyle name="Calculation 3 4 3 2 2 2" xfId="14655" xr:uid="{C6694553-5782-4620-A1D3-F68AFA4F1449}"/>
    <cellStyle name="Calculation 3 4 3 2 2 2 2" xfId="46206" xr:uid="{08E64FFE-402C-4DF1-A2D8-A3F31E98D975}"/>
    <cellStyle name="Calculation 3 4 3 2 2 3" xfId="22206" xr:uid="{1397855A-813C-4A20-A051-1E8C3DF4CBAB}"/>
    <cellStyle name="Calculation 3 4 3 2 2 4" xfId="27087" xr:uid="{1BFB750C-A728-4751-98F3-1BD49DC44307}"/>
    <cellStyle name="Calculation 3 4 3 2 2 5" xfId="32041" xr:uid="{BEF677A0-EDFC-4734-AFD2-E63D0A7D998B}"/>
    <cellStyle name="Calculation 3 4 3 2 2 6" xfId="35898" xr:uid="{BE2F04C5-EDF3-436E-B2B2-EEB7552ED583}"/>
    <cellStyle name="Calculation 3 4 3 2 3" xfId="12312" xr:uid="{6455F863-D126-49D6-A8AA-DD47CF93ADB4}"/>
    <cellStyle name="Calculation 3 4 3 2 3 2" xfId="45225" xr:uid="{36AA04C7-3FCA-4D02-A1D8-E648A60AD14F}"/>
    <cellStyle name="Calculation 3 4 3 2 4" xfId="25060" xr:uid="{8F3D9B00-EACF-49A1-AFB4-99028FEBF9DF}"/>
    <cellStyle name="Calculation 3 4 3 3" xfId="5745" xr:uid="{71E1078E-B9D9-4BFA-A0A4-F63B97C23A51}"/>
    <cellStyle name="Calculation 3 4 3 3 2" xfId="9822" xr:uid="{76BE6EBD-75CE-44D0-A745-33F51F5DE0F5}"/>
    <cellStyle name="Calculation 3 4 3 3 2 2" xfId="15106" xr:uid="{66EF6B32-2C4D-4B81-92FA-246C46CC8902}"/>
    <cellStyle name="Calculation 3 4 3 3 2 2 2" xfId="37342" xr:uid="{53A2A4EB-13A3-446B-BC35-1F424385D172}"/>
    <cellStyle name="Calculation 3 4 3 3 2 3" xfId="22894" xr:uid="{3B1A09FF-348D-4339-84EB-841048D9CD92}"/>
    <cellStyle name="Calculation 3 4 3 3 2 4" xfId="27775" xr:uid="{011D3C61-FA5F-46CF-91EA-E9237C073D78}"/>
    <cellStyle name="Calculation 3 4 3 3 2 5" xfId="32729" xr:uid="{E09FE8E1-DDB3-4EA1-9735-CF7E1F255FA7}"/>
    <cellStyle name="Calculation 3 4 3 3 2 6" xfId="36249" xr:uid="{66F6E19E-354A-4AFA-A71C-78154C8908FA}"/>
    <cellStyle name="Calculation 3 4 3 3 3" xfId="12740" xr:uid="{AB9339BE-4E93-47FC-87A4-4B6084B1F23A}"/>
    <cellStyle name="Calculation 3 4 3 3 3 2" xfId="45390" xr:uid="{0A0A0061-9820-4658-8810-636014698226}"/>
    <cellStyle name="Calculation 3 4 3 3 4" xfId="16441" xr:uid="{EBBB0FA1-BD6D-4D3E-92F3-C9DBCB34B7C6}"/>
    <cellStyle name="Calculation 3 4 3 4" xfId="4027" xr:uid="{E0365C6B-BB25-493B-9F93-B68F4D5B5586}"/>
    <cellStyle name="Calculation 3 4 3 4 2" xfId="8575" xr:uid="{3CDB5872-89F5-4FFB-BF03-4427EE5B2FFB}"/>
    <cellStyle name="Calculation 3 4 3 4 2 2" xfId="14272" xr:uid="{F5D94467-509F-47D8-ABBD-47F62E17B4B5}"/>
    <cellStyle name="Calculation 3 4 3 4 2 2 2" xfId="40132" xr:uid="{D16F3C11-B93D-41E9-AD60-C3C69BA3A275}"/>
    <cellStyle name="Calculation 3 4 3 4 2 3" xfId="21647" xr:uid="{BBED4BB4-EE8A-4FC0-B2B5-663439B06E8F}"/>
    <cellStyle name="Calculation 3 4 3 4 2 4" xfId="26528" xr:uid="{D028B12E-A552-4801-B843-569421952370}"/>
    <cellStyle name="Calculation 3 4 3 4 2 5" xfId="31482" xr:uid="{76491BDD-82AE-4CD6-ACFD-1B3F37A0A8DE}"/>
    <cellStyle name="Calculation 3 4 3 4 2 6" xfId="35587" xr:uid="{1CACB0AF-E721-46FF-AB52-040CC0061350}"/>
    <cellStyle name="Calculation 3 4 3 4 3" xfId="11945" xr:uid="{315AEDAC-5325-48C6-B4D9-4447920207CE}"/>
    <cellStyle name="Calculation 3 4 3 4 3 2" xfId="44001" xr:uid="{801A955F-BC4D-44F3-9C30-228A44D8D070}"/>
    <cellStyle name="Calculation 3 4 3 4 4" xfId="25981" xr:uid="{5D0FC7F6-8DE6-4159-B903-0438A0A51827}"/>
    <cellStyle name="Calculation 3 4 3 5" xfId="5793" xr:uid="{12E45F17-F2EB-48F1-A180-110A9476ED36}"/>
    <cellStyle name="Calculation 3 4 3 5 2" xfId="9867" xr:uid="{F1E2CBF8-A6ED-4220-8E25-21B61EC471A0}"/>
    <cellStyle name="Calculation 3 4 3 5 2 2" xfId="15130" xr:uid="{2D0A66C1-F1A0-4FE4-A968-A72A4ABA1AFA}"/>
    <cellStyle name="Calculation 3 4 3 5 2 2 2" xfId="47070" xr:uid="{F204E22A-E096-467D-BD1B-7CF579303E02}"/>
    <cellStyle name="Calculation 3 4 3 5 2 3" xfId="22939" xr:uid="{1E1CE7BF-6683-4EF2-99E2-E879EDFF4790}"/>
    <cellStyle name="Calculation 3 4 3 5 2 4" xfId="27820" xr:uid="{364F9714-CE8A-4EDB-91D3-607A70D89C9B}"/>
    <cellStyle name="Calculation 3 4 3 5 2 5" xfId="32774" xr:uid="{095B9C41-F999-4BE8-8868-CA1256641225}"/>
    <cellStyle name="Calculation 3 4 3 5 2 6" xfId="36267" xr:uid="{A8C2B14C-AA8E-492A-854B-83CF0FD779C9}"/>
    <cellStyle name="Calculation 3 4 3 5 3" xfId="12764" xr:uid="{D6B8C505-02E1-4C70-B00D-CE3FDD3FFBE3}"/>
    <cellStyle name="Calculation 3 4 3 5 3 2" xfId="41691" xr:uid="{986EC248-34E9-427C-9C34-6DD4E4BFB76D}"/>
    <cellStyle name="Calculation 3 4 3 5 4" xfId="29097" xr:uid="{6A2D3153-1F1C-45A2-B02C-D102CBAB379F}"/>
    <cellStyle name="Calculation 3 4 3 6" xfId="4136" xr:uid="{F7A2E07A-E4B5-4BB1-9FB7-AD4BCD0AC526}"/>
    <cellStyle name="Calculation 3 4 3 6 2" xfId="8672" xr:uid="{8065C91F-0207-4642-B761-115587E42939}"/>
    <cellStyle name="Calculation 3 4 3 6 2 2" xfId="14341" xr:uid="{6AF02236-8E05-4A30-8958-726621625905}"/>
    <cellStyle name="Calculation 3 4 3 6 2 2 2" xfId="44088" xr:uid="{B3D43B10-EE8D-4313-AE4D-5DEA1D8DFA20}"/>
    <cellStyle name="Calculation 3 4 3 6 2 3" xfId="21744" xr:uid="{57D5C75E-1691-4E16-A63F-7E2C78B3EC33}"/>
    <cellStyle name="Calculation 3 4 3 6 2 4" xfId="26625" xr:uid="{D8D7A1FE-6753-44A5-A364-EF48B8290E17}"/>
    <cellStyle name="Calculation 3 4 3 6 2 5" xfId="31579" xr:uid="{83D411A7-F805-4210-90D4-4CCF02F941BE}"/>
    <cellStyle name="Calculation 3 4 3 6 2 6" xfId="35650" xr:uid="{2CC23366-A3BA-4C27-A55E-453C36AE5D29}"/>
    <cellStyle name="Calculation 3 4 3 6 3" xfId="12017" xr:uid="{64898E96-2D6F-493A-B3F8-0D6D6DDC6612}"/>
    <cellStyle name="Calculation 3 4 3 6 3 2" xfId="37797" xr:uid="{3F115342-F24F-4248-B173-066EF8622369}"/>
    <cellStyle name="Calculation 3 4 3 6 4" xfId="16600" xr:uid="{7C198D40-C416-4519-B23C-6DB4E3F0DA93}"/>
    <cellStyle name="Calculation 3 4 3 7" xfId="5503" xr:uid="{4F4AD09F-2D13-46D0-B3F5-E0BCFF6F966A}"/>
    <cellStyle name="Calculation 3 4 3 7 2" xfId="9604" xr:uid="{57AF8C08-EF9D-4BBA-A90C-B49A0C864CA5}"/>
    <cellStyle name="Calculation 3 4 3 7 2 2" xfId="14956" xr:uid="{4B7BC995-CF17-453D-9564-F5C096CAF933}"/>
    <cellStyle name="Calculation 3 4 3 7 2 2 2" xfId="46144" xr:uid="{D82787A2-620F-44C6-B6A8-36BD0B67500C}"/>
    <cellStyle name="Calculation 3 4 3 7 2 3" xfId="22676" xr:uid="{2D1755BA-B918-4997-B9BE-A26BA6A7BB7A}"/>
    <cellStyle name="Calculation 3 4 3 7 2 4" xfId="27557" xr:uid="{21ADBD7A-04A9-4193-9423-AFC39844A081}"/>
    <cellStyle name="Calculation 3 4 3 7 2 5" xfId="32511" xr:uid="{976276D3-B551-490B-B1C0-B57A25FFC85B}"/>
    <cellStyle name="Calculation 3 4 3 7 2 6" xfId="36131" xr:uid="{338FAD06-A7C4-47BC-A093-5E50F1A9AAE1}"/>
    <cellStyle name="Calculation 3 4 3 7 3" xfId="12583" xr:uid="{ECC1688C-A28F-4D6C-B5DA-103AA1A8505A}"/>
    <cellStyle name="Calculation 3 4 3 7 3 2" xfId="46328" xr:uid="{08757D16-0502-4496-85E6-EB8518FFFDED}"/>
    <cellStyle name="Calculation 3 4 3 7 4" xfId="20174" xr:uid="{F89EF743-7A77-45AD-B3A2-FDA8F4A50297}"/>
    <cellStyle name="Calculation 3 4 3 8" xfId="7536" xr:uid="{5B0EEF8B-76DF-495A-8411-DBF415C3A98D}"/>
    <cellStyle name="Calculation 3 4 3 8 2" xfId="13728" xr:uid="{C3BEFABE-DC1C-456A-84BE-0E5EBC2D8FBA}"/>
    <cellStyle name="Calculation 3 4 3 8 2 2" xfId="39118" xr:uid="{F94E8CC7-6D85-4A53-8282-8BEC668BEB06}"/>
    <cellStyle name="Calculation 3 4 3 8 3" xfId="20698" xr:uid="{8183DE33-7950-4A11-A244-7F55CA507895}"/>
    <cellStyle name="Calculation 3 4 3 8 4" xfId="25585" xr:uid="{2BAE14EF-9727-4B98-85EC-59433B8036A6}"/>
    <cellStyle name="Calculation 3 4 3 8 5" xfId="30640" xr:uid="{8155D529-C4FA-413F-8686-1F71BBB82F96}"/>
    <cellStyle name="Calculation 3 4 3 8 6" xfId="35078" xr:uid="{0F747A52-8D7E-47A0-BEBD-29C9648D2940}"/>
    <cellStyle name="Calculation 3 4 3 9" xfId="11288" xr:uid="{1C8D9520-7D59-4D31-A6CB-482CE6D7560A}"/>
    <cellStyle name="Calculation 3 4 4" xfId="2996" xr:uid="{392BE19A-4A39-4B4C-8802-ADB9BAFA1157}"/>
    <cellStyle name="Calculation 3 4 4 10" xfId="24593" xr:uid="{72D73211-DC44-4200-A35E-30D7CD8A7149}"/>
    <cellStyle name="Calculation 3 4 4 2" xfId="4902" xr:uid="{1C7A90F9-AD81-4371-81EA-DE8F6DA77803}"/>
    <cellStyle name="Calculation 3 4 4 2 2" xfId="9215" xr:uid="{346AD702-DEF5-469E-A4FB-642258C72715}"/>
    <cellStyle name="Calculation 3 4 4 2 2 2" xfId="14712" xr:uid="{CE9B1A14-C4D5-4487-8696-7ECED0AA9AFA}"/>
    <cellStyle name="Calculation 3 4 4 2 2 2 2" xfId="41200" xr:uid="{790A1E66-A1CC-4B78-8D53-0B0B30DF9D0C}"/>
    <cellStyle name="Calculation 3 4 4 2 2 3" xfId="22287" xr:uid="{59A3BD83-9466-4D81-8801-E7D38052D2B6}"/>
    <cellStyle name="Calculation 3 4 4 2 2 4" xfId="27168" xr:uid="{71C9D24E-A56F-4726-85B1-A86DB93745C3}"/>
    <cellStyle name="Calculation 3 4 4 2 2 5" xfId="32122" xr:uid="{2AB0FCE9-8C49-4125-BD58-442DA36CE1B9}"/>
    <cellStyle name="Calculation 3 4 4 2 2 6" xfId="35939" xr:uid="{C248DF7D-A693-420C-B6B3-C2024B64FACD}"/>
    <cellStyle name="Calculation 3 4 4 2 3" xfId="12360" xr:uid="{6CBD7362-B6AF-4AA2-8BAC-3F3272101A60}"/>
    <cellStyle name="Calculation 3 4 4 2 3 2" xfId="39784" xr:uid="{F199D15F-E7A1-4FDF-A068-884737B397A4}"/>
    <cellStyle name="Calculation 3 4 4 2 4" xfId="16224" xr:uid="{8C499BD4-83D3-4E8C-B977-FB41F05949ED}"/>
    <cellStyle name="Calculation 3 4 4 3" xfId="5702" xr:uid="{CD888465-E62A-48E0-803D-0C6A5276FFDB}"/>
    <cellStyle name="Calculation 3 4 4 3 2" xfId="9785" xr:uid="{8EB941A6-64C0-48D4-8967-582A76FC9A0D}"/>
    <cellStyle name="Calculation 3 4 4 3 2 2" xfId="15082" xr:uid="{8FF27E01-DE08-4278-ADD2-6B4620A3FCF8}"/>
    <cellStyle name="Calculation 3 4 4 3 2 2 2" xfId="37879" xr:uid="{8D9A1EA3-3AD9-4E83-A70E-78EECC7FDB14}"/>
    <cellStyle name="Calculation 3 4 4 3 2 3" xfId="22857" xr:uid="{524526BB-137F-4733-9EBB-AFACFC45E570}"/>
    <cellStyle name="Calculation 3 4 4 3 2 4" xfId="27738" xr:uid="{F35662E8-313C-4132-AB95-87D2CD94C433}"/>
    <cellStyle name="Calculation 3 4 4 3 2 5" xfId="32692" xr:uid="{4D08272D-1ECF-4167-BE65-BE5CB1E57107}"/>
    <cellStyle name="Calculation 3 4 4 3 2 6" xfId="36231" xr:uid="{D67D8240-AB35-4B55-86B9-B8AD288690E3}"/>
    <cellStyle name="Calculation 3 4 4 3 3" xfId="12715" xr:uid="{DB3DD350-6EF5-417A-9436-F50F43A99590}"/>
    <cellStyle name="Calculation 3 4 4 3 3 2" xfId="38198" xr:uid="{F34E936A-6945-44E2-9878-EC75C6D167BD}"/>
    <cellStyle name="Calculation 3 4 4 3 4" xfId="19504" xr:uid="{81F92563-A380-4B2C-B0D4-6CED48DECE17}"/>
    <cellStyle name="Calculation 3 4 4 4" xfId="5992" xr:uid="{555DEA4E-ACEC-4F41-B16D-D6C70BCB7BFB}"/>
    <cellStyle name="Calculation 3 4 4 4 2" xfId="10051" xr:uid="{F4171E7F-1D89-419A-87CE-86367CBCF349}"/>
    <cellStyle name="Calculation 3 4 4 4 2 2" xfId="15243" xr:uid="{5CD767F1-C9E7-4CDF-BCF5-035FAF589BAE}"/>
    <cellStyle name="Calculation 3 4 4 4 2 2 2" xfId="44228" xr:uid="{421E61D3-8635-4356-A552-A9213546ABE0}"/>
    <cellStyle name="Calculation 3 4 4 4 2 3" xfId="23123" xr:uid="{35881F26-CB0B-4252-B122-70F56BF2F0CC}"/>
    <cellStyle name="Calculation 3 4 4 4 2 4" xfId="28004" xr:uid="{BFF03290-8362-48B6-B74C-8F4636587521}"/>
    <cellStyle name="Calculation 3 4 4 4 2 5" xfId="32958" xr:uid="{1D3A6D38-2917-4108-ABA3-CA88F5BE455B}"/>
    <cellStyle name="Calculation 3 4 4 4 2 6" xfId="36365" xr:uid="{D630976B-6297-44F0-82F4-90ABC3D3B5D0}"/>
    <cellStyle name="Calculation 3 4 4 4 3" xfId="12880" xr:uid="{D06E558B-678D-46CE-A32C-B1339159C999}"/>
    <cellStyle name="Calculation 3 4 4 4 3 2" xfId="45695" xr:uid="{D2915C41-E79E-41B9-8705-FEFD2108E1A9}"/>
    <cellStyle name="Calculation 3 4 4 4 4" xfId="29296" xr:uid="{21626DFE-CBB8-41A4-9713-E896614F470D}"/>
    <cellStyle name="Calculation 3 4 4 5" xfId="6346" xr:uid="{DE34B175-C07B-440E-8539-3747470D6B51}"/>
    <cellStyle name="Calculation 3 4 4 5 2" xfId="10396" xr:uid="{E045C016-5E24-456D-ACC7-198A175A4865}"/>
    <cellStyle name="Calculation 3 4 4 5 2 2" xfId="15450" xr:uid="{8E5B73B1-0AF0-45B2-871E-B4AE916ED84E}"/>
    <cellStyle name="Calculation 3 4 4 5 2 2 2" xfId="47390" xr:uid="{E3137369-4A50-45C2-B291-DDB0D386B424}"/>
    <cellStyle name="Calculation 3 4 4 5 2 3" xfId="23468" xr:uid="{E45CF92B-DB0D-4D29-ABC8-0D8FCABD607E}"/>
    <cellStyle name="Calculation 3 4 4 5 2 4" xfId="28349" xr:uid="{A5A3765A-1F17-4299-B120-31B3C08DA538}"/>
    <cellStyle name="Calculation 3 4 4 5 2 5" xfId="33303" xr:uid="{F933B238-1CF7-483C-8D54-E2137F941EEC}"/>
    <cellStyle name="Calculation 3 4 4 5 2 6" xfId="36546" xr:uid="{02ED02B4-0C63-4ECD-8FBD-FF95D6F3D3B8}"/>
    <cellStyle name="Calculation 3 4 4 5 3" xfId="13089" xr:uid="{0533AC8C-1996-4CB0-A0C0-FDEF9E5EB968}"/>
    <cellStyle name="Calculation 3 4 4 5 3 2" xfId="38825" xr:uid="{17EF3F3E-1067-437F-84BC-962F47BF3ABC}"/>
    <cellStyle name="Calculation 3 4 4 5 4" xfId="29650" xr:uid="{934468C9-5391-4F30-A641-BF3A2A39A248}"/>
    <cellStyle name="Calculation 3 4 4 6" xfId="6714" xr:uid="{B1126DFD-84BA-4441-B12D-D83909425E91}"/>
    <cellStyle name="Calculation 3 4 4 6 2" xfId="10751" xr:uid="{7888598A-D18C-4E71-9FA5-4E590303E894}"/>
    <cellStyle name="Calculation 3 4 4 6 2 2" xfId="15667" xr:uid="{0D9207AF-4145-425D-BCE9-CFDDB2F5D410}"/>
    <cellStyle name="Calculation 3 4 4 6 2 2 2" xfId="47618" xr:uid="{5A9E372E-7DDC-4D9F-B8C2-C3A5C9867B8E}"/>
    <cellStyle name="Calculation 3 4 4 6 2 3" xfId="23823" xr:uid="{C52CA5FA-BED1-4093-A0B9-B6E2808FC9A9}"/>
    <cellStyle name="Calculation 3 4 4 6 2 4" xfId="28704" xr:uid="{E128BE2A-0F61-413E-A34A-BF1502107DAE}"/>
    <cellStyle name="Calculation 3 4 4 6 2 5" xfId="33658" xr:uid="{1783FE0F-DB04-4F1B-81F1-5029FC82C6E9}"/>
    <cellStyle name="Calculation 3 4 4 6 2 6" xfId="36737" xr:uid="{F9100786-7E1D-4767-949A-00EEA38CF0B8}"/>
    <cellStyle name="Calculation 3 4 4 6 3" xfId="13308" xr:uid="{E6D81CDC-35CB-4536-9601-E59B8D748864}"/>
    <cellStyle name="Calculation 3 4 4 6 3 2" xfId="46230" xr:uid="{60F3B0C0-95BC-4E24-981A-26AFB5EF31FF}"/>
    <cellStyle name="Calculation 3 4 4 6 4" xfId="30018" xr:uid="{0DA2583F-7F88-43D8-A3A2-82029944CC0C}"/>
    <cellStyle name="Calculation 3 4 4 7" xfId="7063" xr:uid="{DFB14EC1-6C92-4882-8AFA-7E6DAF172206}"/>
    <cellStyle name="Calculation 3 4 4 7 2" xfId="11069" xr:uid="{6BF089B4-2617-4650-8F6F-CB39A3D08629}"/>
    <cellStyle name="Calculation 3 4 4 7 2 2" xfId="15867" xr:uid="{6F5FFE49-0D43-41EC-8D38-B003DC636F27}"/>
    <cellStyle name="Calculation 3 4 4 7 2 2 2" xfId="46460" xr:uid="{630D93EE-252C-4180-944C-DDA2BF38A042}"/>
    <cellStyle name="Calculation 3 4 4 7 2 3" xfId="24141" xr:uid="{1CDF0529-1F40-41E2-A1DE-3801FDA21D87}"/>
    <cellStyle name="Calculation 3 4 4 7 2 4" xfId="29022" xr:uid="{2CBACB01-3A58-494C-A747-84E8EEA7DB9F}"/>
    <cellStyle name="Calculation 3 4 4 7 2 5" xfId="33976" xr:uid="{222E28CB-7C2D-4600-AF68-0D707D362295}"/>
    <cellStyle name="Calculation 3 4 4 7 2 6" xfId="36914" xr:uid="{FFD38705-26BE-42A5-A1E5-9D903A5AD638}"/>
    <cellStyle name="Calculation 3 4 4 7 3" xfId="13511" xr:uid="{3317F7D7-1E31-47AF-BB60-77DF35D4F91F}"/>
    <cellStyle name="Calculation 3 4 4 7 3 2" xfId="46668" xr:uid="{9F63CF2C-DDC7-4A6D-8245-1A9F2E4853F0}"/>
    <cellStyle name="Calculation 3 4 4 7 4" xfId="30367" xr:uid="{DAA300D8-8805-45AE-BFB7-60E881DAAB1B}"/>
    <cellStyle name="Calculation 3 4 4 8" xfId="7619" xr:uid="{73D7C2EB-2685-49F2-8A95-F5D5F16128B4}"/>
    <cellStyle name="Calculation 3 4 4 8 2" xfId="13785" xr:uid="{BD9DA73E-3135-46F2-A8ED-451142B9D0EE}"/>
    <cellStyle name="Calculation 3 4 4 8 2 2" xfId="45880" xr:uid="{FC4EC84A-BEC6-430E-AA32-BD3F9BCBB257}"/>
    <cellStyle name="Calculation 3 4 4 8 3" xfId="20780" xr:uid="{8C733F79-0D34-4E55-A2E8-E6D7083371CB}"/>
    <cellStyle name="Calculation 3 4 4 8 4" xfId="25667" xr:uid="{E2D9D280-DB79-40A7-8D89-32122169F0B7}"/>
    <cellStyle name="Calculation 3 4 4 8 5" xfId="30721" xr:uid="{946FE970-5999-43C9-AF50-9BD105ABCBE7}"/>
    <cellStyle name="Calculation 3 4 4 8 6" xfId="35120" xr:uid="{5A4424E8-AC4A-4EF4-8734-C461151FF479}"/>
    <cellStyle name="Calculation 3 4 4 9" xfId="11360" xr:uid="{C2651C48-59A5-4AFD-BD55-7DD129514E27}"/>
    <cellStyle name="Calculation 3 4 5" xfId="4612" xr:uid="{50C8D87F-D3D5-4A73-97E3-8982CA6A72AE}"/>
    <cellStyle name="Calculation 3 4 5 2" xfId="9021" xr:uid="{7AE6A5FF-8472-423A-8B3A-F25CD7515B1E}"/>
    <cellStyle name="Calculation 3 4 5 2 2" xfId="14580" xr:uid="{18973761-8687-4500-ABED-EC3A4B93199A}"/>
    <cellStyle name="Calculation 3 4 5 2 2 2" xfId="46725" xr:uid="{FE9CA637-5557-46B5-BA3F-A5B15E62CA1E}"/>
    <cellStyle name="Calculation 3 4 5 2 3" xfId="22093" xr:uid="{2B30B009-78AB-488C-A544-D0119E6024EA}"/>
    <cellStyle name="Calculation 3 4 5 2 4" xfId="26974" xr:uid="{C3AB46C8-8706-426D-8365-F033BBD66559}"/>
    <cellStyle name="Calculation 3 4 5 2 5" xfId="31928" xr:uid="{E0464DE8-28E3-4B55-AF89-9C2A726A942F}"/>
    <cellStyle name="Calculation 3 4 5 2 6" xfId="35841" xr:uid="{DF860AF3-3AD0-4DA0-A7B5-AB06C4ABD708}"/>
    <cellStyle name="Calculation 3 4 5 3" xfId="12245" xr:uid="{4C29F4EA-702C-45C6-97A4-FBEEC311A2B8}"/>
    <cellStyle name="Calculation 3 4 5 3 2" xfId="46556" xr:uid="{3E6C1651-CADC-4B70-A9F4-BEAE30A5B4CD}"/>
    <cellStyle name="Calculation 3 4 5 4" xfId="24257" xr:uid="{1D09A41F-300A-4CC3-97F1-21F3EC1499FC}"/>
    <cellStyle name="Calculation 3 4 6" xfId="3715" xr:uid="{792C981F-4EFE-41DB-9970-E1241276C01F}"/>
    <cellStyle name="Calculation 3 4 6 2" xfId="8317" xr:uid="{D58C3ABE-BBC6-4FE7-ACAB-3E0B28C99E88}"/>
    <cellStyle name="Calculation 3 4 6 2 2" xfId="14106" xr:uid="{50C7FA37-A4E2-40AB-BC2B-F4BC5E89D4DA}"/>
    <cellStyle name="Calculation 3 4 6 2 2 2" xfId="46383" xr:uid="{65F6F278-E28E-4B70-B401-2E975916EAB2}"/>
    <cellStyle name="Calculation 3 4 6 2 3" xfId="21389" xr:uid="{04B0FE92-2DC1-4ACF-823B-5D6083F4F652}"/>
    <cellStyle name="Calculation 3 4 6 2 4" xfId="26270" xr:uid="{49CEC562-150A-4A39-A2B5-214FA1506959}"/>
    <cellStyle name="Calculation 3 4 6 2 5" xfId="31224" xr:uid="{3DF3E453-6694-4703-81C1-B4AFEAADA1D3}"/>
    <cellStyle name="Calculation 3 4 6 2 6" xfId="35443" xr:uid="{6BF8A0BC-8505-4D4B-85EC-3D593F710ED6}"/>
    <cellStyle name="Calculation 3 4 6 3" xfId="11780" xr:uid="{F133B8B2-064F-4C2A-A418-9B66560124ED}"/>
    <cellStyle name="Calculation 3 4 6 3 2" xfId="47409" xr:uid="{8FDA16CF-1E27-42C7-8156-DCFFB2E82272}"/>
    <cellStyle name="Calculation 3 4 6 4" xfId="17922" xr:uid="{1A4EC805-4581-4DB3-BD2F-327E9F76BFC4}"/>
    <cellStyle name="Calculation 3 4 7" xfId="4376" xr:uid="{974A690C-3B39-41B6-A9AD-59A18EA5FDB3}"/>
    <cellStyle name="Calculation 3 4 7 2" xfId="8845" xr:uid="{A75C8B95-4BCF-458D-A3C8-F0E76292B732}"/>
    <cellStyle name="Calculation 3 4 7 2 2" xfId="14457" xr:uid="{4A7CCC37-D458-4AD2-A58B-F7400ADD4CE8}"/>
    <cellStyle name="Calculation 3 4 7 2 2 2" xfId="37868" xr:uid="{0C9D2B83-6D2D-44A8-9C89-E21FE594B519}"/>
    <cellStyle name="Calculation 3 4 7 2 3" xfId="21917" xr:uid="{E83E6937-94F0-439E-A11D-82BB4A4801D9}"/>
    <cellStyle name="Calculation 3 4 7 2 4" xfId="26798" xr:uid="{743A7E5F-DF25-413B-9116-8B4FA131FC89}"/>
    <cellStyle name="Calculation 3 4 7 2 5" xfId="31752" xr:uid="{A1E9E618-5918-4F83-B91F-AAA1F3164114}"/>
    <cellStyle name="Calculation 3 4 7 2 6" xfId="35742" xr:uid="{6E7532EA-A33C-492F-BFD7-C7A62E6C942D}"/>
    <cellStyle name="Calculation 3 4 7 3" xfId="12128" xr:uid="{185EA2CA-57AF-4593-A0C9-C2294C2FEF77}"/>
    <cellStyle name="Calculation 3 4 7 3 2" xfId="46000" xr:uid="{9486B137-8EC3-40CD-A5DD-2AE825DAE01E}"/>
    <cellStyle name="Calculation 3 4 7 4" xfId="15951" xr:uid="{38E5D0F4-FAED-4A7A-96CF-9B34677BD1D8}"/>
    <cellStyle name="Calculation 3 4 8" xfId="5576" xr:uid="{154096ED-72AC-4872-B94C-5C060A8E0785}"/>
    <cellStyle name="Calculation 3 4 8 2" xfId="9665" xr:uid="{85FADFCE-9EE7-4952-9B4E-F8DBB4A71B26}"/>
    <cellStyle name="Calculation 3 4 8 2 2" xfId="15003" xr:uid="{3A95AB20-4F4D-4CFE-9DF7-082133B89AF7}"/>
    <cellStyle name="Calculation 3 4 8 2 2 2" xfId="43469" xr:uid="{A0FA3E50-31C3-415D-8C69-1B65C36C867A}"/>
    <cellStyle name="Calculation 3 4 8 2 3" xfId="22737" xr:uid="{3123CBB1-28B0-46B4-A4B5-54D94890DAF9}"/>
    <cellStyle name="Calculation 3 4 8 2 4" xfId="27618" xr:uid="{7C92F82F-E9F2-4063-B44D-20467DC1925A}"/>
    <cellStyle name="Calculation 3 4 8 2 5" xfId="32572" xr:uid="{173A876C-5ADA-40A1-A778-9537F047B4C1}"/>
    <cellStyle name="Calculation 3 4 8 2 6" xfId="36169" xr:uid="{FBBCB485-5859-44C7-BC4D-E747A445855E}"/>
    <cellStyle name="Calculation 3 4 8 3" xfId="12635" xr:uid="{FA03EED0-1215-44F5-8091-D2295C58B01F}"/>
    <cellStyle name="Calculation 3 4 8 3 2" xfId="41900" xr:uid="{18973271-1EFF-451F-BF36-8BD0427203A3}"/>
    <cellStyle name="Calculation 3 4 8 4" xfId="16050" xr:uid="{A8BC0BBD-85E6-49FB-B7B3-5039C743BDB3}"/>
    <cellStyle name="Calculation 3 4 9" xfId="5903" xr:uid="{5B2835F7-3450-429E-805D-6B15EE479E5F}"/>
    <cellStyle name="Calculation 3 4 9 2" xfId="9967" xr:uid="{718FEA79-B358-4759-96BD-013EE068FDFD}"/>
    <cellStyle name="Calculation 3 4 9 2 2" xfId="15192" xr:uid="{A8A94A49-6F5A-4B22-BFA5-6133CD4110DD}"/>
    <cellStyle name="Calculation 3 4 9 2 2 2" xfId="38117" xr:uid="{E0C8D65A-F9B8-4445-B847-D4D7D3D5B3A4}"/>
    <cellStyle name="Calculation 3 4 9 2 3" xfId="23039" xr:uid="{77EB0163-F7BC-47BC-84CF-4830D9DEDF26}"/>
    <cellStyle name="Calculation 3 4 9 2 4" xfId="27920" xr:uid="{8BAD025C-030B-42F4-8081-89385A32B44C}"/>
    <cellStyle name="Calculation 3 4 9 2 5" xfId="32874" xr:uid="{B4935116-6439-42B5-8525-BDB5D05B606D}"/>
    <cellStyle name="Calculation 3 4 9 2 6" xfId="36321" xr:uid="{D433C5F1-F838-4D25-A4AC-0D237BC7942A}"/>
    <cellStyle name="Calculation 3 4 9 3" xfId="12829" xr:uid="{93B1E446-6C31-4BB9-A849-52F81F020BCA}"/>
    <cellStyle name="Calculation 3 4 9 3 2" xfId="44175" xr:uid="{32103991-1047-4B9D-BA13-7B018071CFB0}"/>
    <cellStyle name="Calculation 3 4 9 4" xfId="29207" xr:uid="{63F86DA0-8BD4-4EA2-9FEB-6A5C136FA311}"/>
    <cellStyle name="Calculation 3 5" xfId="2847" xr:uid="{4F0AE3BD-AAC4-4CD7-85B2-DEB27BEC3E8B}"/>
    <cellStyle name="Calculation 3 5 10" xfId="3849" xr:uid="{C7637ECE-7C69-459C-BC57-EA59BE4C3305}"/>
    <cellStyle name="Calculation 3 5 10 2" xfId="8421" xr:uid="{FEDBF0DE-E507-4025-839D-5222DD07F1B2}"/>
    <cellStyle name="Calculation 3 5 10 2 2" xfId="14175" xr:uid="{B44C06E6-18B1-48ED-929B-239D8C67EC74}"/>
    <cellStyle name="Calculation 3 5 10 2 2 2" xfId="38643" xr:uid="{E407DD17-F325-4CAD-915D-F172EA25A797}"/>
    <cellStyle name="Calculation 3 5 10 2 3" xfId="21493" xr:uid="{5D1031FA-FF88-459C-856D-0D65FDC2D361}"/>
    <cellStyle name="Calculation 3 5 10 2 4" xfId="26374" xr:uid="{5E663978-9EDF-4FA8-BD74-8D12B0E8FB5A}"/>
    <cellStyle name="Calculation 3 5 10 2 5" xfId="31328" xr:uid="{2106A50C-3AEA-45B9-A4A6-C5E248818C85}"/>
    <cellStyle name="Calculation 3 5 10 2 6" xfId="35502" xr:uid="{3D127CCD-8666-4FA9-9A95-2A85D4431944}"/>
    <cellStyle name="Calculation 3 5 10 3" xfId="11844" xr:uid="{5CC0FC5F-B6B9-49B0-9001-B75233B6497B}"/>
    <cellStyle name="Calculation 3 5 10 3 2" xfId="46065" xr:uid="{DD0221A3-8585-4D27-A96E-553A197B865E}"/>
    <cellStyle name="Calculation 3 5 10 4" xfId="16521" xr:uid="{1E58863B-F3B4-4064-99D3-6B68AB52889F}"/>
    <cellStyle name="Calculation 3 5 11" xfId="7470" xr:uid="{0630FEF8-8017-4C0B-8CB3-71B79FEEFD61}"/>
    <cellStyle name="Calculation 3 5 11 2" xfId="13698" xr:uid="{4D9C2A3D-40E6-4311-BE7F-871BC67C385F}"/>
    <cellStyle name="Calculation 3 5 11 2 2" xfId="45917" xr:uid="{D2035627-BA84-463B-9099-2D4AC646AEDF}"/>
    <cellStyle name="Calculation 3 5 11 3" xfId="20643" xr:uid="{DFC9EFF6-0E75-4EA7-810E-E59D46745DE7}"/>
    <cellStyle name="Calculation 3 5 11 4" xfId="25532" xr:uid="{7B4C4F34-1BDD-4FD0-8A9A-98CAAEC95C2B}"/>
    <cellStyle name="Calculation 3 5 11 5" xfId="30592" xr:uid="{9EF018E5-692D-4953-957F-D746A7381CCC}"/>
    <cellStyle name="Calculation 3 5 11 6" xfId="35046" xr:uid="{1B316261-5EA5-4441-9365-DD28CE3355DF}"/>
    <cellStyle name="Calculation 3 5 12" xfId="11240" xr:uid="{6157D587-0E67-4870-9C1E-BA0142617240}"/>
    <cellStyle name="Calculation 3 5 13" xfId="25172" xr:uid="{A075FF20-BE53-45F2-A292-148E5AC8787E}"/>
    <cellStyle name="Calculation 3 5 2" xfId="3410" xr:uid="{4D61417C-C712-4349-9183-EC93D81BEBD4}"/>
    <cellStyle name="Calculation 3 5 2 10" xfId="18721" xr:uid="{FC7261FE-B755-4346-BD37-A40AE057ECBA}"/>
    <cellStyle name="Calculation 3 5 2 2" xfId="5316" xr:uid="{92EEC866-F436-4E00-9860-6D9F64A17356}"/>
    <cellStyle name="Calculation 3 5 2 2 2" xfId="9457" xr:uid="{62E94F38-E4CA-41CC-8F6F-713B61071BF8}"/>
    <cellStyle name="Calculation 3 5 2 2 2 2" xfId="14864" xr:uid="{69305D41-33DF-4951-86E2-D62253287A15}"/>
    <cellStyle name="Calculation 3 5 2 2 2 2 2" xfId="46614" xr:uid="{8410FEB3-3FF9-48AA-BDF1-B0F154B3581B}"/>
    <cellStyle name="Calculation 3 5 2 2 2 3" xfId="22529" xr:uid="{0C86D156-95E0-414B-9AFA-C60D054771AA}"/>
    <cellStyle name="Calculation 3 5 2 2 2 4" xfId="27410" xr:uid="{D0DA47B9-4516-4838-AD32-4329AD0187F4}"/>
    <cellStyle name="Calculation 3 5 2 2 2 5" xfId="32364" xr:uid="{C68E6E68-4B98-476B-9DFD-B6FDC4B73631}"/>
    <cellStyle name="Calculation 3 5 2 2 2 6" xfId="36049" xr:uid="{996A0732-4747-46B3-A4D0-890B67352676}"/>
    <cellStyle name="Calculation 3 5 2 2 3" xfId="12487" xr:uid="{9059BA41-8EBB-4B12-A45D-C33E42B458DB}"/>
    <cellStyle name="Calculation 3 5 2 2 3 2" xfId="43106" xr:uid="{81BEFF8D-830D-4817-BAF6-E3B1AD229B72}"/>
    <cellStyle name="Calculation 3 5 2 2 4" xfId="16327" xr:uid="{DCF05BCF-919D-4AA9-902C-2A2EAD13671C}"/>
    <cellStyle name="Calculation 3 5 2 3" xfId="5852" xr:uid="{F31D1CE2-1C46-4057-9C7A-504D9F66B6B6}"/>
    <cellStyle name="Calculation 3 5 2 3 2" xfId="9920" xr:uid="{55517E44-EA41-4686-ADB1-B469A1D69C08}"/>
    <cellStyle name="Calculation 3 5 2 3 2 2" xfId="15160" xr:uid="{628B8C4B-C97F-4549-B946-6E5122E902E5}"/>
    <cellStyle name="Calculation 3 5 2 3 2 2 2" xfId="37861" xr:uid="{C62FC0E6-3A7B-4DB4-859F-B4D6D5C4AE6D}"/>
    <cellStyle name="Calculation 3 5 2 3 2 3" xfId="22992" xr:uid="{C2692DA2-A7CA-46DD-B0FB-F39848276FC8}"/>
    <cellStyle name="Calculation 3 5 2 3 2 4" xfId="27873" xr:uid="{936B0171-A36A-4106-BDBF-5C6654049DBB}"/>
    <cellStyle name="Calculation 3 5 2 3 2 5" xfId="32827" xr:uid="{23436643-FD34-418C-916F-2C5085AF2019}"/>
    <cellStyle name="Calculation 3 5 2 3 2 6" xfId="36294" xr:uid="{9D4E6599-7F44-414E-B00B-6D876B3B697C}"/>
    <cellStyle name="Calculation 3 5 2 3 3" xfId="12795" xr:uid="{0BEF57D4-370A-4CB6-82E8-5F87F46E226C}"/>
    <cellStyle name="Calculation 3 5 2 3 3 2" xfId="43363" xr:uid="{42CFE99E-6AE6-444A-91D0-3CDC6F393D8A}"/>
    <cellStyle name="Calculation 3 5 2 3 4" xfId="29156" xr:uid="{78F23DB0-713B-4211-AF04-F0E6FA55AF50}"/>
    <cellStyle name="Calculation 3 5 2 4" xfId="6262" xr:uid="{3FF16F61-DCD6-421D-83B3-1C38AD30A292}"/>
    <cellStyle name="Calculation 3 5 2 4 2" xfId="10312" xr:uid="{9EF94C02-6B30-43BE-A961-A51EFC6785E7}"/>
    <cellStyle name="Calculation 3 5 2 4 2 2" xfId="15398" xr:uid="{B2877382-537F-41E2-AD1D-02D8E18DE736}"/>
    <cellStyle name="Calculation 3 5 2 4 2 2 2" xfId="38168" xr:uid="{5E7AF12C-B654-4931-8F69-D95BC023D517}"/>
    <cellStyle name="Calculation 3 5 2 4 2 3" xfId="23384" xr:uid="{788EE67D-94D3-440C-BEC7-739EFA0F614D}"/>
    <cellStyle name="Calculation 3 5 2 4 2 4" xfId="28265" xr:uid="{0D05A790-1744-4595-A51A-2FB8264906D5}"/>
    <cellStyle name="Calculation 3 5 2 4 2 5" xfId="33219" xr:uid="{2003E200-622F-4931-9DB3-E70FBF04B1E1}"/>
    <cellStyle name="Calculation 3 5 2 4 2 6" xfId="36498" xr:uid="{F978658C-933D-4E7D-A377-43E6B55C7B04}"/>
    <cellStyle name="Calculation 3 5 2 4 3" xfId="13037" xr:uid="{8DAEB287-36E4-4D22-8DC1-F4E40F0B888E}"/>
    <cellStyle name="Calculation 3 5 2 4 3 2" xfId="38285" xr:uid="{7B986466-1C17-4A20-A4C4-4DB7B9EF998B}"/>
    <cellStyle name="Calculation 3 5 2 4 4" xfId="29566" xr:uid="{7231E297-EE24-49DC-AEAA-75D790A30AE9}"/>
    <cellStyle name="Calculation 3 5 2 5" xfId="6625" xr:uid="{53580177-6303-4E6D-9B77-9F067CA983EF}"/>
    <cellStyle name="Calculation 3 5 2 5 2" xfId="10662" xr:uid="{086A01A0-3BD3-4218-8F27-8F218D1B85A9}"/>
    <cellStyle name="Calculation 3 5 2 5 2 2" xfId="15610" xr:uid="{37F0CCF1-F172-4705-8B53-13D09C243A14}"/>
    <cellStyle name="Calculation 3 5 2 5 2 2 2" xfId="43322" xr:uid="{7773287D-5F1F-4FF0-8EF1-BFBD3FA1BEF9}"/>
    <cellStyle name="Calculation 3 5 2 5 2 3" xfId="23734" xr:uid="{4AB2F75A-7BB6-43E0-8156-B678D5C29C52}"/>
    <cellStyle name="Calculation 3 5 2 5 2 4" xfId="28615" xr:uid="{561D5B57-C517-44C2-8CE1-BB0B47A2102A}"/>
    <cellStyle name="Calculation 3 5 2 5 2 5" xfId="33569" xr:uid="{9F9007CB-8A6E-4862-8E24-5549B1F38951}"/>
    <cellStyle name="Calculation 3 5 2 5 2 6" xfId="36684" xr:uid="{32890700-7D37-49CC-8326-EBB508DF8477}"/>
    <cellStyle name="Calculation 3 5 2 5 3" xfId="13251" xr:uid="{B052E6E4-F766-44B6-A2D5-A7C29DAA833F}"/>
    <cellStyle name="Calculation 3 5 2 5 3 2" xfId="43330" xr:uid="{F17C9889-B329-4CF9-820C-92560EC2F90E}"/>
    <cellStyle name="Calculation 3 5 2 5 4" xfId="29929" xr:uid="{5AE10865-BED1-4140-A089-600D2CB87F10}"/>
    <cellStyle name="Calculation 3 5 2 6" xfId="6957" xr:uid="{FC64BDA0-9837-4E60-A98D-0BD850B41C87}"/>
    <cellStyle name="Calculation 3 5 2 6 2" xfId="10979" xr:uid="{FAC5BF67-CE7F-40F1-B8DE-5F5D6CEC90A4}"/>
    <cellStyle name="Calculation 3 5 2 6 2 2" xfId="15805" xr:uid="{ACEAF00A-7ADC-4A54-8439-D780C1AC59E3}"/>
    <cellStyle name="Calculation 3 5 2 6 2 2 2" xfId="48185" xr:uid="{212FC39E-B339-4B68-BCD6-FDDBE017D201}"/>
    <cellStyle name="Calculation 3 5 2 6 2 3" xfId="24051" xr:uid="{82117D1C-5048-4A4D-AC92-AA703FBE22D4}"/>
    <cellStyle name="Calculation 3 5 2 6 2 4" xfId="28932" xr:uid="{5D73AAA9-BC2B-46F8-A508-5A9B4BEAA5D2}"/>
    <cellStyle name="Calculation 3 5 2 6 2 5" xfId="33886" xr:uid="{67A1A6BA-AE1A-451F-82A5-3AA15C87D27C}"/>
    <cellStyle name="Calculation 3 5 2 6 2 6" xfId="36855" xr:uid="{AEDC09FC-343C-44BB-90EE-65D98EB57BE2}"/>
    <cellStyle name="Calculation 3 5 2 6 3" xfId="13447" xr:uid="{40E3F7C9-1486-4E3E-B534-BA15953FCA89}"/>
    <cellStyle name="Calculation 3 5 2 6 3 2" xfId="47386" xr:uid="{0248BDD1-A998-42FF-B3EE-1CECCA0F37EE}"/>
    <cellStyle name="Calculation 3 5 2 6 4" xfId="30261" xr:uid="{42730A0E-AF0D-43DA-9932-D83881366588}"/>
    <cellStyle name="Calculation 3 5 2 7" xfId="3845" xr:uid="{338D83E8-0DF6-4388-9FC5-F89E2A446129}"/>
    <cellStyle name="Calculation 3 5 2 7 2" xfId="8420" xr:uid="{88908DFE-4F59-4D3F-AE86-BF4CEEE51EA7}"/>
    <cellStyle name="Calculation 3 5 2 7 2 2" xfId="14174" xr:uid="{B51EA31E-4D31-4757-B51F-794BB9638ED9}"/>
    <cellStyle name="Calculation 3 5 2 7 2 2 2" xfId="46776" xr:uid="{68CC9D98-0833-44FA-9C9E-38DDDD74EA32}"/>
    <cellStyle name="Calculation 3 5 2 7 2 3" xfId="21492" xr:uid="{C69FF20A-B8D2-4EF2-8278-C1EC9A0440F0}"/>
    <cellStyle name="Calculation 3 5 2 7 2 4" xfId="26373" xr:uid="{C00762A2-65A5-433C-8922-D492E7FFB8B5}"/>
    <cellStyle name="Calculation 3 5 2 7 2 5" xfId="31327" xr:uid="{F3421683-10B1-4DAB-AF46-D759609208FA}"/>
    <cellStyle name="Calculation 3 5 2 7 2 6" xfId="35501" xr:uid="{44769435-B40D-4AA5-B1D5-9F4F8BD3F5BF}"/>
    <cellStyle name="Calculation 3 5 2 7 3" xfId="11843" xr:uid="{3077B971-0436-484A-B762-B33E03D10960}"/>
    <cellStyle name="Calculation 3 5 2 7 3 2" xfId="45843" xr:uid="{C24182D2-9C1C-46A4-9D62-B1BD8A2B83CD}"/>
    <cellStyle name="Calculation 3 5 2 7 4" xfId="16517" xr:uid="{18404487-3162-4472-9107-0406F4A83843}"/>
    <cellStyle name="Calculation 3 5 2 8" xfId="8033" xr:uid="{A66DB891-F46F-40D6-9FDD-FBDFF92CD7BC}"/>
    <cellStyle name="Calculation 3 5 2 8 2" xfId="13937" xr:uid="{35FC5D79-D835-497A-BC7A-68E689BF7080}"/>
    <cellStyle name="Calculation 3 5 2 8 2 2" xfId="39377" xr:uid="{FDC9E1ED-6FB7-42E8-BFCF-D3DC98891AF0}"/>
    <cellStyle name="Calculation 3 5 2 8 3" xfId="21119" xr:uid="{2EA8E8B4-C56E-4B43-AD92-948EB9033030}"/>
    <cellStyle name="Calculation 3 5 2 8 4" xfId="26003" xr:uid="{C334AA27-8523-4CD3-98F1-9667D660CEFE}"/>
    <cellStyle name="Calculation 3 5 2 8 5" xfId="30963" xr:uid="{7A729085-6557-42C0-9B01-DF0E60FBF19F}"/>
    <cellStyle name="Calculation 3 5 2 8 6" xfId="35279" xr:uid="{6E843DD6-3644-4D3A-91D4-EBA0122E2FDF}"/>
    <cellStyle name="Calculation 3 5 2 9" xfId="11577" xr:uid="{B50C2BB5-FB2F-4E2C-8860-F740DA384A61}"/>
    <cellStyle name="Calculation 3 5 3" xfId="2952" xr:uid="{78980B95-E8D7-4A54-85CA-587C6102AE54}"/>
    <cellStyle name="Calculation 3 5 3 10" xfId="25205" xr:uid="{64B4EA23-183F-4003-A02B-1154B28DD27D}"/>
    <cellStyle name="Calculation 3 5 3 2" xfId="4858" xr:uid="{7445E372-FDE2-41D0-B251-78451F904E31}"/>
    <cellStyle name="Calculation 3 5 3 2 2" xfId="9172" xr:uid="{C7D5E10A-8DFE-4EC4-AD3F-4A60EC968D2F}"/>
    <cellStyle name="Calculation 3 5 3 2 2 2" xfId="14680" xr:uid="{879352C3-4DC8-4783-99E7-420323272AA0}"/>
    <cellStyle name="Calculation 3 5 3 2 2 2 2" xfId="47115" xr:uid="{B4C85FC2-3D21-4AF1-B1E2-2FD31B01A094}"/>
    <cellStyle name="Calculation 3 5 3 2 2 3" xfId="22244" xr:uid="{CB4E741C-7001-485A-8009-780D30AACB4A}"/>
    <cellStyle name="Calculation 3 5 3 2 2 4" xfId="27125" xr:uid="{68E2CB12-1666-4CA0-84BE-1E1A0DDEF3E1}"/>
    <cellStyle name="Calculation 3 5 3 2 2 5" xfId="32079" xr:uid="{80ECB343-F2E4-4011-B86D-2A0EC4721AE3}"/>
    <cellStyle name="Calculation 3 5 3 2 2 6" xfId="35917" xr:uid="{8BFA4542-B98C-4885-A897-7877CB995BD8}"/>
    <cellStyle name="Calculation 3 5 3 2 3" xfId="12337" xr:uid="{12A73A67-226D-4E61-97F5-F913163EDA2F}"/>
    <cellStyle name="Calculation 3 5 3 2 3 2" xfId="40785" xr:uid="{003BE152-543E-40EF-AE2F-EF1907B1A1E1}"/>
    <cellStyle name="Calculation 3 5 3 2 4" xfId="19587" xr:uid="{AB19571D-383A-4223-B5FF-4E71950C2737}"/>
    <cellStyle name="Calculation 3 5 3 3" xfId="5785" xr:uid="{A30CF66D-9782-4DFA-BD08-A407C61D34DA}"/>
    <cellStyle name="Calculation 3 5 3 3 2" xfId="9859" xr:uid="{0AEEA4D7-A50D-4AF9-B6D1-12DD7D965E89}"/>
    <cellStyle name="Calculation 3 5 3 3 2 2" xfId="15125" xr:uid="{AFC79866-53DB-477C-A8CD-34EB84F51748}"/>
    <cellStyle name="Calculation 3 5 3 3 2 2 2" xfId="45284" xr:uid="{BA15B3DF-A8E9-477B-99D6-271958DF2A0A}"/>
    <cellStyle name="Calculation 3 5 3 3 2 3" xfId="22931" xr:uid="{22E8D288-406D-4603-8F25-C097F8E0C455}"/>
    <cellStyle name="Calculation 3 5 3 3 2 4" xfId="27812" xr:uid="{3B07ADE1-E702-4145-BC10-495020A86A72}"/>
    <cellStyle name="Calculation 3 5 3 3 2 5" xfId="32766" xr:uid="{01F9BAA7-0476-4839-95D1-C9B4872A9777}"/>
    <cellStyle name="Calculation 3 5 3 3 2 6" xfId="36264" xr:uid="{F9DB0772-6F94-4C97-A1FF-CF3E9B58C0FB}"/>
    <cellStyle name="Calculation 3 5 3 3 3" xfId="12759" xr:uid="{94BFE14E-D233-45B3-AF47-434FAB261B32}"/>
    <cellStyle name="Calculation 3 5 3 3 3 2" xfId="47272" xr:uid="{7BA7405B-558C-4CB5-9B62-87111025B9B5}"/>
    <cellStyle name="Calculation 3 5 3 3 4" xfId="29089" xr:uid="{8989166F-16D0-44EA-B96D-EACC09C3E7A2}"/>
    <cellStyle name="Calculation 3 5 3 4" xfId="3982" xr:uid="{88AF403A-433D-48BE-8AE9-F8FFC6CDED96}"/>
    <cellStyle name="Calculation 3 5 3 4 2" xfId="8534" xr:uid="{EF95172E-E831-41F2-A50F-3B1EF6C0708A}"/>
    <cellStyle name="Calculation 3 5 3 4 2 2" xfId="14246" xr:uid="{1D37F740-740A-4F8F-9DEB-DFB0A68BD3EE}"/>
    <cellStyle name="Calculation 3 5 3 4 2 2 2" xfId="47233" xr:uid="{81B50734-437A-44B0-888F-FF90B3FFB054}"/>
    <cellStyle name="Calculation 3 5 3 4 2 3" xfId="21606" xr:uid="{6F09069E-792F-4395-AB4F-8C8465AEAB06}"/>
    <cellStyle name="Calculation 3 5 3 4 2 4" xfId="26487" xr:uid="{835A0878-6BF8-4505-A506-41C02F94F865}"/>
    <cellStyle name="Calculation 3 5 3 4 2 5" xfId="31441" xr:uid="{FECF8807-02AB-4D09-B565-EC8BFA62BF33}"/>
    <cellStyle name="Calculation 3 5 3 4 2 6" xfId="35565" xr:uid="{B6389B80-11FD-4D91-9AAD-D1D11559A973}"/>
    <cellStyle name="Calculation 3 5 3 4 3" xfId="11917" xr:uid="{983145BA-F991-4410-9B85-631D8C8026CC}"/>
    <cellStyle name="Calculation 3 5 3 4 3 2" xfId="43009" xr:uid="{8FA46CB5-9A0C-4301-9EF0-CA610D8D0428}"/>
    <cellStyle name="Calculation 3 5 3 4 4" xfId="16000" xr:uid="{877EED0B-3802-4F98-AA10-75844AC7AE9A}"/>
    <cellStyle name="Calculation 3 5 3 5" xfId="6057" xr:uid="{6CEB30A5-B7F4-45DB-836F-7299654EDD76}"/>
    <cellStyle name="Calculation 3 5 3 5 2" xfId="10116" xr:uid="{A76781CD-723E-4F20-940F-F8CD284888C9}"/>
    <cellStyle name="Calculation 3 5 3 5 2 2" xfId="15278" xr:uid="{64240497-A6E0-47DD-9FAC-B118A6F720FE}"/>
    <cellStyle name="Calculation 3 5 3 5 2 2 2" xfId="48114" xr:uid="{E18ECC6C-D184-4E92-8E18-BFF3E2552807}"/>
    <cellStyle name="Calculation 3 5 3 5 2 3" xfId="23188" xr:uid="{47323234-D873-476C-B571-3F3A6CD82388}"/>
    <cellStyle name="Calculation 3 5 3 5 2 4" xfId="28069" xr:uid="{35E7E7D0-B442-4847-AEA9-64CBC470E73F}"/>
    <cellStyle name="Calculation 3 5 3 5 2 5" xfId="33023" xr:uid="{A0D8A89C-B24B-4CA2-9EF5-AEDDCC3C06ED}"/>
    <cellStyle name="Calculation 3 5 3 5 2 6" xfId="36397" xr:uid="{35694414-3F34-4E53-A350-5DB9F80D3164}"/>
    <cellStyle name="Calculation 3 5 3 5 3" xfId="12915" xr:uid="{1ACBDE20-CE3E-4402-9891-2C97ACF34594}"/>
    <cellStyle name="Calculation 3 5 3 5 3 2" xfId="45670" xr:uid="{69F9C205-200F-4473-9DF8-E12CE3629235}"/>
    <cellStyle name="Calculation 3 5 3 5 4" xfId="29361" xr:uid="{11334C58-6C08-458E-B1B0-ED5063ACB27E}"/>
    <cellStyle name="Calculation 3 5 3 6" xfId="5478" xr:uid="{59085885-D20C-4BB0-AF20-0905382141B0}"/>
    <cellStyle name="Calculation 3 5 3 6 2" xfId="9581" xr:uid="{E7CD75E4-EEDA-4601-8AB9-A9BC00F0945E}"/>
    <cellStyle name="Calculation 3 5 3 6 2 2" xfId="14943" xr:uid="{969CC847-5D82-47E8-B2C8-0C8FF46C0D0E}"/>
    <cellStyle name="Calculation 3 5 3 6 2 2 2" xfId="46276" xr:uid="{454036AE-B977-4CBF-80F3-DC41BC39CC45}"/>
    <cellStyle name="Calculation 3 5 3 6 2 3" xfId="22653" xr:uid="{E4DF0BE5-17EB-4E98-A728-EB9D9D737E4F}"/>
    <cellStyle name="Calculation 3 5 3 6 2 4" xfId="27534" xr:uid="{47755AAD-B023-49E8-978B-2A4687A50419}"/>
    <cellStyle name="Calculation 3 5 3 6 2 5" xfId="32488" xr:uid="{93546D8C-4804-4AE3-9991-9AA18725EF63}"/>
    <cellStyle name="Calculation 3 5 3 6 2 6" xfId="36121" xr:uid="{4E581C0F-6348-4B7B-B165-446327647D19}"/>
    <cellStyle name="Calculation 3 5 3 6 3" xfId="12569" xr:uid="{9437A98B-D03D-41C1-9988-1C92B15DAB6A}"/>
    <cellStyle name="Calculation 3 5 3 6 3 2" xfId="40261" xr:uid="{DB9D30F1-2CD3-4F4B-9E72-41ED145D6053}"/>
    <cellStyle name="Calculation 3 5 3 6 4" xfId="16367" xr:uid="{23DC0ED1-BFC7-4DDF-8428-54D0A741A9B4}"/>
    <cellStyle name="Calculation 3 5 3 7" xfId="5579" xr:uid="{7D76E6BB-1C9D-47E4-ADD6-28110C82F7A6}"/>
    <cellStyle name="Calculation 3 5 3 7 2" xfId="9668" xr:uid="{7DA38DEF-5500-4A90-89AD-58CD103C0433}"/>
    <cellStyle name="Calculation 3 5 3 7 2 2" xfId="15004" xr:uid="{7F743C3F-0EA7-47DE-8C6D-A97DAAC4A1B9}"/>
    <cellStyle name="Calculation 3 5 3 7 2 2 2" xfId="48026" xr:uid="{6825965D-2DB4-4776-888E-DB9F5DA7685F}"/>
    <cellStyle name="Calculation 3 5 3 7 2 3" xfId="22740" xr:uid="{998B8D92-4196-4AED-B57A-2C9E90D0D2FC}"/>
    <cellStyle name="Calculation 3 5 3 7 2 4" xfId="27621" xr:uid="{5AA469BE-3C11-4297-B7B0-36936C43EDE1}"/>
    <cellStyle name="Calculation 3 5 3 7 2 5" xfId="32575" xr:uid="{EF812373-8C8F-4CBF-BEA5-394F291DE1B0}"/>
    <cellStyle name="Calculation 3 5 3 7 2 6" xfId="36170" xr:uid="{6DBA23A0-1752-436E-BDB3-589FAC3C98B6}"/>
    <cellStyle name="Calculation 3 5 3 7 3" xfId="12636" xr:uid="{2AAE375D-5BDB-4FE1-8435-3D221B9B3978}"/>
    <cellStyle name="Calculation 3 5 3 7 3 2" xfId="37620" xr:uid="{8B8AAED6-778E-46DB-B51E-D33FA30DABA6}"/>
    <cellStyle name="Calculation 3 5 3 7 4" xfId="18820" xr:uid="{DCA4F50A-DD3F-4AF4-B43B-76ADF483E381}"/>
    <cellStyle name="Calculation 3 5 3 8" xfId="7575" xr:uid="{DF14E304-AE4F-4A07-BB97-7DFCEB4C0DAF}"/>
    <cellStyle name="Calculation 3 5 3 8 2" xfId="13753" xr:uid="{02BB6919-E220-4E1A-B70F-46A3D89F33BB}"/>
    <cellStyle name="Calculation 3 5 3 8 2 2" xfId="46869" xr:uid="{353EB4AC-B589-4E3C-AE75-553F47BE7B95}"/>
    <cellStyle name="Calculation 3 5 3 8 3" xfId="20737" xr:uid="{BFDC5F27-66A7-4A1D-B11C-8593579478E4}"/>
    <cellStyle name="Calculation 3 5 3 8 4" xfId="25624" xr:uid="{AC1763D6-06EA-4D9A-8CE2-0F4ADC6F64D8}"/>
    <cellStyle name="Calculation 3 5 3 8 5" xfId="30678" xr:uid="{A9499296-3E42-4F61-9F72-59E001399074}"/>
    <cellStyle name="Calculation 3 5 3 8 6" xfId="35098" xr:uid="{C2D38924-2FA8-4DCA-9F2E-33A2DDE49B05}"/>
    <cellStyle name="Calculation 3 5 3 9" xfId="11326" xr:uid="{1CF60660-E098-4C76-AAC0-608FF68AD43F}"/>
    <cellStyle name="Calculation 3 5 4" xfId="3492" xr:uid="{32F388B5-2106-4296-AE0A-F105178AEDA4}"/>
    <cellStyle name="Calculation 3 5 4 10" xfId="20356" xr:uid="{76F1EA33-9C29-40F6-8D8D-0F9452170FAC}"/>
    <cellStyle name="Calculation 3 5 4 2" xfId="5398" xr:uid="{9B74C509-CA6D-42CE-96BB-EAA90F11D2CA}"/>
    <cellStyle name="Calculation 3 5 4 2 2" xfId="9521" xr:uid="{80B75FAB-7E58-45CC-A5F7-BAA78A337186}"/>
    <cellStyle name="Calculation 3 5 4 2 2 2" xfId="14904" xr:uid="{532510F2-A9D9-4211-BD71-939CD019FDCE}"/>
    <cellStyle name="Calculation 3 5 4 2 2 2 2" xfId="38099" xr:uid="{B40774BB-DB3B-41A2-8169-F14A78DCEA0A}"/>
    <cellStyle name="Calculation 3 5 4 2 2 3" xfId="22593" xr:uid="{2CD0BE01-9336-49E7-BE23-580539E45C2D}"/>
    <cellStyle name="Calculation 3 5 4 2 2 4" xfId="27474" xr:uid="{96C54515-5776-445B-9416-13DFE7890BD5}"/>
    <cellStyle name="Calculation 3 5 4 2 2 5" xfId="32428" xr:uid="{54EA91C1-6BDE-4B42-9D18-D20107C84F09}"/>
    <cellStyle name="Calculation 3 5 4 2 2 6" xfId="36086" xr:uid="{1104442A-70DA-4AAD-B37D-A5F208AA38F0}"/>
    <cellStyle name="Calculation 3 5 4 2 3" xfId="12527" xr:uid="{7A2FC1B7-74EB-4E60-A1A2-91DDFE953AE1}"/>
    <cellStyle name="Calculation 3 5 4 2 3 2" xfId="43011" xr:uid="{7AA3B1E4-3FE5-4EE1-BD30-30B5A02D099D}"/>
    <cellStyle name="Calculation 3 5 4 2 4" xfId="17952" xr:uid="{D22D9C98-3E55-4EEF-B946-DA89E78854C1}"/>
    <cellStyle name="Calculation 3 5 4 3" xfId="4351" xr:uid="{EC8305AE-16C4-4B15-8F01-4900A8CA280C}"/>
    <cellStyle name="Calculation 3 5 4 3 2" xfId="8826" xr:uid="{1ABF613A-576C-4F12-AF6D-2BE74FD8DEA0}"/>
    <cellStyle name="Calculation 3 5 4 3 2 2" xfId="14441" xr:uid="{BE34EFD1-6DBF-422A-83CB-405E66039865}"/>
    <cellStyle name="Calculation 3 5 4 3 2 2 2" xfId="46475" xr:uid="{3E85AE15-481A-4F93-BA8F-E0C70B973734}"/>
    <cellStyle name="Calculation 3 5 4 3 2 3" xfId="21898" xr:uid="{D25BF402-6279-43B3-B18C-1694A06E554F}"/>
    <cellStyle name="Calculation 3 5 4 3 2 4" xfId="26779" xr:uid="{D75D756B-F262-4428-B354-EC689BB6B134}"/>
    <cellStyle name="Calculation 3 5 4 3 2 5" xfId="31733" xr:uid="{D205F510-5360-4ABA-B0D9-EFC2247F4736}"/>
    <cellStyle name="Calculation 3 5 4 3 2 6" xfId="35729" xr:uid="{083EE0EF-7525-4BD8-BDC2-DEA9A24EF1CA}"/>
    <cellStyle name="Calculation 3 5 4 3 3" xfId="12112" xr:uid="{EBBC0D7E-0DFA-4D24-8D64-297D888A7FCB}"/>
    <cellStyle name="Calculation 3 5 4 3 3 2" xfId="43975" xr:uid="{5C5FF27A-0D35-4881-8928-432E2943AE58}"/>
    <cellStyle name="Calculation 3 5 4 3 4" xfId="15950" xr:uid="{916AE6E9-DCCB-4875-9A1D-7C8CBFC44257}"/>
    <cellStyle name="Calculation 3 5 4 4" xfId="6326" xr:uid="{D81E49CE-D50D-4748-A583-F52F3EB563D6}"/>
    <cellStyle name="Calculation 3 5 4 4 2" xfId="10376" xr:uid="{442E40FE-545F-42C8-B466-BF88C0055B22}"/>
    <cellStyle name="Calculation 3 5 4 4 2 2" xfId="15438" xr:uid="{8BFE2F3E-A174-456C-BDAE-900ADD6A96CE}"/>
    <cellStyle name="Calculation 3 5 4 4 2 2 2" xfId="47587" xr:uid="{41F8933E-22E0-4AA8-BB82-8C6470F76567}"/>
    <cellStyle name="Calculation 3 5 4 4 2 3" xfId="23448" xr:uid="{FC0F5B2E-8CFE-4726-83E1-EB558279849C}"/>
    <cellStyle name="Calculation 3 5 4 4 2 4" xfId="28329" xr:uid="{B076A9BD-5FFE-463E-95C3-DF891847168E}"/>
    <cellStyle name="Calculation 3 5 4 4 2 5" xfId="33283" xr:uid="{7BB266BA-41D9-4E34-A44F-80BD6958C393}"/>
    <cellStyle name="Calculation 3 5 4 4 2 6" xfId="36535" xr:uid="{86BD9CF8-31D4-45E9-BE74-3E3934B4DC8F}"/>
    <cellStyle name="Calculation 3 5 4 4 3" xfId="13077" xr:uid="{AAEAE21B-C15F-42EF-BD98-BF33110A45E3}"/>
    <cellStyle name="Calculation 3 5 4 4 3 2" xfId="40329" xr:uid="{65DAC53F-A754-449E-A187-39CB1E19F2AF}"/>
    <cellStyle name="Calculation 3 5 4 4 4" xfId="29630" xr:uid="{3D99043C-F021-49E9-9151-24FFCC347F13}"/>
    <cellStyle name="Calculation 3 5 4 5" xfId="6689" xr:uid="{DD00A3FD-CB73-4BD0-9D1A-317F256DE1E6}"/>
    <cellStyle name="Calculation 3 5 4 5 2" xfId="10726" xr:uid="{28D15E4C-7D77-479E-ACB8-00444E5698A4}"/>
    <cellStyle name="Calculation 3 5 4 5 2 2" xfId="15650" xr:uid="{4190FAEE-9427-4337-B8E4-70765D4AAFF9}"/>
    <cellStyle name="Calculation 3 5 4 5 2 2 2" xfId="46647" xr:uid="{843D2966-2F26-4C4E-91ED-D10A1659B5E5}"/>
    <cellStyle name="Calculation 3 5 4 5 2 3" xfId="23798" xr:uid="{A3ABFE26-B52F-4EAD-8D79-7ED17E50718F}"/>
    <cellStyle name="Calculation 3 5 4 5 2 4" xfId="28679" xr:uid="{EB5448CE-E424-45DC-92FD-73700FB5DA3C}"/>
    <cellStyle name="Calculation 3 5 4 5 2 5" xfId="33633" xr:uid="{F3367920-6AF8-459F-8713-40604091415C}"/>
    <cellStyle name="Calculation 3 5 4 5 2 6" xfId="36721" xr:uid="{8738EB36-D634-485B-82B0-36203262FA66}"/>
    <cellStyle name="Calculation 3 5 4 5 3" xfId="13291" xr:uid="{EAC0ABD6-C068-412D-842B-AA61BF15666B}"/>
    <cellStyle name="Calculation 3 5 4 5 3 2" xfId="38266" xr:uid="{9523ABED-5104-4B8D-AA06-C03C55308A6C}"/>
    <cellStyle name="Calculation 3 5 4 5 4" xfId="29993" xr:uid="{CAC311D2-CBC4-412D-9E9D-99B84F686920}"/>
    <cellStyle name="Calculation 3 5 4 6" xfId="7021" xr:uid="{86E76D72-B632-47A9-B941-CBB5AAC5E912}"/>
    <cellStyle name="Calculation 3 5 4 6 2" xfId="11043" xr:uid="{526EF165-3F6F-41D4-95C7-D402CB85EB1E}"/>
    <cellStyle name="Calculation 3 5 4 6 2 2" xfId="15845" xr:uid="{BC7E7F03-5480-4EC3-A697-2158A47207E9}"/>
    <cellStyle name="Calculation 3 5 4 6 2 2 2" xfId="38776" xr:uid="{C79F5E12-66E2-4014-B274-DE69967EE182}"/>
    <cellStyle name="Calculation 3 5 4 6 2 3" xfId="24115" xr:uid="{1A8B0AE3-0748-4787-BEC1-0288E22C2BEC}"/>
    <cellStyle name="Calculation 3 5 4 6 2 4" xfId="28996" xr:uid="{4BDC343D-2844-4ADA-8395-E7A6E271D674}"/>
    <cellStyle name="Calculation 3 5 4 6 2 5" xfId="33950" xr:uid="{ED5C93D5-4BE8-4CC6-88A1-3B1DDBFAA79A}"/>
    <cellStyle name="Calculation 3 5 4 6 2 6" xfId="36892" xr:uid="{B2A2049A-C8DA-41E9-BDA3-F784D928A23C}"/>
    <cellStyle name="Calculation 3 5 4 6 3" xfId="13487" xr:uid="{9805D7A6-18B4-4DEB-A60A-F03B44601E9A}"/>
    <cellStyle name="Calculation 3 5 4 6 3 2" xfId="40462" xr:uid="{D08D02A0-BF5E-4A9D-A5D9-C53DBD51B57A}"/>
    <cellStyle name="Calculation 3 5 4 6 4" xfId="30325" xr:uid="{97E10D8A-8CD1-4000-A4A2-8F88A87E3031}"/>
    <cellStyle name="Calculation 3 5 4 7" xfId="4465" xr:uid="{06B038DD-7F23-492C-8A60-EB814A3624CC}"/>
    <cellStyle name="Calculation 3 5 4 7 2" xfId="8914" xr:uid="{BA8B1552-6D8F-4B51-9C61-65A756973723}"/>
    <cellStyle name="Calculation 3 5 4 7 2 2" xfId="14510" xr:uid="{62AE9250-8CF7-467C-8867-F568232F5A78}"/>
    <cellStyle name="Calculation 3 5 4 7 2 2 2" xfId="46989" xr:uid="{8F99ACF1-8555-454A-9CA7-0AAE16DF0E67}"/>
    <cellStyle name="Calculation 3 5 4 7 2 3" xfId="21986" xr:uid="{A0ED5A15-54CA-4551-BEA1-26800FF66C79}"/>
    <cellStyle name="Calculation 3 5 4 7 2 4" xfId="26867" xr:uid="{0F8AC97C-ABE5-433E-AA13-ED87EA9B1CAC}"/>
    <cellStyle name="Calculation 3 5 4 7 2 5" xfId="31821" xr:uid="{D78B87B6-4853-44CB-8C3E-5CBB2D13345C}"/>
    <cellStyle name="Calculation 3 5 4 7 2 6" xfId="35787" xr:uid="{1A7BE5DC-E7D5-45A0-88B6-C9D7C4A9F30D}"/>
    <cellStyle name="Calculation 3 5 4 7 3" xfId="12181" xr:uid="{8157B018-7132-4287-A0EC-E25CD846B175}"/>
    <cellStyle name="Calculation 3 5 4 7 3 2" xfId="38037" xr:uid="{FEA1DA59-3B6D-4B26-9FFE-AD061B996903}"/>
    <cellStyle name="Calculation 3 5 4 7 4" xfId="16661" xr:uid="{F05842D9-6EB3-4FAB-B35B-C245D73F4FDA}"/>
    <cellStyle name="Calculation 3 5 4 8" xfId="8115" xr:uid="{827820ED-C888-4B4E-BCA1-73230A1F76EB}"/>
    <cellStyle name="Calculation 3 5 4 8 2" xfId="13977" xr:uid="{35D1AB80-93DA-4689-9BD4-88AF26A8A98A}"/>
    <cellStyle name="Calculation 3 5 4 8 2 2" xfId="47249" xr:uid="{D2BD16C6-59A4-4DD6-891B-6FA7509C92FF}"/>
    <cellStyle name="Calculation 3 5 4 8 3" xfId="21189" xr:uid="{8FB22FD8-D032-4E81-8B67-E5DC008F6026}"/>
    <cellStyle name="Calculation 3 5 4 8 4" xfId="26072" xr:uid="{AF35E590-C9BE-4915-BF3C-F6CB3890DD77}"/>
    <cellStyle name="Calculation 3 5 4 8 5" xfId="31027" xr:uid="{E67AA9EE-ADD2-4A8E-AE3C-2AB505C921CD}"/>
    <cellStyle name="Calculation 3 5 4 8 6" xfId="35322" xr:uid="{090A0300-C198-40A5-A1F3-1409E03155E2}"/>
    <cellStyle name="Calculation 3 5 4 9" xfId="11641" xr:uid="{B813F760-38E4-4289-91B9-FFB67792CF92}"/>
    <cellStyle name="Calculation 3 5 5" xfId="4753" xr:uid="{851EA9B4-B948-4854-9B42-FFA875DDFE42}"/>
    <cellStyle name="Calculation 3 5 5 2" xfId="9086" xr:uid="{FD92B3AA-2E15-4702-88D2-372833FDA83E}"/>
    <cellStyle name="Calculation 3 5 5 2 2" xfId="14629" xr:uid="{23F2D5E5-98E2-4199-9780-BF977749928F}"/>
    <cellStyle name="Calculation 3 5 5 2 2 2" xfId="45738" xr:uid="{A16E4167-1820-4C2F-A5FA-E103DC85D38E}"/>
    <cellStyle name="Calculation 3 5 5 2 3" xfId="22158" xr:uid="{A6DF944B-7F22-4609-A579-14BBCA233BD0}"/>
    <cellStyle name="Calculation 3 5 5 2 4" xfId="27039" xr:uid="{C5723241-7557-44C0-B8BD-F32C64D5A091}"/>
    <cellStyle name="Calculation 3 5 5 2 5" xfId="31993" xr:uid="{825C8816-F20C-4470-BCAF-FF304D62A26D}"/>
    <cellStyle name="Calculation 3 5 5 2 6" xfId="35876" xr:uid="{65C4D2B8-8925-4D6D-B7BB-BA6A3DDCDA0C}"/>
    <cellStyle name="Calculation 3 5 5 3" xfId="12286" xr:uid="{B25639D7-BEDB-46A3-9813-60FE5B8E63F3}"/>
    <cellStyle name="Calculation 3 5 5 3 2" xfId="44861" xr:uid="{EDBEED79-5162-42AB-8267-3B211DB3E3F0}"/>
    <cellStyle name="Calculation 3 5 5 4" xfId="17607" xr:uid="{F623982F-0402-4887-AC21-77D3A7137CC6}"/>
    <cellStyle name="Calculation 3 5 6" xfId="3678" xr:uid="{AAC6592F-6C17-4E16-B937-F933130E8AA6}"/>
    <cellStyle name="Calculation 3 5 6 2" xfId="8286" xr:uid="{3954AEA3-A792-482F-940A-DC3385BF4283}"/>
    <cellStyle name="Calculation 3 5 6 2 2" xfId="14085" xr:uid="{40D24D46-44C2-4221-9911-6B61D43FBAB0}"/>
    <cellStyle name="Calculation 3 5 6 2 2 2" xfId="37934" xr:uid="{4DA39E3F-D186-48F0-AE79-029F18A20954}"/>
    <cellStyle name="Calculation 3 5 6 2 3" xfId="21358" xr:uid="{87164B8C-53BE-44A5-9DA9-9B1A95B62822}"/>
    <cellStyle name="Calculation 3 5 6 2 4" xfId="26239" xr:uid="{3A135191-FD30-4FA8-8AE6-CF21955FD783}"/>
    <cellStyle name="Calculation 3 5 6 2 5" xfId="31193" xr:uid="{64D0C41D-16BC-4C3E-AEFD-751D2625F0F3}"/>
    <cellStyle name="Calculation 3 5 6 2 6" xfId="35422" xr:uid="{530EA9E3-1A19-4BF5-BDBD-4429C75B5C8A}"/>
    <cellStyle name="Calculation 3 5 6 3" xfId="11758" xr:uid="{3EA52A82-6CB8-402D-BDF4-BC22F8E92184}"/>
    <cellStyle name="Calculation 3 5 6 3 2" xfId="43019" xr:uid="{666F40D9-6B4B-4DA5-BA54-63F34AEA1D4C}"/>
    <cellStyle name="Calculation 3 5 6 4" xfId="17866" xr:uid="{2CE014BD-8F92-4E67-9A71-CF9C8BE798A6}"/>
    <cellStyle name="Calculation 3 5 7" xfId="3702" xr:uid="{A7CDBF63-EE31-4685-AFED-92B8159B6676}"/>
    <cellStyle name="Calculation 3 5 7 2" xfId="8304" xr:uid="{BACE038F-87D0-43A6-A7FF-8B17E4779A3F}"/>
    <cellStyle name="Calculation 3 5 7 2 2" xfId="14099" xr:uid="{993FA267-8800-40B6-A1FC-DFB7EA41AAF6}"/>
    <cellStyle name="Calculation 3 5 7 2 2 2" xfId="46924" xr:uid="{801FC99B-69C4-4D3A-BE8F-E7B1233A8D6A}"/>
    <cellStyle name="Calculation 3 5 7 2 3" xfId="21376" xr:uid="{6FB6097B-9400-4496-9719-55E0E024CD7C}"/>
    <cellStyle name="Calculation 3 5 7 2 4" xfId="26257" xr:uid="{4AB1CE68-F18D-4D8A-BDB9-EC34C3EAC4FE}"/>
    <cellStyle name="Calculation 3 5 7 2 5" xfId="31211" xr:uid="{17A62FF9-10B9-4D89-A65F-22F900E2225A}"/>
    <cellStyle name="Calculation 3 5 7 2 6" xfId="35436" xr:uid="{CE3BB7B7-EDE8-4A4F-8646-2A5E77F85145}"/>
    <cellStyle name="Calculation 3 5 7 3" xfId="11773" xr:uid="{3B0F6B6F-3D72-4BF5-A53B-036572292715}"/>
    <cellStyle name="Calculation 3 5 7 3 2" xfId="45147" xr:uid="{5D20C924-1CBB-4624-9507-3BB829C4F3CB}"/>
    <cellStyle name="Calculation 3 5 7 4" xfId="20364" xr:uid="{F93ECA30-6EB4-490A-9FB7-A8FFD53D7228}"/>
    <cellStyle name="Calculation 3 5 8" xfId="4008" xr:uid="{6D1A7097-DC12-4443-9201-7A200F32590E}"/>
    <cellStyle name="Calculation 3 5 8 2" xfId="8557" xr:uid="{FA398F1E-83A9-4FBF-8012-8D21027644EC}"/>
    <cellStyle name="Calculation 3 5 8 2 2" xfId="14261" xr:uid="{28BEE62E-FB22-4D5A-8B27-5A6EB5F0C46C}"/>
    <cellStyle name="Calculation 3 5 8 2 2 2" xfId="44507" xr:uid="{090B0759-6D0D-4A8D-9FBB-1BA38CA9870B}"/>
    <cellStyle name="Calculation 3 5 8 2 3" xfId="21629" xr:uid="{CDC70435-DEF4-4B45-AB84-7FA336DA356F}"/>
    <cellStyle name="Calculation 3 5 8 2 4" xfId="26510" xr:uid="{BC4D88E4-6BAB-4EA7-BC4E-545E44644FB8}"/>
    <cellStyle name="Calculation 3 5 8 2 5" xfId="31464" xr:uid="{E11FEDF2-384E-46EA-9096-EF3F6ACD8AE7}"/>
    <cellStyle name="Calculation 3 5 8 2 6" xfId="35577" xr:uid="{C0A6BE69-0DA3-4925-A61F-6BB2AC21535E}"/>
    <cellStyle name="Calculation 3 5 8 3" xfId="11933" xr:uid="{F5370DE1-7A42-406A-9A29-CC570ACDB56B}"/>
    <cellStyle name="Calculation 3 5 8 3 2" xfId="37980" xr:uid="{653A171C-886A-494A-99A7-1A55A5891526}"/>
    <cellStyle name="Calculation 3 5 8 4" xfId="17825" xr:uid="{9E5618D3-B04F-4B0E-AEED-382ACABD0092}"/>
    <cellStyle name="Calculation 3 5 9" xfId="6575" xr:uid="{E5EB1A3A-43CA-446E-AA82-AE68CEDD6547}"/>
    <cellStyle name="Calculation 3 5 9 2" xfId="10615" xr:uid="{0F52F6B9-2366-4EDA-A2BA-D29BB5CEF51F}"/>
    <cellStyle name="Calculation 3 5 9 2 2" xfId="15574" xr:uid="{0DF7D1A4-574D-42AA-923C-B6C5D9EB7948}"/>
    <cellStyle name="Calculation 3 5 9 2 2 2" xfId="45859" xr:uid="{62F02E67-C04D-4886-82CC-44793DD1B79B}"/>
    <cellStyle name="Calculation 3 5 9 2 3" xfId="23687" xr:uid="{C0868CA0-494A-4C99-BAF1-61671C03011C}"/>
    <cellStyle name="Calculation 3 5 9 2 4" xfId="28568" xr:uid="{F4A977A3-B9D8-4DE0-A538-4C4F4A2D8C9B}"/>
    <cellStyle name="Calculation 3 5 9 2 5" xfId="33522" xr:uid="{89752DA8-A49D-4C40-B664-FE9818CD740D}"/>
    <cellStyle name="Calculation 3 5 9 2 6" xfId="36651" xr:uid="{67AAE6D1-8525-4CD1-9509-697399C1F948}"/>
    <cellStyle name="Calculation 3 5 9 3" xfId="13215" xr:uid="{85790BDD-39FB-4D10-808D-899C5CB5988F}"/>
    <cellStyle name="Calculation 3 5 9 3 2" xfId="38524" xr:uid="{7F6BE8EB-2921-484C-B591-D02B4D4E5E46}"/>
    <cellStyle name="Calculation 3 5 9 4" xfId="29879" xr:uid="{14E71AA8-E5F8-4F31-82D9-EB22130654B4}"/>
    <cellStyle name="Calculation 3 6" xfId="2840" xr:uid="{5B631364-9BE1-48C4-8943-D2D356FB3AD3}"/>
    <cellStyle name="Calculation 3 6 10" xfId="6603" xr:uid="{D77120F6-716E-4807-8FD5-140C50BE8E39}"/>
    <cellStyle name="Calculation 3 6 10 2" xfId="10643" xr:uid="{2A8C2E41-BEB2-4A09-9270-C5E29E82EEF0}"/>
    <cellStyle name="Calculation 3 6 10 2 2" xfId="15598" xr:uid="{5286817C-7170-485B-B97E-97089633BF47}"/>
    <cellStyle name="Calculation 3 6 10 2 2 2" xfId="37864" xr:uid="{5B46A1E2-5B2A-4D27-AB66-5FAD49F3FEBC}"/>
    <cellStyle name="Calculation 3 6 10 2 3" xfId="23715" xr:uid="{5CA6E61D-DC36-4E4E-A6E8-67B59E4BFA88}"/>
    <cellStyle name="Calculation 3 6 10 2 4" xfId="28596" xr:uid="{3961F20B-C689-4D1C-9286-20355E24BEC9}"/>
    <cellStyle name="Calculation 3 6 10 2 5" xfId="33550" xr:uid="{72046C4B-A7AA-47D7-A2AA-9CCB5B0205C0}"/>
    <cellStyle name="Calculation 3 6 10 2 6" xfId="36672" xr:uid="{150EAED8-2C55-4FF1-9104-6EF518CAD385}"/>
    <cellStyle name="Calculation 3 6 10 3" xfId="13239" xr:uid="{D528F81D-6E2C-4DEC-B6E9-ECBE0F73F302}"/>
    <cellStyle name="Calculation 3 6 10 3 2" xfId="41404" xr:uid="{FF85D775-E880-4D98-B2F7-55360B357BA5}"/>
    <cellStyle name="Calculation 3 6 10 4" xfId="29907" xr:uid="{F3F673FF-FE30-4B9B-BF89-20CAE4CC58C2}"/>
    <cellStyle name="Calculation 3 6 11" xfId="7463" xr:uid="{C31B601C-CB32-4005-86D0-9092EC1D6482}"/>
    <cellStyle name="Calculation 3 6 11 2" xfId="13694" xr:uid="{C4743A28-E6D9-4AFB-A115-9F3DB20859D5}"/>
    <cellStyle name="Calculation 3 6 11 2 2" xfId="47877" xr:uid="{163BA17B-A6FB-4C78-B71D-9EFAB24993AD}"/>
    <cellStyle name="Calculation 3 6 11 3" xfId="20636" xr:uid="{4EE22072-A09A-41D4-8557-4A8E1F03A78D}"/>
    <cellStyle name="Calculation 3 6 11 4" xfId="25528" xr:uid="{2F674F99-3C9F-4310-87D0-B0DE793851B4}"/>
    <cellStyle name="Calculation 3 6 11 5" xfId="30588" xr:uid="{A13FF235-984C-4339-8A1E-AB7746F9F7EF}"/>
    <cellStyle name="Calculation 3 6 11 6" xfId="35044" xr:uid="{AAE88DD1-AD32-473B-8942-B2CF6C419872}"/>
    <cellStyle name="Calculation 3 6 12" xfId="11238" xr:uid="{50A9AE06-CEB9-402E-BF67-558C16CC47E1}"/>
    <cellStyle name="Calculation 3 6 13" xfId="25175" xr:uid="{A802E3C8-C400-46AB-AC4C-EFC72F2564E9}"/>
    <cellStyle name="Calculation 3 6 2" xfId="3403" xr:uid="{1B556A5A-20A7-4142-AFA6-55B3A4EBB1E7}"/>
    <cellStyle name="Calculation 3 6 2 10" xfId="19061" xr:uid="{2A9C5A06-A61F-45C5-BD4F-8D60364DAE00}"/>
    <cellStyle name="Calculation 3 6 2 2" xfId="5309" xr:uid="{B7AD4E10-7700-433E-AFF7-482AA3E3FC82}"/>
    <cellStyle name="Calculation 3 6 2 2 2" xfId="9453" xr:uid="{A2CE722F-8C0F-4CD6-8205-DC44A56A62FF}"/>
    <cellStyle name="Calculation 3 6 2 2 2 2" xfId="14860" xr:uid="{CE9D006B-FCE9-48D4-86F1-6C5192FB3553}"/>
    <cellStyle name="Calculation 3 6 2 2 2 2 2" xfId="40714" xr:uid="{EA118776-8CE5-4EBC-AD8A-73B6B3BA4523}"/>
    <cellStyle name="Calculation 3 6 2 2 2 3" xfId="22525" xr:uid="{488717FF-2236-4CD2-BD46-7DA74BBB9749}"/>
    <cellStyle name="Calculation 3 6 2 2 2 4" xfId="27406" xr:uid="{2B4152F9-5ECC-4F80-8133-4022395E5B6E}"/>
    <cellStyle name="Calculation 3 6 2 2 2 5" xfId="32360" xr:uid="{5285870F-B1C2-422B-8040-F1571C4284D4}"/>
    <cellStyle name="Calculation 3 6 2 2 2 6" xfId="36047" xr:uid="{C197EDE6-C82E-4C0B-B4F4-DD95D3F8542D}"/>
    <cellStyle name="Calculation 3 6 2 2 3" xfId="12485" xr:uid="{F69575A7-7C55-49AF-BA55-76019C52CCD9}"/>
    <cellStyle name="Calculation 3 6 2 2 3 2" xfId="45233" xr:uid="{3DFE6581-48BA-47E3-AFCC-8DE86FD1CCC6}"/>
    <cellStyle name="Calculation 3 6 2 2 4" xfId="16325" xr:uid="{C88F11E4-3A83-4179-A201-63A29346BF3A}"/>
    <cellStyle name="Calculation 3 6 2 3" xfId="4048" xr:uid="{F3080E9B-136E-4E78-95F5-9484FBFB6581}"/>
    <cellStyle name="Calculation 3 6 2 3 2" xfId="8594" xr:uid="{02091A9C-0B2B-45A4-82DC-C67E0370C850}"/>
    <cellStyle name="Calculation 3 6 2 3 2 2" xfId="14288" xr:uid="{076B7E9E-E1D6-4CB1-A530-CA22105C3819}"/>
    <cellStyle name="Calculation 3 6 2 3 2 2 2" xfId="45110" xr:uid="{014C0757-5E69-4C74-A4A2-EBB02A6C849D}"/>
    <cellStyle name="Calculation 3 6 2 3 2 3" xfId="21666" xr:uid="{7651F3C8-B80E-4D13-A02E-81FBB78F18CC}"/>
    <cellStyle name="Calculation 3 6 2 3 2 4" xfId="26547" xr:uid="{57993A87-423E-4415-9ADA-4659866FCE9F}"/>
    <cellStyle name="Calculation 3 6 2 3 2 5" xfId="31501" xr:uid="{4CA38FF5-974C-4D6C-A3DE-74595D334E4F}"/>
    <cellStyle name="Calculation 3 6 2 3 2 6" xfId="35601" xr:uid="{D0C28EAD-D515-4FC3-80B8-386C241E7009}"/>
    <cellStyle name="Calculation 3 6 2 3 3" xfId="11961" xr:uid="{E5644034-3419-4CCE-8F6A-3334D8C629AC}"/>
    <cellStyle name="Calculation 3 6 2 3 3 2" xfId="43767" xr:uid="{689B387B-0769-43E3-B267-39BE0A3A0098}"/>
    <cellStyle name="Calculation 3 6 2 3 4" xfId="16581" xr:uid="{A20941A9-D9D5-4E65-883E-578F1C263811}"/>
    <cellStyle name="Calculation 3 6 2 4" xfId="6259" xr:uid="{F4B7A6ED-3B22-412F-9D39-0BB489F5A69D}"/>
    <cellStyle name="Calculation 3 6 2 4 2" xfId="10309" xr:uid="{5794AF30-4DB7-41A4-85F8-B3E2D06BA6DD}"/>
    <cellStyle name="Calculation 3 6 2 4 2 2" xfId="15395" xr:uid="{3CE7B730-65AB-4FA6-8286-E0B771FB02EC}"/>
    <cellStyle name="Calculation 3 6 2 4 2 2 2" xfId="40589" xr:uid="{C923364A-3D18-4402-A1B5-C704852A043B}"/>
    <cellStyle name="Calculation 3 6 2 4 2 3" xfId="23381" xr:uid="{9CEACB87-4532-48DF-8BE5-B2DABE8C02E1}"/>
    <cellStyle name="Calculation 3 6 2 4 2 4" xfId="28262" xr:uid="{9DD43263-3E75-4B9E-964C-7DD9C09B713C}"/>
    <cellStyle name="Calculation 3 6 2 4 2 5" xfId="33216" xr:uid="{7E22857F-E835-44AC-BD17-64710F04070D}"/>
    <cellStyle name="Calculation 3 6 2 4 2 6" xfId="36495" xr:uid="{1845040C-BF0F-4FCF-A7DB-995EA1F14CCC}"/>
    <cellStyle name="Calculation 3 6 2 4 3" xfId="13034" xr:uid="{30B1CD11-692C-4A31-8989-A82E31FA92AD}"/>
    <cellStyle name="Calculation 3 6 2 4 3 2" xfId="43792" xr:uid="{1556F792-B40B-43E9-A443-3B7BD397B45C}"/>
    <cellStyle name="Calculation 3 6 2 4 4" xfId="29563" xr:uid="{4ED97F5D-BD4A-4D86-B170-E898141248EA}"/>
    <cellStyle name="Calculation 3 6 2 5" xfId="6621" xr:uid="{F70FE376-D31F-4F7D-9CA9-F4958631B1AB}"/>
    <cellStyle name="Calculation 3 6 2 5 2" xfId="10659" xr:uid="{8B5C7402-24C4-45B3-BEE5-8A23F25583D5}"/>
    <cellStyle name="Calculation 3 6 2 5 2 2" xfId="15607" xr:uid="{35219888-421D-4910-ABA4-61F3DE65E399}"/>
    <cellStyle name="Calculation 3 6 2 5 2 2 2" xfId="38013" xr:uid="{E46D4DED-F79F-4BAC-8AF0-46B4FC4777FE}"/>
    <cellStyle name="Calculation 3 6 2 5 2 3" xfId="23731" xr:uid="{E986BEBB-D629-430B-B257-784F9BAC38E8}"/>
    <cellStyle name="Calculation 3 6 2 5 2 4" xfId="28612" xr:uid="{67519536-C9D7-4486-9567-976342117CCD}"/>
    <cellStyle name="Calculation 3 6 2 5 2 5" xfId="33566" xr:uid="{CAAF2F07-0B7C-41F9-A428-EE75397F9FA9}"/>
    <cellStyle name="Calculation 3 6 2 5 2 6" xfId="36681" xr:uid="{345A5293-64B7-4335-BE06-ED2F97713B2F}"/>
    <cellStyle name="Calculation 3 6 2 5 3" xfId="13248" xr:uid="{4ECD22B9-B44C-4CBF-893B-50BCB3470E64}"/>
    <cellStyle name="Calculation 3 6 2 5 3 2" xfId="45988" xr:uid="{5655005D-0B4F-4F3A-812B-6406E4281CBB}"/>
    <cellStyle name="Calculation 3 6 2 5 4" xfId="29925" xr:uid="{5D9DBB2E-5CE5-4639-8421-6E7CFF11AD4B}"/>
    <cellStyle name="Calculation 3 6 2 6" xfId="6952" xr:uid="{DC9E4AC5-791E-4E04-837B-2D29DF308EF3}"/>
    <cellStyle name="Calculation 3 6 2 6 2" xfId="10976" xr:uid="{2B457129-C156-4FE4-9D1B-E78DD976F3AC}"/>
    <cellStyle name="Calculation 3 6 2 6 2 2" xfId="15802" xr:uid="{9CFEE3CC-A3E3-47AF-A610-DA16E73D215F}"/>
    <cellStyle name="Calculation 3 6 2 6 2 2 2" xfId="41449" xr:uid="{FC91B010-6EA9-4AE6-83BD-C75409C8DB53}"/>
    <cellStyle name="Calculation 3 6 2 6 2 3" xfId="24048" xr:uid="{71A19EE3-D33C-4B50-A900-898D4AF2B3B5}"/>
    <cellStyle name="Calculation 3 6 2 6 2 4" xfId="28929" xr:uid="{CB194B3B-7B3F-476F-BC53-6A3DC140510B}"/>
    <cellStyle name="Calculation 3 6 2 6 2 5" xfId="33883" xr:uid="{829D48E9-2D7D-4FDD-B08D-6D88176F50EE}"/>
    <cellStyle name="Calculation 3 6 2 6 2 6" xfId="36852" xr:uid="{7E776B99-39BB-4201-B0E5-4C09EC54F384}"/>
    <cellStyle name="Calculation 3 6 2 6 3" xfId="13444" xr:uid="{2FC5A349-B1B0-444D-ABAC-0CB42941DC14}"/>
    <cellStyle name="Calculation 3 6 2 6 3 2" xfId="41735" xr:uid="{F4313C03-5B85-4AF1-A9AE-B1653AEA4BFD}"/>
    <cellStyle name="Calculation 3 6 2 6 4" xfId="30256" xr:uid="{E6F6B02D-A4A7-453B-9F3E-F1D3EFC2564C}"/>
    <cellStyle name="Calculation 3 6 2 7" xfId="5858" xr:uid="{A568BF9E-F6BB-4D12-AA78-FCD7A71FBA2D}"/>
    <cellStyle name="Calculation 3 6 2 7 2" xfId="9924" xr:uid="{26F9D2DD-3E26-43F7-B80F-B88944CE6455}"/>
    <cellStyle name="Calculation 3 6 2 7 2 2" xfId="15163" xr:uid="{3761E201-0A0C-49F8-B92C-DA27AD767C30}"/>
    <cellStyle name="Calculation 3 6 2 7 2 2 2" xfId="45162" xr:uid="{F1389440-2FF7-4F07-B4A1-1CD43BCEAD6D}"/>
    <cellStyle name="Calculation 3 6 2 7 2 3" xfId="22996" xr:uid="{3ED40028-825F-49B5-B9EC-8C65197ACF5A}"/>
    <cellStyle name="Calculation 3 6 2 7 2 4" xfId="27877" xr:uid="{61808D55-4630-45B1-9F08-C143FE6BBA22}"/>
    <cellStyle name="Calculation 3 6 2 7 2 5" xfId="32831" xr:uid="{318CE69F-0CF7-4F1D-99AB-45670E321110}"/>
    <cellStyle name="Calculation 3 6 2 7 2 6" xfId="36297" xr:uid="{04F6B1FB-584B-4D32-8A50-CC8D9FDBA5A1}"/>
    <cellStyle name="Calculation 3 6 2 7 3" xfId="12798" xr:uid="{BF72D281-9898-49C6-989B-31672C32A6B7}"/>
    <cellStyle name="Calculation 3 6 2 7 3 2" xfId="46521" xr:uid="{5F53FB9F-8097-4F27-9F88-8BEDDF01FF67}"/>
    <cellStyle name="Calculation 3 6 2 7 4" xfId="29162" xr:uid="{F27DD432-4388-4FAA-ACCA-C4D506531B4F}"/>
    <cellStyle name="Calculation 3 6 2 8" xfId="8026" xr:uid="{FA0B3FF1-6BDA-4129-A12E-68B9E0A47D77}"/>
    <cellStyle name="Calculation 3 6 2 8 2" xfId="13933" xr:uid="{0B6FCB0B-0F32-4D9E-A7AF-883DA7A4C884}"/>
    <cellStyle name="Calculation 3 6 2 8 2 2" xfId="45199" xr:uid="{71338770-8CB2-45AF-8375-470DAED8399D}"/>
    <cellStyle name="Calculation 3 6 2 8 3" xfId="21112" xr:uid="{25868AD4-A33A-44EE-993A-76836BDE3CDA}"/>
    <cellStyle name="Calculation 3 6 2 8 4" xfId="25999" xr:uid="{23DE8359-E8A5-4F56-B238-70AE25750A16}"/>
    <cellStyle name="Calculation 3 6 2 8 5" xfId="30959" xr:uid="{9416BD0D-B290-4CCF-8DE9-5544E0C3BFF4}"/>
    <cellStyle name="Calculation 3 6 2 8 6" xfId="35277" xr:uid="{7F044539-A67D-4450-BD35-0ABBF50F0961}"/>
    <cellStyle name="Calculation 3 6 2 9" xfId="11575" xr:uid="{D0D8AF76-B2D9-40D5-9EBB-7FE92426CD93}"/>
    <cellStyle name="Calculation 3 6 3" xfId="3045" xr:uid="{7653B98A-6BA2-4BD2-A262-817805CD63DB}"/>
    <cellStyle name="Calculation 3 6 3 10" xfId="17565" xr:uid="{B1FC2F4E-5171-4AF9-8C6B-6642E3B19011}"/>
    <cellStyle name="Calculation 3 6 3 2" xfId="4951" xr:uid="{F9F8EC30-255D-437A-8E84-7F84D6A29042}"/>
    <cellStyle name="Calculation 3 6 3 2 2" xfId="9264" xr:uid="{A28DBC00-0AD4-465E-B395-8C7A17420A15}"/>
    <cellStyle name="Calculation 3 6 3 2 2 2" xfId="14737" xr:uid="{4F58A1BC-475C-418E-B6E3-CF0333E994A5}"/>
    <cellStyle name="Calculation 3 6 3 2 2 2 2" xfId="45830" xr:uid="{042CDB2C-22B3-41FE-A12B-72A061E8244A}"/>
    <cellStyle name="Calculation 3 6 3 2 2 3" xfId="22336" xr:uid="{700E0BAB-A21A-4AA3-AABF-1C12C33CB149}"/>
    <cellStyle name="Calculation 3 6 3 2 2 4" xfId="27217" xr:uid="{2EC267E1-A254-4EF0-9BDF-FB249A006E5B}"/>
    <cellStyle name="Calculation 3 6 3 2 2 5" xfId="32171" xr:uid="{1A7080A0-BA83-404D-BD73-5B30C911278E}"/>
    <cellStyle name="Calculation 3 6 3 2 2 6" xfId="35962" xr:uid="{0C32DBF9-C41B-4517-A451-4254626B2DAC}"/>
    <cellStyle name="Calculation 3 6 3 2 3" xfId="12385" xr:uid="{51590F13-5D81-4037-AA6E-DEAD46AD41E3}"/>
    <cellStyle name="Calculation 3 6 3 2 3 2" xfId="45595" xr:uid="{6FC87EE9-E96A-4EEA-B768-4F58381A23E8}"/>
    <cellStyle name="Calculation 3 6 3 2 4" xfId="24909" xr:uid="{5B03AD8A-881D-4BF1-87F8-98868FD555FF}"/>
    <cellStyle name="Calculation 3 6 3 3" xfId="3626" xr:uid="{1CF5582B-4365-4B81-9D0F-14E74C8978C4}"/>
    <cellStyle name="Calculation 3 6 3 3 2" xfId="8235" xr:uid="{1E2B6DEB-4552-48B2-BEC2-07E3DEFBD985}"/>
    <cellStyle name="Calculation 3 6 3 3 2 2" xfId="14053" xr:uid="{BB701850-E831-483F-BEEA-A64C3E0DE051}"/>
    <cellStyle name="Calculation 3 6 3 3 2 2 2" xfId="43765" xr:uid="{CB2617D8-6909-4BB9-858F-EC984B04DEE2}"/>
    <cellStyle name="Calculation 3 6 3 3 2 3" xfId="21307" xr:uid="{272E9946-479E-4F04-B0CD-1B2BAA2F0CDB}"/>
    <cellStyle name="Calculation 3 6 3 3 2 4" xfId="26188" xr:uid="{60F640CC-8F6E-4128-AA22-E33B83999B78}"/>
    <cellStyle name="Calculation 3 6 3 3 2 5" xfId="31142" xr:uid="{8D50C3E3-4E24-4B9E-94DD-815F937F7A6D}"/>
    <cellStyle name="Calculation 3 6 3 3 2 6" xfId="35395" xr:uid="{9E04C2CE-AE53-43F1-B174-72B99573C74F}"/>
    <cellStyle name="Calculation 3 6 3 3 3" xfId="11726" xr:uid="{98B18092-E813-41D8-9D5D-E91890063AF7}"/>
    <cellStyle name="Calculation 3 6 3 3 3 2" xfId="47001" xr:uid="{5F0F14F4-E04E-4881-A62F-23A28BD82923}"/>
    <cellStyle name="Calculation 3 6 3 3 4" xfId="17881" xr:uid="{AC253E11-DF18-454F-A267-2F95C7AC07A3}"/>
    <cellStyle name="Calculation 3 6 3 4" xfId="6041" xr:uid="{88C27D7F-841D-4D87-A35A-438B0390AD0D}"/>
    <cellStyle name="Calculation 3 6 3 4 2" xfId="10100" xr:uid="{795E557C-C022-4ECD-9BFB-4C9B95301EE6}"/>
    <cellStyle name="Calculation 3 6 3 4 2 2" xfId="15268" xr:uid="{074B734D-21E2-4080-A8A6-84C2856F31CE}"/>
    <cellStyle name="Calculation 3 6 3 4 2 2 2" xfId="43818" xr:uid="{80CEC3B5-F122-44B3-A09B-1884489E1853}"/>
    <cellStyle name="Calculation 3 6 3 4 2 3" xfId="23172" xr:uid="{A3DB0E1F-E536-4FBC-A416-4B95428A73D4}"/>
    <cellStyle name="Calculation 3 6 3 4 2 4" xfId="28053" xr:uid="{D0F09587-5105-423C-A5D8-4F33F0305727}"/>
    <cellStyle name="Calculation 3 6 3 4 2 5" xfId="33007" xr:uid="{B429D031-AD42-48FB-8F4C-7DA641D6BD53}"/>
    <cellStyle name="Calculation 3 6 3 4 2 6" xfId="36388" xr:uid="{9197575F-554B-4759-B1F1-133F276AC003}"/>
    <cellStyle name="Calculation 3 6 3 4 3" xfId="12905" xr:uid="{123BFE53-17F5-4F93-ADBA-EC5B62132C8C}"/>
    <cellStyle name="Calculation 3 6 3 4 3 2" xfId="37957" xr:uid="{BE087B27-B156-4985-A6A4-476872578EA6}"/>
    <cellStyle name="Calculation 3 6 3 4 4" xfId="29345" xr:uid="{43F253E9-7BB3-4392-8AFC-420972640721}"/>
    <cellStyle name="Calculation 3 6 3 5" xfId="6395" xr:uid="{99D5E662-651F-47E3-B08A-2E05DE0F6C23}"/>
    <cellStyle name="Calculation 3 6 3 5 2" xfId="10445" xr:uid="{F0CF3352-0E5F-4535-BF13-11567DCBFBD3}"/>
    <cellStyle name="Calculation 3 6 3 5 2 2" xfId="15475" xr:uid="{A4185466-AEB7-4D39-AB57-8952D8FE5180}"/>
    <cellStyle name="Calculation 3 6 3 5 2 2 2" xfId="39217" xr:uid="{06182E11-3325-4DA8-8A85-0EBB2503DF0F}"/>
    <cellStyle name="Calculation 3 6 3 5 2 3" xfId="23517" xr:uid="{6557DB24-5BC5-4A7D-B7C8-ED4A5FB25365}"/>
    <cellStyle name="Calculation 3 6 3 5 2 4" xfId="28398" xr:uid="{217C9ED1-8FDC-4616-9A11-9F8AA3DE7C2F}"/>
    <cellStyle name="Calculation 3 6 3 5 2 5" xfId="33352" xr:uid="{B2894D4E-CE2D-40BA-AFB7-583B51F18F45}"/>
    <cellStyle name="Calculation 3 6 3 5 2 6" xfId="36569" xr:uid="{01BB120D-1E64-44D4-891A-4EE3802CF60E}"/>
    <cellStyle name="Calculation 3 6 3 5 3" xfId="13114" xr:uid="{E0557232-F4EB-457F-BAF2-580289CFE639}"/>
    <cellStyle name="Calculation 3 6 3 5 3 2" xfId="45812" xr:uid="{6FAF55B1-D3D2-40EC-B74A-18704A5D678C}"/>
    <cellStyle name="Calculation 3 6 3 5 4" xfId="29699" xr:uid="{D7FDDC84-ABB3-4552-A26E-57B2804E62A9}"/>
    <cellStyle name="Calculation 3 6 3 6" xfId="6763" xr:uid="{9B2A3869-AA4E-4587-ADA6-5253E18B4A03}"/>
    <cellStyle name="Calculation 3 6 3 6 2" xfId="10800" xr:uid="{EA9FDF01-ACDB-4773-BE9F-237A3D1C6F34}"/>
    <cellStyle name="Calculation 3 6 3 6 2 2" xfId="15692" xr:uid="{4C992093-DE2F-4072-A687-7906BAE3D43E}"/>
    <cellStyle name="Calculation 3 6 3 6 2 2 2" xfId="39210" xr:uid="{3B0B8DC4-6698-420F-B80F-B5054CBF863E}"/>
    <cellStyle name="Calculation 3 6 3 6 2 3" xfId="23872" xr:uid="{42B55C7F-944F-4F71-A8C0-F6064B66D95E}"/>
    <cellStyle name="Calculation 3 6 3 6 2 4" xfId="28753" xr:uid="{0598CD69-8051-466C-936D-B973C148DF1D}"/>
    <cellStyle name="Calculation 3 6 3 6 2 5" xfId="33707" xr:uid="{875DF9C8-2217-4F46-B327-687425EB14FC}"/>
    <cellStyle name="Calculation 3 6 3 6 2 6" xfId="36760" xr:uid="{EB9D4DA1-931E-4B51-A679-1EFC948413DA}"/>
    <cellStyle name="Calculation 3 6 3 6 3" xfId="13333" xr:uid="{A3D85654-DC1B-4DC0-ACB4-1756FA513481}"/>
    <cellStyle name="Calculation 3 6 3 6 3 2" xfId="39799" xr:uid="{BD3BF3DF-8A14-4744-A6C7-9CE7317B1744}"/>
    <cellStyle name="Calculation 3 6 3 6 4" xfId="30067" xr:uid="{958582BA-65AD-4E2B-B20D-A2B88A6BDAA0}"/>
    <cellStyle name="Calculation 3 6 3 7" xfId="7132" xr:uid="{47410369-4280-47E3-971B-4D918E61DF9B}"/>
    <cellStyle name="Calculation 3 6 3 7 2" xfId="11107" xr:uid="{DCDA012D-5F07-4D5A-A53C-10F0C56BD857}"/>
    <cellStyle name="Calculation 3 6 3 7 2 2" xfId="15905" xr:uid="{9536BD38-59AC-4FC6-BF57-2A2867426A70}"/>
    <cellStyle name="Calculation 3 6 3 7 2 2 2" xfId="47559" xr:uid="{40733E34-6DB4-4FC8-BE83-454F4532E53B}"/>
    <cellStyle name="Calculation 3 6 3 7 2 3" xfId="24179" xr:uid="{FD87AF27-E048-4217-8072-B9F98F93BB46}"/>
    <cellStyle name="Calculation 3 6 3 7 2 4" xfId="29060" xr:uid="{31122FD2-B63F-4269-8161-0E6D150AE8DE}"/>
    <cellStyle name="Calculation 3 6 3 7 2 5" xfId="34014" xr:uid="{64E63898-EB9F-4F32-AFF1-773F284FDB04}"/>
    <cellStyle name="Calculation 3 6 3 7 2 6" xfId="36952" xr:uid="{27E42980-CC78-4DB6-AD72-A9DE83CB5D43}"/>
    <cellStyle name="Calculation 3 6 3 7 3" xfId="13554" xr:uid="{D5B7183F-32F4-4252-A1B5-55D3D5DA4DF8}"/>
    <cellStyle name="Calculation 3 6 3 7 3 2" xfId="43909" xr:uid="{8941EC1E-8887-454B-B35A-1A1250B0159B}"/>
    <cellStyle name="Calculation 3 6 3 7 4" xfId="30436" xr:uid="{D123211B-A863-464A-B41D-2F102322C870}"/>
    <cellStyle name="Calculation 3 6 3 8" xfId="7668" xr:uid="{F2CAC69F-84C8-47E7-B739-952998FA6F96}"/>
    <cellStyle name="Calculation 3 6 3 8 2" xfId="13810" xr:uid="{34DBF1E7-0A10-4683-B547-93DB209E11EE}"/>
    <cellStyle name="Calculation 3 6 3 8 2 2" xfId="47726" xr:uid="{8861C3A3-538B-470B-9C26-1A69F0F418E8}"/>
    <cellStyle name="Calculation 3 6 3 8 3" xfId="20829" xr:uid="{FE4802EC-524C-4D62-9123-C52BAA1D8F73}"/>
    <cellStyle name="Calculation 3 6 3 8 4" xfId="25716" xr:uid="{9193FD92-C280-44D4-9641-983506D6BF6A}"/>
    <cellStyle name="Calculation 3 6 3 8 5" xfId="30770" xr:uid="{50040465-AE7A-4881-AC96-7ED7C9F2E051}"/>
    <cellStyle name="Calculation 3 6 3 8 6" xfId="35143" xr:uid="{C9A4E074-6313-4285-9D29-79B931AB2BE4}"/>
    <cellStyle name="Calculation 3 6 3 9" xfId="11409" xr:uid="{B67F0635-6F93-4BAB-968C-CD770C91A6A7}"/>
    <cellStyle name="Calculation 3 6 4" xfId="3490" xr:uid="{42AC34F2-60D3-4249-9323-C9ED52FC503A}"/>
    <cellStyle name="Calculation 3 6 4 10" xfId="24225" xr:uid="{AAA808DB-6557-4284-9E6E-23CDA19822EC}"/>
    <cellStyle name="Calculation 3 6 4 2" xfId="5396" xr:uid="{127C6285-F161-4BA5-9277-134EF9E6B926}"/>
    <cellStyle name="Calculation 3 6 4 2 2" xfId="9519" xr:uid="{36C10CF8-11E3-4A93-9ECF-E7B3AE426557}"/>
    <cellStyle name="Calculation 3 6 4 2 2 2" xfId="14902" xr:uid="{381F14F7-E339-4DB5-8EDB-0C8940E3A520}"/>
    <cellStyle name="Calculation 3 6 4 2 2 2 2" xfId="46867" xr:uid="{A1439D44-B52B-4687-8CD8-3C9296B5C484}"/>
    <cellStyle name="Calculation 3 6 4 2 2 3" xfId="22591" xr:uid="{BED405A0-D754-4F12-9226-DEF3EA233E26}"/>
    <cellStyle name="Calculation 3 6 4 2 2 4" xfId="27472" xr:uid="{A7B14959-DBDF-4518-8833-241E716398D2}"/>
    <cellStyle name="Calculation 3 6 4 2 2 5" xfId="32426" xr:uid="{5029F99A-3624-4D2B-B039-166492DEA015}"/>
    <cellStyle name="Calculation 3 6 4 2 2 6" xfId="36084" xr:uid="{D8E68DEB-9806-4147-8E28-1F43C29F56FF}"/>
    <cellStyle name="Calculation 3 6 4 2 3" xfId="12525" xr:uid="{C69E7017-A9B1-4E31-9E55-45E3622E0E77}"/>
    <cellStyle name="Calculation 3 6 4 2 3 2" xfId="44692" xr:uid="{5E755F72-841D-4907-92E1-E92733B22B2C}"/>
    <cellStyle name="Calculation 3 6 4 2 4" xfId="17448" xr:uid="{A0F12B92-F057-456B-BBD8-72B7B4DD204A}"/>
    <cellStyle name="Calculation 3 6 4 3" xfId="4212" xr:uid="{8198C4C3-DA34-4744-AD33-6ECD2AB9B97F}"/>
    <cellStyle name="Calculation 3 6 4 3 2" xfId="8726" xr:uid="{3ACB9D0D-BF9B-4CA1-9F7E-582B1C74C888}"/>
    <cellStyle name="Calculation 3 6 4 3 2 2" xfId="14379" xr:uid="{AACD93E4-9B05-4CF5-81E1-A43C0973AE98}"/>
    <cellStyle name="Calculation 3 6 4 3 2 2 2" xfId="41135" xr:uid="{80C6E7E4-C399-4B04-AC2E-91C2731001BF}"/>
    <cellStyle name="Calculation 3 6 4 3 2 3" xfId="21798" xr:uid="{316BD51A-BED1-400F-AACE-2B1D8553716A}"/>
    <cellStyle name="Calculation 3 6 4 3 2 4" xfId="26679" xr:uid="{4396D827-3043-4871-8C7F-88CDD0A75175}"/>
    <cellStyle name="Calculation 3 6 4 3 2 5" xfId="31633" xr:uid="{D07D2606-C1F0-48AE-8D35-F3A5C975DB29}"/>
    <cellStyle name="Calculation 3 6 4 3 2 6" xfId="35678" xr:uid="{2F02CA94-273E-4B4E-B614-9FAB0B41532C}"/>
    <cellStyle name="Calculation 3 6 4 3 3" xfId="12047" xr:uid="{84BAB64A-FF01-42CF-B831-3A0C98D44AE2}"/>
    <cellStyle name="Calculation 3 6 4 3 3 2" xfId="45559" xr:uid="{93B3EAA0-FB03-410A-BD6B-2A13F60B57CC}"/>
    <cellStyle name="Calculation 3 6 4 3 4" xfId="25499" xr:uid="{57EC48EA-A0D3-422E-8EFD-55956847DF1C}"/>
    <cellStyle name="Calculation 3 6 4 4" xfId="6324" xr:uid="{CFB37D09-A966-4118-92A3-B347D8BE5517}"/>
    <cellStyle name="Calculation 3 6 4 4 2" xfId="10374" xr:uid="{7234F599-F91D-4CA5-9054-D3C0801DDAF9}"/>
    <cellStyle name="Calculation 3 6 4 4 2 2" xfId="15436" xr:uid="{683545A2-7C9A-4524-97C1-133C6914A983}"/>
    <cellStyle name="Calculation 3 6 4 4 2 2 2" xfId="43530" xr:uid="{9A6857DC-6A69-47F9-8484-67A75488F1B1}"/>
    <cellStyle name="Calculation 3 6 4 4 2 3" xfId="23446" xr:uid="{E6028F3B-5D2D-48A5-98FE-EF2CC7E17C7D}"/>
    <cellStyle name="Calculation 3 6 4 4 2 4" xfId="28327" xr:uid="{BB1D4F36-F7B2-43F4-B9AE-C4BCB8A91CDE}"/>
    <cellStyle name="Calculation 3 6 4 4 2 5" xfId="33281" xr:uid="{72555FC9-E12D-491A-ACB5-AB9F7B88EEEB}"/>
    <cellStyle name="Calculation 3 6 4 4 2 6" xfId="36533" xr:uid="{3167B9F1-E1C7-4136-8260-3BDA50E012F8}"/>
    <cellStyle name="Calculation 3 6 4 4 3" xfId="13075" xr:uid="{CF8EDE3A-E2E8-4A36-8E20-8B5376BA61D7}"/>
    <cellStyle name="Calculation 3 6 4 4 3 2" xfId="45303" xr:uid="{BDFAC0E0-0026-48EA-9200-F9280B00DA43}"/>
    <cellStyle name="Calculation 3 6 4 4 4" xfId="29628" xr:uid="{266C255F-92FC-4703-93F8-01B592A6883E}"/>
    <cellStyle name="Calculation 3 6 4 5" xfId="6687" xr:uid="{32166BCB-A8FB-430C-8A65-2F69A2129B99}"/>
    <cellStyle name="Calculation 3 6 4 5 2" xfId="10724" xr:uid="{B8B1151D-59F2-405D-A984-8EE3297714FD}"/>
    <cellStyle name="Calculation 3 6 4 5 2 2" xfId="15648" xr:uid="{C94DE167-308A-4467-9314-3559FDF5DEE3}"/>
    <cellStyle name="Calculation 3 6 4 5 2 2 2" xfId="39059" xr:uid="{9D90C722-507E-405F-A647-51578DE18FA0}"/>
    <cellStyle name="Calculation 3 6 4 5 2 3" xfId="23796" xr:uid="{23F26A3F-43F5-4AAA-859E-1F3A0B1B89D0}"/>
    <cellStyle name="Calculation 3 6 4 5 2 4" xfId="28677" xr:uid="{A93058D0-5020-4C4C-A7ED-60B1855416D4}"/>
    <cellStyle name="Calculation 3 6 4 5 2 5" xfId="33631" xr:uid="{3411BCB5-2F58-4058-8639-E560E798E36B}"/>
    <cellStyle name="Calculation 3 6 4 5 2 6" xfId="36719" xr:uid="{94E852F0-7DA9-4061-AE0B-8E827DF3B77F}"/>
    <cellStyle name="Calculation 3 6 4 5 3" xfId="13289" xr:uid="{46F96B93-9851-45AE-B5A7-1353C4A6F212}"/>
    <cellStyle name="Calculation 3 6 4 5 3 2" xfId="41219" xr:uid="{A82F7C1E-FB59-4534-AC6C-E0892B911385}"/>
    <cellStyle name="Calculation 3 6 4 5 4" xfId="29991" xr:uid="{D1411F18-E68A-4161-9E75-47BBEA78EC71}"/>
    <cellStyle name="Calculation 3 6 4 6" xfId="7019" xr:uid="{47763F85-2697-4BA1-AF1C-88523CCF5455}"/>
    <cellStyle name="Calculation 3 6 4 6 2" xfId="11041" xr:uid="{EA88049E-8057-43D3-9992-F93CBACF6421}"/>
    <cellStyle name="Calculation 3 6 4 6 2 2" xfId="15843" xr:uid="{A74B761A-8EC3-497E-AAFD-BFB576E10A45}"/>
    <cellStyle name="Calculation 3 6 4 6 2 2 2" xfId="39953" xr:uid="{0CD703AF-18B2-4C99-A094-231212422750}"/>
    <cellStyle name="Calculation 3 6 4 6 2 3" xfId="24113" xr:uid="{3343AD64-BB05-45B6-AA86-22E07BB9B0DB}"/>
    <cellStyle name="Calculation 3 6 4 6 2 4" xfId="28994" xr:uid="{76F81016-01DD-4E83-A788-8D54AC242D59}"/>
    <cellStyle name="Calculation 3 6 4 6 2 5" xfId="33948" xr:uid="{EA418FAC-0207-42B5-ABF8-27E9C540E97E}"/>
    <cellStyle name="Calculation 3 6 4 6 2 6" xfId="36890" xr:uid="{1D8EFAAF-0A00-49A6-BA21-0F0032E41222}"/>
    <cellStyle name="Calculation 3 6 4 6 3" xfId="13485" xr:uid="{9517E8C2-DCE7-4AFE-95FC-174E7529B647}"/>
    <cellStyle name="Calculation 3 6 4 6 3 2" xfId="42117" xr:uid="{67D1B6C4-9A9F-48AA-9C30-AA5938B9DFBD}"/>
    <cellStyle name="Calculation 3 6 4 6 4" xfId="30323" xr:uid="{40DEED25-5F0C-42ED-BF9C-44B6FBC63AEA}"/>
    <cellStyle name="Calculation 3 6 4 7" xfId="3834" xr:uid="{7F313CBB-EECF-4235-9AFB-0E79CD3DF496}"/>
    <cellStyle name="Calculation 3 6 4 7 2" xfId="8412" xr:uid="{403D4772-2D69-4105-916E-83E981FCFCAF}"/>
    <cellStyle name="Calculation 3 6 4 7 2 2" xfId="14166" xr:uid="{AA94AFE1-BA5D-430F-B3B9-A30E4649F6C1}"/>
    <cellStyle name="Calculation 3 6 4 7 2 2 2" xfId="44675" xr:uid="{5820ACD5-8B1B-41CC-8663-BB961C6D4D08}"/>
    <cellStyle name="Calculation 3 6 4 7 2 3" xfId="21484" xr:uid="{D40D9601-C74E-4C3E-B860-509D992076BD}"/>
    <cellStyle name="Calculation 3 6 4 7 2 4" xfId="26365" xr:uid="{F04BA3F6-768C-4D5E-9F97-9895A32A094C}"/>
    <cellStyle name="Calculation 3 6 4 7 2 5" xfId="31319" xr:uid="{D231CED9-5EFF-49E6-BF2C-D9AE80D591C0}"/>
    <cellStyle name="Calculation 3 6 4 7 2 6" xfId="35493" xr:uid="{1110FBF4-A773-4FF3-ABAA-FDE44C1C73F5}"/>
    <cellStyle name="Calculation 3 6 4 7 3" xfId="11834" xr:uid="{9D2B53DC-A18A-4524-A965-B75B49BA112E}"/>
    <cellStyle name="Calculation 3 6 4 7 3 2" xfId="39251" xr:uid="{2FA9ACB8-191E-4BF7-9CB8-19BE812C9C37}"/>
    <cellStyle name="Calculation 3 6 4 7 4" xfId="17053" xr:uid="{BD2FB69B-EE22-44C2-8254-0FE811DA1DFA}"/>
    <cellStyle name="Calculation 3 6 4 8" xfId="8113" xr:uid="{C17E99B5-CE68-4EA7-8746-0DC90F6B75D5}"/>
    <cellStyle name="Calculation 3 6 4 8 2" xfId="13975" xr:uid="{6673AD54-CD52-4183-B656-6EF8876CDFBF}"/>
    <cellStyle name="Calculation 3 6 4 8 2 2" xfId="40468" xr:uid="{487CB490-ABBF-4997-904A-5DBF9DF57BD6}"/>
    <cellStyle name="Calculation 3 6 4 8 3" xfId="21187" xr:uid="{49B05CAD-6817-40A1-A8A1-4BC78212C9D5}"/>
    <cellStyle name="Calculation 3 6 4 8 4" xfId="26070" xr:uid="{BD410FD7-E4FA-4BDA-94E6-C0FE50BE2C09}"/>
    <cellStyle name="Calculation 3 6 4 8 5" xfId="31025" xr:uid="{E228DB37-306D-4B95-AE27-DA6D3D2A64FB}"/>
    <cellStyle name="Calculation 3 6 4 8 6" xfId="35320" xr:uid="{19FB7B08-065D-41CC-B700-6564BB3E09CC}"/>
    <cellStyle name="Calculation 3 6 4 9" xfId="11639" xr:uid="{56605B99-2BB7-4594-876C-6A5A21500DAD}"/>
    <cellStyle name="Calculation 3 6 5" xfId="4746" xr:uid="{E6C97780-C560-4868-8297-3E3A18074293}"/>
    <cellStyle name="Calculation 3 6 5 2" xfId="9082" xr:uid="{4F86B0B9-2557-49FB-99F3-36F443E03629}"/>
    <cellStyle name="Calculation 3 6 5 2 2" xfId="14625" xr:uid="{5AB26537-5806-4912-8326-B6268C751C5C}"/>
    <cellStyle name="Calculation 3 6 5 2 2 2" xfId="37942" xr:uid="{0E7A9D88-820A-4C37-BCE2-2FE3073211E2}"/>
    <cellStyle name="Calculation 3 6 5 2 3" xfId="22154" xr:uid="{354F5358-5C66-4193-B579-28060FE31457}"/>
    <cellStyle name="Calculation 3 6 5 2 4" xfId="27035" xr:uid="{82087D8F-495F-4C56-8190-A964FE9FF77B}"/>
    <cellStyle name="Calculation 3 6 5 2 5" xfId="31989" xr:uid="{EB67338B-85B1-4AA0-B12F-8DACCFA0E006}"/>
    <cellStyle name="Calculation 3 6 5 2 6" xfId="35874" xr:uid="{80016919-376A-42E5-A28D-577F7A3E1B40}"/>
    <cellStyle name="Calculation 3 6 5 3" xfId="12284" xr:uid="{56DD1D83-621A-4D14-87B7-D43CF0F84532}"/>
    <cellStyle name="Calculation 3 6 5 3 2" xfId="41484" xr:uid="{B6546157-35F0-41C6-B44D-3F4B124B4EF9}"/>
    <cellStyle name="Calculation 3 6 5 4" xfId="19969" xr:uid="{1C5D1005-55A9-42CD-9F1D-75C52DFDFBA3}"/>
    <cellStyle name="Calculation 3 6 6" xfId="5574" xr:uid="{DA1F753C-3E14-44A2-8DBE-D1B2A211A6DC}"/>
    <cellStyle name="Calculation 3 6 6 2" xfId="9663" xr:uid="{DD343C63-C859-4333-B35E-0CCC6C66A90E}"/>
    <cellStyle name="Calculation 3 6 6 2 2" xfId="15002" xr:uid="{B29280AE-43BD-4D25-85CA-2667571486A5}"/>
    <cellStyle name="Calculation 3 6 6 2 2 2" xfId="39405" xr:uid="{C232824C-62F4-42D5-930A-F6466B6CDE77}"/>
    <cellStyle name="Calculation 3 6 6 2 3" xfId="22735" xr:uid="{EB6CDE5C-3B4C-4AA1-A226-B4E75A7F3CF9}"/>
    <cellStyle name="Calculation 3 6 6 2 4" xfId="27616" xr:uid="{9AEEA377-1EDE-431C-B959-5242BF2B9DCB}"/>
    <cellStyle name="Calculation 3 6 6 2 5" xfId="32570" xr:uid="{6D62EAF3-C868-4B64-AAA3-499C3269D846}"/>
    <cellStyle name="Calculation 3 6 6 2 6" xfId="36168" xr:uid="{0F2481BD-E5B6-48E0-8068-936E83A30391}"/>
    <cellStyle name="Calculation 3 6 6 3" xfId="12634" xr:uid="{60073572-B37D-4FEF-800A-FF8546D41898}"/>
    <cellStyle name="Calculation 3 6 6 3 2" xfId="37667" xr:uid="{9F28DC62-796D-4D32-804B-603C485E6A01}"/>
    <cellStyle name="Calculation 3 6 6 4" xfId="16391" xr:uid="{B9C24AB4-A98A-4B56-AE0A-99B3ED49F370}"/>
    <cellStyle name="Calculation 3 6 7" xfId="5542" xr:uid="{73EC4754-1E83-4268-BABF-F95EF4BDFFA3}"/>
    <cellStyle name="Calculation 3 6 7 2" xfId="9635" xr:uid="{18005EA3-9713-4BB1-A16A-9FE5410E8189}"/>
    <cellStyle name="Calculation 3 6 7 2 2" xfId="14982" xr:uid="{4510A5F7-8864-4F70-B30E-1734F85FA62C}"/>
    <cellStyle name="Calculation 3 6 7 2 2 2" xfId="38206" xr:uid="{BB9DFD57-8CB4-4A93-A2DB-DD0047CB009D}"/>
    <cellStyle name="Calculation 3 6 7 2 3" xfId="22707" xr:uid="{A88ABCCE-D365-4051-83BB-B4CF9E0497D8}"/>
    <cellStyle name="Calculation 3 6 7 2 4" xfId="27588" xr:uid="{61D809BA-FC36-4FE3-A6E3-DDDB95B05DEB}"/>
    <cellStyle name="Calculation 3 6 7 2 5" xfId="32542" xr:uid="{3C51C154-3722-4736-9DCA-399E69F2A403}"/>
    <cellStyle name="Calculation 3 6 7 2 6" xfId="36152" xr:uid="{46E9070D-6F23-4F13-9941-C1C0FD691084}"/>
    <cellStyle name="Calculation 3 6 7 3" xfId="12613" xr:uid="{19A444F5-4138-4B4F-9168-92F73C2CD8FB}"/>
    <cellStyle name="Calculation 3 6 7 3 2" xfId="45120" xr:uid="{FCEA8489-8E06-4D05-9666-7963EC499B11}"/>
    <cellStyle name="Calculation 3 6 7 4" xfId="16383" xr:uid="{1935344F-BC38-4035-8AA5-1CC46D4AA9DA}"/>
    <cellStyle name="Calculation 3 6 8" xfId="6218" xr:uid="{767A6B79-A1CB-4C8C-B156-D48B45FD412A}"/>
    <cellStyle name="Calculation 3 6 8 2" xfId="10272" xr:uid="{9EFA7E0D-0887-4D07-89AE-516F1A4C60BF}"/>
    <cellStyle name="Calculation 3 6 8 2 2" xfId="15371" xr:uid="{9B868753-B516-49FE-A8EA-92C3262362F2}"/>
    <cellStyle name="Calculation 3 6 8 2 2 2" xfId="46390" xr:uid="{404E71A3-ED13-4507-B7CE-87E6EA6A6AEE}"/>
    <cellStyle name="Calculation 3 6 8 2 3" xfId="23344" xr:uid="{07B73896-864F-4F6F-AA53-CB6D7F7BC9C6}"/>
    <cellStyle name="Calculation 3 6 8 2 4" xfId="28225" xr:uid="{AB008413-3578-44AB-891E-BDF0EC8496B4}"/>
    <cellStyle name="Calculation 3 6 8 2 5" xfId="33179" xr:uid="{1ABD7A96-12E8-4664-BA1B-127C25E190EA}"/>
    <cellStyle name="Calculation 3 6 8 2 6" xfId="36473" xr:uid="{44303BE3-F759-4551-B5D5-17DFCAE2AB89}"/>
    <cellStyle name="Calculation 3 6 8 3" xfId="13008" xr:uid="{DD01852F-DAC8-4D3B-A517-BCB185D2EDE7}"/>
    <cellStyle name="Calculation 3 6 8 3 2" xfId="38233" xr:uid="{E64960D3-0A50-41DA-AD89-B1F648EAD03D}"/>
    <cellStyle name="Calculation 3 6 8 4" xfId="29522" xr:uid="{6BD672ED-9BD9-4907-86EA-BBC742690427}"/>
    <cellStyle name="Calculation 3 6 9" xfId="6423" xr:uid="{CA4D0990-42F5-482B-8214-6FD733F76250}"/>
    <cellStyle name="Calculation 3 6 9 2" xfId="10471" xr:uid="{ABFF3C47-3E06-458D-BC83-8B1E5973041B}"/>
    <cellStyle name="Calculation 3 6 9 2 2" xfId="15490" xr:uid="{A168A90D-8D50-47AD-9E69-48AA60EE84C6}"/>
    <cellStyle name="Calculation 3 6 9 2 2 2" xfId="40144" xr:uid="{2CA42A53-9D49-44BE-89F0-8F15C2DBBC69}"/>
    <cellStyle name="Calculation 3 6 9 2 3" xfId="23543" xr:uid="{B337A9FB-BDAF-421B-A367-721E225DD3B9}"/>
    <cellStyle name="Calculation 3 6 9 2 4" xfId="28424" xr:uid="{5FC13B7B-0763-4C00-B0A7-46646B18C96C}"/>
    <cellStyle name="Calculation 3 6 9 2 5" xfId="33378" xr:uid="{9E7B55A2-4185-4AC3-AC93-77B97A5543BB}"/>
    <cellStyle name="Calculation 3 6 9 2 6" xfId="36583" xr:uid="{F1335D57-BFE6-459B-A883-06CB73C35F66}"/>
    <cellStyle name="Calculation 3 6 9 3" xfId="13130" xr:uid="{35E9AA56-2003-487A-A41E-B133B408344E}"/>
    <cellStyle name="Calculation 3 6 9 3 2" xfId="46164" xr:uid="{12186A6D-A043-4448-BA96-8A297BD6A4F9}"/>
    <cellStyle name="Calculation 3 6 9 4" xfId="29727" xr:uid="{BDCEDEB7-003C-4639-8D31-972F9587B31E}"/>
    <cellStyle name="Calculation 3 7" xfId="2878" xr:uid="{37E07087-1E46-4180-B840-E5EA8EE062AD}"/>
    <cellStyle name="Calculation 3 7 10" xfId="17536" xr:uid="{B8CFDC3E-5027-4A35-9376-E7FDF03CA60B}"/>
    <cellStyle name="Calculation 3 7 2" xfId="4784" xr:uid="{3E68F59A-6E40-4533-8AE7-793E2855CEFF}"/>
    <cellStyle name="Calculation 3 7 2 2" xfId="9099" xr:uid="{8375660F-7B60-422A-824F-A5A5DF0D2630}"/>
    <cellStyle name="Calculation 3 7 2 2 2" xfId="14638" xr:uid="{7C208256-6F1C-4710-B9B1-667C1A58E589}"/>
    <cellStyle name="Calculation 3 7 2 2 2 2" xfId="47393" xr:uid="{968B28BA-1191-4CB4-8B1F-6BEBDDDC7625}"/>
    <cellStyle name="Calculation 3 7 2 2 3" xfId="22171" xr:uid="{ED000DA4-8488-405F-973A-F21AD00B21ED}"/>
    <cellStyle name="Calculation 3 7 2 2 4" xfId="27052" xr:uid="{571E8F76-42CB-486D-95D7-71A6F6FDB532}"/>
    <cellStyle name="Calculation 3 7 2 2 5" xfId="32006" xr:uid="{0AC51C06-56DD-45FA-B0C6-7A65BDF0D9DF}"/>
    <cellStyle name="Calculation 3 7 2 2 6" xfId="35884" xr:uid="{D0B3206B-3B33-4277-93E7-869E0EA8187A}"/>
    <cellStyle name="Calculation 3 7 2 3" xfId="12295" xr:uid="{68CD22B7-1DDE-4EBB-9920-8965AEF9F2B8}"/>
    <cellStyle name="Calculation 3 7 2 3 2" xfId="42337" xr:uid="{63D77057-25F0-4C20-B997-D84406E847A8}"/>
    <cellStyle name="Calculation 3 7 2 4" xfId="16285" xr:uid="{6BF0182A-3983-4C28-91CA-971C1CF1F59A}"/>
    <cellStyle name="Calculation 3 7 3" xfId="4526" xr:uid="{E5689C08-FD37-4EDF-BD19-433B32DCC4CD}"/>
    <cellStyle name="Calculation 3 7 3 2" xfId="8955" xr:uid="{AD7AB705-3258-4B3D-A3C1-883DE3194855}"/>
    <cellStyle name="Calculation 3 7 3 2 2" xfId="14545" xr:uid="{9022A1B2-0513-4DAE-84D3-ECD718DAAC09}"/>
    <cellStyle name="Calculation 3 7 3 2 2 2" xfId="47162" xr:uid="{9E9677D4-6EA0-4224-8FE0-298D86A408AB}"/>
    <cellStyle name="Calculation 3 7 3 2 3" xfId="22027" xr:uid="{592D5529-E07F-4B87-81B3-613A753E552B}"/>
    <cellStyle name="Calculation 3 7 3 2 4" xfId="26908" xr:uid="{00BA69E1-8BAF-4DB2-BA55-F56B8757DA5C}"/>
    <cellStyle name="Calculation 3 7 3 2 5" xfId="31862" xr:uid="{EE213612-46D5-4BF9-80DA-49660F2FE240}"/>
    <cellStyle name="Calculation 3 7 3 2 6" xfId="35817" xr:uid="{C2C85501-DE04-49A7-86FB-8AD6624E7A98}"/>
    <cellStyle name="Calculation 3 7 3 3" xfId="12216" xr:uid="{C33AE082-A918-4264-B8B0-B043A6573611}"/>
    <cellStyle name="Calculation 3 7 3 3 2" xfId="37444" xr:uid="{559A194A-8A24-4E0E-9450-4FAB0B840A88}"/>
    <cellStyle name="Calculation 3 7 3 4" xfId="25244" xr:uid="{E8454719-484E-47F2-8E13-C57653559F72}"/>
    <cellStyle name="Calculation 3 7 4" xfId="5695" xr:uid="{78E7643E-2330-4642-844F-F39312B98BAB}"/>
    <cellStyle name="Calculation 3 7 4 2" xfId="9779" xr:uid="{85B73533-43DB-4BC5-9BEF-9E2981D5832E}"/>
    <cellStyle name="Calculation 3 7 4 2 2" xfId="15076" xr:uid="{BA3E300D-1EEB-4151-9726-CC34EFC8B915}"/>
    <cellStyle name="Calculation 3 7 4 2 2 2" xfId="45724" xr:uid="{5AD7D4E8-C5E0-4AFE-93A0-7116178F0AC9}"/>
    <cellStyle name="Calculation 3 7 4 2 3" xfId="22851" xr:uid="{729A69AE-84E3-4A7D-BDCA-1436FA201936}"/>
    <cellStyle name="Calculation 3 7 4 2 4" xfId="27732" xr:uid="{935E421D-1D87-48D0-92CE-FAD1AB92627A}"/>
    <cellStyle name="Calculation 3 7 4 2 5" xfId="32686" xr:uid="{95B2D958-4F44-428A-B2BA-015BDD110BE2}"/>
    <cellStyle name="Calculation 3 7 4 2 6" xfId="36225" xr:uid="{ABAAA4AF-91C9-4058-B899-A96974486E51}"/>
    <cellStyle name="Calculation 3 7 4 3" xfId="12709" xr:uid="{307C8F35-8509-4374-8B4D-DD330DC31D67}"/>
    <cellStyle name="Calculation 3 7 4 3 2" xfId="41373" xr:uid="{665CF1D3-3A56-4E0C-B32A-D1A88B19389E}"/>
    <cellStyle name="Calculation 3 7 4 4" xfId="19353" xr:uid="{25B23180-D760-4BC9-B56B-002792B85C51}"/>
    <cellStyle name="Calculation 3 7 5" xfId="3739" xr:uid="{00BE3BF4-A2BA-4C69-9DF7-6AA562F34D94}"/>
    <cellStyle name="Calculation 3 7 5 2" xfId="8341" xr:uid="{A8E6C512-3ECA-43E7-BF55-59B180276E8F}"/>
    <cellStyle name="Calculation 3 7 5 2 2" xfId="14118" xr:uid="{15DC3CA0-1810-45F7-B30C-C5ADCBFD53F4}"/>
    <cellStyle name="Calculation 3 7 5 2 2 2" xfId="42966" xr:uid="{2C9F4A5E-B4A5-4BD0-8B31-41ABBEBE59BA}"/>
    <cellStyle name="Calculation 3 7 5 2 3" xfId="21413" xr:uid="{AEBF74B0-E706-4C56-8CBE-C7794E569CD2}"/>
    <cellStyle name="Calculation 3 7 5 2 4" xfId="26294" xr:uid="{EE9A0DAB-23E2-4B8E-A2FE-8D16EAA81FEB}"/>
    <cellStyle name="Calculation 3 7 5 2 5" xfId="31248" xr:uid="{5E4056D5-CA46-4F8D-8906-E78A79535664}"/>
    <cellStyle name="Calculation 3 7 5 2 6" xfId="35454" xr:uid="{088B1D81-3163-4C92-9B7B-B9F36CFFCEDB}"/>
    <cellStyle name="Calculation 3 7 5 3" xfId="11792" xr:uid="{02D1FF5A-F8B8-4729-A55A-6DDE073750AB}"/>
    <cellStyle name="Calculation 3 7 5 3 2" xfId="38958" xr:uid="{6352F8A1-D107-4B7D-B5DD-B7BB6BC190D8}"/>
    <cellStyle name="Calculation 3 7 5 4" xfId="19002" xr:uid="{7529DCA7-D4B9-4892-B9BF-0C56FEE6AEC2}"/>
    <cellStyle name="Calculation 3 7 6" xfId="6573" xr:uid="{B26DE6B8-23CD-4920-B153-4A4AED04280F}"/>
    <cellStyle name="Calculation 3 7 6 2" xfId="10613" xr:uid="{AE5A8459-F035-403D-9CA2-936A41427B6F}"/>
    <cellStyle name="Calculation 3 7 6 2 2" xfId="15573" xr:uid="{CC5295FC-010E-4259-9043-69BD684FFFB0}"/>
    <cellStyle name="Calculation 3 7 6 2 2 2" xfId="40656" xr:uid="{806BC39B-74F6-49E9-B514-3410FF886B0C}"/>
    <cellStyle name="Calculation 3 7 6 2 3" xfId="23685" xr:uid="{50CFE063-9BBC-47F6-B7A7-C87863D1E988}"/>
    <cellStyle name="Calculation 3 7 6 2 4" xfId="28566" xr:uid="{8DD467F7-75AA-4465-904C-DF735F27FE9B}"/>
    <cellStyle name="Calculation 3 7 6 2 5" xfId="33520" xr:uid="{872043CA-3EDF-4C2A-83EA-EB243C0A8C88}"/>
    <cellStyle name="Calculation 3 7 6 2 6" xfId="36650" xr:uid="{20713B7B-048B-4801-91A4-0289F7C2CD15}"/>
    <cellStyle name="Calculation 3 7 6 3" xfId="13214" xr:uid="{C1311C55-88D7-4F9E-B4DC-02A300E91335}"/>
    <cellStyle name="Calculation 3 7 6 3 2" xfId="39332" xr:uid="{ABBAAEA2-3E0C-46EA-BFDB-B5A31B7178C8}"/>
    <cellStyle name="Calculation 3 7 6 4" xfId="29877" xr:uid="{260D74BB-2A05-483E-814D-09B7741B6108}"/>
    <cellStyle name="Calculation 3 7 7" xfId="7082" xr:uid="{F1C68E48-0828-4B62-BC6F-5DB01B73F7B0}"/>
    <cellStyle name="Calculation 3 7 7 2" xfId="11080" xr:uid="{CB93E40D-CC26-418F-AF1C-51ACA5C4E23B}"/>
    <cellStyle name="Calculation 3 7 7 2 2" xfId="15878" xr:uid="{D7D55F4D-CF59-4F5F-86D7-275D9898C5C8}"/>
    <cellStyle name="Calculation 3 7 7 2 2 2" xfId="47106" xr:uid="{BA4C5879-1050-4452-A9B2-676868806192}"/>
    <cellStyle name="Calculation 3 7 7 2 3" xfId="24152" xr:uid="{ABE65B07-051C-49EA-A9CA-12A26A62C126}"/>
    <cellStyle name="Calculation 3 7 7 2 4" xfId="29033" xr:uid="{3A466D13-5450-4769-931A-13B15167C20F}"/>
    <cellStyle name="Calculation 3 7 7 2 5" xfId="33987" xr:uid="{B4B7E4D8-9E87-468E-98CB-639AAC155A4E}"/>
    <cellStyle name="Calculation 3 7 7 2 6" xfId="36925" xr:uid="{14367306-6887-4D89-AA8D-1B85E228A427}"/>
    <cellStyle name="Calculation 3 7 7 3" xfId="13524" xr:uid="{9FE2E9EE-448D-4FEA-908F-48BFAF30295B}"/>
    <cellStyle name="Calculation 3 7 7 3 2" xfId="46696" xr:uid="{B4F34E79-8112-4581-B6EE-C86F9723657E}"/>
    <cellStyle name="Calculation 3 7 7 4" xfId="30386" xr:uid="{143C4D5E-E9C3-4250-AD33-206B8ECAE505}"/>
    <cellStyle name="Calculation 3 7 8" xfId="7501" xr:uid="{4AD40280-679B-44D5-9F39-ACFC8510D776}"/>
    <cellStyle name="Calculation 3 7 8 2" xfId="13711" xr:uid="{22ABA1E2-A24C-43DE-8BB2-4F98F0A2BE02}"/>
    <cellStyle name="Calculation 3 7 8 2 2" xfId="40519" xr:uid="{12EAF3E5-697C-441A-B912-8FB2FE1A5765}"/>
    <cellStyle name="Calculation 3 7 8 3" xfId="20663" xr:uid="{3EDF6DBF-FCFE-460D-994A-228E9570C58E}"/>
    <cellStyle name="Calculation 3 7 8 4" xfId="25550" xr:uid="{DB79D947-8FB8-4097-BAC9-FB1F97F1DABE}"/>
    <cellStyle name="Calculation 3 7 8 5" xfId="30605" xr:uid="{AB0F48BD-A92E-4456-8A4A-2F2AEA4B5197}"/>
    <cellStyle name="Calculation 3 7 8 6" xfId="35064" xr:uid="{922428CA-B2DE-4232-B263-5078C6CF4AD4}"/>
    <cellStyle name="Calculation 3 7 9" xfId="11253" xr:uid="{1160E479-3CF9-4DDF-9883-FE2C33DF1607}"/>
    <cellStyle name="Calculation 3 8" xfId="3561" xr:uid="{AE918C2E-0222-4690-9A5F-74EACF6ABDB5}"/>
    <cellStyle name="Calculation 3 8 2" xfId="8177" xr:uid="{B51E19CD-B579-4015-B544-C1D98B2F71C6}"/>
    <cellStyle name="Calculation 3 8 2 2" xfId="14011" xr:uid="{D9731A8B-87E8-4D3D-8E12-5CCE5EF136A2}"/>
    <cellStyle name="Calculation 3 8 2 2 2" xfId="47168" xr:uid="{DBD39925-76BC-42F9-B681-ADA2BDA1AA0E}"/>
    <cellStyle name="Calculation 3 8 2 3" xfId="21249" xr:uid="{9DE063D5-D486-4819-81AD-40BAB575E9F9}"/>
    <cellStyle name="Calculation 3 8 2 4" xfId="26130" xr:uid="{6D8A20BB-9048-4AC7-9BD7-A7B6D792B575}"/>
    <cellStyle name="Calculation 3 8 2 5" xfId="31084" xr:uid="{9C06A255-0AE4-4704-8AD8-560307B554F9}"/>
    <cellStyle name="Calculation 3 8 2 6" xfId="35354" xr:uid="{5A03D047-01B2-4D61-9833-4FA0AED3FC4A}"/>
    <cellStyle name="Calculation 3 8 3" xfId="11681" xr:uid="{37435F2B-075B-4BA1-91F6-4BA03010DF4F}"/>
    <cellStyle name="Calculation 3 8 3 2" xfId="46638" xr:uid="{04E9DB9D-28EA-4297-A825-EFC20B11D99B}"/>
    <cellStyle name="Calculation 3 8 4" xfId="17215" xr:uid="{BD8E0952-72F7-47E4-909D-6977CED1F210}"/>
    <cellStyle name="Calculation 3 9" xfId="858" xr:uid="{51536A1E-9E0C-454C-A8A5-6928E7A2D62C}"/>
    <cellStyle name="Calculation 3 9 2" xfId="45396" xr:uid="{55ABAAD9-4D4A-4EE6-A996-2A922E39E161}"/>
    <cellStyle name="Calculation 3 9 3" xfId="37019" xr:uid="{12868E7B-1410-4FAC-8CD6-F2209DCD5966}"/>
    <cellStyle name="Calculation 4" xfId="84" xr:uid="{5ADF2725-AE69-41E0-ACC4-EA722A036EAF}"/>
    <cellStyle name="Calculation 4 2" xfId="34082" xr:uid="{0C2B927D-DFC3-42D3-9E23-BB24481F41A8}"/>
    <cellStyle name="Calculation 4 3" xfId="34090" xr:uid="{CF09074C-39F4-43B0-B417-BA2A0D70940B}"/>
    <cellStyle name="Calculation 4 4" xfId="2255" xr:uid="{0368941C-1E8D-47C8-9AF3-6DDCFB77BAC7}"/>
    <cellStyle name="Calculation 5" xfId="2256" xr:uid="{A8A39BEA-8CEB-436F-86B0-514BC61A7DDA}"/>
    <cellStyle name="Calculation 5 2" xfId="2257" xr:uid="{D946A4C5-3DA2-4759-A63A-5CDAB39DBEA4}"/>
    <cellStyle name="Calculation 6" xfId="2258" xr:uid="{7F2F6D7B-6500-4948-81C9-FBEF61D67852}"/>
    <cellStyle name="Calculation 6 2" xfId="2259" xr:uid="{80454D5B-498A-456A-8522-8BFE00122281}"/>
    <cellStyle name="Calculation 7" xfId="37017" xr:uid="{4F329F95-DE6A-48DF-8138-DF5297F99358}"/>
    <cellStyle name="Calculation 7 2" xfId="42976" xr:uid="{E67FFA77-9CFE-49AF-A3F5-4C1D67D2DD24}"/>
    <cellStyle name="category" xfId="2260" xr:uid="{85F2CF8E-1F01-4C50-98D7-B7102689C777}"/>
    <cellStyle name="Check Cell" xfId="509" builtinId="23" customBuiltin="1"/>
    <cellStyle name="Check Cell 2" xfId="88" xr:uid="{EA4E4D9C-E5E9-4AF3-B7E6-1BD42CE4CCE6}"/>
    <cellStyle name="Check Cell 2 2" xfId="2261" xr:uid="{AC1995BE-1613-4CC4-932D-AB70743C5451}"/>
    <cellStyle name="Check Cell 2 2 2" xfId="2262" xr:uid="{49355E9C-A980-45B3-9D2E-04EEEC73CAE3}"/>
    <cellStyle name="Check Cell 2 3" xfId="2263" xr:uid="{4FE4514E-214E-4CC3-857C-01F6FD153629}"/>
    <cellStyle name="Check Cell 2 4" xfId="860" xr:uid="{41FAD62B-AA07-4011-B495-A22785EE47F8}"/>
    <cellStyle name="Check Cell 2 4 2" xfId="37021" xr:uid="{E6CCD769-5106-4841-B643-96B1589E4439}"/>
    <cellStyle name="Check Cell 2 5" xfId="34086" xr:uid="{FE296BBA-11D2-4394-B514-6895C6A4FBF8}"/>
    <cellStyle name="Check Cell 2 6" xfId="656" xr:uid="{6AF3033B-2C1F-4028-839E-E68B7F366B1C}"/>
    <cellStyle name="Check Cell 3" xfId="89" xr:uid="{5A77C271-D354-45B3-A6FC-0D1798A37F3C}"/>
    <cellStyle name="Check Cell 3 2" xfId="861" xr:uid="{CD664BB1-79AD-48FF-9470-9F94D945DABF}"/>
    <cellStyle name="Check Cell 3 2 2" xfId="37022" xr:uid="{5B718BBF-B74B-4713-8CB5-623A7E0955F9}"/>
    <cellStyle name="Check Cell 3 3" xfId="34087" xr:uid="{6B036F7C-59E0-4E0D-80BF-4A313136DA10}"/>
    <cellStyle name="Check Cell 3 4" xfId="736" xr:uid="{8CD080E7-9B71-4F70-B026-71BBF89AEBA6}"/>
    <cellStyle name="Check Cell 4" xfId="87" xr:uid="{2E0DA514-2FF4-4FA1-9426-3ED5C48BA849}"/>
    <cellStyle name="Check Cell 4 2" xfId="34085" xr:uid="{35D18207-EA75-498D-BF63-5DB7492B8E25}"/>
    <cellStyle name="Check Cell 4 3" xfId="2264" xr:uid="{A762ED1B-AE0A-4A61-B5A9-997C5306A35B}"/>
    <cellStyle name="Check Cell 5" xfId="2265" xr:uid="{66FB80D1-7559-4992-9BEA-FBEA859E7263}"/>
    <cellStyle name="Check Cell 5 2" xfId="2266" xr:uid="{F4AC58FC-D9C1-4A13-BE36-B175C9D91B50}"/>
    <cellStyle name="Check Cell 6" xfId="2267" xr:uid="{3D5E2F14-1BE5-4960-BE32-ABE0744132F5}"/>
    <cellStyle name="Check Cell 6 2" xfId="2268" xr:uid="{61B8EDBF-062D-46F7-868B-194ECF2FA2BD}"/>
    <cellStyle name="Check Cell 7" xfId="859" xr:uid="{50F34F48-3645-4938-8669-A02BAB2B9826}"/>
    <cellStyle name="Check Cell 7 2" xfId="37020" xr:uid="{C234D79B-87A2-49B7-9109-D7184CD848FE}"/>
    <cellStyle name="Check Cell 8" xfId="34420" xr:uid="{E0617541-7769-464E-9921-2B414C471071}"/>
    <cellStyle name="Comma" xfId="1" builtinId="3"/>
    <cellStyle name="Comma  - Style1" xfId="90" xr:uid="{CBCE65D9-9110-42DE-9BC0-7ACE21DC497E}"/>
    <cellStyle name="Comma  - Style1 2" xfId="91" xr:uid="{14C30F08-5481-4733-868F-41FAAD0106FB}"/>
    <cellStyle name="Comma  - Style1 2 2" xfId="863" xr:uid="{F4063321-210E-4753-A10C-663ACEF013F3}"/>
    <cellStyle name="Comma  - Style1 2 3" xfId="864" xr:uid="{9D262E47-B0F1-4922-A71F-5E162C718BA8}"/>
    <cellStyle name="Comma  - Style1 2 4" xfId="862" xr:uid="{9133679D-BE4C-437D-BC65-F970A58EFE59}"/>
    <cellStyle name="Comma  - Style1 3" xfId="865" xr:uid="{E9245314-3275-44C2-AAE3-D58011FE87E5}"/>
    <cellStyle name="Comma  - Style1 4" xfId="866" xr:uid="{0AB6A6B5-4999-468A-BC53-6E7BE410E487}"/>
    <cellStyle name="Comma  - Style2" xfId="92" xr:uid="{DBE88F81-2544-4C1E-9854-2AD3141680C9}"/>
    <cellStyle name="Comma  - Style2 2" xfId="93" xr:uid="{3B1B5758-D7AA-410E-9B83-B11ED82A2214}"/>
    <cellStyle name="Comma  - Style2 2 2" xfId="867" xr:uid="{071D8A26-43F0-4D64-99CF-4B9A9088D277}"/>
    <cellStyle name="Comma  - Style2 3" xfId="868" xr:uid="{BF101796-2999-421E-BC04-9783896E1B54}"/>
    <cellStyle name="Comma  - Style3" xfId="94" xr:uid="{80B0C291-92F4-4B9E-AB4B-C0337F1ED54D}"/>
    <cellStyle name="Comma  - Style3 2" xfId="95" xr:uid="{FE722A25-F193-4BE4-824C-F1761707BC36}"/>
    <cellStyle name="Comma  - Style3 2 2" xfId="869" xr:uid="{65CA6501-D4CA-4612-8889-F2FC353F258F}"/>
    <cellStyle name="Comma  - Style3 3" xfId="870" xr:uid="{1562ED69-E668-436E-AF0B-1169CCC537BE}"/>
    <cellStyle name="Comma  - Style4" xfId="96" xr:uid="{E7C13AC5-9220-4064-978B-819E52398C22}"/>
    <cellStyle name="Comma  - Style4 2" xfId="97" xr:uid="{B1469107-CCE3-41D7-8A25-26FB28F15A66}"/>
    <cellStyle name="Comma  - Style4 2 2" xfId="871" xr:uid="{A78BF3C0-1A70-41C3-A1FE-47F985D915C4}"/>
    <cellStyle name="Comma  - Style4 3" xfId="872" xr:uid="{3B437BFD-C8BB-43AA-8E2D-12541D71C8A2}"/>
    <cellStyle name="Comma  - Style5" xfId="98" xr:uid="{9CCD2056-2C81-4D98-88CD-D408A9A4E768}"/>
    <cellStyle name="Comma  - Style5 2" xfId="99" xr:uid="{95740BDE-091E-4558-8307-94D44E3A19A1}"/>
    <cellStyle name="Comma  - Style5 2 2" xfId="873" xr:uid="{D2984FEE-F41F-48FF-9AFC-1F6A612C4DD1}"/>
    <cellStyle name="Comma  - Style5 3" xfId="874" xr:uid="{7FCD177C-020E-4262-84AE-5EEA15DE84F0}"/>
    <cellStyle name="Comma  - Style6" xfId="100" xr:uid="{D3B7D06E-B015-4F34-861A-AF67C6546C21}"/>
    <cellStyle name="Comma  - Style6 2" xfId="101" xr:uid="{9B31ABBC-CF7F-4878-AF7F-28A142B50413}"/>
    <cellStyle name="Comma  - Style6 2 2" xfId="875" xr:uid="{DF22FE89-08FF-483F-A6F5-39C1D98476F7}"/>
    <cellStyle name="Comma  - Style6 3" xfId="876" xr:uid="{D560AF60-0A32-469F-B634-109D548CD4C2}"/>
    <cellStyle name="Comma  - Style7" xfId="102" xr:uid="{6A0DCBEF-BC25-470D-B417-B5F80A71ED53}"/>
    <cellStyle name="Comma  - Style7 2" xfId="103" xr:uid="{E701B5A2-65B2-401E-8B2E-9662F99D8468}"/>
    <cellStyle name="Comma  - Style7 2 2" xfId="877" xr:uid="{3D054DD7-1F0D-4B04-AE90-2A0D5F5C0844}"/>
    <cellStyle name="Comma  - Style7 3" xfId="878" xr:uid="{F43EB4D6-9877-4A28-B6F5-9C0880A93BA6}"/>
    <cellStyle name="Comma  - Style8" xfId="104" xr:uid="{07677217-1B32-4BD8-A2F0-CEBAF7E5DD01}"/>
    <cellStyle name="Comma  - Style8 2" xfId="105" xr:uid="{9527C51F-6909-4675-B6CB-A6B418CC2BBA}"/>
    <cellStyle name="Comma  - Style8 2 2" xfId="879" xr:uid="{6EB2E0A9-C145-42CE-A1B3-F5702DBA9FF8}"/>
    <cellStyle name="Comma  - Style8 3" xfId="880" xr:uid="{F3A81160-FC9E-4B26-AC32-6F824168D6C7}"/>
    <cellStyle name="Comma (0.0)" xfId="881" xr:uid="{04B3DA71-17CF-42C9-84A5-71C5B295C0D5}"/>
    <cellStyle name="Comma (0.0) 2" xfId="882" xr:uid="{58A92B4E-A6B9-4E5E-9C8F-21E1E965E453}"/>
    <cellStyle name="Comma (0.00)" xfId="883" xr:uid="{B237F96F-698C-4FAC-B3D5-38ACAF6F903A}"/>
    <cellStyle name="Comma (0.00) 2" xfId="884" xr:uid="{F3DDBA08-E9B7-4D5D-81A5-08A2E6208B39}"/>
    <cellStyle name="Comma (hidden)" xfId="885" xr:uid="{C11A7E17-72A3-4F63-ABF2-655DEE148B02}"/>
    <cellStyle name="Comma (hidden) 2" xfId="886" xr:uid="{B4BCF56E-0E19-4090-B289-B20C3BC0E76A}"/>
    <cellStyle name="Comma (hidden) 3" xfId="887" xr:uid="{60A08CBB-04EC-47A7-993C-6ECCA9B2C4A8}"/>
    <cellStyle name="Comma (hidden) 4" xfId="888" xr:uid="{AD82E4C6-F5F0-4522-BE55-0334165711D2}"/>
    <cellStyle name="Comma (hidden) 5" xfId="889" xr:uid="{7D0F90E0-B505-440B-BF01-89EE2C42BB47}"/>
    <cellStyle name="Comma (index)" xfId="890" xr:uid="{73B616D7-48FB-40A6-8486-79CD4FAE9ED7}"/>
    <cellStyle name="Comma (index) 2" xfId="891" xr:uid="{E2DD8C8F-EF35-446A-8953-983E5D742ADD}"/>
    <cellStyle name="Comma (index) 3" xfId="892" xr:uid="{419187E9-F643-4433-9858-CEBF5ABBB3C4}"/>
    <cellStyle name="Comma (index) 4" xfId="893" xr:uid="{DEE5CD69-BA57-43BD-9959-932859C981A1}"/>
    <cellStyle name="Comma (index) 5" xfId="894" xr:uid="{3763DA86-A797-4B13-B4AA-E20689EE57D2}"/>
    <cellStyle name="Comma [00]" xfId="106" xr:uid="{C3C01632-3055-49FA-8C4E-7F433C826B66}"/>
    <cellStyle name="Comma [00] 2" xfId="895" xr:uid="{F4FCDD1B-3761-47D3-9A04-278F9D04BB5F}"/>
    <cellStyle name="Comma [00] 3" xfId="896" xr:uid="{E885DBF5-0EA0-4FF7-955C-C4E9D8205304}"/>
    <cellStyle name="Comma 10" xfId="107" xr:uid="{F42B3283-3D1F-4DDD-B731-06F7EA509FEC}"/>
    <cellStyle name="Comma 10 2" xfId="693" xr:uid="{22FFDF21-3BA6-47A7-AD96-5E49D86BC118}"/>
    <cellStyle name="Comma 10 2 2" xfId="897" xr:uid="{94F0D10D-394B-4906-8D65-DFC718E5225F}"/>
    <cellStyle name="Comma 10 2 2 2" xfId="37426" xr:uid="{EFCE05B0-195F-40A8-BA07-24E862CF91C1}"/>
    <cellStyle name="Comma 10 2 3" xfId="34423" xr:uid="{9ADDB680-3092-4DF8-B874-BDE33FE17B45}"/>
    <cellStyle name="Comma 10 3" xfId="898" xr:uid="{B58C2DC9-CEA9-4B5C-A48A-78EE8A18E9E9}"/>
    <cellStyle name="Comma 10 3 2" xfId="37427" xr:uid="{9432BE3C-8DDD-47CD-8F6E-B5CAFEA4EB2A}"/>
    <cellStyle name="Comma 10 3 3" xfId="34424" xr:uid="{AEFAA096-9B29-40B0-9A0C-31B3F1EE1AF7}"/>
    <cellStyle name="Comma 10 4" xfId="899" xr:uid="{6AAB24CB-FB6B-41CA-957D-3BF72747C015}"/>
    <cellStyle name="Comma 10 4 2" xfId="37428" xr:uid="{F4D7D440-AC77-4616-BFBF-10A58EFEAF4B}"/>
    <cellStyle name="Comma 10 4 3" xfId="34425" xr:uid="{5341625A-F5D3-49C6-9B9F-1992768513F6}"/>
    <cellStyle name="Comma 10 5" xfId="34091" xr:uid="{82EF5764-CAC1-4E15-B68A-AE837074532B}"/>
    <cellStyle name="Comma 10 6" xfId="37425" xr:uid="{DD869D82-F713-4E07-94DA-02ACFA193FCF}"/>
    <cellStyle name="Comma 10 7" xfId="34422" xr:uid="{96F785A7-CB3F-489B-B4BC-C240D3C609B0}"/>
    <cellStyle name="Comma 10 8" xfId="636" xr:uid="{B5721FE4-2857-49EE-9B89-8A05B763BF83}"/>
    <cellStyle name="Comma 100" xfId="900" xr:uid="{B3E151AF-09CA-4C8B-A233-8D8739656E7F}"/>
    <cellStyle name="Comma 100 2" xfId="37429" xr:uid="{8886E5A2-D435-4076-A022-EE08459D4038}"/>
    <cellStyle name="Comma 100 3" xfId="34426" xr:uid="{8AF518B7-3667-4721-86AC-834D9156404E}"/>
    <cellStyle name="Comma 101" xfId="901" xr:uid="{EA80D1A8-8428-4DF8-B861-88E25FA78131}"/>
    <cellStyle name="Comma 101 2" xfId="37430" xr:uid="{CD405962-931E-4A84-870D-B5D88C1033A4}"/>
    <cellStyle name="Comma 101 3" xfId="34427" xr:uid="{24774796-C0F1-474E-BF71-0C16521C99C5}"/>
    <cellStyle name="Comma 102" xfId="902" xr:uid="{A653D5FF-10C6-4009-9ED8-04A6C1D43360}"/>
    <cellStyle name="Comma 102 2" xfId="37431" xr:uid="{F2698C91-4726-4BBB-AF58-CE30F4B480DD}"/>
    <cellStyle name="Comma 102 3" xfId="34428" xr:uid="{82ACBAB1-440E-4A20-B681-B6EF507E52F2}"/>
    <cellStyle name="Comma 103" xfId="903" xr:uid="{87DF976C-EC8D-412C-8C9D-922BA769D072}"/>
    <cellStyle name="Comma 103 2" xfId="37432" xr:uid="{2888E260-F209-4609-B151-A5C99EBB1FDA}"/>
    <cellStyle name="Comma 103 3" xfId="34429" xr:uid="{9C87495F-8EB4-4ACD-8CD8-687188DEBBCD}"/>
    <cellStyle name="Comma 104" xfId="904" xr:uid="{867CA281-E11F-455B-8CA3-CFA0FB1F85F7}"/>
    <cellStyle name="Comma 104 2" xfId="37433" xr:uid="{3B4FDA48-A090-4D5F-96E2-15AF81F0BED2}"/>
    <cellStyle name="Comma 104 3" xfId="34430" xr:uid="{1E635C0D-AED3-49FE-91EF-47A2CCD3265B}"/>
    <cellStyle name="Comma 105" xfId="905" xr:uid="{B97E39B9-70BD-46E8-9C67-906D5DC2A450}"/>
    <cellStyle name="Comma 105 2" xfId="37434" xr:uid="{B0547EB1-1D7B-4EE0-B9AC-BB741188ECCF}"/>
    <cellStyle name="Comma 105 3" xfId="34431" xr:uid="{037ADB16-2719-4D5C-B3E2-9C837C51BF44}"/>
    <cellStyle name="Comma 106" xfId="906" xr:uid="{353E715B-B5AC-462D-B7C8-F0738CAB5F2D}"/>
    <cellStyle name="Comma 106 2" xfId="1988" xr:uid="{4E4384EE-1886-4857-ADD6-3515FC45BF46}"/>
    <cellStyle name="Comma 106 2 2" xfId="2020" xr:uid="{94332899-777F-46BC-A1D2-C21316D27011}"/>
    <cellStyle name="Comma 106 2 2 2" xfId="2737" xr:uid="{EE564A3E-AE55-41CA-BDE4-7BE1FF563D7F}"/>
    <cellStyle name="Comma 106 2 2 2 2" xfId="3301" xr:uid="{F99F0480-DAE2-43B5-AF77-88FC881C29C0}"/>
    <cellStyle name="Comma 106 2 2 2 2 2" xfId="5207" xr:uid="{D412C61F-872A-41EA-B450-DE011EA2E7D6}"/>
    <cellStyle name="Comma 106 2 2 2 2 2 2" xfId="18891" xr:uid="{2AD09AAB-F4C4-413A-95C6-A8F16875BC90}"/>
    <cellStyle name="Comma 106 2 2 2 2 2 2 2" xfId="40473" xr:uid="{30719614-AAF6-496A-9661-F66DC6F92912}"/>
    <cellStyle name="Comma 106 2 2 2 2 2 3" xfId="34843" xr:uid="{8BCDCA26-8418-48AB-9C9B-1A618F6596D7}"/>
    <cellStyle name="Comma 106 2 2 2 2 3" xfId="7924" xr:uid="{4EB697B1-C1BC-4512-86D0-E10870E9481A}"/>
    <cellStyle name="Comma 106 2 2 2 2 3 2" xfId="21039" xr:uid="{8E632E45-774B-46F7-B539-03269D539FD4}"/>
    <cellStyle name="Comma 106 2 2 2 2 3 2 2" xfId="42539" xr:uid="{34FAF498-04C8-4627-8507-28DE9684E268}"/>
    <cellStyle name="Comma 106 2 2 2 2 3 3" xfId="35237" xr:uid="{371A725D-02A9-48DE-A5B7-7CA829A9CDA3}"/>
    <cellStyle name="Comma 106 2 2 2 2 4" xfId="17521" xr:uid="{35D48BBB-BEDB-4FCA-A8F3-BD9494CF4638}"/>
    <cellStyle name="Comma 106 2 2 2 2 4 2" xfId="39008" xr:uid="{8882B724-C61B-46B7-B66E-9821B34C8C7E}"/>
    <cellStyle name="Comma 106 2 2 2 2 5" xfId="34725" xr:uid="{824802DA-C6C2-419B-8CD0-7EE077E4E049}"/>
    <cellStyle name="Comma 106 2 2 2 3" xfId="4644" xr:uid="{E4D86B91-3854-44DE-AA7A-7A1C54693234}"/>
    <cellStyle name="Comma 106 2 2 2 3 2" xfId="18501" xr:uid="{10A5CEDC-17CA-4B6C-B8E8-210841F446EE}"/>
    <cellStyle name="Comma 106 2 2 2 3 2 2" xfId="40009" xr:uid="{72C08987-4910-47DC-9C33-9AC2F0E1D991}"/>
    <cellStyle name="Comma 106 2 2 2 3 3" xfId="34785" xr:uid="{342BBB08-F14A-4CB5-9E15-7BC191BD0098}"/>
    <cellStyle name="Comma 106 2 2 2 4" xfId="7361" xr:uid="{3E4267F8-0A8F-462C-843A-71FFBFA59FA5}"/>
    <cellStyle name="Comma 106 2 2 2 4 2" xfId="20564" xr:uid="{83917A0D-66D8-4F33-A5B9-86BCBFE082AA}"/>
    <cellStyle name="Comma 106 2 2 2 4 2 2" xfId="42085" xr:uid="{1E28BC3B-7E32-40DF-8963-2E2565F6C62E}"/>
    <cellStyle name="Comma 106 2 2 2 4 3" xfId="34991" xr:uid="{3C48715C-06C3-4579-A902-6C48DBAE2C75}"/>
    <cellStyle name="Comma 106 2 2 2 5" xfId="17147" xr:uid="{712F42B8-EA0F-4B51-9802-C76B4393A0C7}"/>
    <cellStyle name="Comma 106 2 2 2 5 2" xfId="38599" xr:uid="{D8FBBF13-93D2-4AF1-94E0-41C0FD839794}"/>
    <cellStyle name="Comma 106 2 2 2 6" xfId="34667" xr:uid="{A4B4E7CF-92BD-4634-ABFF-F8FB508FA07A}"/>
    <cellStyle name="Comma 106 2 2 3" xfId="3072" xr:uid="{AAEFD75E-0251-46D1-9C07-8BAF6020701D}"/>
    <cellStyle name="Comma 106 2 2 3 2" xfId="4978" xr:uid="{8B95BA8D-3C90-4826-9BDD-169CCF08792D}"/>
    <cellStyle name="Comma 106 2 2 3 2 2" xfId="18730" xr:uid="{3E3F3EC3-C095-4AA8-A558-B35040D6A16E}"/>
    <cellStyle name="Comma 106 2 2 3 2 2 2" xfId="40275" xr:uid="{8FA87BCA-5CB9-4F27-BAB8-4B4B307C3914}"/>
    <cellStyle name="Comma 106 2 2 3 2 3" xfId="34815" xr:uid="{38366DED-A4EB-4923-87CA-2096A045D02F}"/>
    <cellStyle name="Comma 106 2 2 3 3" xfId="7695" xr:uid="{85D90AAE-F5F5-4ADF-92BD-0EAFBC22892F}"/>
    <cellStyle name="Comma 106 2 2 3 3 2" xfId="20855" xr:uid="{1C387484-592E-4679-8DF1-2D4AF24D054F}"/>
    <cellStyle name="Comma 106 2 2 3 3 2 2" xfId="42346" xr:uid="{135CFBEE-7C15-406E-8590-842BD9960747}"/>
    <cellStyle name="Comma 106 2 2 3 3 3" xfId="35156" xr:uid="{D87025DD-B438-4C25-8D77-151D179EBA4A}"/>
    <cellStyle name="Comma 106 2 2 3 4" xfId="17367" xr:uid="{40A0540E-C321-444D-B43F-5F845FB77637}"/>
    <cellStyle name="Comma 106 2 2 3 4 2" xfId="38837" xr:uid="{BC3758D9-4137-40BC-BC7B-0E15C10D9598}"/>
    <cellStyle name="Comma 106 2 2 3 5" xfId="34697" xr:uid="{CD58B0F3-8332-4C38-BCA9-0E9E0091763E}"/>
    <cellStyle name="Comma 106 2 2 4" xfId="4167" xr:uid="{126083B9-9E8A-42C5-BC85-12D710A70CF8}"/>
    <cellStyle name="Comma 106 2 2 4 2" xfId="18164" xr:uid="{CE40719A-4BC1-4E79-9EA8-66AACCBE3E01}"/>
    <cellStyle name="Comma 106 2 2 4 2 2" xfId="39644" xr:uid="{7ADB2DB3-06BB-45BD-8FCA-2A2DD342F3CD}"/>
    <cellStyle name="Comma 106 2 2 4 3" xfId="34757" xr:uid="{B378E896-6367-4894-A62E-0BF6BBA2AC4B}"/>
    <cellStyle name="Comma 106 2 2 5" xfId="7178" xr:uid="{64AC7F4B-465E-4F0A-9B21-B0541148214C}"/>
    <cellStyle name="Comma 106 2 2 5 2" xfId="20423" xr:uid="{CD846708-3BCC-498F-AD0D-FEDAF3B174ED}"/>
    <cellStyle name="Comma 106 2 2 5 2 2" xfId="41940" xr:uid="{3C51874F-FB94-4EC8-9985-CC72594689FA}"/>
    <cellStyle name="Comma 106 2 2 5 3" xfId="34888" xr:uid="{C91DC1A0-5339-488E-81AB-9EC65571EC08}"/>
    <cellStyle name="Comma 106 2 2 6" xfId="16738" xr:uid="{344BA286-D1EB-4BD1-B7A1-03F1AEABA9B3}"/>
    <cellStyle name="Comma 106 2 2 6 2" xfId="38147" xr:uid="{E07F7F75-7A76-4897-9CC8-9E5794FE38C6}"/>
    <cellStyle name="Comma 106 2 2 7" xfId="34593" xr:uid="{CF3FFE85-17BD-44CE-A24A-839DB465F119}"/>
    <cellStyle name="Comma 106 2 3" xfId="2726" xr:uid="{065E4A7C-2EB1-422D-948D-5013F6A0ECFF}"/>
    <cellStyle name="Comma 106 2 3 2" xfId="3290" xr:uid="{FB2D719A-E600-4C75-B14A-1914A75950BC}"/>
    <cellStyle name="Comma 106 2 3 2 2" xfId="5196" xr:uid="{C9CC6FEC-FB85-466A-AA88-5BA91360CAC4}"/>
    <cellStyle name="Comma 106 2 3 2 2 2" xfId="18884" xr:uid="{A07370AF-C55B-402C-8B19-8B6CF1C43B7B}"/>
    <cellStyle name="Comma 106 2 3 2 2 2 2" xfId="40464" xr:uid="{447CC39F-4930-4FBC-9CA1-82B74F777B39}"/>
    <cellStyle name="Comma 106 2 3 2 2 3" xfId="34841" xr:uid="{8E88AA4E-BD03-4811-9713-F99D66418F0E}"/>
    <cellStyle name="Comma 106 2 3 2 3" xfId="7913" xr:uid="{973C7A9C-8640-43C6-9626-00C41018B5F4}"/>
    <cellStyle name="Comma 106 2 3 2 3 2" xfId="21029" xr:uid="{A752D483-4941-4B5E-A68E-B5DDE1A56A71}"/>
    <cellStyle name="Comma 106 2 3 2 3 2 2" xfId="42531" xr:uid="{F625795C-3738-4E19-A154-1FDC815ACCD8}"/>
    <cellStyle name="Comma 106 2 3 2 3 3" xfId="35235" xr:uid="{E2B1B28A-CC77-452A-8BA4-FF6A9D31C5D6}"/>
    <cellStyle name="Comma 106 2 3 2 4" xfId="17514" xr:uid="{6D9FF50A-41DA-4516-A8D1-43FA922DD023}"/>
    <cellStyle name="Comma 106 2 3 2 4 2" xfId="38999" xr:uid="{7DBA9B0E-DA1C-4F38-B2A5-A77B04DDE45F}"/>
    <cellStyle name="Comma 106 2 3 2 5" xfId="34723" xr:uid="{2EE85D4E-DE16-4D1F-9715-EE3E307C7ED6}"/>
    <cellStyle name="Comma 106 2 3 3" xfId="4633" xr:uid="{DFF2B089-06D7-4942-801E-75F1C80F592E}"/>
    <cellStyle name="Comma 106 2 3 3 2" xfId="18492" xr:uid="{6E00FD5C-3E6F-44CF-8813-52E33650E3B8}"/>
    <cellStyle name="Comma 106 2 3 3 2 2" xfId="40003" xr:uid="{EB4F638F-C249-4DF9-9416-D41A8588E662}"/>
    <cellStyle name="Comma 106 2 3 3 3" xfId="34783" xr:uid="{F4C33694-2E7B-4C8A-99B1-B77ECA947310}"/>
    <cellStyle name="Comma 106 2 3 4" xfId="7350" xr:uid="{76A8FE90-A2D5-4999-9311-F16621E7FCD2}"/>
    <cellStyle name="Comma 106 2 3 4 2" xfId="20555" xr:uid="{F3E02092-BF76-4A04-9407-0D66D011E646}"/>
    <cellStyle name="Comma 106 2 3 4 2 2" xfId="42076" xr:uid="{35463140-15D6-4715-9E32-68BBF81B383E}"/>
    <cellStyle name="Comma 106 2 3 4 3" xfId="34989" xr:uid="{FE81E203-BE87-4ABC-9C71-73F5F9819C48}"/>
    <cellStyle name="Comma 106 2 3 5" xfId="17142" xr:uid="{DF9960B0-673D-4430-B02D-93E348618029}"/>
    <cellStyle name="Comma 106 2 3 5 2" xfId="38591" xr:uid="{750C0B54-A717-4D4F-8F5F-749A3BCE5BD8}"/>
    <cellStyle name="Comma 106 2 3 6" xfId="34665" xr:uid="{84DE70EA-C301-4693-B1B5-6DCEB5020911}"/>
    <cellStyle name="Comma 106 2 4" xfId="3047" xr:uid="{C85BE550-B134-4888-BFF1-79856D46838F}"/>
    <cellStyle name="Comma 106 2 4 2" xfId="4953" xr:uid="{93D3AB1A-4D0B-4A1D-B1D6-BB663D5AE3B6}"/>
    <cellStyle name="Comma 106 2 4 2 2" xfId="18712" xr:uid="{A8A94A06-13AF-430F-8D28-F3EAABC89CDD}"/>
    <cellStyle name="Comma 106 2 4 2 2 2" xfId="40258" xr:uid="{E1CBDCBE-FC34-41DF-BA19-DD622FC3E33E}"/>
    <cellStyle name="Comma 106 2 4 2 3" xfId="34812" xr:uid="{E3C19C96-5240-4F82-A48F-8C0FC2B17875}"/>
    <cellStyle name="Comma 106 2 4 3" xfId="7670" xr:uid="{B457D617-4230-43A8-85DA-4FF4D664B1D0}"/>
    <cellStyle name="Comma 106 2 4 3 2" xfId="20831" xr:uid="{75642913-260E-42E3-A505-2E51FAB7EB51}"/>
    <cellStyle name="Comma 106 2 4 3 2 2" xfId="42328" xr:uid="{C79D200B-29F4-4FD0-9B4F-89713952EA15}"/>
    <cellStyle name="Comma 106 2 4 3 3" xfId="35145" xr:uid="{3BAAACB4-506C-4939-9DE4-07B4EB574BB8}"/>
    <cellStyle name="Comma 106 2 4 4" xfId="17348" xr:uid="{C63CE3C3-C540-4F61-90BB-8FCC1F71DFEA}"/>
    <cellStyle name="Comma 106 2 4 4 2" xfId="38817" xr:uid="{82CD3AFE-E379-43CA-82E9-A7E694A32C1E}"/>
    <cellStyle name="Comma 106 2 4 5" xfId="34694" xr:uid="{0FADCEB5-E211-4503-8DF5-3B6FC13DAD1C}"/>
    <cellStyle name="Comma 106 2 5" xfId="4138" xr:uid="{D22B94EB-6C00-4F9E-963D-B108C1067711}"/>
    <cellStyle name="Comma 106 2 5 2" xfId="18141" xr:uid="{E4CBFE09-D7DC-4D5A-BD78-418BC27AFD10}"/>
    <cellStyle name="Comma 106 2 5 2 2" xfId="39623" xr:uid="{DA7151F8-0DF8-4F7F-B700-6E4962FD610E}"/>
    <cellStyle name="Comma 106 2 5 3" xfId="34754" xr:uid="{46A5E6A1-D9B9-4C1E-9871-2DCE3F7771CF}"/>
    <cellStyle name="Comma 106 2 6" xfId="7153" xr:uid="{25D290D4-8861-4E5D-AD81-BC1B762A54CE}"/>
    <cellStyle name="Comma 106 2 6 2" xfId="20400" xr:uid="{1677CF7C-0AC2-497D-A917-D61A2699C6E2}"/>
    <cellStyle name="Comma 106 2 6 2 2" xfId="41921" xr:uid="{4FD97AD5-E267-4A16-9FA9-40C9D1C7A661}"/>
    <cellStyle name="Comma 106 2 6 3" xfId="34877" xr:uid="{A5D5B904-9244-4DFE-9F89-EDB700978C2A}"/>
    <cellStyle name="Comma 106 2 7" xfId="16719" xr:uid="{57125DF6-D683-4B78-946C-0DD8C533DDE9}"/>
    <cellStyle name="Comma 106 2 7 2" xfId="38127" xr:uid="{25332ACE-0D5D-4D2E-9E3B-58A00FBB2C0E}"/>
    <cellStyle name="Comma 106 2 8" xfId="34590" xr:uid="{AF5D2ED4-92FA-423E-9791-7864475663D0}"/>
    <cellStyle name="Comma 106 3" xfId="1998" xr:uid="{016A9347-2F91-4606-BCC4-B51CB90BC14D}"/>
    <cellStyle name="Comma 106 3 2" xfId="2729" xr:uid="{8A5861A3-BEAC-470F-AD8A-9E4FD644CE6C}"/>
    <cellStyle name="Comma 106 3 2 2" xfId="3293" xr:uid="{4B42886B-5870-48F0-8BB2-601C267D4888}"/>
    <cellStyle name="Comma 106 3 2 2 2" xfId="5199" xr:uid="{E953FEE0-B102-47CE-B9A2-7CCF231B47CB}"/>
    <cellStyle name="Comma 106 3 2 2 2 2" xfId="18885" xr:uid="{8709BCB4-F176-4A0C-9A12-466648E25FBA}"/>
    <cellStyle name="Comma 106 3 2 2 2 2 2" xfId="40467" xr:uid="{88570CD7-8B6B-4CAA-A178-ECAF8BC2E781}"/>
    <cellStyle name="Comma 106 3 2 2 2 3" xfId="34842" xr:uid="{3FAE3B3D-2902-4276-98DB-DF035A15D590}"/>
    <cellStyle name="Comma 106 3 2 2 3" xfId="7916" xr:uid="{D5701505-5C8B-4591-BAD4-7ED480675B7A}"/>
    <cellStyle name="Comma 106 3 2 2 3 2" xfId="21031" xr:uid="{81699C8B-0A40-4A45-84B2-B57F22D9B7C1}"/>
    <cellStyle name="Comma 106 3 2 2 3 2 2" xfId="42534" xr:uid="{A37D2027-C2C0-4A2C-A775-94D063E7C5B4}"/>
    <cellStyle name="Comma 106 3 2 2 3 3" xfId="35236" xr:uid="{EB8E234A-BABA-4B6D-B942-C0C15FF31E39}"/>
    <cellStyle name="Comma 106 3 2 2 4" xfId="17515" xr:uid="{8E212077-5ADB-4D93-867B-2DF88DB9B65B}"/>
    <cellStyle name="Comma 106 3 2 2 4 2" xfId="39002" xr:uid="{1785678C-BF54-4383-BFC7-77F8B3351FCB}"/>
    <cellStyle name="Comma 106 3 2 2 5" xfId="34724" xr:uid="{6DD23A8F-4D0B-4E7E-920B-4627E6ABDCAB}"/>
    <cellStyle name="Comma 106 3 2 3" xfId="4636" xr:uid="{31257C31-E536-44CF-B463-59815164409F}"/>
    <cellStyle name="Comma 106 3 2 3 2" xfId="18494" xr:uid="{AE090095-1016-4F2A-916F-48BD1D9F9395}"/>
    <cellStyle name="Comma 106 3 2 3 2 2" xfId="40006" xr:uid="{5E16454E-C9AC-4CF8-9D80-5F465E92D048}"/>
    <cellStyle name="Comma 106 3 2 3 3" xfId="34784" xr:uid="{0CE5317A-2C6C-4D81-A4AE-D9ACE36AFD80}"/>
    <cellStyle name="Comma 106 3 2 4" xfId="7353" xr:uid="{8B8D4C99-1157-4F77-8991-798D2424E0A3}"/>
    <cellStyle name="Comma 106 3 2 4 2" xfId="20556" xr:uid="{AA7B5DBE-EF52-451E-9FD2-71705818ABED}"/>
    <cellStyle name="Comma 106 3 2 4 2 2" xfId="42079" xr:uid="{327B8EAE-4259-49CC-AA88-8B77810B08DD}"/>
    <cellStyle name="Comma 106 3 2 4 3" xfId="34990" xr:uid="{9511F5AC-9F0F-46C8-B87D-6B10384FAE9D}"/>
    <cellStyle name="Comma 106 3 2 5" xfId="17143" xr:uid="{1505C01F-F141-4C77-AD0F-6A15E6FFD578}"/>
    <cellStyle name="Comma 106 3 2 5 2" xfId="38594" xr:uid="{CAA4316A-F4FF-416F-8EC2-644279370EB7}"/>
    <cellStyle name="Comma 106 3 2 6" xfId="34666" xr:uid="{A51AF393-139E-4D3A-97B5-55A48BD5552F}"/>
    <cellStyle name="Comma 106 3 3" xfId="3052" xr:uid="{E6793EDF-8DD5-4785-88AD-92ADD6518213}"/>
    <cellStyle name="Comma 106 3 3 2" xfId="4958" xr:uid="{683BE7B3-A1BF-40FA-BBB2-135128B17DB3}"/>
    <cellStyle name="Comma 106 3 3 2 2" xfId="18716" xr:uid="{6595FF37-9EAE-4F2A-AFB6-D8DFA1FBA589}"/>
    <cellStyle name="Comma 106 3 3 2 2 2" xfId="40263" xr:uid="{382AFAD5-D0EE-40DD-B407-E14493098623}"/>
    <cellStyle name="Comma 106 3 3 2 3" xfId="34813" xr:uid="{CD41346B-6F54-47B1-9723-BBF47DF40EA6}"/>
    <cellStyle name="Comma 106 3 3 3" xfId="7675" xr:uid="{89F91447-AFB1-4893-8913-40E21CD20EAE}"/>
    <cellStyle name="Comma 106 3 3 3 2" xfId="20835" xr:uid="{EABF64A3-F786-4189-92B9-C77F49B718F3}"/>
    <cellStyle name="Comma 106 3 3 3 2 2" xfId="42331" xr:uid="{4B32C7C7-4FF2-4E60-A1F6-99B277502B70}"/>
    <cellStyle name="Comma 106 3 3 3 3" xfId="35148" xr:uid="{74911D28-5B65-4E63-82B5-309655924368}"/>
    <cellStyle name="Comma 106 3 3 4" xfId="17351" xr:uid="{3204EC8D-FB92-45D0-B55D-F1D115E25967}"/>
    <cellStyle name="Comma 106 3 3 4 2" xfId="38822" xr:uid="{6DC9EE29-FFC3-4215-8BBF-2055943B54E2}"/>
    <cellStyle name="Comma 106 3 3 5" xfId="34695" xr:uid="{5EED8D52-BBF9-4C13-8758-4078B9E0CFFD}"/>
    <cellStyle name="Comma 106 3 4" xfId="4146" xr:uid="{40C07C68-D210-408E-AF28-B2A8F8DE379B}"/>
    <cellStyle name="Comma 106 3 4 2" xfId="18147" xr:uid="{001576E2-F7D8-4E0F-A190-B205C12F7544}"/>
    <cellStyle name="Comma 106 3 4 2 2" xfId="39629" xr:uid="{B685BA72-D65D-4E63-897F-AD48F4E69D68}"/>
    <cellStyle name="Comma 106 3 4 3" xfId="34755" xr:uid="{45A34C8B-13BC-469F-891B-62B27CC6BAD2}"/>
    <cellStyle name="Comma 106 3 5" xfId="7158" xr:uid="{0517D77C-C47F-4A19-A0FD-95BE864C124F}"/>
    <cellStyle name="Comma 106 3 5 2" xfId="20403" xr:uid="{493702CF-E6F7-48E6-AC6E-93D6CC5B6DB5}"/>
    <cellStyle name="Comma 106 3 5 2 2" xfId="41926" xr:uid="{6FE2CF94-E0D8-455D-A704-9B86638655A2}"/>
    <cellStyle name="Comma 106 3 5 3" xfId="34880" xr:uid="{8393D6A0-2CB5-4290-8345-7FC8B43149C8}"/>
    <cellStyle name="Comma 106 3 6" xfId="16727" xr:uid="{5984C4B6-4EA2-4B4F-A978-89DF89B0F510}"/>
    <cellStyle name="Comma 106 3 6 2" xfId="38133" xr:uid="{A234E430-BA1D-43FD-9209-3C33BF080C0C}"/>
    <cellStyle name="Comma 106 3 7" xfId="34591" xr:uid="{9BEF85DF-87A3-4BCC-8CBD-F36E9C034AE2}"/>
    <cellStyle name="Comma 106 4" xfId="2651" xr:uid="{112E5284-CDEC-4622-82B9-4CC27848EB63}"/>
    <cellStyle name="Comma 106 4 2" xfId="3216" xr:uid="{4A693258-1968-4BBD-88E9-AC712504DB13}"/>
    <cellStyle name="Comma 106 4 2 2" xfId="5122" xr:uid="{47CC1A7A-9F5D-44FA-BAAE-A6D92D589284}"/>
    <cellStyle name="Comma 106 4 2 2 2" xfId="18824" xr:uid="{47979B60-FB79-41F3-A693-3421A7283A52}"/>
    <cellStyle name="Comma 106 4 2 2 2 2" xfId="40405" xr:uid="{1B530FF3-8C23-45FA-BDB2-DD34CA03B682}"/>
    <cellStyle name="Comma 106 4 2 2 3" xfId="34840" xr:uid="{CF551FF6-944C-44F9-97A4-6E0A99CA0CE5}"/>
    <cellStyle name="Comma 106 4 2 3" xfId="7839" xr:uid="{3B7F4C0B-B09B-47DC-BEF8-12B317BFADF6}"/>
    <cellStyle name="Comma 106 4 2 3 2" xfId="20955" xr:uid="{A168051C-8016-4995-B5BA-159F9DEC1395}"/>
    <cellStyle name="Comma 106 4 2 3 2 2" xfId="42477" xr:uid="{988DE401-B7A7-4CB4-B18D-60207AC44DF2}"/>
    <cellStyle name="Comma 106 4 2 3 3" xfId="35205" xr:uid="{9A23D5A3-07E8-4A51-A24A-36A0EE2DBEBE}"/>
    <cellStyle name="Comma 106 4 2 4" xfId="17456" xr:uid="{416832F0-2B32-400A-9BCF-468C1798A567}"/>
    <cellStyle name="Comma 106 4 2 4 2" xfId="38955" xr:uid="{22E68BD1-D935-40BB-BAE3-D69D7BA88A19}"/>
    <cellStyle name="Comma 106 4 2 5" xfId="34722" xr:uid="{8D2256B3-2890-4A81-8974-226F964E7133}"/>
    <cellStyle name="Comma 106 4 3" xfId="4559" xr:uid="{37500F36-1DF6-4080-A01F-5E3DEF5C15BB}"/>
    <cellStyle name="Comma 106 4 3 2" xfId="18433" xr:uid="{F3166294-08AA-4E58-80C8-72E71A6F80C7}"/>
    <cellStyle name="Comma 106 4 3 2 2" xfId="39948" xr:uid="{5C27D1B4-3E88-43DF-8302-1EFE293FFD12}"/>
    <cellStyle name="Comma 106 4 3 3" xfId="34782" xr:uid="{7CA99660-C164-4131-B806-1E3ED3A381A3}"/>
    <cellStyle name="Comma 106 4 4" xfId="7276" xr:uid="{1B1063B1-75E9-4EA6-90DB-8949B60B6B31}"/>
    <cellStyle name="Comma 106 4 4 2" xfId="20482" xr:uid="{8BBFC63A-6548-42D0-BE7B-779F474238D5}"/>
    <cellStyle name="Comma 106 4 4 2 2" xfId="42035" xr:uid="{6C579CEC-993F-4CDF-B7AF-012035AFC9D8}"/>
    <cellStyle name="Comma 106 4 4 3" xfId="34922" xr:uid="{1DCAFF68-1560-423D-9544-3B2A89303B2A}"/>
    <cellStyle name="Comma 106 4 5" xfId="17115" xr:uid="{8B5DCAA8-7BC9-42CC-B33A-70AAFF25AE5D}"/>
    <cellStyle name="Comma 106 4 5 2" xfId="38553" xr:uid="{293B5313-8B65-4B08-98DB-AA75272DB9B5}"/>
    <cellStyle name="Comma 106 4 6" xfId="34664" xr:uid="{4CA263EB-2F07-463D-87DF-0F36D004E7D5}"/>
    <cellStyle name="Comma 106 5" xfId="2927" xr:uid="{F93AD549-40D7-4793-AB1C-C4759EFA27EC}"/>
    <cellStyle name="Comma 106 5 2" xfId="4833" xr:uid="{D74E8E73-47C1-4F89-A11A-9379773E2B42}"/>
    <cellStyle name="Comma 106 5 2 2" xfId="18618" xr:uid="{F12AF768-970B-4900-9E34-337C7971C574}"/>
    <cellStyle name="Comma 106 5 2 2 2" xfId="40170" xr:uid="{8ABC528D-0DD8-43AF-823C-A1EF523E50AD}"/>
    <cellStyle name="Comma 106 5 2 3" xfId="34810" xr:uid="{565B58C7-2634-4857-8C99-F83207E87FAB}"/>
    <cellStyle name="Comma 106 5 3" xfId="7550" xr:uid="{BE7DBACD-A00A-4F21-8E12-39C8347D5789}"/>
    <cellStyle name="Comma 106 5 3 2" xfId="20712" xr:uid="{0C065A7D-E3EE-4B01-833A-458B6982B285}"/>
    <cellStyle name="Comma 106 5 3 2 2" xfId="42244" xr:uid="{4D47DC28-62A6-428E-96E5-0D262312414C}"/>
    <cellStyle name="Comma 106 5 3 3" xfId="35085" xr:uid="{92BE7873-BA15-4E6A-A02B-6CCC7CDD28CB}"/>
    <cellStyle name="Comma 106 5 4" xfId="17261" xr:uid="{DC8E5822-8FD8-4FFD-9661-70DDA6CB897B}"/>
    <cellStyle name="Comma 106 5 4 2" xfId="38744" xr:uid="{AB4AF30A-82AB-4F33-AC4F-B014E6A462DE}"/>
    <cellStyle name="Comma 106 5 5" xfId="34692" xr:uid="{196995B2-61B9-4447-B9C9-36173B49CC25}"/>
    <cellStyle name="Comma 106 6" xfId="3595" xr:uid="{47149FA1-8016-4132-ADE9-FC20A14D914A}"/>
    <cellStyle name="Comma 106 6 2" xfId="17713" xr:uid="{78021F4C-FE69-4E62-A654-542A34938493}"/>
    <cellStyle name="Comma 106 6 2 2" xfId="39225" xr:uid="{2FF02FFC-C48E-4BB9-8B5F-7367E4577E4F}"/>
    <cellStyle name="Comma 106 6 3" xfId="34752" xr:uid="{A5461F24-1C9F-435E-B72B-7B9BD1C012B0}"/>
    <cellStyle name="Comma 106 7" xfId="7138" xr:uid="{2BCE750F-0B64-40B5-89F4-AC64B8524EAD}"/>
    <cellStyle name="Comma 106 7 2" xfId="20389" xr:uid="{AB33C68F-B4E5-47FA-84D3-2F1645C7CD3E}"/>
    <cellStyle name="Comma 106 7 2 2" xfId="41906" xr:uid="{7652725E-7FEE-43F8-AEB0-D29177DA3A88}"/>
    <cellStyle name="Comma 106 7 3" xfId="34870" xr:uid="{1ABEB1A0-BE77-40F6-9875-A724A3E75112}"/>
    <cellStyle name="Comma 106 8" xfId="16039" xr:uid="{6CB87C0A-70F3-4EF7-AF63-08A6B95F74AC}"/>
    <cellStyle name="Comma 106 8 2" xfId="37435" xr:uid="{85298970-1278-4D73-B549-87172B674284}"/>
    <cellStyle name="Comma 106 9" xfId="34432" xr:uid="{52E8CF37-5C9A-44B0-BEB4-4086ABA5BDA2}"/>
    <cellStyle name="Comma 107" xfId="1987" xr:uid="{E54F0E71-FEBB-47B8-95AE-1190D5A963B6}"/>
    <cellStyle name="Comma 107 2" xfId="16718" xr:uid="{BCBA235C-FFE7-44B4-ABFE-8F6219861615}"/>
    <cellStyle name="Comma 107 2 2" xfId="38126" xr:uid="{1B3A85C2-BA66-4A44-82E0-0B24FFD606F3}"/>
    <cellStyle name="Comma 107 3" xfId="34589" xr:uid="{43A0205A-70E1-4CA6-B238-AD0CFF6CE29D}"/>
    <cellStyle name="Comma 108" xfId="552" xr:uid="{1DCD41E7-CDBE-464D-B294-41D98009D3F9}"/>
    <cellStyle name="Comma 108 2" xfId="603" xr:uid="{AFB8EBE1-074F-48F5-A62F-F007CE00CD18}"/>
    <cellStyle name="Comma 108 2 2" xfId="703" xr:uid="{88507DAA-B664-4D9E-B6E1-241188B9A8C2}"/>
    <cellStyle name="Comma 108 2 3" xfId="37313" xr:uid="{E35F2C3B-7527-42EC-A79B-A66AE712DBA0}"/>
    <cellStyle name="Comma 108 3" xfId="16741" xr:uid="{75B88E1F-3ED3-4DD9-ADB3-FD3CFE67AD24}"/>
    <cellStyle name="Comma 108 3 2" xfId="38150" xr:uid="{B6C7166F-FFA0-42E9-9731-3B5622D4D69C}"/>
    <cellStyle name="Comma 108 4" xfId="587" xr:uid="{625998AA-5431-42F7-95E5-47B666A1D8D7}"/>
    <cellStyle name="Comma 108 5" xfId="34594" xr:uid="{CAB8683F-19F8-4210-B7AA-F166982BEC26}"/>
    <cellStyle name="Comma 109" xfId="2628" xr:uid="{DE36B7D7-0681-4E8A-93F1-B4DE979B1CE4}"/>
    <cellStyle name="Comma 109 2" xfId="2632" xr:uid="{0E9CDACA-66AA-4033-9364-9B8E596B8B95}"/>
    <cellStyle name="Comma 109 2 2" xfId="2856" xr:uid="{B2B16BC5-8FA9-43EC-9076-1B478A9E065A}"/>
    <cellStyle name="Comma 109 2 2 2" xfId="3419" xr:uid="{3F0BD9ED-E346-413B-A2FB-4986BF008B6E}"/>
    <cellStyle name="Comma 109 2 2 2 2" xfId="5325" xr:uid="{8ECED997-05F3-4CB5-B054-FBA77FED2648}"/>
    <cellStyle name="Comma 109 2 2 2 2 2" xfId="40576" xr:uid="{E709100A-3D47-42C7-BB03-ED321481A760}"/>
    <cellStyle name="Comma 109 2 2 2 2 3" xfId="34864" xr:uid="{2479E23B-9328-451C-B12E-90F6F207900F}"/>
    <cellStyle name="Comma 109 2 2 2 3" xfId="8042" xr:uid="{C12590A0-A300-41C7-86AA-D94AB9C6B6FC}"/>
    <cellStyle name="Comma 109 2 2 2 3 2" xfId="42646" xr:uid="{3C0ACD6C-FCDB-4A8E-B440-C65788C965F0}"/>
    <cellStyle name="Comma 109 2 2 2 3 3" xfId="35284" xr:uid="{0E9084D2-EB65-414A-940E-385BA8EA0990}"/>
    <cellStyle name="Comma 109 2 2 2 4" xfId="39106" xr:uid="{16A440A4-7436-46CD-97E6-7078D48BED58}"/>
    <cellStyle name="Comma 109 2 2 2 5" xfId="34746" xr:uid="{77F6ACE3-C629-4FBB-BCAF-39404A166F81}"/>
    <cellStyle name="Comma 109 2 2 3" xfId="4762" xr:uid="{8BBAFA24-A25C-461E-B7E3-07CEECB35CA8}"/>
    <cellStyle name="Comma 109 2 2 3 2" xfId="40117" xr:uid="{4925799C-B016-41E2-B398-B46EF98A219B}"/>
    <cellStyle name="Comma 109 2 2 3 3" xfId="34806" xr:uid="{08D48320-0B67-40C2-87A9-C15FE6A7768D}"/>
    <cellStyle name="Comma 109 2 2 4" xfId="7479" xr:uid="{BDDBB061-2E8B-4855-B162-67FBBA36E38C}"/>
    <cellStyle name="Comma 109 2 2 4 2" xfId="42187" xr:uid="{7970E9EF-DFFB-4A2F-AFFC-DADDF03B1ADD}"/>
    <cellStyle name="Comma 109 2 2 4 3" xfId="35051" xr:uid="{B14B52AD-FF03-4ABE-8E6B-3B6AD8B70C23}"/>
    <cellStyle name="Comma 109 2 2 5" xfId="38700" xr:uid="{3ED38806-84D4-4843-A66A-CF0EA4FA1F4A}"/>
    <cellStyle name="Comma 109 2 2 6" xfId="34688" xr:uid="{3B8CA34B-82FA-4E02-9A56-8F231CDA48E7}"/>
    <cellStyle name="Comma 109 2 3" xfId="3198" xr:uid="{7F156040-08DD-4E6B-AEBB-5EEA77D57446}"/>
    <cellStyle name="Comma 109 2 3 2" xfId="5104" xr:uid="{921BB911-BC9A-47D5-BA40-940A76F3D1CC}"/>
    <cellStyle name="Comma 109 2 3 2 2" xfId="40387" xr:uid="{549C82D2-F2B4-4A41-9C5B-8BBEB6457EEF}"/>
    <cellStyle name="Comma 109 2 3 2 3" xfId="34836" xr:uid="{63CB51AF-850B-4C72-9EB1-C9F72B298D0D}"/>
    <cellStyle name="Comma 109 2 3 3" xfId="7821" xr:uid="{E8048300-99D6-4502-8FBB-66B206064C13}"/>
    <cellStyle name="Comma 109 2 3 3 2" xfId="42459" xr:uid="{6F88735B-47CF-4E3E-8213-890BBE71CB41}"/>
    <cellStyle name="Comma 109 2 3 3 3" xfId="35199" xr:uid="{A14F8BFC-4E88-464F-823F-7599104A39E9}"/>
    <cellStyle name="Comma 109 2 3 4" xfId="38942" xr:uid="{FDA194D7-97AD-46ED-A346-88E6B5DB5C18}"/>
    <cellStyle name="Comma 109 2 3 5" xfId="34718" xr:uid="{353EF535-4DF0-40B5-8BC2-67707FE1BA92}"/>
    <cellStyle name="Comma 109 2 4" xfId="4540" xr:uid="{743C38E1-E440-4525-9874-BB622852A078}"/>
    <cellStyle name="Comma 109 2 4 2" xfId="39931" xr:uid="{FB27A1F9-F54A-4401-A26E-A4FFC486D2A0}"/>
    <cellStyle name="Comma 109 2 4 3" xfId="34778" xr:uid="{80A3EADF-566B-4CFE-BC08-90FF5FF3D041}"/>
    <cellStyle name="Comma 109 2 5" xfId="7258" xr:uid="{4EE4479B-252A-4E25-9110-F514DDB29DB7}"/>
    <cellStyle name="Comma 109 2 5 2" xfId="42020" xr:uid="{D7BA7C35-B345-4258-A6C1-E336E03D68D2}"/>
    <cellStyle name="Comma 109 2 5 3" xfId="34912" xr:uid="{02781CB8-4B37-4346-8C02-12E64FBD822D}"/>
    <cellStyle name="Comma 109 2 6" xfId="38541" xr:uid="{6A24890B-CC92-422A-89EB-B2E0DAC3A7C1}"/>
    <cellStyle name="Comma 109 2 7" xfId="34660" xr:uid="{048773CF-5166-4CC6-A222-3843D6092E19}"/>
    <cellStyle name="Comma 109 3" xfId="2852" xr:uid="{656980D6-A542-49E5-9DF0-1122A20EA0FF}"/>
    <cellStyle name="Comma 109 3 2" xfId="3415" xr:uid="{26126EFC-017E-4F1D-8F16-6D9CC52C4DCA}"/>
    <cellStyle name="Comma 109 3 2 2" xfId="5321" xr:uid="{4A017AD9-B36E-4B99-9DDF-6BBB607BF1F9}"/>
    <cellStyle name="Comma 109 3 2 2 2" xfId="40572" xr:uid="{41B7ED9D-BFB6-43B4-BE12-54AC0127AF09}"/>
    <cellStyle name="Comma 109 3 2 2 3" xfId="34862" xr:uid="{9165DC98-0730-43A1-9D4D-B405DA5CD673}"/>
    <cellStyle name="Comma 109 3 2 3" xfId="8038" xr:uid="{BC2618C1-B291-4FA9-9728-DD7C66CC1E10}"/>
    <cellStyle name="Comma 109 3 2 3 2" xfId="42642" xr:uid="{565E779A-912F-4173-B843-D34B6BA65EE4}"/>
    <cellStyle name="Comma 109 3 2 3 3" xfId="35282" xr:uid="{23BE41B4-C61B-4762-90EF-FF7B73CD9418}"/>
    <cellStyle name="Comma 109 3 2 4" xfId="39102" xr:uid="{73854F86-CD1D-41B0-A0A0-7EEBD67DE665}"/>
    <cellStyle name="Comma 109 3 2 5" xfId="34744" xr:uid="{AD9432CA-0E79-4F61-92AD-81AE7AD13DAC}"/>
    <cellStyle name="Comma 109 3 3" xfId="4758" xr:uid="{1A3016DE-7833-40B9-89B0-7E2AE3F1D6C6}"/>
    <cellStyle name="Comma 109 3 3 2" xfId="40113" xr:uid="{5542BCF4-4F46-4431-9235-C32D8FF2B740}"/>
    <cellStyle name="Comma 109 3 3 3" xfId="34804" xr:uid="{33AB6BDB-148C-496C-AAEA-7994B44EF368}"/>
    <cellStyle name="Comma 109 3 4" xfId="7475" xr:uid="{748F77C8-40B2-4550-89C7-A883DEB5996A}"/>
    <cellStyle name="Comma 109 3 4 2" xfId="42183" xr:uid="{DF53A7E1-1F78-451C-9156-9224BC8FE86B}"/>
    <cellStyle name="Comma 109 3 4 3" xfId="35049" xr:uid="{CF2A6937-0678-41D1-8B75-FD43A7CC5D43}"/>
    <cellStyle name="Comma 109 3 5" xfId="38696" xr:uid="{94997FD4-354E-48B0-B910-93E28D2A0B8E}"/>
    <cellStyle name="Comma 109 3 6" xfId="34686" xr:uid="{C6E23E7E-D6B4-472B-9623-C342350D08F8}"/>
    <cellStyle name="Comma 109 4" xfId="3194" xr:uid="{1A41A927-DF40-4A00-9120-D2E790CAA232}"/>
    <cellStyle name="Comma 109 4 2" xfId="5100" xr:uid="{8D009725-1851-44F3-996C-F0F84890B241}"/>
    <cellStyle name="Comma 109 4 2 2" xfId="40383" xr:uid="{C4E6DF38-7A2B-417A-B4D2-BFB31ECE60A0}"/>
    <cellStyle name="Comma 109 4 2 3" xfId="34834" xr:uid="{72F1F38D-6306-40E3-A3E0-ED90F7B1CB2E}"/>
    <cellStyle name="Comma 109 4 3" xfId="7817" xr:uid="{9FB62DC7-0C54-4324-BBBB-EDAB64F67841}"/>
    <cellStyle name="Comma 109 4 3 2" xfId="42455" xr:uid="{46110915-02BC-42D2-94FE-3BE4933A88CF}"/>
    <cellStyle name="Comma 109 4 3 3" xfId="35197" xr:uid="{17AC73A9-85CC-4B31-A638-45CDB86B849D}"/>
    <cellStyle name="Comma 109 4 4" xfId="38938" xr:uid="{39112199-B0D3-4A77-885C-E50D644271F5}"/>
    <cellStyle name="Comma 109 4 5" xfId="34716" xr:uid="{02797719-A649-405D-8F90-D49AA43E8961}"/>
    <cellStyle name="Comma 109 5" xfId="4533" xr:uid="{D5720E03-B59D-4BC1-868B-6D3C61DB65E3}"/>
    <cellStyle name="Comma 109 5 2" xfId="39925" xr:uid="{14DC8262-C6C4-48C2-834A-39E3A0DAE337}"/>
    <cellStyle name="Comma 109 5 3" xfId="34776" xr:uid="{ABB1EFE9-AEFF-4370-98FB-BE182E628CF9}"/>
    <cellStyle name="Comma 109 6" xfId="7254" xr:uid="{769BEB53-EA72-419C-9C2E-98CCFAA513A0}"/>
    <cellStyle name="Comma 109 6 2" xfId="42016" xr:uid="{B68FB848-9C3C-4F83-A0C2-F89FC771BAC6}"/>
    <cellStyle name="Comma 109 6 3" xfId="34910" xr:uid="{E246B16C-7E5F-46A6-94E5-9327C6BF277A}"/>
    <cellStyle name="Comma 109 7" xfId="38537" xr:uid="{8042C695-B6BD-4BAA-9BA4-3C7B6903BDC9}"/>
    <cellStyle name="Comma 109 8" xfId="34658" xr:uid="{11F9F2E5-FCE4-441A-AD69-BE08B122E109}"/>
    <cellStyle name="Comma 11" xfId="108" xr:uid="{EDB445CA-B0B8-448B-8F89-A57FDC23A64D}"/>
    <cellStyle name="Comma 11 10" xfId="569" xr:uid="{ABC7120B-72EF-40B3-B185-5AFB30D59B73}"/>
    <cellStyle name="Comma 11 2" xfId="109" xr:uid="{9D768349-2834-4C28-B87F-825DC8B13EF2}"/>
    <cellStyle name="Comma 11 2 2" xfId="110" xr:uid="{42B100EB-44DF-4994-B25D-BB04F20530AD}"/>
    <cellStyle name="Comma 11 2 2 2" xfId="111" xr:uid="{76E20820-1478-4761-B913-08788BB05C6F}"/>
    <cellStyle name="Comma 11 2 2 2 2" xfId="112" xr:uid="{17273C03-386C-4E87-9E1B-E0A9DD949812}"/>
    <cellStyle name="Comma 11 2 2 2 2 2" xfId="44897" xr:uid="{2B3D0386-A05F-438E-924B-C5AA1332AFF9}"/>
    <cellStyle name="Comma 11 2 2 2 2 3" xfId="37028" xr:uid="{66DD3D68-F453-4129-B87A-3DAEC9E1D1B0}"/>
    <cellStyle name="Comma 11 2 2 2 2 4" xfId="34096" xr:uid="{DA0F107D-2FBD-4A6F-9916-C9CB162E9561}"/>
    <cellStyle name="Comma 11 2 2 2 3" xfId="44896" xr:uid="{C2E65DBB-B48C-419F-A1EF-FE22B5D604AF}"/>
    <cellStyle name="Comma 11 2 2 2 4" xfId="37027" xr:uid="{CBEBC876-5D89-406B-978F-F0CE978167A3}"/>
    <cellStyle name="Comma 11 2 2 2 5" xfId="34095" xr:uid="{42E87AEB-8E97-4AE4-95DB-FF0413429FC0}"/>
    <cellStyle name="Comma 11 2 2 3" xfId="113" xr:uid="{7AF1C5F9-55A4-48E1-A19F-66EAF1C9A445}"/>
    <cellStyle name="Comma 11 2 2 3 2" xfId="114" xr:uid="{460324B1-82C7-466F-9D4D-6BE7B66815F7}"/>
    <cellStyle name="Comma 11 2 2 3 2 2" xfId="44899" xr:uid="{9BA54A74-4E7F-4C8D-A5B4-8B6E8FF3F4DF}"/>
    <cellStyle name="Comma 11 2 2 3 2 3" xfId="37030" xr:uid="{069039ED-0A7A-4E02-AC0C-F4CE8F6DC742}"/>
    <cellStyle name="Comma 11 2 2 3 2 4" xfId="34098" xr:uid="{DD53745B-29DE-4C76-8962-E39535F210D5}"/>
    <cellStyle name="Comma 11 2 2 3 3" xfId="44898" xr:uid="{14652FF4-E256-4CB3-948D-68B1BA237E28}"/>
    <cellStyle name="Comma 11 2 2 3 4" xfId="37029" xr:uid="{74A3A728-A573-4F12-A268-DBDE6FBAD90E}"/>
    <cellStyle name="Comma 11 2 2 3 5" xfId="34097" xr:uid="{8F98164C-A145-4AB2-B40A-C981E712C1C3}"/>
    <cellStyle name="Comma 11 2 2 4" xfId="115" xr:uid="{C4B8C768-1E17-4EBB-B2D3-881F5EBD6A42}"/>
    <cellStyle name="Comma 11 2 2 4 2" xfId="44900" xr:uid="{5D9F6C40-FFFE-4AB2-8CC4-987B84657CDE}"/>
    <cellStyle name="Comma 11 2 2 4 3" xfId="37031" xr:uid="{E4D2D78E-FDEA-404D-BB9A-11BCAF306870}"/>
    <cellStyle name="Comma 11 2 2 4 4" xfId="34099" xr:uid="{AAB1551E-299C-441E-B787-643188769CE4}"/>
    <cellStyle name="Comma 11 2 2 5" xfId="44895" xr:uid="{2E56AA08-6B8E-4256-97B3-4FE1B9CE960C}"/>
    <cellStyle name="Comma 11 2 2 6" xfId="37026" xr:uid="{939F4F8A-FD48-4AA3-A7EB-E8F78A489BFF}"/>
    <cellStyle name="Comma 11 2 2 7" xfId="34094" xr:uid="{0F3607C2-6E6B-45EB-942B-B30B796162EF}"/>
    <cellStyle name="Comma 11 2 3" xfId="116" xr:uid="{E9DFA155-E281-428A-BC3D-B7E2869AAA4E}"/>
    <cellStyle name="Comma 11 2 3 2" xfId="117" xr:uid="{0DEF11EC-3833-4ACF-8D5F-8EFC1A3E8C18}"/>
    <cellStyle name="Comma 11 2 3 2 2" xfId="44902" xr:uid="{0525E0F3-0FDB-4217-98CA-E485DD4BA77B}"/>
    <cellStyle name="Comma 11 2 3 2 3" xfId="37033" xr:uid="{DA0A096F-7DF8-44AF-857C-4936A7D1701F}"/>
    <cellStyle name="Comma 11 2 3 2 4" xfId="34101" xr:uid="{1AAFF8D2-467F-4E58-9704-CB69F4FB83B7}"/>
    <cellStyle name="Comma 11 2 3 3" xfId="44901" xr:uid="{E9902F06-3CAF-474F-9B51-BC8158F0F713}"/>
    <cellStyle name="Comma 11 2 3 4" xfId="37032" xr:uid="{7A9C3FAF-6E96-4ED6-ACE5-4FB324211E63}"/>
    <cellStyle name="Comma 11 2 3 5" xfId="34100" xr:uid="{E94283B7-2613-49F0-9613-5626091567ED}"/>
    <cellStyle name="Comma 11 2 4" xfId="118" xr:uid="{1C88F0E1-41C1-409B-91D6-743B2B9A9788}"/>
    <cellStyle name="Comma 11 2 4 2" xfId="119" xr:uid="{A8622237-9C1D-46E1-B62F-B45447CB0661}"/>
    <cellStyle name="Comma 11 2 4 2 2" xfId="44904" xr:uid="{125E9224-8EDC-4E2E-A627-6C35583E33B3}"/>
    <cellStyle name="Comma 11 2 4 2 3" xfId="37035" xr:uid="{E873E084-0E4A-4F05-A737-7396ED74C98F}"/>
    <cellStyle name="Comma 11 2 4 2 4" xfId="34103" xr:uid="{9BD7BFD7-90D5-49CC-9B7C-72B5BCC747AD}"/>
    <cellStyle name="Comma 11 2 4 3" xfId="44903" xr:uid="{0DDBCE3B-8859-45CC-83AC-D4C69EE05211}"/>
    <cellStyle name="Comma 11 2 4 4" xfId="37034" xr:uid="{E8F11B98-7E23-4D8E-8150-A05FCAE2CD63}"/>
    <cellStyle name="Comma 11 2 4 5" xfId="34102" xr:uid="{128C98A4-7E33-43FB-9F0B-F0B9268FB286}"/>
    <cellStyle name="Comma 11 2 5" xfId="120" xr:uid="{BA98281C-1396-491C-A600-D8E42ECA5ECE}"/>
    <cellStyle name="Comma 11 2 5 2" xfId="44905" xr:uid="{6CCA6070-D4E2-46DD-8268-F3E5A2E9F68D}"/>
    <cellStyle name="Comma 11 2 5 3" xfId="37036" xr:uid="{73B1286F-91CC-4F17-ABFD-C24A8824701C}"/>
    <cellStyle name="Comma 11 2 5 4" xfId="34104" xr:uid="{E169E3EB-1307-4384-A826-C9A60207174A}"/>
    <cellStyle name="Comma 11 2 6" xfId="34093" xr:uid="{06848DF1-BA7B-429B-85EA-9A28DC69D84A}"/>
    <cellStyle name="Comma 11 2 6 2" xfId="44894" xr:uid="{BB0A923D-643A-4C75-BF9A-D5DED6A1E1B9}"/>
    <cellStyle name="Comma 11 2 7" xfId="37025" xr:uid="{CC4E8AF9-A769-4DB6-878B-6AA2283B659E}"/>
    <cellStyle name="Comma 11 2 8" xfId="907" xr:uid="{FD5CB1DA-C961-4C61-B764-8C3478355071}"/>
    <cellStyle name="Comma 11 3" xfId="121" xr:uid="{6CFD315D-3B0B-494D-9AFC-6D5307D9A3D3}"/>
    <cellStyle name="Comma 11 3 2" xfId="122" xr:uid="{48748088-E4B0-4C2F-B41B-68C5810864AB}"/>
    <cellStyle name="Comma 11 3 2 2" xfId="123" xr:uid="{3BA21290-C88C-4A76-B389-90A07CC65F19}"/>
    <cellStyle name="Comma 11 3 2 2 2" xfId="44908" xr:uid="{177A17EB-A2E3-4B0E-84FB-CAE6CA77E58C}"/>
    <cellStyle name="Comma 11 3 2 2 3" xfId="37039" xr:uid="{023BCEEC-766F-4C45-A20C-7A8F68E4131A}"/>
    <cellStyle name="Comma 11 3 2 2 4" xfId="34107" xr:uid="{AF136EE0-3A70-4739-B520-03AFA6BE23FB}"/>
    <cellStyle name="Comma 11 3 2 3" xfId="44907" xr:uid="{567939F7-B8B1-489E-96CC-CF1BB122AE48}"/>
    <cellStyle name="Comma 11 3 2 4" xfId="37038" xr:uid="{5936A2E9-5FDF-4878-B258-D2752C6F5D38}"/>
    <cellStyle name="Comma 11 3 2 5" xfId="34106" xr:uid="{75311408-E4D0-4ABC-A9F5-3F5EB8F7C94A}"/>
    <cellStyle name="Comma 11 3 3" xfId="124" xr:uid="{8400BB97-F1A6-498E-8DA5-2C188AA78BB2}"/>
    <cellStyle name="Comma 11 3 3 2" xfId="125" xr:uid="{CD44C52F-C102-4955-B0FA-6FA9E5151295}"/>
    <cellStyle name="Comma 11 3 3 2 2" xfId="44910" xr:uid="{BB4247A7-BBFD-4F95-8066-C0665B3841B8}"/>
    <cellStyle name="Comma 11 3 3 2 3" xfId="37041" xr:uid="{1922C882-4917-42E7-99D2-C09A612C5FBA}"/>
    <cellStyle name="Comma 11 3 3 2 4" xfId="34109" xr:uid="{F4696C7E-FE2F-41F4-8787-0F2D16E8831C}"/>
    <cellStyle name="Comma 11 3 3 3" xfId="44909" xr:uid="{7157F470-B069-479E-BA21-D23496CA7781}"/>
    <cellStyle name="Comma 11 3 3 4" xfId="37040" xr:uid="{261E8B38-DA18-40E7-B50A-9BCEFC08BA0D}"/>
    <cellStyle name="Comma 11 3 3 5" xfId="34108" xr:uid="{50535620-968A-419D-BB42-DDB988854963}"/>
    <cellStyle name="Comma 11 3 4" xfId="126" xr:uid="{9791D29A-7619-4DD5-A1C4-41FC0FA901C4}"/>
    <cellStyle name="Comma 11 3 4 2" xfId="44911" xr:uid="{A01FB6BE-ABBC-4EB7-9D4E-125D00659846}"/>
    <cellStyle name="Comma 11 3 4 3" xfId="37042" xr:uid="{9B8EBC54-752F-4258-BB8B-7D66E93FC3B8}"/>
    <cellStyle name="Comma 11 3 4 4" xfId="34110" xr:uid="{85A6EB0F-FBE8-4CB1-AA39-F0C5D02F5B72}"/>
    <cellStyle name="Comma 11 3 5" xfId="34105" xr:uid="{45B95864-C1BA-41C6-AFBF-3650A68619EA}"/>
    <cellStyle name="Comma 11 3 5 2" xfId="44906" xr:uid="{77F1DDC9-EE2F-4DD7-BC70-72BFF4A18D66}"/>
    <cellStyle name="Comma 11 3 6" xfId="37037" xr:uid="{CBF52CC9-4060-4602-AE4D-69F26B77B323}"/>
    <cellStyle name="Comma 11 3 7" xfId="685" xr:uid="{09E3CC2F-414F-4CC5-8D9F-7E8BBEC1B9DC}"/>
    <cellStyle name="Comma 11 4" xfId="127" xr:uid="{BEF2140E-744A-4C7C-8661-CA5C16F19E7D}"/>
    <cellStyle name="Comma 11 4 2" xfId="128" xr:uid="{F1FD67A0-F814-4A33-A5E3-7F3E4309F200}"/>
    <cellStyle name="Comma 11 4 2 2" xfId="44913" xr:uid="{6DEF24F7-266F-437D-938A-A6F7F41F2B8D}"/>
    <cellStyle name="Comma 11 4 2 3" xfId="37044" xr:uid="{A4739BB6-A27C-469B-95A2-6657C67C8BD6}"/>
    <cellStyle name="Comma 11 4 2 4" xfId="34112" xr:uid="{4ED2EB08-9AF6-4E75-9E26-B87F74321E14}"/>
    <cellStyle name="Comma 11 4 3" xfId="44912" xr:uid="{FF07DE1D-7C1A-40F9-994E-43A6F802C7A6}"/>
    <cellStyle name="Comma 11 4 4" xfId="37043" xr:uid="{62217C08-E138-442E-B2CA-DD1FCE962FAC}"/>
    <cellStyle name="Comma 11 4 5" xfId="34111" xr:uid="{D35AB2DA-0BFD-4C74-8B32-FE98D6754197}"/>
    <cellStyle name="Comma 11 5" xfId="129" xr:uid="{94A60B66-EAC5-4F0E-A241-DDDAC256C54F}"/>
    <cellStyle name="Comma 11 5 2" xfId="130" xr:uid="{7E370B19-95F4-4C67-9843-1EE81DAA331A}"/>
    <cellStyle name="Comma 11 5 2 2" xfId="44915" xr:uid="{D67117F3-A9CB-40B1-B3AB-1AF21D8A2495}"/>
    <cellStyle name="Comma 11 5 2 3" xfId="37046" xr:uid="{5E45AC59-09CD-46DD-B0DF-F7AF03ECA199}"/>
    <cellStyle name="Comma 11 5 2 4" xfId="34114" xr:uid="{D7186083-F876-411C-87A7-DCA82800A85C}"/>
    <cellStyle name="Comma 11 5 3" xfId="44914" xr:uid="{EDA31154-8AB0-4F7E-9F62-FDE4753995AD}"/>
    <cellStyle name="Comma 11 5 4" xfId="37045" xr:uid="{DEA5E2BC-149C-47AB-941F-FE78EE40333D}"/>
    <cellStyle name="Comma 11 5 5" xfId="34113" xr:uid="{AF0555A3-2250-421A-AB49-BA088DBD35E7}"/>
    <cellStyle name="Comma 11 6" xfId="131" xr:uid="{4FD85F71-5F1C-406E-90D5-A751E91E5C92}"/>
    <cellStyle name="Comma 11 6 2" xfId="44916" xr:uid="{93694B7B-5B1B-4B85-B3FC-91B836DC35FE}"/>
    <cellStyle name="Comma 11 6 3" xfId="37047" xr:uid="{E84D0241-893E-4890-A855-EBB8D1A2DE17}"/>
    <cellStyle name="Comma 11 6 4" xfId="34115" xr:uid="{82C9F84D-3F8B-44DD-AA07-DBDF03A742A0}"/>
    <cellStyle name="Comma 11 7" xfId="34092" xr:uid="{90E5A235-D05D-4BA3-A9C1-580F2DCA5EFD}"/>
    <cellStyle name="Comma 11 7 2" xfId="44893" xr:uid="{5192C75F-07ED-4FD9-8AED-028E7FFCEAEA}"/>
    <cellStyle name="Comma 11 7 3" xfId="37024" xr:uid="{C362189D-C2A6-4F8E-8F5C-F61BE2FD4B3D}"/>
    <cellStyle name="Comma 11 8" xfId="37436" xr:uid="{C1A02AAF-BFD7-4F9C-9668-189DEC21FCF2}"/>
    <cellStyle name="Comma 11 9" xfId="34433" xr:uid="{159D3B18-535B-443B-A3D3-CE1DA0DCFBA5}"/>
    <cellStyle name="Comma 110" xfId="2630" xr:uid="{1773DC25-9D2B-4C66-AFAA-86A530AE44EA}"/>
    <cellStyle name="Comma 110 2" xfId="2642" xr:uid="{69320495-5587-4A72-99C8-5EEAE8202591}"/>
    <cellStyle name="Comma 110 2 2" xfId="2866" xr:uid="{CD1D7AB9-293A-4817-B8BB-F81431A71EC3}"/>
    <cellStyle name="Comma 110 2 2 2" xfId="3429" xr:uid="{F5167D63-ACA7-4889-B7A8-48254F070686}"/>
    <cellStyle name="Comma 110 2 2 2 2" xfId="5335" xr:uid="{62D9CDBA-B3F1-4AA5-936F-F139D2AF27F3}"/>
    <cellStyle name="Comma 110 2 2 2 2 2" xfId="40585" xr:uid="{B15E4201-1059-4473-810E-C6A3FD94F553}"/>
    <cellStyle name="Comma 110 2 2 2 2 3" xfId="34867" xr:uid="{58805AF0-C37A-4C94-B026-C94663CD19C6}"/>
    <cellStyle name="Comma 110 2 2 2 3" xfId="8052" xr:uid="{3137F4DF-0243-42BB-9EAE-AD9DCB1463EC}"/>
    <cellStyle name="Comma 110 2 2 2 3 2" xfId="42656" xr:uid="{7A075D03-0631-41A8-B74F-A579709818A5}"/>
    <cellStyle name="Comma 110 2 2 2 3 3" xfId="35287" xr:uid="{94659518-02DC-46BD-B2AC-6C5AD1FA4A6A}"/>
    <cellStyle name="Comma 110 2 2 2 4" xfId="39115" xr:uid="{BF235CB6-388E-49EF-B398-B787D9C03027}"/>
    <cellStyle name="Comma 110 2 2 2 5" xfId="34749" xr:uid="{A2264064-239D-4D83-A05F-955D63725645}"/>
    <cellStyle name="Comma 110 2 2 3" xfId="4772" xr:uid="{89EDBAD5-6597-436A-9BC4-33CD3C737BFD}"/>
    <cellStyle name="Comma 110 2 2 3 2" xfId="40127" xr:uid="{04594207-7ED8-4DCC-8788-574C55E83353}"/>
    <cellStyle name="Comma 110 2 2 3 3" xfId="34809" xr:uid="{A2ED2134-DB1E-4DD8-AE90-C7988BE433C9}"/>
    <cellStyle name="Comma 110 2 2 4" xfId="7489" xr:uid="{E8AA4026-4028-43C4-A04A-46791DD7BCA5}"/>
    <cellStyle name="Comma 110 2 2 4 2" xfId="42197" xr:uid="{D9905382-4ABB-470D-A380-7A9A40227429}"/>
    <cellStyle name="Comma 110 2 2 4 3" xfId="35054" xr:uid="{0A8E7998-6852-489B-9739-68B719790F4C}"/>
    <cellStyle name="Comma 110 2 2 5" xfId="38709" xr:uid="{83F7B734-999E-4EC5-AA86-A91DCE75EB48}"/>
    <cellStyle name="Comma 110 2 2 6" xfId="34691" xr:uid="{FC18572D-8B49-47EC-BD71-F00B26CA07A5}"/>
    <cellStyle name="Comma 110 2 3" xfId="3208" xr:uid="{F2E7BC46-B9CB-47AA-9F04-EF50B96FAAFE}"/>
    <cellStyle name="Comma 110 2 3 2" xfId="5114" xr:uid="{BE11B54C-DE4B-4ABB-9E67-CB8D7FC30331}"/>
    <cellStyle name="Comma 110 2 3 2 2" xfId="40397" xr:uid="{020D2303-2F57-4610-B025-86326E697516}"/>
    <cellStyle name="Comma 110 2 3 2 3" xfId="34839" xr:uid="{9B70F261-A8E9-4617-88A1-8ACB99014B20}"/>
    <cellStyle name="Comma 110 2 3 3" xfId="7831" xr:uid="{F5B2EE17-6BCE-4A62-9243-078A6A334CB9}"/>
    <cellStyle name="Comma 110 2 3 3 2" xfId="42469" xr:uid="{CDAAA3B7-8A17-4B3C-B767-0638EBFC9F93}"/>
    <cellStyle name="Comma 110 2 3 3 3" xfId="35202" xr:uid="{97B55967-0428-40E8-BDCD-67580D8AE2A3}"/>
    <cellStyle name="Comma 110 2 3 4" xfId="38952" xr:uid="{9D696F7E-509D-4B02-8A84-8DC198F3D638}"/>
    <cellStyle name="Comma 110 2 3 5" xfId="34721" xr:uid="{C43D3948-8830-47A8-9032-A16117018C7B}"/>
    <cellStyle name="Comma 110 2 4" xfId="4550" xr:uid="{6ACE432A-DABD-4835-A7AA-9321ECABD0A6}"/>
    <cellStyle name="Comma 110 2 4 2" xfId="39941" xr:uid="{58543B3F-D3CA-4FC2-91B9-5874571DFFE9}"/>
    <cellStyle name="Comma 110 2 4 3" xfId="34781" xr:uid="{673F1A10-B28E-4F07-8331-204D28A8F383}"/>
    <cellStyle name="Comma 110 2 5" xfId="7268" xr:uid="{DD7A8732-3654-42E1-8EE2-CC51BDF8594C}"/>
    <cellStyle name="Comma 110 2 5 2" xfId="42030" xr:uid="{6CC46FA5-DC3C-4C1B-A71D-F17A8F5BC162}"/>
    <cellStyle name="Comma 110 2 5 3" xfId="34915" xr:uid="{64FE38F0-37E3-4818-8E34-657F705DF1F1}"/>
    <cellStyle name="Comma 110 2 6" xfId="38550" xr:uid="{B51AA679-4866-4924-9703-31A899B07F58}"/>
    <cellStyle name="Comma 110 2 7" xfId="34663" xr:uid="{C15E4C39-9E5E-4977-A8FC-C5E138DBDB86}"/>
    <cellStyle name="Comma 110 3" xfId="2854" xr:uid="{A222850B-87FF-40B2-BA0D-53F471D774EA}"/>
    <cellStyle name="Comma 110 3 2" xfId="3417" xr:uid="{CE12C634-0FA2-4004-9A40-EFEE14D77335}"/>
    <cellStyle name="Comma 110 3 2 2" xfId="5323" xr:uid="{CB890458-B0B3-4155-8DDB-01F9A400665D}"/>
    <cellStyle name="Comma 110 3 2 2 2" xfId="40574" xr:uid="{A97ED963-721F-4866-8417-8F5A6580DB6C}"/>
    <cellStyle name="Comma 110 3 2 2 3" xfId="34863" xr:uid="{FC5E324B-6137-4634-B052-313EC93AE261}"/>
    <cellStyle name="Comma 110 3 2 3" xfId="8040" xr:uid="{8C089190-08B3-4FE4-879B-692DB95EA5F8}"/>
    <cellStyle name="Comma 110 3 2 3 2" xfId="42644" xr:uid="{0BF908CA-4479-48F7-8E71-9B048E9C25CB}"/>
    <cellStyle name="Comma 110 3 2 3 3" xfId="35283" xr:uid="{288BEC17-7DF7-4E38-9B0D-7BF0B92C7D15}"/>
    <cellStyle name="Comma 110 3 2 4" xfId="39104" xr:uid="{6AF3E1C9-FB59-49D9-A226-64BC281D4AB7}"/>
    <cellStyle name="Comma 110 3 2 5" xfId="34745" xr:uid="{B099A01C-17E7-418C-9E25-A8114268FA5D}"/>
    <cellStyle name="Comma 110 3 3" xfId="4760" xr:uid="{DA485258-CB0F-44B0-BD56-149467B6CC4F}"/>
    <cellStyle name="Comma 110 3 3 2" xfId="40115" xr:uid="{22537573-480D-4A01-8291-4D0032B1E9F7}"/>
    <cellStyle name="Comma 110 3 3 3" xfId="34805" xr:uid="{D32D7923-E1FB-4017-BE89-8B16B667F5E1}"/>
    <cellStyle name="Comma 110 3 4" xfId="7477" xr:uid="{38C29EF9-6A37-4E31-A62F-7030EE5948AD}"/>
    <cellStyle name="Comma 110 3 4 2" xfId="42185" xr:uid="{7A4315CF-B3AF-4C9A-82BA-83E19C73AF36}"/>
    <cellStyle name="Comma 110 3 4 3" xfId="35050" xr:uid="{90FDD9CD-10B1-4737-8191-97D0F339A768}"/>
    <cellStyle name="Comma 110 3 5" xfId="38698" xr:uid="{FDB6F39E-EDA7-402C-9FAD-5B657085B219}"/>
    <cellStyle name="Comma 110 3 6" xfId="34687" xr:uid="{5E0663D3-1C2F-43C9-BD60-6C99859A88A8}"/>
    <cellStyle name="Comma 110 4" xfId="3196" xr:uid="{7C5A5DE5-344E-4D2F-83A0-A98B1D6D6F8E}"/>
    <cellStyle name="Comma 110 4 2" xfId="5102" xr:uid="{7E0173B7-6A3E-401A-8A12-3A35D6C5CD4E}"/>
    <cellStyle name="Comma 110 4 2 2" xfId="40385" xr:uid="{5EF6BE51-EF97-4D12-9915-2216637D9B82}"/>
    <cellStyle name="Comma 110 4 2 3" xfId="34835" xr:uid="{3A823DDF-4C34-411C-B09A-233BDF4944B2}"/>
    <cellStyle name="Comma 110 4 3" xfId="7819" xr:uid="{7042A77C-9178-43E3-AAA1-D4ED6D40BC93}"/>
    <cellStyle name="Comma 110 4 3 2" xfId="42457" xr:uid="{512231D9-36B4-4B9F-AC34-14ABCB8F5FC9}"/>
    <cellStyle name="Comma 110 4 3 3" xfId="35198" xr:uid="{D4BA5D49-C596-4BF4-92F5-1DDDAF950B84}"/>
    <cellStyle name="Comma 110 4 4" xfId="38940" xr:uid="{DF53CA58-C98D-43AC-B1CA-929D01D1E085}"/>
    <cellStyle name="Comma 110 4 5" xfId="34717" xr:uid="{69FD9B18-1236-43DF-B1AA-35AC480D8A22}"/>
    <cellStyle name="Comma 110 5" xfId="4535" xr:uid="{8C6016F0-8127-4F36-9D3F-7965D9A03EE2}"/>
    <cellStyle name="Comma 110 5 2" xfId="39927" xr:uid="{8EE989C3-AD9B-456E-892E-748D6A2041E6}"/>
    <cellStyle name="Comma 110 5 3" xfId="34777" xr:uid="{522DC24D-40BA-4FFF-92AB-3FF10B21D967}"/>
    <cellStyle name="Comma 110 6" xfId="7256" xr:uid="{444D04F5-0B28-4BED-BFE4-57E0EB630347}"/>
    <cellStyle name="Comma 110 6 2" xfId="42018" xr:uid="{7F163F7D-E754-47AE-B806-4F00820004EA}"/>
    <cellStyle name="Comma 110 6 3" xfId="34911" xr:uid="{0F3967F6-C976-4C36-9A80-57C9D6BAB8B8}"/>
    <cellStyle name="Comma 110 7" xfId="38539" xr:uid="{52595C79-D7E7-4060-9190-BEB4266CBA35}"/>
    <cellStyle name="Comma 110 8" xfId="34659" xr:uid="{EF80B3F9-9281-4FC4-ACA9-C83380C6D1D7}"/>
    <cellStyle name="Comma 111" xfId="2639" xr:uid="{647CC4BE-0C22-4AAB-A0DD-53F07B1D09A3}"/>
    <cellStyle name="Comma 111 2" xfId="2863" xr:uid="{BF8F50CC-3006-449F-8AD6-F47450012068}"/>
    <cellStyle name="Comma 111 2 2" xfId="3426" xr:uid="{815A4A16-0F41-4BC6-8185-C0D6222B2A50}"/>
    <cellStyle name="Comma 111 2 2 2" xfId="5332" xr:uid="{71EA8618-B22E-43D6-848D-2B6B67EDB4A8}"/>
    <cellStyle name="Comma 111 2 2 2 2" xfId="40583" xr:uid="{7B298930-022A-4253-A347-50A5E2ED7599}"/>
    <cellStyle name="Comma 111 2 2 2 3" xfId="34865" xr:uid="{2277ABA3-2DC9-49D1-9F7B-EB81A99F33E0}"/>
    <cellStyle name="Comma 111 2 2 3" xfId="8049" xr:uid="{9190E84F-81B0-4CAF-A8B6-AB450EB4494B}"/>
    <cellStyle name="Comma 111 2 2 3 2" xfId="42653" xr:uid="{7DB67A0F-0C85-418C-8318-0EA2082B5D93}"/>
    <cellStyle name="Comma 111 2 2 3 3" xfId="35285" xr:uid="{776B7D59-D469-49C9-82EC-9D42E8013E61}"/>
    <cellStyle name="Comma 111 2 2 4" xfId="39113" xr:uid="{A259CCB9-48CA-43D7-B814-1AB1B41839BD}"/>
    <cellStyle name="Comma 111 2 2 5" xfId="34747" xr:uid="{2EDCE447-DD98-4BF6-9307-B12AB66B2C84}"/>
    <cellStyle name="Comma 111 2 3" xfId="4769" xr:uid="{9BCAFE77-C23D-49E0-AFFD-591465AF0C50}"/>
    <cellStyle name="Comma 111 2 3 2" xfId="40124" xr:uid="{D7DBD285-E77B-422E-981C-94A1ECB7086F}"/>
    <cellStyle name="Comma 111 2 3 3" xfId="34807" xr:uid="{FEDCB2C9-BDD8-4F5C-A0EB-D4A3306C33C8}"/>
    <cellStyle name="Comma 111 2 4" xfId="7486" xr:uid="{B53BE566-4424-462E-835D-F68E2867F4F4}"/>
    <cellStyle name="Comma 111 2 4 2" xfId="42194" xr:uid="{F9E0A1F2-B058-440C-9C44-20C635809D41}"/>
    <cellStyle name="Comma 111 2 4 3" xfId="35052" xr:uid="{2126A301-D3AF-41F4-98A9-1D8A548B1BCA}"/>
    <cellStyle name="Comma 111 2 5" xfId="38707" xr:uid="{2AC4EE04-A443-4A19-9D69-211DE27A5603}"/>
    <cellStyle name="Comma 111 2 6" xfId="34689" xr:uid="{45C84CC4-2F3A-42EE-8D79-16BBA9AE0136}"/>
    <cellStyle name="Comma 111 3" xfId="3205" xr:uid="{30B657C8-CE14-4BA0-9E25-C103018147BE}"/>
    <cellStyle name="Comma 111 3 2" xfId="5111" xr:uid="{3EC3824F-8B4A-4B3A-8AD2-7D3B85295600}"/>
    <cellStyle name="Comma 111 3 2 2" xfId="40394" xr:uid="{47352E75-36AE-4834-BB6F-FF4AD4A7D650}"/>
    <cellStyle name="Comma 111 3 2 3" xfId="34837" xr:uid="{42676819-A033-4596-A98E-6FD03B17A1B8}"/>
    <cellStyle name="Comma 111 3 3" xfId="7828" xr:uid="{F21439C9-42BA-4430-AE61-8F79FB4B9020}"/>
    <cellStyle name="Comma 111 3 3 2" xfId="42466" xr:uid="{C20A462A-EA13-42DE-BFB1-B13411DFBF67}"/>
    <cellStyle name="Comma 111 3 3 3" xfId="35200" xr:uid="{3B26A922-C0F0-4C05-9991-D4E03B272F62}"/>
    <cellStyle name="Comma 111 3 4" xfId="38949" xr:uid="{7718DDDB-4A48-41A6-B36B-ECCE4012B44A}"/>
    <cellStyle name="Comma 111 3 5" xfId="34719" xr:uid="{1C1060DF-D5F4-4DCC-9DB8-B02B73A72434}"/>
    <cellStyle name="Comma 111 4" xfId="4547" xr:uid="{6EA355AD-8A2D-491A-887E-4DDAA0B20846}"/>
    <cellStyle name="Comma 111 4 2" xfId="39938" xr:uid="{0C2164A5-7999-4265-B119-C1A9749297A2}"/>
    <cellStyle name="Comma 111 4 3" xfId="34779" xr:uid="{D7EE6AFB-A100-4A40-A9CC-992CCF386765}"/>
    <cellStyle name="Comma 111 5" xfId="7265" xr:uid="{E7AF223D-B985-4CBC-916D-607C427895E7}"/>
    <cellStyle name="Comma 111 5 2" xfId="42027" xr:uid="{8413545F-0928-47F5-8503-381BB4A607CB}"/>
    <cellStyle name="Comma 111 5 3" xfId="34913" xr:uid="{238E7AEF-2356-481D-BF2C-18AC2E04DEB1}"/>
    <cellStyle name="Comma 111 6" xfId="38548" xr:uid="{C2CD4EB8-DAA5-4CAD-8E12-97118C9EA3D4}"/>
    <cellStyle name="Comma 111 7" xfId="34661" xr:uid="{E4B10695-4276-409D-B718-4ED125F715FF}"/>
    <cellStyle name="Comma 112" xfId="568" xr:uid="{3489E5E4-FB94-4EAD-8D32-6C3F2636635B}"/>
    <cellStyle name="Comma 112 2" xfId="2865" xr:uid="{0DA784EF-8E37-41A2-87AA-D8ED2608B0C9}"/>
    <cellStyle name="Comma 112 2 2" xfId="3428" xr:uid="{E557797E-6585-4D9C-A1B5-FED6E1ECDBCA}"/>
    <cellStyle name="Comma 112 2 2 2" xfId="5334" xr:uid="{2BEDD36C-A0E5-46E8-A923-839BB633D079}"/>
    <cellStyle name="Comma 112 2 2 2 2" xfId="40584" xr:uid="{78458472-98DC-4080-9719-516B123DB835}"/>
    <cellStyle name="Comma 112 2 2 2 3" xfId="34866" xr:uid="{E15AB3F4-DBB6-49B6-8C73-AE64551AA2AA}"/>
    <cellStyle name="Comma 112 2 2 3" xfId="8051" xr:uid="{AB681A79-EB4E-4C94-AA14-8418440B2131}"/>
    <cellStyle name="Comma 112 2 2 3 2" xfId="42655" xr:uid="{4669B347-0AB2-4382-98D1-6453308CC190}"/>
    <cellStyle name="Comma 112 2 2 3 3" xfId="35286" xr:uid="{17C71E96-9489-4EAD-BAC8-2C20736F4786}"/>
    <cellStyle name="Comma 112 2 2 4" xfId="39114" xr:uid="{893C3546-0516-4E50-AF7D-70197485F931}"/>
    <cellStyle name="Comma 112 2 2 5" xfId="34748" xr:uid="{D77EA8BC-5C03-4C09-A6BA-02ABAE622D7F}"/>
    <cellStyle name="Comma 112 2 3" xfId="4771" xr:uid="{C49D3A5F-7E68-46E3-ADB1-97A7399E876A}"/>
    <cellStyle name="Comma 112 2 3 2" xfId="40126" xr:uid="{138B0D2D-1787-4537-9F4B-CD729CC1C230}"/>
    <cellStyle name="Comma 112 2 3 3" xfId="34808" xr:uid="{F41E669F-F72F-486D-B5B1-034E4C169A39}"/>
    <cellStyle name="Comma 112 2 4" xfId="7488" xr:uid="{78D4D6BD-65D6-48B8-B94B-30CEE314447F}"/>
    <cellStyle name="Comma 112 2 4 2" xfId="42196" xr:uid="{4AE4F4B6-F15C-4332-B5CD-F9A08AAEAB03}"/>
    <cellStyle name="Comma 112 2 4 3" xfId="35053" xr:uid="{245454D3-3297-420D-877E-427F5CA79AFA}"/>
    <cellStyle name="Comma 112 2 5" xfId="38708" xr:uid="{63138603-A8A2-4D11-ABFE-7122CD2BF405}"/>
    <cellStyle name="Comma 112 2 6" xfId="34690" xr:uid="{A422A1DF-873E-4AB9-BB44-631A397920D7}"/>
    <cellStyle name="Comma 112 3" xfId="3207" xr:uid="{4DA3282C-DBDE-4EE2-AFF2-0470494B0B04}"/>
    <cellStyle name="Comma 112 3 2" xfId="5113" xr:uid="{ACC7F0C1-31B6-4F86-AD43-5CCD97EE2224}"/>
    <cellStyle name="Comma 112 3 2 2" xfId="40396" xr:uid="{74B5B328-14CE-46B2-839C-7B95F3740A7C}"/>
    <cellStyle name="Comma 112 3 2 3" xfId="34838" xr:uid="{126743B8-E8CF-4F96-93D7-52ECEF72CA7E}"/>
    <cellStyle name="Comma 112 3 3" xfId="7830" xr:uid="{A282E6DA-4E3F-46C8-8DE7-090FE2D69B98}"/>
    <cellStyle name="Comma 112 3 3 2" xfId="42468" xr:uid="{E65CEBCE-FDBE-4D4F-8AFB-11780717CF91}"/>
    <cellStyle name="Comma 112 3 3 3" xfId="35201" xr:uid="{9CF4D486-DC68-4BB1-B2C0-BF76A3BF86F4}"/>
    <cellStyle name="Comma 112 3 4" xfId="38951" xr:uid="{3D38DDF2-DAD9-48F3-841A-38960FE375C1}"/>
    <cellStyle name="Comma 112 3 5" xfId="34720" xr:uid="{158F621E-FEE9-4A1C-9233-53CD0DA5361F}"/>
    <cellStyle name="Comma 112 4" xfId="4549" xr:uid="{CE1862B4-D3AF-4CF3-A7C4-EC139C151E37}"/>
    <cellStyle name="Comma 112 4 2" xfId="39940" xr:uid="{3886F014-8FB4-4A04-9949-FBEEB56136E8}"/>
    <cellStyle name="Comma 112 4 3" xfId="34780" xr:uid="{60C0FCD5-7B1A-4E60-A6A6-D7344B2806CF}"/>
    <cellStyle name="Comma 112 5" xfId="7267" xr:uid="{1248D4A7-E83B-48AC-82CC-D62AD93308DA}"/>
    <cellStyle name="Comma 112 5 2" xfId="42029" xr:uid="{A61580DE-B715-4A08-A009-E84374DFA4C0}"/>
    <cellStyle name="Comma 112 5 3" xfId="34914" xr:uid="{9D56248F-C4C0-4355-B3E5-3CA5BAB81856}"/>
    <cellStyle name="Comma 112 6" xfId="2641" xr:uid="{F4210D6C-C552-4106-97AA-9B471AE38E7D}"/>
    <cellStyle name="Comma 112 6 2" xfId="38549" xr:uid="{F8814255-43BC-4A1D-8BA9-1612F0DDE5E4}"/>
    <cellStyle name="Comma 112 7" xfId="34662" xr:uid="{CAB93E50-7CB4-4BA1-8542-891161D5BD12}"/>
    <cellStyle name="Comma 113" xfId="3502" xr:uid="{2C6EDAC3-833F-4ED4-A703-DFBCD487F7F7}"/>
    <cellStyle name="Comma 113 2" xfId="5408" xr:uid="{85330EB8-C586-47A3-8ADF-6D7178E73675}"/>
    <cellStyle name="Comma 113 2 2" xfId="40638" xr:uid="{4717A6D1-83FA-4ACC-B945-3B2AC640E8B1}"/>
    <cellStyle name="Comma 113 2 3" xfId="34868" xr:uid="{2C61632F-BB49-4A9C-9ED4-2DCE46DAAAD3}"/>
    <cellStyle name="Comma 113 3" xfId="8125" xr:uid="{C7DDCCAF-745C-4EF9-9BFE-800EE0717DD1}"/>
    <cellStyle name="Comma 113 3 2" xfId="42705" xr:uid="{3F1E9EDD-787F-4B20-A6AC-2C95F664EA4D}"/>
    <cellStyle name="Comma 113 3 3" xfId="35328" xr:uid="{DC501929-FE4D-455D-A933-859194B88515}"/>
    <cellStyle name="Comma 113 4" xfId="39157" xr:uid="{8B13FBA3-A021-4C32-AA99-1A35BF49DDCC}"/>
    <cellStyle name="Comma 113 5" xfId="34750" xr:uid="{9344F65A-8EF1-4088-A06D-EC8F841139BB}"/>
    <cellStyle name="Comma 114" xfId="3506" xr:uid="{B63F8A0A-EEF0-4432-B7E8-BF821A235414}"/>
    <cellStyle name="Comma 114 2" xfId="5412" xr:uid="{B7D0B189-7A3B-43F7-BAE4-B29D81BB5266}"/>
    <cellStyle name="Comma 114 2 2" xfId="40642" xr:uid="{FE8BA466-2721-4CC2-B1B0-7B473BD95776}"/>
    <cellStyle name="Comma 114 2 3" xfId="34869" xr:uid="{F99B6FA6-CCBE-44C8-B6C9-095B45612D1F}"/>
    <cellStyle name="Comma 114 3" xfId="8129" xr:uid="{916568E4-9BF5-4C9F-9DD6-AC4E40F88023}"/>
    <cellStyle name="Comma 114 3 2" xfId="42709" xr:uid="{0FF9BEA8-73F8-41F8-B063-153E0DC7CA91}"/>
    <cellStyle name="Comma 114 3 3" xfId="35329" xr:uid="{2C936812-0853-4A69-9E25-0996AAEF6E1D}"/>
    <cellStyle name="Comma 114 4" xfId="39161" xr:uid="{A268DF6A-3A33-40CF-B917-9C423CB54403}"/>
    <cellStyle name="Comma 114 5" xfId="34751" xr:uid="{90D77A40-A94C-49B5-95EB-422AA34E5C8F}"/>
    <cellStyle name="Comma 115" xfId="11112" xr:uid="{FAD6F5B3-3D26-4C15-A747-5DCABF0BD35F}"/>
    <cellStyle name="Comma 115 2" xfId="24183" xr:uid="{AE84A037-8888-49CE-A28A-7BB84E76BA74}"/>
    <cellStyle name="Comma 115 2 2" xfId="44848" xr:uid="{D70A317F-470B-4D14-A7BB-BDD3CA12717B}"/>
    <cellStyle name="Comma 115 3" xfId="36956" xr:uid="{D1DEB70D-F8A3-4959-BE07-AA8124A39BFC}"/>
    <cellStyle name="Comma 116" xfId="574" xr:uid="{C2320745-3E8D-4BEB-A847-BC95672A0D04}"/>
    <cellStyle name="Comma 116 2" xfId="687" xr:uid="{2E817721-61ED-4DF2-BACB-3D71B83D52EF}"/>
    <cellStyle name="Comma 116 3" xfId="11118" xr:uid="{7EE02148-50D9-4EF1-BA44-30DBFE6D73E1}"/>
    <cellStyle name="Comma 116 4" xfId="37023" xr:uid="{CEC7385E-2116-4376-B6DB-D5536723844E}"/>
    <cellStyle name="Comma 117" xfId="15987" xr:uid="{BECAEC12-EE77-4339-A715-208323A850A4}"/>
    <cellStyle name="Comma 117 2" xfId="37306" xr:uid="{1BBBAA02-1105-456E-8C69-BA50583E8216}"/>
    <cellStyle name="Comma 118" xfId="16679" xr:uid="{CF0DBB2F-D750-4918-99D9-78DBCFE52F33}"/>
    <cellStyle name="Comma 118 2" xfId="37394" xr:uid="{57BDB623-4369-4B5E-9B0A-1BA6A97400B8}"/>
    <cellStyle name="Comma 118 3" xfId="34421" xr:uid="{6C484826-7CD0-44FE-A416-75F2F321E176}"/>
    <cellStyle name="Comma 119" xfId="17424" xr:uid="{32DB31B5-2CA4-456D-8F39-BE74B95F0142}"/>
    <cellStyle name="Comma 119 2" xfId="37315" xr:uid="{EF5CDC58-889D-4C63-AB60-E065BFD76035}"/>
    <cellStyle name="Comma 12" xfId="132" xr:uid="{4FD894B6-F181-48CB-B1F3-86B065958A6D}"/>
    <cellStyle name="Comma 12 2" xfId="909" xr:uid="{10D12AFF-C638-4EB8-B554-E9BFD9676D1C}"/>
    <cellStyle name="Comma 12 2 2" xfId="37438" xr:uid="{9E477C44-1B59-4DA7-ABAB-C9DCC2CDFED3}"/>
    <cellStyle name="Comma 12 2 3" xfId="34434" xr:uid="{17F6A9BC-5D4C-4CB1-B455-76B1F286A778}"/>
    <cellStyle name="Comma 12 3" xfId="910" xr:uid="{925DA739-48F0-48DC-BF1D-58407F7967FA}"/>
    <cellStyle name="Comma 12 4" xfId="911" xr:uid="{564C6F59-42C3-4CA2-B41B-2BDD082B788C}"/>
    <cellStyle name="Comma 12 4 2" xfId="37440" xr:uid="{D8B0355D-8CC9-43F9-8197-E1813AFC8CC2}"/>
    <cellStyle name="Comma 12 4 3" xfId="34435" xr:uid="{1B3F7CC6-3AB6-40AF-AFBF-AC8B7599FC7E}"/>
    <cellStyle name="Comma 12 5" xfId="912" xr:uid="{8B54DF3A-5E03-4BA3-98B1-D09946B604C1}"/>
    <cellStyle name="Comma 12 5 2" xfId="37441" xr:uid="{DBBC4C67-485F-4A14-9432-22C82A15EFBD}"/>
    <cellStyle name="Comma 12 5 3" xfId="34436" xr:uid="{EC16BC76-D53F-4AC7-9066-6E5DAA3D3CC2}"/>
    <cellStyle name="Comma 12 6" xfId="908" xr:uid="{FA901EF6-FA59-4A65-AB99-AEFEA9AA0EE3}"/>
    <cellStyle name="Comma 12 6 2" xfId="37048" xr:uid="{84A754FA-69DD-42F2-9629-134DDB8BBEFC}"/>
    <cellStyle name="Comma 12 7" xfId="34116" xr:uid="{DCE742F9-A90D-4146-A2FC-3D946B3D36DB}"/>
    <cellStyle name="Comma 12 8" xfId="691" xr:uid="{AD9C3E45-9F39-4E3F-B243-8E0ED2EA9A66}"/>
    <cellStyle name="Comma 120" xfId="593" xr:uid="{F0018E60-726C-41AF-BFB6-2CF19C950ECC}"/>
    <cellStyle name="Comma 120 2" xfId="37321" xr:uid="{2B70286F-1BDE-47A7-A3E8-2BD8A6D8AA2E}"/>
    <cellStyle name="Comma 121" xfId="594" xr:uid="{1E6E709D-EA36-49CF-B2B9-2ED12ACC458B}"/>
    <cellStyle name="Comma 121 2" xfId="37322" xr:uid="{BC1674C6-55EA-4930-A53A-3869E1E117C6}"/>
    <cellStyle name="Comma 122" xfId="580" xr:uid="{6F318C9D-04F4-443F-94CD-1864A41D5FA0}"/>
    <cellStyle name="Comma 122 2" xfId="37318" xr:uid="{F340F963-312E-42F6-B1D0-0E2FB26F4C14}"/>
    <cellStyle name="Comma 123" xfId="34023" xr:uid="{80E47143-F5E4-4542-A7FD-197F2330B082}"/>
    <cellStyle name="Comma 123 2" xfId="37312" xr:uid="{4ECEA4C5-48BB-4BEC-AB8B-E3E4788558B2}"/>
    <cellStyle name="Comma 124" xfId="34390" xr:uid="{CF47F2AB-F079-43D2-B6E0-97C464842790}"/>
    <cellStyle name="Comma 124 2" xfId="37320" xr:uid="{89202AA8-2EF8-49BE-9264-4F8D715F6F7B}"/>
    <cellStyle name="Comma 125" xfId="37311" xr:uid="{526D4814-55BE-4633-A829-5444DB9F2CED}"/>
    <cellStyle name="Comma 126" xfId="37323" xr:uid="{B6877B92-A067-4ECE-92EE-D7DEBC04B0C5}"/>
    <cellStyle name="Comma 127" xfId="37319" xr:uid="{14707E04-7857-42A3-8B4A-F4BB7DB54F09}"/>
    <cellStyle name="Comma 128" xfId="37317" xr:uid="{4EB362F7-69EC-4462-B3B9-1CF396091530}"/>
    <cellStyle name="Comma 129" xfId="37309" xr:uid="{71F5D442-94C8-4CA0-9C48-FA0FB1A4A149}"/>
    <cellStyle name="Comma 13" xfId="133" xr:uid="{B6EC516D-B12B-4EDD-930B-BEE0C994B13D}"/>
    <cellStyle name="Comma 13 2" xfId="914" xr:uid="{733542BA-072C-4180-A838-54522FB01C3B}"/>
    <cellStyle name="Comma 13 2 2" xfId="915" xr:uid="{B22048D6-8AF3-4423-ABEA-0F5C5E26AF3B}"/>
    <cellStyle name="Comma 13 2 3" xfId="37442" xr:uid="{DCF727E2-AE28-4AE8-81BB-037F713E6797}"/>
    <cellStyle name="Comma 13 2 4" xfId="34437" xr:uid="{DE2AC67B-A19F-4D55-8C1F-7FE199B38EB1}"/>
    <cellStyle name="Comma 13 3" xfId="913" xr:uid="{1D9B6051-08E4-4D73-8D2A-0CB999A41C51}"/>
    <cellStyle name="Comma 13 3 2" xfId="37049" xr:uid="{A95163A3-9395-4CB5-AC3C-A736A4A98D9A}"/>
    <cellStyle name="Comma 13 4" xfId="34117" xr:uid="{891F64CA-95C7-4A70-9CD1-B5795AF95B34}"/>
    <cellStyle name="Comma 13 5" xfId="698" xr:uid="{8095B0AB-073B-469B-B08B-9D83E293F25B}"/>
    <cellStyle name="Comma 130" xfId="37316" xr:uid="{44D6CBFC-9C6E-45E6-8147-3846E1119246}"/>
    <cellStyle name="Comma 131" xfId="37324" xr:uid="{9062466C-2D4F-4892-AF4A-FF5A80B64699}"/>
    <cellStyle name="Comma 132" xfId="34416" xr:uid="{304BD2BB-2551-4842-93A5-58093E4CF698}"/>
    <cellStyle name="Comma 132 4" xfId="2269" xr:uid="{48272208-807F-4AF5-B2BC-C96B7F3892BA}"/>
    <cellStyle name="Comma 132 4 2" xfId="2783" xr:uid="{2A6862FF-281F-46A9-82D1-80FDE5C2D324}"/>
    <cellStyle name="Comma 132 4 2 2" xfId="3347" xr:uid="{DAAFC6B7-498B-4B38-ADF5-F8B6CA328D3B}"/>
    <cellStyle name="Comma 132 4 2 2 2" xfId="5253" xr:uid="{4ACE5B08-0B8C-4C26-AB09-BE427B02036E}"/>
    <cellStyle name="Comma 132 4 2 2 2 2" xfId="40514" xr:uid="{EC62CB1F-734A-4863-BEE9-CFE99E812B92}"/>
    <cellStyle name="Comma 132 4 2 2 2 3" xfId="34844" xr:uid="{2D64F505-9FFF-4376-B12D-15BB989D5546}"/>
    <cellStyle name="Comma 132 4 2 2 3" xfId="7970" xr:uid="{B78B448F-49DC-4166-A728-182ED32E31A3}"/>
    <cellStyle name="Comma 132 4 2 2 3 2" xfId="42579" xr:uid="{3466484F-6512-4B06-B4AD-E246C0290E27}"/>
    <cellStyle name="Comma 132 4 2 2 3 3" xfId="35251" xr:uid="{F6B325F5-9381-4EF0-A475-0BDA03C02AA2}"/>
    <cellStyle name="Comma 132 4 2 2 4" xfId="39042" xr:uid="{2E769D2D-5DF6-4AE9-8DDD-8D47CA8E75EE}"/>
    <cellStyle name="Comma 132 4 2 2 5" xfId="34726" xr:uid="{9068E499-7A1F-423F-B984-A8A4449438ED}"/>
    <cellStyle name="Comma 132 4 2 3" xfId="4690" xr:uid="{3B8A8A8E-19D8-4C5E-AE5A-91E2593D48A2}"/>
    <cellStyle name="Comma 132 4 2 3 2" xfId="40049" xr:uid="{243C57C3-590E-4994-A181-E05B0ACF0E05}"/>
    <cellStyle name="Comma 132 4 2 3 3" xfId="34786" xr:uid="{9028BDF8-2299-4103-A3E9-495D1E14312E}"/>
    <cellStyle name="Comma 132 4 2 4" xfId="7407" xr:uid="{BA062999-2BE3-4823-8803-206CFB081F16}"/>
    <cellStyle name="Comma 132 4 2 4 2" xfId="42123" xr:uid="{BF141664-F80C-4CCA-BC92-BA37C3B6EC50}"/>
    <cellStyle name="Comma 132 4 2 4 3" xfId="35011" xr:uid="{F2D8E251-E100-4C55-AC0D-786A59D40D6D}"/>
    <cellStyle name="Comma 132 4 2 5" xfId="38638" xr:uid="{852A7B96-3A8C-49D3-8C96-2E6A740B4C4C}"/>
    <cellStyle name="Comma 132 4 2 6" xfId="34668" xr:uid="{31D4AE6C-506D-4E55-8BC8-5423E58D88EB}"/>
    <cellStyle name="Comma 132 4 3" xfId="3121" xr:uid="{4EA96907-B70B-481D-A1B4-6BECEA291681}"/>
    <cellStyle name="Comma 132 4 3 2" xfId="5027" xr:uid="{13D55A6F-6873-40D1-A4C6-06C4AA10C6D3}"/>
    <cellStyle name="Comma 132 4 3 2 2" xfId="40320" xr:uid="{5B927F6F-5E1A-4F7A-92FA-7313DB9219EB}"/>
    <cellStyle name="Comma 132 4 3 2 3" xfId="34816" xr:uid="{C88FA93E-C383-4C2D-99DE-26FF5D80BDE8}"/>
    <cellStyle name="Comma 132 4 3 3" xfId="7744" xr:uid="{6E1E8C1C-BC61-4541-8C62-6721818002E6}"/>
    <cellStyle name="Comma 132 4 3 3 2" xfId="42391" xr:uid="{D06EDA1C-402F-448A-A6BA-F7A6B6E77E5D}"/>
    <cellStyle name="Comma 132 4 3 3 3" xfId="35165" xr:uid="{7821AA30-0B39-4407-829D-824B2A881CC7}"/>
    <cellStyle name="Comma 132 4 3 4" xfId="38872" xr:uid="{EE35EBC4-E9E5-47D8-A905-0801D637BD1F}"/>
    <cellStyle name="Comma 132 4 3 5" xfId="34698" xr:uid="{23471AAE-1424-4EC2-B762-4B2E1E54236B}"/>
    <cellStyle name="Comma 132 4 4" xfId="4317" xr:uid="{D08383F0-FE62-4B6C-8BEA-9B68A6D77A9A}"/>
    <cellStyle name="Comma 132 4 4 2" xfId="39754" xr:uid="{F27B6191-69CB-4381-8B9C-22CF0E8AC2D6}"/>
    <cellStyle name="Comma 132 4 4 3" xfId="34758" xr:uid="{B4C60683-14A6-4EAE-8C85-6036B39A4395}"/>
    <cellStyle name="Comma 132 4 5" xfId="7206" xr:uid="{F813AFAB-C6F6-48AA-A48E-F1B4A2E8A691}"/>
    <cellStyle name="Comma 132 4 5 2" xfId="41968" xr:uid="{2A7FAF1C-7A33-4F8C-868B-AC073926D6F3}"/>
    <cellStyle name="Comma 132 4 5 3" xfId="34890" xr:uid="{FF71BF49-3DDD-4CC5-BCB2-5325362B28B5}"/>
    <cellStyle name="Comma 132 4 6" xfId="38297" xr:uid="{C6B755A8-C870-4688-B28A-999E03FFFFEC}"/>
    <cellStyle name="Comma 132 4 7" xfId="34595" xr:uid="{B5C5874C-ECAF-4AD1-9045-ACFA03AB5795}"/>
    <cellStyle name="Comma 133" xfId="547" xr:uid="{4C093491-185E-4A5A-9200-59D4AF11C518}"/>
    <cellStyle name="Comma 14" xfId="134" xr:uid="{7DFA7D7D-32C2-482C-8E25-9A69ACACB1C4}"/>
    <cellStyle name="Comma 14 2" xfId="135" xr:uid="{1DB02118-7663-40DD-AAEA-AF664485C68E}"/>
    <cellStyle name="Comma 14 2 2" xfId="136" xr:uid="{AD951C35-857D-4E44-9B9F-C6C162C8675F}"/>
    <cellStyle name="Comma 14 2 2 2" xfId="34120" xr:uid="{A1F31CC2-3FB8-4C5F-8BEC-964D26AF5D96}"/>
    <cellStyle name="Comma 14 2 2 2 2" xfId="44921" xr:uid="{71EB502D-1A78-40A1-8BDD-778562C926C2}"/>
    <cellStyle name="Comma 14 2 2 2 3" xfId="37052" xr:uid="{2C841EAE-2219-4C82-A704-7B8B1062AC3B}"/>
    <cellStyle name="Comma 14 2 2 3" xfId="918" xr:uid="{DF5933A9-8455-43F6-9B10-8820CFE8839C}"/>
    <cellStyle name="Comma 14 2 3" xfId="34119" xr:uid="{1CBF73F7-1620-41C8-A07D-5790105D43A2}"/>
    <cellStyle name="Comma 14 2 3 2" xfId="44920" xr:uid="{4264A69A-50EC-45E7-AA9D-9AD389706D16}"/>
    <cellStyle name="Comma 14 2 3 3" xfId="37051" xr:uid="{6A03822F-50E4-43A9-8BA3-A0C72F21CE35}"/>
    <cellStyle name="Comma 14 2 4" xfId="37445" xr:uid="{8B6D6791-00A9-4B04-A79B-225AB65EBFB6}"/>
    <cellStyle name="Comma 14 2 5" xfId="34438" xr:uid="{2FCD3BFA-BBC9-496D-8319-1FCDE203EFFC}"/>
    <cellStyle name="Comma 14 2 6" xfId="917" xr:uid="{73E08DD3-1150-4BC0-9AEE-68C7C646731E}"/>
    <cellStyle name="Comma 14 3" xfId="137" xr:uid="{E9B0920F-6D20-43DD-9D3F-613BD4E815C3}"/>
    <cellStyle name="Comma 14 3 2" xfId="138" xr:uid="{8AEF7674-0051-4C54-9C1D-71C093E8188F}"/>
    <cellStyle name="Comma 14 3 2 2" xfId="44923" xr:uid="{6DFED363-01B8-41DD-BEF9-2CE0B355BAEF}"/>
    <cellStyle name="Comma 14 3 2 3" xfId="37054" xr:uid="{A3C05B6F-884C-4575-B848-1975E5BD9442}"/>
    <cellStyle name="Comma 14 3 2 4" xfId="34122" xr:uid="{84D4C958-3A42-4607-A81E-5D9B204727AB}"/>
    <cellStyle name="Comma 14 3 3" xfId="34121" xr:uid="{6376B177-2143-4D83-9D4D-9EDAA7D201CB}"/>
    <cellStyle name="Comma 14 3 3 2" xfId="44922" xr:uid="{44DCB970-EBB4-4860-A903-9ADC2D6F8820}"/>
    <cellStyle name="Comma 14 3 4" xfId="37053" xr:uid="{9E7754AF-D918-4753-B3BD-C32B9DD7D373}"/>
    <cellStyle name="Comma 14 3 5" xfId="916" xr:uid="{021D2DF3-A600-4859-AEEB-0D7DA62C6AEB}"/>
    <cellStyle name="Comma 14 4" xfId="139" xr:uid="{8D663F36-79F4-42AB-B73A-2A7B6C4414D9}"/>
    <cellStyle name="Comma 14 4 2" xfId="44924" xr:uid="{AE4F79E5-6B3D-4424-A718-1354826D02BD}"/>
    <cellStyle name="Comma 14 4 3" xfId="37055" xr:uid="{3AC27C22-8653-4A0F-8C6E-BFCB3F56A804}"/>
    <cellStyle name="Comma 14 4 4" xfId="34123" xr:uid="{F5B34285-4842-40E2-8B61-200BE745ADE9}"/>
    <cellStyle name="Comma 14 5" xfId="34118" xr:uid="{43D19F3B-0427-47EC-AE77-EC53D3F69B42}"/>
    <cellStyle name="Comma 14 5 2" xfId="44919" xr:uid="{3DDD30E9-7215-4E12-9A13-A212BBEB4A9D}"/>
    <cellStyle name="Comma 14 5 3" xfId="37050" xr:uid="{9DD9D565-4CE5-4B3C-8088-C40D0883BA56}"/>
    <cellStyle name="Comma 14 6" xfId="700" xr:uid="{196D3D52-9366-4751-BE48-509079682033}"/>
    <cellStyle name="Comma 15" xfId="140" xr:uid="{59710B48-7F29-4EA0-BA9D-5DE9EDCF63BA}"/>
    <cellStyle name="Comma 15 2" xfId="141" xr:uid="{6A19DCA1-2211-405A-BC52-638DC8F6477F}"/>
    <cellStyle name="Comma 15 2 2" xfId="142" xr:uid="{D68CD3E1-2819-4688-A1C4-1CE27C7DFB8E}"/>
    <cellStyle name="Comma 15 2 2 2" xfId="44927" xr:uid="{95FF8717-65EE-455D-886D-D645274CAE52}"/>
    <cellStyle name="Comma 15 2 2 3" xfId="37058" xr:uid="{0320E6F0-217B-4AF8-B9AB-5EE0983B6330}"/>
    <cellStyle name="Comma 15 2 2 4" xfId="34126" xr:uid="{2A96919D-8C38-492F-9D15-F9556D513940}"/>
    <cellStyle name="Comma 15 2 3" xfId="2270" xr:uid="{A574F396-3968-445F-B443-27420D7C1A0C}"/>
    <cellStyle name="Comma 15 2 4" xfId="34125" xr:uid="{44E9BFAF-ECBB-490E-933A-41B411F68AF2}"/>
    <cellStyle name="Comma 15 2 4 2" xfId="44926" xr:uid="{72C1B849-94CB-4A44-826D-249A66823826}"/>
    <cellStyle name="Comma 15 2 4 3" xfId="37057" xr:uid="{63AE56D5-2684-4E03-B8E3-893D5F0AF3A3}"/>
    <cellStyle name="Comma 15 2 5" xfId="37448" xr:uid="{AC721364-6764-45D6-96BB-EBEFBC28ADC6}"/>
    <cellStyle name="Comma 15 2 6" xfId="34440" xr:uid="{3B6C2409-118C-45CE-B283-8D1AC4CBC4BB}"/>
    <cellStyle name="Comma 15 2 7" xfId="920" xr:uid="{23FC5217-0979-418F-BE10-6C2902A9BCB5}"/>
    <cellStyle name="Comma 15 3" xfId="143" xr:uid="{617E1534-3216-40F8-8355-24681ED27C0D}"/>
    <cellStyle name="Comma 15 3 2" xfId="144" xr:uid="{BA90D2B7-995D-4EE5-9A15-4867B9DFDC61}"/>
    <cellStyle name="Comma 15 3 2 2" xfId="44929" xr:uid="{5E27EA42-CB81-43FA-9966-399FA2A357E4}"/>
    <cellStyle name="Comma 15 3 2 3" xfId="37060" xr:uid="{385D4780-7631-4FDF-A13E-C6AA4E78FE5F}"/>
    <cellStyle name="Comma 15 3 2 4" xfId="34128" xr:uid="{098FD683-F429-41FD-A956-820ABD04E030}"/>
    <cellStyle name="Comma 15 3 3" xfId="34127" xr:uid="{3477903D-4A26-4CD9-B00C-A9E02156FFB5}"/>
    <cellStyle name="Comma 15 3 3 2" xfId="44928" xr:uid="{D06C402D-CC32-4163-80CD-B8532EFC4478}"/>
    <cellStyle name="Comma 15 3 4" xfId="37059" xr:uid="{20CFC462-907E-4C33-BFB3-6856A55A07B5}"/>
    <cellStyle name="Comma 15 3 5" xfId="919" xr:uid="{083CF4C3-89F6-4E56-9383-6D68E276504F}"/>
    <cellStyle name="Comma 15 4" xfId="145" xr:uid="{4576B1BB-C4A5-4E29-B5D3-7F3BC57765CE}"/>
    <cellStyle name="Comma 15 4 2" xfId="44930" xr:uid="{EA491071-9792-4F58-851B-CC9EB5243A53}"/>
    <cellStyle name="Comma 15 4 3" xfId="37061" xr:uid="{9FD34DFB-9D51-4BCD-979A-DA7E8215C9D0}"/>
    <cellStyle name="Comma 15 4 4" xfId="34129" xr:uid="{EC62AA45-036A-487C-A932-534761F64245}"/>
    <cellStyle name="Comma 15 5" xfId="34124" xr:uid="{B063AC89-FF64-43DE-A3F5-8C9F9D0335C1}"/>
    <cellStyle name="Comma 15 5 2" xfId="44925" xr:uid="{98B61184-65D4-4487-A6A5-1FB21CDB8810}"/>
    <cellStyle name="Comma 15 5 3" xfId="37056" xr:uid="{99A9CE42-C1CA-4DB3-846F-FB292C370D97}"/>
    <cellStyle name="Comma 15 6" xfId="37447" xr:uid="{EB4089C0-4554-4D3F-8ECD-E46BA7AE666B}"/>
    <cellStyle name="Comma 15 7" xfId="34439" xr:uid="{64CC5BCA-5C6B-484D-A421-88E2CDBEB9FA}"/>
    <cellStyle name="Comma 15 8" xfId="699" xr:uid="{C1393AA7-56BC-4FE8-AE52-1C69D8A30B2C}"/>
    <cellStyle name="Comma 16" xfId="146" xr:uid="{36417F9D-2EBA-45C6-8DF8-F01BA285F60E}"/>
    <cellStyle name="Comma 16 2" xfId="147" xr:uid="{9B510A91-A793-41A5-8E12-C3891395D359}"/>
    <cellStyle name="Comma 16 2 2" xfId="148" xr:uid="{26481129-59E0-44F3-9924-B9F23E3E8E9C}"/>
    <cellStyle name="Comma 16 2 2 2" xfId="44933" xr:uid="{F3456D29-2ABA-478D-919D-7F4BED1C4700}"/>
    <cellStyle name="Comma 16 2 2 3" xfId="37064" xr:uid="{511F9FEA-4520-431E-B8E0-FC7424CF1451}"/>
    <cellStyle name="Comma 16 2 2 4" xfId="34132" xr:uid="{83BB25F4-F76A-445B-ACF1-713D427A51C4}"/>
    <cellStyle name="Comma 16 2 3" xfId="34131" xr:uid="{E218E02D-AEF9-407B-8684-93B45C463BF7}"/>
    <cellStyle name="Comma 16 2 3 2" xfId="44932" xr:uid="{431CF9CD-4C10-4115-AE3F-FAA303FF2AD6}"/>
    <cellStyle name="Comma 16 2 3 3" xfId="37063" xr:uid="{7F56E9B8-0742-439B-9EAA-F809C4517480}"/>
    <cellStyle name="Comma 16 2 4" xfId="37450" xr:uid="{95EB71AF-6C0C-4BA8-AC5D-562BBB814C99}"/>
    <cellStyle name="Comma 16 2 5" xfId="34442" xr:uid="{E765D31F-A251-4FEB-BF0C-530F85266675}"/>
    <cellStyle name="Comma 16 2 6" xfId="922" xr:uid="{E7B506B0-6946-4D07-AA91-63B2B89833CD}"/>
    <cellStyle name="Comma 16 3" xfId="149" xr:uid="{5C9AC3B2-FF9F-4115-9A31-4DE297FF14F6}"/>
    <cellStyle name="Comma 16 3 2" xfId="150" xr:uid="{2670EFBC-382A-4A68-8D0A-36FDE865EE81}"/>
    <cellStyle name="Comma 16 3 2 2" xfId="44935" xr:uid="{A65E385A-3D72-443C-A927-9BC504D2B2FD}"/>
    <cellStyle name="Comma 16 3 2 3" xfId="37066" xr:uid="{DD064531-916D-4AE8-A6FF-792679941092}"/>
    <cellStyle name="Comma 16 3 2 4" xfId="34134" xr:uid="{C5454C99-659A-47E1-A180-A486E000DF5A}"/>
    <cellStyle name="Comma 16 3 3" xfId="34133" xr:uid="{D32F4E2E-4B27-47C9-88E6-857B3D7FF831}"/>
    <cellStyle name="Comma 16 3 3 2" xfId="44934" xr:uid="{189E5657-7FCD-4ECB-832B-2484B8DF81BC}"/>
    <cellStyle name="Comma 16 3 4" xfId="37065" xr:uid="{111E6E2B-F0E7-464B-9CB7-5CE7DCD24686}"/>
    <cellStyle name="Comma 16 3 5" xfId="921" xr:uid="{1DE03FE9-51E9-4A23-B78B-A6CEB05DDACF}"/>
    <cellStyle name="Comma 16 4" xfId="151" xr:uid="{2A64FA74-C95A-41F3-B3B5-D40DD2A9C0B0}"/>
    <cellStyle name="Comma 16 4 2" xfId="44936" xr:uid="{DCEEAAB8-FE5A-45A9-8FE2-A78D79987A1E}"/>
    <cellStyle name="Comma 16 4 3" xfId="37067" xr:uid="{1977AE39-9D13-4AE7-9596-7CE4DACE8634}"/>
    <cellStyle name="Comma 16 4 4" xfId="34135" xr:uid="{FB5EC051-C292-4D23-B7C9-01BFE48E38C0}"/>
    <cellStyle name="Comma 16 5" xfId="34130" xr:uid="{76801761-16D4-4570-98C6-8624DBA4B821}"/>
    <cellStyle name="Comma 16 5 2" xfId="44931" xr:uid="{559DC2F3-D2C0-4AE2-B319-5137F6500562}"/>
    <cellStyle name="Comma 16 5 3" xfId="37062" xr:uid="{9709E28A-5D00-4B75-A767-0DFF9B30E0F3}"/>
    <cellStyle name="Comma 16 6" xfId="37449" xr:uid="{3B3010AC-9A3D-4DD1-BD21-FE1A0A845CF4}"/>
    <cellStyle name="Comma 16 7" xfId="34441" xr:uid="{D46F9C37-4BEA-423F-A4B4-2CB481C73025}"/>
    <cellStyle name="Comma 16 8" xfId="718" xr:uid="{8611BF6C-4BC4-4640-9F88-03D0DD28130F}"/>
    <cellStyle name="Comma 17" xfId="152" xr:uid="{09316996-FA01-474D-B0C3-C2EBBC95EA9C}"/>
    <cellStyle name="Comma 17 2" xfId="153" xr:uid="{DBC393B0-20F9-4D2A-9C9E-A5DE8B4F1133}"/>
    <cellStyle name="Comma 17 2 2" xfId="154" xr:uid="{354BD919-4650-4FAA-8B46-37AB409F6F95}"/>
    <cellStyle name="Comma 17 2 2 2" xfId="44939" xr:uid="{37128EC1-F437-4B45-A058-C1DAD56C5067}"/>
    <cellStyle name="Comma 17 2 2 3" xfId="37070" xr:uid="{F7DCA5C4-F1C3-45AB-AE40-C8397155C768}"/>
    <cellStyle name="Comma 17 2 2 4" xfId="34138" xr:uid="{1A8A2EA3-E30F-4576-9297-1D2DF6E8B87E}"/>
    <cellStyle name="Comma 17 2 3" xfId="34137" xr:uid="{38DBB472-430B-423C-87B0-514ED726582B}"/>
    <cellStyle name="Comma 17 2 3 2" xfId="44938" xr:uid="{C8CFE3DB-01CE-4894-8BA3-4AB4FE2A40A6}"/>
    <cellStyle name="Comma 17 2 3 3" xfId="37069" xr:uid="{FA3DDD76-01F8-4829-844F-2209EB6645C9}"/>
    <cellStyle name="Comma 17 2 4" xfId="37452" xr:uid="{040B4716-DA6A-46A9-B2D3-84812714FF64}"/>
    <cellStyle name="Comma 17 2 5" xfId="34444" xr:uid="{B3CFC070-12B6-4BB1-BF9A-0D2642B37AB0}"/>
    <cellStyle name="Comma 17 2 6" xfId="924" xr:uid="{882D7F32-F8D1-49C1-987B-44E09CFC90D6}"/>
    <cellStyle name="Comma 17 3" xfId="155" xr:uid="{F5DA2883-93B0-45F8-B83E-0D998BCBDDF7}"/>
    <cellStyle name="Comma 17 3 2" xfId="156" xr:uid="{9A5463D3-9A1A-41D9-8EFF-3F91AF3D9C16}"/>
    <cellStyle name="Comma 17 3 2 2" xfId="44941" xr:uid="{3651A539-D94F-4EF6-A77A-65EAD0C2EB30}"/>
    <cellStyle name="Comma 17 3 2 3" xfId="37072" xr:uid="{ADCFFC7B-C003-4552-BD8D-44935101E3A7}"/>
    <cellStyle name="Comma 17 3 2 4" xfId="34140" xr:uid="{4BBD2486-C551-4E71-8449-D94CD80B144A}"/>
    <cellStyle name="Comma 17 3 3" xfId="34139" xr:uid="{91458FB9-3607-4CB3-8BDE-7BA262FE8EA3}"/>
    <cellStyle name="Comma 17 3 3 2" xfId="44940" xr:uid="{D82CB44D-D076-4F34-8E2E-51C2D7532F38}"/>
    <cellStyle name="Comma 17 3 4" xfId="37071" xr:uid="{49AE34BD-23C6-4859-B18C-907A854941CD}"/>
    <cellStyle name="Comma 17 3 5" xfId="923" xr:uid="{9AC20033-C628-40E8-A500-69EFA9A45B01}"/>
    <cellStyle name="Comma 17 4" xfId="157" xr:uid="{42040792-79DF-4EA7-919B-61BE230DC9AF}"/>
    <cellStyle name="Comma 17 4 2" xfId="44942" xr:uid="{FE3DC7B6-1AE9-49F6-BE00-EF701F02710E}"/>
    <cellStyle name="Comma 17 4 3" xfId="37073" xr:uid="{2F176B21-9692-4C28-BEAE-9EAF1B42C123}"/>
    <cellStyle name="Comma 17 4 4" xfId="34141" xr:uid="{AC51D8A1-75F5-49EF-BEE3-C254B4E339B9}"/>
    <cellStyle name="Comma 17 5" xfId="34136" xr:uid="{020459A2-C310-4983-A2CC-69732E3BF42B}"/>
    <cellStyle name="Comma 17 5 2" xfId="44937" xr:uid="{11E5FC06-FEB6-4135-9794-809B6ABA60A9}"/>
    <cellStyle name="Comma 17 5 3" xfId="37068" xr:uid="{D11701BF-E42F-4A39-809A-892BDC516DC8}"/>
    <cellStyle name="Comma 17 6" xfId="37451" xr:uid="{5B6E352E-C86D-48A6-8E76-6EB702FF7E3A}"/>
    <cellStyle name="Comma 17 7" xfId="34443" xr:uid="{F2074665-4020-4FC1-973C-B23328E4B639}"/>
    <cellStyle name="Comma 17 8" xfId="725" xr:uid="{028E64DE-AB98-4FF9-895E-EDFD31DCA7B9}"/>
    <cellStyle name="Comma 18" xfId="158" xr:uid="{0162B0F2-0125-4149-A550-A5F387FCA4D9}"/>
    <cellStyle name="Comma 18 2" xfId="159" xr:uid="{8974F7BF-EC28-44D3-847B-F730662C65E4}"/>
    <cellStyle name="Comma 18 2 2" xfId="160" xr:uid="{689BE330-9ABE-430B-9415-A23D7FACDA24}"/>
    <cellStyle name="Comma 18 2 2 2" xfId="161" xr:uid="{7D092524-AA13-4265-A29E-5CB04F4B8797}"/>
    <cellStyle name="Comma 18 2 2 2 2" xfId="162" xr:uid="{BBB385A7-505C-4D75-B160-91B8B1972AEE}"/>
    <cellStyle name="Comma 18 2 2 2 2 2" xfId="44947" xr:uid="{DA3922CA-B3A5-4435-B2AD-9A6D61FE354B}"/>
    <cellStyle name="Comma 18 2 2 2 2 3" xfId="37078" xr:uid="{3690FB85-AC1C-47CE-8258-9395471F5E21}"/>
    <cellStyle name="Comma 18 2 2 2 2 4" xfId="34146" xr:uid="{444E7A34-2DB2-444A-B096-5C9E3688ACED}"/>
    <cellStyle name="Comma 18 2 2 2 3" xfId="44946" xr:uid="{2685BB76-6C97-4962-A9AE-9B7EADAAA3C8}"/>
    <cellStyle name="Comma 18 2 2 2 4" xfId="37077" xr:uid="{8B13CCE3-95D9-4FD6-9E48-3249A5F910D8}"/>
    <cellStyle name="Comma 18 2 2 2 5" xfId="34145" xr:uid="{1053616E-901E-449B-BB6D-DA233979B765}"/>
    <cellStyle name="Comma 18 2 2 3" xfId="163" xr:uid="{BD9799A2-D176-4F9C-A7FD-4769BCFF88B7}"/>
    <cellStyle name="Comma 18 2 2 3 2" xfId="164" xr:uid="{91757D1D-88C5-43A8-8A6F-1E9D2B00657D}"/>
    <cellStyle name="Comma 18 2 2 3 2 2" xfId="44949" xr:uid="{F8610FB8-1426-48A3-9F4A-E521216E9CD9}"/>
    <cellStyle name="Comma 18 2 2 3 2 3" xfId="37080" xr:uid="{DFC3F4A7-64DC-439B-B560-794A5C525F03}"/>
    <cellStyle name="Comma 18 2 2 3 2 4" xfId="34148" xr:uid="{9E944CE1-F407-4991-8E55-E40FA01E827A}"/>
    <cellStyle name="Comma 18 2 2 3 3" xfId="44948" xr:uid="{0707F139-E1F6-4CA2-8A2A-1BFAADE7498C}"/>
    <cellStyle name="Comma 18 2 2 3 4" xfId="37079" xr:uid="{82E0B972-1203-4325-821A-E85D1D8CE3C2}"/>
    <cellStyle name="Comma 18 2 2 3 5" xfId="34147" xr:uid="{22F36FB1-FFD9-4D48-9CD8-EBB62970FB16}"/>
    <cellStyle name="Comma 18 2 2 4" xfId="165" xr:uid="{14D2AAD0-0851-4DE3-B8CE-4144D1198F00}"/>
    <cellStyle name="Comma 18 2 2 4 2" xfId="44950" xr:uid="{B6BA7175-41BA-4080-8C41-DB07A17375AB}"/>
    <cellStyle name="Comma 18 2 2 4 3" xfId="37081" xr:uid="{58615329-9CDC-424A-8532-5F7925AF1EBA}"/>
    <cellStyle name="Comma 18 2 2 4 4" xfId="34149" xr:uid="{88613B67-86F8-41E1-BE22-54F03BF90EC4}"/>
    <cellStyle name="Comma 18 2 2 5" xfId="44945" xr:uid="{EC94910D-862C-4D9C-B4A5-CE2317D65960}"/>
    <cellStyle name="Comma 18 2 2 6" xfId="37076" xr:uid="{2CE473E9-763C-4333-8C33-A0FD3C9514EA}"/>
    <cellStyle name="Comma 18 2 2 7" xfId="34144" xr:uid="{5DFADB53-718C-4AFA-9975-6B085F90ED93}"/>
    <cellStyle name="Comma 18 2 3" xfId="166" xr:uid="{D1D31FC6-3517-4CB0-ABC9-6312420C2C59}"/>
    <cellStyle name="Comma 18 2 3 2" xfId="167" xr:uid="{7ECAF142-126E-413D-A0CE-7C99D5A8197F}"/>
    <cellStyle name="Comma 18 2 3 2 2" xfId="44952" xr:uid="{D668FADE-F6F9-4FD5-A29A-F22D6DE9F1D5}"/>
    <cellStyle name="Comma 18 2 3 2 3" xfId="37083" xr:uid="{8A2D425E-13EB-4286-84B2-51872ABCD345}"/>
    <cellStyle name="Comma 18 2 3 2 4" xfId="34151" xr:uid="{37AC4972-2A93-4C79-81E3-2BDB5A070AA8}"/>
    <cellStyle name="Comma 18 2 3 3" xfId="44951" xr:uid="{32660F2C-187C-4682-A3E6-3E2341D8D08F}"/>
    <cellStyle name="Comma 18 2 3 4" xfId="37082" xr:uid="{6314E140-B6C7-41EC-88F3-CB05FA3EEEF9}"/>
    <cellStyle name="Comma 18 2 3 5" xfId="34150" xr:uid="{C42833B8-A527-4EC6-8A73-A771D30A587E}"/>
    <cellStyle name="Comma 18 2 4" xfId="168" xr:uid="{F483418A-E997-4988-80D0-68A8EDDB8C10}"/>
    <cellStyle name="Comma 18 2 4 2" xfId="169" xr:uid="{AEC4BAC0-DEA6-4CAA-A4A8-1FBAF4DA1BB0}"/>
    <cellStyle name="Comma 18 2 4 2 2" xfId="44954" xr:uid="{1F7ED7DF-6390-4119-941C-94F1B1C905C7}"/>
    <cellStyle name="Comma 18 2 4 2 3" xfId="37085" xr:uid="{17594C13-7C5A-4864-900F-DB0B9BC37816}"/>
    <cellStyle name="Comma 18 2 4 2 4" xfId="34153" xr:uid="{27C6F5BC-8333-4991-BF89-05B24FF8F83A}"/>
    <cellStyle name="Comma 18 2 4 3" xfId="44953" xr:uid="{524CB193-7AF8-42DB-8E8D-9E5F700AA4A3}"/>
    <cellStyle name="Comma 18 2 4 4" xfId="37084" xr:uid="{F491F10E-139A-4861-BC0D-A8914DBBEFFA}"/>
    <cellStyle name="Comma 18 2 4 5" xfId="34152" xr:uid="{89344B4A-135A-4C0C-A324-25EEA3202261}"/>
    <cellStyle name="Comma 18 2 5" xfId="170" xr:uid="{029EF546-F995-4E25-AA35-3D820E281D71}"/>
    <cellStyle name="Comma 18 2 5 2" xfId="44955" xr:uid="{B3E9B16F-419B-4F5C-99B5-FEE040865C67}"/>
    <cellStyle name="Comma 18 2 5 3" xfId="37086" xr:uid="{E8A0E8CD-E5DA-417F-9012-12769A523E7F}"/>
    <cellStyle name="Comma 18 2 5 4" xfId="34154" xr:uid="{0F926374-0E6B-45C2-A4AB-E5D358556C8C}"/>
    <cellStyle name="Comma 18 2 6" xfId="34143" xr:uid="{B3E75FB6-3688-4DD6-A44A-69CBB8C41DB5}"/>
    <cellStyle name="Comma 18 2 6 2" xfId="44944" xr:uid="{9DC66671-D0B2-4802-B8E1-F67134AA1A83}"/>
    <cellStyle name="Comma 18 2 6 3" xfId="37075" xr:uid="{47E8E64D-FF20-400F-AA47-26FA84429AF7}"/>
    <cellStyle name="Comma 18 2 7" xfId="37454" xr:uid="{65DCB20D-C2F0-4C00-A5B7-62F72D1B628D}"/>
    <cellStyle name="Comma 18 2 8" xfId="34445" xr:uid="{94C1ECC8-701E-4615-BB9B-03D0560BBA2F}"/>
    <cellStyle name="Comma 18 2 9" xfId="926" xr:uid="{DDFC1564-4ABF-4FE8-829F-A44E327BD359}"/>
    <cellStyle name="Comma 18 3" xfId="171" xr:uid="{41170B5C-BEBB-419D-B553-C8B691BB281C}"/>
    <cellStyle name="Comma 18 3 2" xfId="172" xr:uid="{4B382223-85AE-4608-AAA8-520DD8145641}"/>
    <cellStyle name="Comma 18 3 2 2" xfId="44957" xr:uid="{373308DB-A4BD-4E0C-9968-95BD1D1BC7CC}"/>
    <cellStyle name="Comma 18 3 2 3" xfId="37088" xr:uid="{6329EFC7-53D8-453B-B508-C1D41D086FF2}"/>
    <cellStyle name="Comma 18 3 2 4" xfId="34156" xr:uid="{35AB413C-5D0B-48D4-B97D-3509082ED0FB}"/>
    <cellStyle name="Comma 18 3 3" xfId="34155" xr:uid="{CA643D08-4B8B-43A6-BE4C-FAFC7E39A8DB}"/>
    <cellStyle name="Comma 18 3 3 2" xfId="44956" xr:uid="{690E63BE-8D82-4424-AA30-C78F5C23C547}"/>
    <cellStyle name="Comma 18 3 4" xfId="37087" xr:uid="{0D310F2D-E62A-4ECC-9E3A-2C36F0FC173F}"/>
    <cellStyle name="Comma 18 3 5" xfId="925" xr:uid="{7341A47E-D41A-44FF-BBE0-7E58C0533DFE}"/>
    <cellStyle name="Comma 18 4" xfId="173" xr:uid="{5F288F01-9640-4B39-99E7-0F87FE4786A9}"/>
    <cellStyle name="Comma 18 4 2" xfId="174" xr:uid="{F7E62094-D650-4214-A551-514708683402}"/>
    <cellStyle name="Comma 18 4 2 2" xfId="44959" xr:uid="{D6E5BE43-0B77-4D3F-8BEA-8A7A2A37B123}"/>
    <cellStyle name="Comma 18 4 2 3" xfId="37090" xr:uid="{59C33973-8E84-46F1-966E-86C239A9626F}"/>
    <cellStyle name="Comma 18 4 2 4" xfId="34158" xr:uid="{01587B93-26C1-4F23-9F8C-3CCF54D7B6AF}"/>
    <cellStyle name="Comma 18 4 3" xfId="44958" xr:uid="{53EF939C-121F-4E0F-99DA-DADEB3DF1FF0}"/>
    <cellStyle name="Comma 18 4 4" xfId="37089" xr:uid="{C25DEDCF-9B66-42A3-9905-C41EA1B51857}"/>
    <cellStyle name="Comma 18 4 5" xfId="34157" xr:uid="{51678DA6-665E-427C-9E49-320E4D1838D8}"/>
    <cellStyle name="Comma 18 5" xfId="175" xr:uid="{4FE400CE-256C-42B0-9495-71DB63D7E5F9}"/>
    <cellStyle name="Comma 18 5 2" xfId="44960" xr:uid="{0A0CAE33-A892-497B-A990-76556032073B}"/>
    <cellStyle name="Comma 18 5 3" xfId="37091" xr:uid="{4D067D41-D621-4A63-AB07-93DA51F2B6B2}"/>
    <cellStyle name="Comma 18 5 4" xfId="34159" xr:uid="{F0B21822-2AE1-4D24-9335-B53D00F32767}"/>
    <cellStyle name="Comma 18 6" xfId="34142" xr:uid="{64FB1F74-BFA8-4CDE-BC32-626ED2C5205B}"/>
    <cellStyle name="Comma 18 6 2" xfId="44943" xr:uid="{251AFD7B-26D9-4D27-ACDA-4753D793725A}"/>
    <cellStyle name="Comma 18 6 3" xfId="37074" xr:uid="{B4723D23-48DB-4F65-BAD9-AA844091E9A0}"/>
    <cellStyle name="Comma 18 7" xfId="719" xr:uid="{47E1A013-BC07-479C-8C27-463FFBBE1F78}"/>
    <cellStyle name="Comma 185" xfId="2271" xr:uid="{B4D6DDEE-7B2C-4F23-87BB-CEC0F517EFC6}"/>
    <cellStyle name="Comma 185 2" xfId="2784" xr:uid="{3224D681-A3EC-4AFA-A37E-556830C196D5}"/>
    <cellStyle name="Comma 185 2 2" xfId="3348" xr:uid="{7680E434-AEB2-4307-B6B2-9D306A490F04}"/>
    <cellStyle name="Comma 185 2 2 2" xfId="5254" xr:uid="{BF32A4CA-7B87-46C6-B49F-99DC532A6A3D}"/>
    <cellStyle name="Comma 185 2 2 2 2" xfId="40515" xr:uid="{5DA3E183-323F-47E3-AF34-AB60F268A2F3}"/>
    <cellStyle name="Comma 185 2 2 2 3" xfId="34845" xr:uid="{23A0FFD6-0A4D-4357-A663-EBF119DF1F1A}"/>
    <cellStyle name="Comma 185 2 2 3" xfId="7971" xr:uid="{069822D4-A38F-4240-8AA7-E20139D4D215}"/>
    <cellStyle name="Comma 185 2 2 3 2" xfId="42580" xr:uid="{05C01815-37BD-429D-9D10-E5528757F12F}"/>
    <cellStyle name="Comma 185 2 2 3 3" xfId="35252" xr:uid="{0751D4EF-F87E-4917-81A4-BCF2B54D9683}"/>
    <cellStyle name="Comma 185 2 2 4" xfId="39043" xr:uid="{A8FE92EA-F54F-4FAD-B234-E2BAA3C1DBFE}"/>
    <cellStyle name="Comma 185 2 2 5" xfId="34727" xr:uid="{1DB83FA0-AF3A-40D7-B5BF-6931968CB854}"/>
    <cellStyle name="Comma 185 2 3" xfId="4691" xr:uid="{F35F59E1-22F5-4DDD-80DC-B5DE7CA59C3F}"/>
    <cellStyle name="Comma 185 2 3 2" xfId="40050" xr:uid="{16AF1506-5A18-4268-91C9-030B688EA2BE}"/>
    <cellStyle name="Comma 185 2 3 3" xfId="34787" xr:uid="{0FA5701E-CC29-4FEF-80C8-F5F7AF24672B}"/>
    <cellStyle name="Comma 185 2 4" xfId="7408" xr:uid="{A342EABB-1997-4B0B-A640-09D5316666A8}"/>
    <cellStyle name="Comma 185 2 4 2" xfId="42124" xr:uid="{C7A37F14-A1F2-46A7-8DF4-F9D53BB2FDCC}"/>
    <cellStyle name="Comma 185 2 4 3" xfId="35012" xr:uid="{E09247D3-CA2A-4095-BA8F-B2F03BDB2711}"/>
    <cellStyle name="Comma 185 2 5" xfId="38639" xr:uid="{F893B765-37B6-4951-9021-475BAFBA5DA5}"/>
    <cellStyle name="Comma 185 2 6" xfId="34669" xr:uid="{05A0E1A2-4D99-44E9-A373-F8F7F32209B8}"/>
    <cellStyle name="Comma 185 3" xfId="3122" xr:uid="{DEAA25AC-F0F6-41AB-BF38-A3D89B42DFEE}"/>
    <cellStyle name="Comma 185 3 2" xfId="5028" xr:uid="{B6D8EB11-DD07-4BD6-A90F-44B0B9E50C95}"/>
    <cellStyle name="Comma 185 3 2 2" xfId="40321" xr:uid="{A4DF1D5D-E13B-4436-94E5-4FDA25BB92AD}"/>
    <cellStyle name="Comma 185 3 2 3" xfId="34817" xr:uid="{8A7CFD5E-2A34-4D19-A6FC-BEABBDBC1DBE}"/>
    <cellStyle name="Comma 185 3 3" xfId="7745" xr:uid="{62D8865C-A062-4A3D-AB79-DA1DD61FDF47}"/>
    <cellStyle name="Comma 185 3 3 2" xfId="42392" xr:uid="{E46FD140-CC9C-4EC8-A2C1-C4EF04648523}"/>
    <cellStyle name="Comma 185 3 3 3" xfId="35166" xr:uid="{24D3FE98-2A01-4222-B288-4558FF2D926E}"/>
    <cellStyle name="Comma 185 3 4" xfId="38873" xr:uid="{8EA8C113-8D9D-4ADE-B23E-B9CECFFFA41C}"/>
    <cellStyle name="Comma 185 3 5" xfId="34699" xr:uid="{0293AB3B-7AFD-4C17-BA2C-864A5DC36AB9}"/>
    <cellStyle name="Comma 185 4" xfId="4319" xr:uid="{334A1F63-C5BC-41C7-8B7B-95C754BE7179}"/>
    <cellStyle name="Comma 185 4 2" xfId="39756" xr:uid="{A33389E2-D6D4-4668-AE9D-4625979D7A4D}"/>
    <cellStyle name="Comma 185 4 3" xfId="34759" xr:uid="{85FB5838-0969-4549-B324-A346DE004CB7}"/>
    <cellStyle name="Comma 185 5" xfId="7207" xr:uid="{27E41E73-0712-4D67-B362-407F400A2020}"/>
    <cellStyle name="Comma 185 5 2" xfId="41969" xr:uid="{7EBE33CE-644F-4055-879F-8B71E2A0441B}"/>
    <cellStyle name="Comma 185 5 3" xfId="34891" xr:uid="{BB0B08E4-F64C-4DE4-B968-3BBC8A931099}"/>
    <cellStyle name="Comma 185 6" xfId="38299" xr:uid="{166E8D3E-3F69-4CAB-BD2B-13AB40DE6EAC}"/>
    <cellStyle name="Comma 185 7" xfId="34596" xr:uid="{04F505A9-78C4-443A-9C49-964F0810296B}"/>
    <cellStyle name="Comma 19" xfId="176" xr:uid="{8CB040E6-4719-417D-85E0-4D26029E8A74}"/>
    <cellStyle name="Comma 19 2" xfId="928" xr:uid="{D8E20FD3-C71D-48BB-A548-AA6E7191BC34}"/>
    <cellStyle name="Comma 19 2 2" xfId="37455" xr:uid="{4F21F5DC-B770-407D-B8FE-D7F8949821D0}"/>
    <cellStyle name="Comma 19 2 3" xfId="34446" xr:uid="{B53DE15B-442E-4F4B-BB8D-F1EACBFE580A}"/>
    <cellStyle name="Comma 19 3" xfId="34160" xr:uid="{0B5710E2-ABEF-4276-AC70-38F7F2C7D020}"/>
    <cellStyle name="Comma 19 4" xfId="927" xr:uid="{71C723BF-E270-485B-BCE7-111A8BBEFC5B}"/>
    <cellStyle name="Comma 196" xfId="2272" xr:uid="{FD7A276B-E8AA-4EC3-B39E-0DC1B48B1CD3}"/>
    <cellStyle name="Comma 2" xfId="177" xr:uid="{43245C2B-8C2A-4D30-A3BF-83AB1E9251E8}"/>
    <cellStyle name="Comma 2 10" xfId="929" xr:uid="{A568028A-1896-40B7-B7CA-9D204B4CF590}"/>
    <cellStyle name="Comma 2 10 2" xfId="44962" xr:uid="{67534983-E1CD-4B56-8E9B-DB1FA962D4FF}"/>
    <cellStyle name="Comma 2 10 3" xfId="37092" xr:uid="{1E368763-B10C-4C4E-83D9-633F04606B49}"/>
    <cellStyle name="Comma 2 11" xfId="612" xr:uid="{795E05CD-6FCF-4720-BFE6-D5846EC7443B}"/>
    <cellStyle name="Comma 2 11 2" xfId="37456" xr:uid="{65D78456-E438-4A93-BE89-37807E8F6C65}"/>
    <cellStyle name="Comma 2 12" xfId="583" xr:uid="{8AA431F1-E545-46B9-A6A5-16D42118BAA4}"/>
    <cellStyle name="Comma 2 13" xfId="34161" xr:uid="{25ABD94A-DD62-4B62-8043-3A59D02C0E99}"/>
    <cellStyle name="Comma 2 14" xfId="34413" xr:uid="{7DD7312F-35DF-4EDA-9B83-99B2EE6025CF}"/>
    <cellStyle name="Comma 2 15" xfId="34447" xr:uid="{2BFF879C-B438-4981-A961-3DDFC05BC613}"/>
    <cellStyle name="Comma 2 16" xfId="540" xr:uid="{9433D043-6855-4AD4-A0B6-2FAA2DAF26BB}"/>
    <cellStyle name="Comma 2 2" xfId="178" xr:uid="{E4E06800-50F0-453F-AFB8-D1970A30B547}"/>
    <cellStyle name="Comma 2 2 10" xfId="34162" xr:uid="{8461C335-3A90-456F-804D-42CF7F02CD24}"/>
    <cellStyle name="Comma 2 2 11" xfId="34448" xr:uid="{F68D111F-C1E5-46D5-B082-143422D74972}"/>
    <cellStyle name="Comma 2 2 12" xfId="570" xr:uid="{FF82AD4D-1716-4F07-B358-F0E6D9F6A77A}"/>
    <cellStyle name="Comma 2 2 2" xfId="179" xr:uid="{DE105154-D3AA-4891-8325-996C23E3AD28}"/>
    <cellStyle name="Comma 2 2 2 2" xfId="180" xr:uid="{6EC339F8-F0C0-4347-9EF4-A8DB877EECCF}"/>
    <cellStyle name="Comma 2 2 2 2 2" xfId="181" xr:uid="{A8817431-9382-4B3A-9F88-8F1E4B958CF7}"/>
    <cellStyle name="Comma 2 2 2 2 2 2" xfId="182" xr:uid="{BD91DD38-6DB8-4AD9-96FC-1540C2D9A1C2}"/>
    <cellStyle name="Comma 2 2 2 2 2 2 2" xfId="44967" xr:uid="{A83193D4-5995-48B3-AA81-C6EFAE9EB18E}"/>
    <cellStyle name="Comma 2 2 2 2 2 2 3" xfId="37097" xr:uid="{CE6B56C1-1CB7-457C-966E-66DF19FBAB65}"/>
    <cellStyle name="Comma 2 2 2 2 2 2 4" xfId="34166" xr:uid="{71E58632-ED8D-4E9E-B73A-4130556D136D}"/>
    <cellStyle name="Comma 2 2 2 2 2 3" xfId="34165" xr:uid="{DDB89C39-7AB0-418F-A2A1-62890690E909}"/>
    <cellStyle name="Comma 2 2 2 2 2 3 2" xfId="44966" xr:uid="{8559DFB3-1010-4F46-BBCC-21B2765EDD9B}"/>
    <cellStyle name="Comma 2 2 2 2 2 4" xfId="37096" xr:uid="{134077FC-D22C-48EC-A393-3B62B916C537}"/>
    <cellStyle name="Comma 2 2 2 2 2 5" xfId="16063" xr:uid="{8DEFAE5E-5B97-4D77-BFBD-DACB56266EED}"/>
    <cellStyle name="Comma 2 2 2 2 3" xfId="183" xr:uid="{EB484E49-3A5E-435D-A3E7-5757D3BAD0EB}"/>
    <cellStyle name="Comma 2 2 2 2 3 2" xfId="184" xr:uid="{408245BF-51EC-4140-A007-71CADE080B45}"/>
    <cellStyle name="Comma 2 2 2 2 3 2 2" xfId="44969" xr:uid="{507142EA-68A8-4A39-975E-0A666DB10E47}"/>
    <cellStyle name="Comma 2 2 2 2 3 2 3" xfId="37099" xr:uid="{E62158EB-E750-4455-927F-68070C4EFC67}"/>
    <cellStyle name="Comma 2 2 2 2 3 2 4" xfId="34168" xr:uid="{B11EE056-6412-4732-9D8F-C48B1C6EEFB5}"/>
    <cellStyle name="Comma 2 2 2 2 3 3" xfId="44968" xr:uid="{E4CF1F9A-5730-434B-B8A5-4AF90C1333E5}"/>
    <cellStyle name="Comma 2 2 2 2 3 4" xfId="37098" xr:uid="{E0F5BADC-18D2-4AAD-9BAA-11E4C1DC0E11}"/>
    <cellStyle name="Comma 2 2 2 2 3 5" xfId="34167" xr:uid="{5ABB34EE-ED51-423F-A3E7-D5A68072951D}"/>
    <cellStyle name="Comma 2 2 2 2 4" xfId="185" xr:uid="{C7192D55-8764-44D1-B106-96AB0BA455AA}"/>
    <cellStyle name="Comma 2 2 2 2 4 2" xfId="44970" xr:uid="{1CC7BEDF-64A3-45E6-A36A-2FFF5098C9A3}"/>
    <cellStyle name="Comma 2 2 2 2 4 3" xfId="37100" xr:uid="{7D3FCFE4-F5C2-4F61-8A38-441DBE4A1641}"/>
    <cellStyle name="Comma 2 2 2 2 4 4" xfId="34169" xr:uid="{C74F09E4-283E-4F08-BC35-28F6C1D25B75}"/>
    <cellStyle name="Comma 2 2 2 2 5" xfId="34164" xr:uid="{C072EFF8-134A-43E8-B639-892467550594}"/>
    <cellStyle name="Comma 2 2 2 2 5 2" xfId="44965" xr:uid="{81F83C18-ED0D-4604-ACE5-244ACCBFD74E}"/>
    <cellStyle name="Comma 2 2 2 2 5 3" xfId="37095" xr:uid="{151B6C30-3950-4FC3-BC4F-3912BFD2D1D0}"/>
    <cellStyle name="Comma 2 2 2 2 6" xfId="37459" xr:uid="{3624E5AE-66D9-4DD4-9610-8156B50A0DED}"/>
    <cellStyle name="Comma 2 2 2 2 7" xfId="34450" xr:uid="{4E9149C6-380E-4DF3-99FF-E8FC461C00DE}"/>
    <cellStyle name="Comma 2 2 2 2 8" xfId="932" xr:uid="{A169F1B0-0315-4116-B00C-C4383426F27B}"/>
    <cellStyle name="Comma 2 2 2 3" xfId="186" xr:uid="{C5A6984B-F407-4D11-9412-08DE7F10970E}"/>
    <cellStyle name="Comma 2 2 2 3 2" xfId="187" xr:uid="{B92F1FF4-CAED-477B-A881-AAD3FA96BB84}"/>
    <cellStyle name="Comma 2 2 2 3 2 2" xfId="44972" xr:uid="{D4EF3FB7-5527-4506-9730-49A34D8BF9A9}"/>
    <cellStyle name="Comma 2 2 2 3 2 3" xfId="37102" xr:uid="{6E191A25-7983-437C-AAF5-0DC44BE787F6}"/>
    <cellStyle name="Comma 2 2 2 3 2 4" xfId="34171" xr:uid="{2C9FB882-8D2F-4CE6-8AD2-D0D798214537}"/>
    <cellStyle name="Comma 2 2 2 3 3" xfId="34170" xr:uid="{4045DAE7-FB97-498F-8D63-EA7321BD93C9}"/>
    <cellStyle name="Comma 2 2 2 3 3 2" xfId="44971" xr:uid="{A6A115A9-17EC-4C83-A086-657581A95609}"/>
    <cellStyle name="Comma 2 2 2 3 4" xfId="37101" xr:uid="{D513B349-9D1C-4FF1-B68F-63B0FACB0D3C}"/>
    <cellStyle name="Comma 2 2 2 3 5" xfId="931" xr:uid="{60F412AE-6657-42CF-A0ED-EE5F781DF3A2}"/>
    <cellStyle name="Comma 2 2 2 4" xfId="188" xr:uid="{4134E483-4778-45C5-94A8-B9B0A0BEFE82}"/>
    <cellStyle name="Comma 2 2 2 4 2" xfId="189" xr:uid="{BA6F80A6-ECC0-4E1D-942A-349C2BDD778C}"/>
    <cellStyle name="Comma 2 2 2 4 2 2" xfId="44974" xr:uid="{2DFBE6EB-DEAE-466A-BB7D-1E58A290D0CE}"/>
    <cellStyle name="Comma 2 2 2 4 2 3" xfId="37104" xr:uid="{33926882-5E1C-4EE7-BF84-145016E751C3}"/>
    <cellStyle name="Comma 2 2 2 4 2 4" xfId="34173" xr:uid="{5BE58CAE-C8A6-4204-87D0-DDE6C29F632B}"/>
    <cellStyle name="Comma 2 2 2 4 3" xfId="44973" xr:uid="{953784D7-4CAA-438F-A90B-2B152E2FE1E3}"/>
    <cellStyle name="Comma 2 2 2 4 4" xfId="37103" xr:uid="{4B4E2598-BEB7-4FFC-9657-567ED3603205}"/>
    <cellStyle name="Comma 2 2 2 4 5" xfId="34172" xr:uid="{8370398D-DB25-4260-95F3-4A8526DAF8C4}"/>
    <cellStyle name="Comma 2 2 2 5" xfId="190" xr:uid="{EC0EC03A-F788-48BD-A64E-74A5764350BE}"/>
    <cellStyle name="Comma 2 2 2 5 2" xfId="44975" xr:uid="{0C65B7D2-3EEA-482F-89E9-BB7B8461BA17}"/>
    <cellStyle name="Comma 2 2 2 5 3" xfId="37105" xr:uid="{0E0F8CC3-38EF-4CFD-A8BD-E4734D7913BD}"/>
    <cellStyle name="Comma 2 2 2 5 4" xfId="34174" xr:uid="{1F630024-C5DC-45E3-A290-7CBDCC7F81B3}"/>
    <cellStyle name="Comma 2 2 2 6" xfId="34163" xr:uid="{8E2B4BCE-2AD8-49D4-AF80-B7FA0D388E31}"/>
    <cellStyle name="Comma 2 2 2 6 2" xfId="44964" xr:uid="{C0B211D1-2845-4058-8DAF-63CC9C07B9F0}"/>
    <cellStyle name="Comma 2 2 2 6 3" xfId="37094" xr:uid="{3B282533-8A22-4E4D-9F20-EB54B8781BFD}"/>
    <cellStyle name="Comma 2 2 2 7" xfId="37458" xr:uid="{D7A06079-623B-4899-8962-DDE1164346E4}"/>
    <cellStyle name="Comma 2 2 2 8" xfId="34449" xr:uid="{E236C87D-D208-45A6-959C-3C154F99F194}"/>
    <cellStyle name="Comma 2 2 2 9" xfId="714" xr:uid="{8241EBDE-52FD-4C2F-9985-A4050DD68446}"/>
    <cellStyle name="Comma 2 2 3" xfId="191" xr:uid="{8F0C5ABC-20E1-47E3-B5FF-4F051A3231AE}"/>
    <cellStyle name="Comma 2 2 3 2" xfId="192" xr:uid="{16B8EF69-50FC-4EDB-BF19-FD738AA47F9B}"/>
    <cellStyle name="Comma 2 2 3 2 2" xfId="193" xr:uid="{E00BBC36-41F1-47D4-9AA5-1252B1B97F5F}"/>
    <cellStyle name="Comma 2 2 3 2 2 2" xfId="44978" xr:uid="{2478E572-1442-4215-AE4B-BCAEF5AD96F3}"/>
    <cellStyle name="Comma 2 2 3 2 2 3" xfId="37108" xr:uid="{36F365AE-C6D0-4798-9225-6652F59B202C}"/>
    <cellStyle name="Comma 2 2 3 2 2 4" xfId="34177" xr:uid="{43B1F036-0AA1-4AD4-9BB3-A3A49EA4C3B2}"/>
    <cellStyle name="Comma 2 2 3 2 3" xfId="34176" xr:uid="{D3467C62-9F42-40B8-B6F3-212C1642F085}"/>
    <cellStyle name="Comma 2 2 3 2 3 2" xfId="44977" xr:uid="{B93A5AF3-BD89-49C0-B499-F7D94DF0F65A}"/>
    <cellStyle name="Comma 2 2 3 2 4" xfId="37107" xr:uid="{F40BF9FC-4EC3-4BE4-9020-90ABF347D76E}"/>
    <cellStyle name="Comma 2 2 3 2 5" xfId="16064" xr:uid="{F99D9E6B-ED27-40F9-96C0-CE1669B5B6E8}"/>
    <cellStyle name="Comma 2 2 3 3" xfId="194" xr:uid="{F65B1029-B1DE-428D-9BE6-5E96D2FD8BC4}"/>
    <cellStyle name="Comma 2 2 3 3 2" xfId="195" xr:uid="{A69D5CD1-242F-479E-960A-109FEFBFD9D0}"/>
    <cellStyle name="Comma 2 2 3 3 2 2" xfId="44980" xr:uid="{DB6B4BDC-B038-4106-AB2E-EBA6B25AED6A}"/>
    <cellStyle name="Comma 2 2 3 3 2 3" xfId="37110" xr:uid="{B204045C-EC70-4F9B-AE78-543DCBC4F3D8}"/>
    <cellStyle name="Comma 2 2 3 3 2 4" xfId="34179" xr:uid="{24A57B79-900C-4455-9AA5-CA8BD0ABCBF5}"/>
    <cellStyle name="Comma 2 2 3 3 3" xfId="44979" xr:uid="{8B2C1DF2-FD3D-4E75-B95F-E9EE64298DBB}"/>
    <cellStyle name="Comma 2 2 3 3 4" xfId="37109" xr:uid="{5AEA7D3D-78AF-4247-BBFB-C1753B3D3B21}"/>
    <cellStyle name="Comma 2 2 3 3 5" xfId="34178" xr:uid="{E1AEAEE2-042E-4657-A13C-BF28C3B8BD8E}"/>
    <cellStyle name="Comma 2 2 3 4" xfId="196" xr:uid="{AFA90052-F6CB-4A8C-9F68-A67786309CFC}"/>
    <cellStyle name="Comma 2 2 3 4 2" xfId="44981" xr:uid="{B253172D-6A23-4B95-B239-2D83D82C845C}"/>
    <cellStyle name="Comma 2 2 3 4 3" xfId="37111" xr:uid="{776CBBF8-AD05-4B29-A98F-9C80F350FEEC}"/>
    <cellStyle name="Comma 2 2 3 4 4" xfId="34180" xr:uid="{114D61F5-A36A-4420-B08B-893F7DD50E55}"/>
    <cellStyle name="Comma 2 2 3 5" xfId="34175" xr:uid="{054FF7A9-8896-4D7E-947D-054C40A87B5D}"/>
    <cellStyle name="Comma 2 2 3 5 2" xfId="44976" xr:uid="{BD0FDEF5-8E3E-42F5-BC84-1D4CB92F7AA1}"/>
    <cellStyle name="Comma 2 2 3 5 3" xfId="37106" xr:uid="{4FB13DCD-4810-4074-B6FD-5BD9C57AB99A}"/>
    <cellStyle name="Comma 2 2 3 6" xfId="37460" xr:uid="{7A654797-46D7-481F-BE34-E7B342C7CB59}"/>
    <cellStyle name="Comma 2 2 3 7" xfId="34451" xr:uid="{67ADA4A4-6913-4646-B5D8-A0A26B1D796A}"/>
    <cellStyle name="Comma 2 2 3 8" xfId="933" xr:uid="{8A8099B7-E3D7-489E-8D30-8305665B3344}"/>
    <cellStyle name="Comma 2 2 4" xfId="197" xr:uid="{51545FC1-A337-4362-853D-75EEB1BD419B}"/>
    <cellStyle name="Comma 2 2 4 2" xfId="198" xr:uid="{9B56CD9C-8768-4EBA-B5D9-EE1615C20E8E}"/>
    <cellStyle name="Comma 2 2 4 2 2" xfId="199" xr:uid="{4B9533DF-80FE-4DBC-BA5F-1F1A9BF16812}"/>
    <cellStyle name="Comma 2 2 4 2 2 2" xfId="44984" xr:uid="{2BCD4776-D9B1-40EB-9828-859EEA7BB563}"/>
    <cellStyle name="Comma 2 2 4 2 2 3" xfId="37114" xr:uid="{5C73C3AC-178D-4CA1-8C08-6E53528CACA9}"/>
    <cellStyle name="Comma 2 2 4 2 2 4" xfId="34183" xr:uid="{DADEF5F7-1F78-4312-8990-7A1808E9CC11}"/>
    <cellStyle name="Comma 2 2 4 2 3" xfId="34182" xr:uid="{3AFB3BB6-E533-4034-86BF-22C2E90FA364}"/>
    <cellStyle name="Comma 2 2 4 2 3 2" xfId="44983" xr:uid="{A4DAC6A3-3511-4991-84B8-1ECD77B5F87C}"/>
    <cellStyle name="Comma 2 2 4 2 4" xfId="37113" xr:uid="{97419FB3-0350-4116-8BCD-B1610CB17E5F}"/>
    <cellStyle name="Comma 2 2 4 2 5" xfId="16065" xr:uid="{F9A8FC47-2984-42A9-8BF0-6CE6FD1269B1}"/>
    <cellStyle name="Comma 2 2 4 3" xfId="200" xr:uid="{261853B9-1CDB-4764-83D1-E9C41AA2087E}"/>
    <cellStyle name="Comma 2 2 4 3 2" xfId="201" xr:uid="{9B20E0BF-D180-48B8-9AA5-E35AA227904F}"/>
    <cellStyle name="Comma 2 2 4 3 2 2" xfId="44986" xr:uid="{EC94501B-8284-4D8A-B4EC-A7F486CD592C}"/>
    <cellStyle name="Comma 2 2 4 3 2 3" xfId="37116" xr:uid="{2202E044-BD91-4BBE-AD69-15D93C47C738}"/>
    <cellStyle name="Comma 2 2 4 3 2 4" xfId="34185" xr:uid="{FB29BF79-12D4-4BD7-AF10-BF4B6ECC3D6D}"/>
    <cellStyle name="Comma 2 2 4 3 3" xfId="44985" xr:uid="{DD589ACF-2319-472F-BC27-0D377793A3F7}"/>
    <cellStyle name="Comma 2 2 4 3 4" xfId="37115" xr:uid="{D4CB5862-17E0-4527-AAA3-A7E822671845}"/>
    <cellStyle name="Comma 2 2 4 3 5" xfId="34184" xr:uid="{CE0802A7-1D66-44A5-ADA2-2C44CDFE9783}"/>
    <cellStyle name="Comma 2 2 4 4" xfId="202" xr:uid="{09735A31-7A47-46FA-A393-E4BC0C7E1EBF}"/>
    <cellStyle name="Comma 2 2 4 4 2" xfId="44987" xr:uid="{24C3A433-64BF-438C-A328-4A372CC587A2}"/>
    <cellStyle name="Comma 2 2 4 4 3" xfId="37117" xr:uid="{D91C838B-450F-49EC-900B-71ABD1956D65}"/>
    <cellStyle name="Comma 2 2 4 4 4" xfId="34186" xr:uid="{02290E92-0FBA-4CD2-822D-42F1A9B0A087}"/>
    <cellStyle name="Comma 2 2 4 5" xfId="34181" xr:uid="{66AF4B05-1287-46BD-B840-7B2C30540A66}"/>
    <cellStyle name="Comma 2 2 4 5 2" xfId="44982" xr:uid="{E520D719-5C10-4354-ABA4-E5296E358401}"/>
    <cellStyle name="Comma 2 2 4 5 3" xfId="37112" xr:uid="{64316D27-9345-4B34-8C63-568524D1FD57}"/>
    <cellStyle name="Comma 2 2 4 6" xfId="37461" xr:uid="{5AFE9C58-ECBB-493E-9EC5-3195825471CC}"/>
    <cellStyle name="Comma 2 2 4 7" xfId="34452" xr:uid="{6F9F0B96-9A9A-4CC2-A223-F5D8B34ADE54}"/>
    <cellStyle name="Comma 2 2 4 8" xfId="934" xr:uid="{0CE666A6-3D22-48B1-B2CB-E8FCED623B80}"/>
    <cellStyle name="Comma 2 2 5" xfId="203" xr:uid="{4DD58BC6-5CE3-4FD3-BBF5-62C95EC26707}"/>
    <cellStyle name="Comma 2 2 5 2" xfId="204" xr:uid="{AEAEE92A-3877-4B05-A57E-8D3370806382}"/>
    <cellStyle name="Comma 2 2 5 2 2" xfId="205" xr:uid="{89F2FE7C-078A-4F22-A4D2-82F48BA8E82C}"/>
    <cellStyle name="Comma 2 2 5 2 2 2" xfId="44990" xr:uid="{3A144795-6204-4184-B9C4-56185D3CCE73}"/>
    <cellStyle name="Comma 2 2 5 2 2 3" xfId="37120" xr:uid="{AF8DC2B8-853E-498A-BB7A-43DEC60E73AA}"/>
    <cellStyle name="Comma 2 2 5 2 2 4" xfId="34189" xr:uid="{00169402-E343-4A28-96C0-7439B785436D}"/>
    <cellStyle name="Comma 2 2 5 2 3" xfId="34188" xr:uid="{190BC69C-0EEE-42A7-990A-51A519A1EA0A}"/>
    <cellStyle name="Comma 2 2 5 2 3 2" xfId="44989" xr:uid="{63ED0D4E-E961-4D78-A106-7994CEE60EE0}"/>
    <cellStyle name="Comma 2 2 5 2 4" xfId="37119" xr:uid="{F12A3F4E-FE55-40E3-A832-5150C1E9486F}"/>
    <cellStyle name="Comma 2 2 5 2 5" xfId="16066" xr:uid="{9311779F-6DBE-44A5-B67F-2A7711DB1D70}"/>
    <cellStyle name="Comma 2 2 5 3" xfId="34187" xr:uid="{C0A135A3-5562-4C89-A061-7FA90861DC6B}"/>
    <cellStyle name="Comma 2 2 5 3 2" xfId="44988" xr:uid="{AA5B778F-E1D7-4B81-BAFC-335182E79615}"/>
    <cellStyle name="Comma 2 2 5 3 3" xfId="37118" xr:uid="{AC2063BE-3FF8-48CB-8B72-E9E160CA6D9F}"/>
    <cellStyle name="Comma 2 2 5 4" xfId="37462" xr:uid="{03143997-C722-43C0-9B9E-0906B36F30D0}"/>
    <cellStyle name="Comma 2 2 5 5" xfId="34453" xr:uid="{0CA1BE4E-AB0A-4FE8-87B2-B5B4FD36F142}"/>
    <cellStyle name="Comma 2 2 5 6" xfId="935" xr:uid="{D9D16F07-07ED-4289-B513-E48922D79148}"/>
    <cellStyle name="Comma 2 2 6" xfId="2273" xr:uid="{550D271B-CC9E-4469-9E6C-483644DCF863}"/>
    <cellStyle name="Comma 2 2 6 2" xfId="2785" xr:uid="{63709975-0A67-4E1B-8D12-AD8A85CA09D0}"/>
    <cellStyle name="Comma 2 2 6 2 2" xfId="3349" xr:uid="{BA5A556B-A0B2-4C1C-BF22-FA55ACCC2181}"/>
    <cellStyle name="Comma 2 2 6 2 2 2" xfId="5255" xr:uid="{1CA120C7-2316-4E9F-83C9-36F6CE913AEE}"/>
    <cellStyle name="Comma 2 2 6 2 2 2 2" xfId="18923" xr:uid="{EEE86617-4CA2-4197-85C6-7CFF40F35254}"/>
    <cellStyle name="Comma 2 2 6 2 2 2 2 2" xfId="40516" xr:uid="{EB5E7FBA-63EA-45D7-A5D9-C6FEF1EC80B0}"/>
    <cellStyle name="Comma 2 2 6 2 2 2 3" xfId="34846" xr:uid="{A73F6745-EFB8-4B34-A0D3-E79042C6086A}"/>
    <cellStyle name="Comma 2 2 6 2 2 3" xfId="7972" xr:uid="{CE482B52-0138-4659-B34A-10440D7F5BEE}"/>
    <cellStyle name="Comma 2 2 6 2 2 3 2" xfId="21079" xr:uid="{AEAD2D36-9CD7-4F8B-97DA-2E10504D808F}"/>
    <cellStyle name="Comma 2 2 6 2 2 3 2 2" xfId="42581" xr:uid="{A1FB6D01-EC03-4668-880D-9E7C352AD242}"/>
    <cellStyle name="Comma 2 2 6 2 2 3 3" xfId="35253" xr:uid="{7A089D40-CBF1-4D25-87C1-CD09A196F50A}"/>
    <cellStyle name="Comma 2 2 6 2 2 4" xfId="17549" xr:uid="{4C98BC41-475B-41EF-BFDD-14782BEC50D8}"/>
    <cellStyle name="Comma 2 2 6 2 2 4 2" xfId="39044" xr:uid="{5631AC81-FB8B-4C5F-9599-1F63241C6373}"/>
    <cellStyle name="Comma 2 2 6 2 2 5" xfId="34728" xr:uid="{1524299E-6DE0-4F13-9F4E-88578AD6B324}"/>
    <cellStyle name="Comma 2 2 6 2 3" xfId="4692" xr:uid="{C78FC28C-E224-4823-9975-56FF6BA5AA58}"/>
    <cellStyle name="Comma 2 2 6 2 3 2" xfId="18527" xr:uid="{52FDA0F2-131D-4EA3-8FA6-9E1F32C0EA69}"/>
    <cellStyle name="Comma 2 2 6 2 3 2 2" xfId="40051" xr:uid="{D321939E-42F6-4AA9-8D3E-AB591592A33B}"/>
    <cellStyle name="Comma 2 2 6 2 3 3" xfId="34788" xr:uid="{D49702BF-90F1-48B7-BB84-97DAD2833138}"/>
    <cellStyle name="Comma 2 2 6 2 4" xfId="7409" xr:uid="{280A0EF2-4677-4359-9DC6-1B0871228BF8}"/>
    <cellStyle name="Comma 2 2 6 2 4 2" xfId="20604" xr:uid="{18E08226-4491-40A8-AD79-F59FC8419FD8}"/>
    <cellStyle name="Comma 2 2 6 2 4 2 2" xfId="42125" xr:uid="{50054B3F-C2CB-455C-9F3F-9BD52C9BB8BF}"/>
    <cellStyle name="Comma 2 2 6 2 4 3" xfId="35013" xr:uid="{36D1D2E3-B4DA-4BE2-BDE3-6EF3972E3445}"/>
    <cellStyle name="Comma 2 2 6 2 5" xfId="17175" xr:uid="{29BA7E29-5D5A-4A5F-B5F4-84329827B7E4}"/>
    <cellStyle name="Comma 2 2 6 2 5 2" xfId="38640" xr:uid="{D6A8C9E0-210F-47A7-A895-DD2333AD5EF3}"/>
    <cellStyle name="Comma 2 2 6 2 6" xfId="34670" xr:uid="{47481C9A-C0B6-46B0-97F5-F386E8CDC8D7}"/>
    <cellStyle name="Comma 2 2 6 3" xfId="3124" xr:uid="{E815355A-4E7F-408F-B75D-35DF8EAC6AA1}"/>
    <cellStyle name="Comma 2 2 6 3 2" xfId="5030" xr:uid="{E30AA657-8789-4186-914C-41028AB4280F}"/>
    <cellStyle name="Comma 2 2 6 3 2 2" xfId="18768" xr:uid="{43B2DCCE-35A4-48F0-8169-82055AD27911}"/>
    <cellStyle name="Comma 2 2 6 3 2 2 2" xfId="40323" xr:uid="{21B3D320-6220-445D-A7EB-BFCE40F65C8C}"/>
    <cellStyle name="Comma 2 2 6 3 2 3" xfId="34818" xr:uid="{3F540B58-CD2D-46F6-9603-B9538D6E1055}"/>
    <cellStyle name="Comma 2 2 6 3 3" xfId="7747" xr:uid="{F02C3FC8-D751-42D8-8866-2376215090A3}"/>
    <cellStyle name="Comma 2 2 6 3 3 2" xfId="20896" xr:uid="{53C939FC-979B-4FF1-902C-B99A9214A965}"/>
    <cellStyle name="Comma 2 2 6 3 3 2 2" xfId="42393" xr:uid="{9DE5F996-1F0E-4807-8CCB-8FDF88BB9788}"/>
    <cellStyle name="Comma 2 2 6 3 3 3" xfId="35168" xr:uid="{FD56B802-5813-4902-AD32-23C96F30BB65}"/>
    <cellStyle name="Comma 2 2 6 3 4" xfId="17403" xr:uid="{AB3A42D6-690C-4C5E-BF5D-B902D0CDA4D6}"/>
    <cellStyle name="Comma 2 2 6 3 4 2" xfId="38875" xr:uid="{E6D88A20-E102-44D4-9D08-0888E6859220}"/>
    <cellStyle name="Comma 2 2 6 3 5" xfId="34700" xr:uid="{7FF4E5DB-0E17-4A41-B42F-36E9CD86AFF7}"/>
    <cellStyle name="Comma 2 2 6 4" xfId="4321" xr:uid="{E23396D9-BC63-4743-BEAC-0AF35830A720}"/>
    <cellStyle name="Comma 2 2 6 4 2" xfId="18277" xr:uid="{27A8498C-BC0C-49E0-A7B5-D8C4BD7244D2}"/>
    <cellStyle name="Comma 2 2 6 4 2 2" xfId="39758" xr:uid="{B1E4476B-AE3A-40D3-8EB7-A7E2EBD31FE0}"/>
    <cellStyle name="Comma 2 2 6 4 3" xfId="34760" xr:uid="{05E2B881-F981-4E2A-A8FE-397B7ABC8786}"/>
    <cellStyle name="Comma 2 2 6 5" xfId="7208" xr:uid="{F616DD8B-B210-4139-BAA8-66BB01934325}"/>
    <cellStyle name="Comma 2 2 6 5 2" xfId="20445" xr:uid="{CD93FC32-6ED5-4370-98A6-4409878ADAAD}"/>
    <cellStyle name="Comma 2 2 6 5 2 2" xfId="41970" xr:uid="{D5A9D6D6-E299-47BF-9503-2BBE55478999}"/>
    <cellStyle name="Comma 2 2 6 5 3" xfId="34892" xr:uid="{E72225A9-7546-4339-B587-DF3FE57A1F4F}"/>
    <cellStyle name="Comma 2 2 6 6" xfId="16918" xr:uid="{D9E40970-6FE0-447D-82F5-B8C9108C99E7}"/>
    <cellStyle name="Comma 2 2 6 6 2" xfId="38301" xr:uid="{2BD68145-5E5C-4EEB-9F80-C420694EFE43}"/>
    <cellStyle name="Comma 2 2 6 7" xfId="34597" xr:uid="{8B8BDA13-4F79-42CE-8CA4-123A9E514A1C}"/>
    <cellStyle name="Comma 2 2 7" xfId="930" xr:uid="{254E6F1C-E6DD-4ACB-8B6C-F3DB5DCBF77B}"/>
    <cellStyle name="Comma 2 2 7 2" xfId="44963" xr:uid="{BFBD552B-F675-42A1-9E62-15D6FA220DE9}"/>
    <cellStyle name="Comma 2 2 7 3" xfId="37093" xr:uid="{C4B8F164-CF5B-4971-BBDF-35BCCCCBA74F}"/>
    <cellStyle name="Comma 2 2 8" xfId="16062" xr:uid="{C4547331-6B32-4467-84CA-24CDE0394A57}"/>
    <cellStyle name="Comma 2 2 8 2" xfId="37457" xr:uid="{3B1C4222-CFD5-4F05-9FC4-86D966FAD443}"/>
    <cellStyle name="Comma 2 2 9" xfId="599" xr:uid="{B956B502-7A68-4C45-8F3D-B955631A1CCF}"/>
    <cellStyle name="Comma 2 3" xfId="206" xr:uid="{5ED2FEEE-2D73-4433-8E86-A23AD99CBD20}"/>
    <cellStyle name="Comma 2 3 2" xfId="207" xr:uid="{8D321CB8-D2E3-476A-A182-436E433F5C3B}"/>
    <cellStyle name="Comma 2 3 2 2" xfId="208" xr:uid="{EF4AF9B5-BD74-465E-8A6B-2DAD8FEB208A}"/>
    <cellStyle name="Comma 2 3 2 2 2" xfId="209" xr:uid="{8201D171-1DE1-4A4F-A489-AF806349E284}"/>
    <cellStyle name="Comma 2 3 2 2 2 2" xfId="44994" xr:uid="{A5BF7E19-59DF-4027-9986-C010D14C25A6}"/>
    <cellStyle name="Comma 2 3 2 2 2 3" xfId="37124" xr:uid="{03DD5992-A7AA-47C2-A573-BBB47DC18067}"/>
    <cellStyle name="Comma 2 3 2 2 2 4" xfId="34193" xr:uid="{0506B1AF-FB6B-4068-B60F-C3619D1B5265}"/>
    <cellStyle name="Comma 2 3 2 2 3" xfId="34192" xr:uid="{DE859508-051B-47D9-B4DE-AC89FE7728AB}"/>
    <cellStyle name="Comma 2 3 2 2 3 2" xfId="44993" xr:uid="{08E00E41-2B02-4895-92CD-4F7FF2C4A2D0}"/>
    <cellStyle name="Comma 2 3 2 2 4" xfId="37123" xr:uid="{638AD18D-82E7-435E-889B-D34C143E5206}"/>
    <cellStyle name="Comma 2 3 2 2 5" xfId="937" xr:uid="{50F77730-B6FA-4988-9C2A-E2861AA4F51A}"/>
    <cellStyle name="Comma 2 3 2 3" xfId="210" xr:uid="{F1E16949-AB3D-426E-99C6-62E9BB30F368}"/>
    <cellStyle name="Comma 2 3 2 3 2" xfId="211" xr:uid="{12584A54-B933-43B9-AF9B-EAEF13ADC188}"/>
    <cellStyle name="Comma 2 3 2 3 2 2" xfId="44996" xr:uid="{25D70025-3DC3-4B69-96B2-9F2B2A6FBD18}"/>
    <cellStyle name="Comma 2 3 2 3 2 3" xfId="37126" xr:uid="{950E443C-176E-43D5-A613-67C60DBF6ED4}"/>
    <cellStyle name="Comma 2 3 2 3 2 4" xfId="34195" xr:uid="{BB24DFB2-9D24-472B-B15C-79AABBF8B26B}"/>
    <cellStyle name="Comma 2 3 2 3 3" xfId="44995" xr:uid="{6A7A6327-8946-4C45-9515-74A24E7FF7A2}"/>
    <cellStyle name="Comma 2 3 2 3 4" xfId="37125" xr:uid="{1907C48E-726D-4AE4-97C6-B8696048B1C8}"/>
    <cellStyle name="Comma 2 3 2 3 5" xfId="34194" xr:uid="{FA4F7CE9-EC15-41A2-9383-30E7C4C83D68}"/>
    <cellStyle name="Comma 2 3 2 4" xfId="212" xr:uid="{3C829C71-6309-44D4-9BD4-5751A68B8AF5}"/>
    <cellStyle name="Comma 2 3 2 4 2" xfId="44997" xr:uid="{7CFF027F-3871-4522-AE27-002F2A042EBD}"/>
    <cellStyle name="Comma 2 3 2 4 3" xfId="37127" xr:uid="{D997E908-2424-4E21-86E0-27D3818548ED}"/>
    <cellStyle name="Comma 2 3 2 4 4" xfId="34196" xr:uid="{7B8D9570-1867-40F7-931F-3B9BA84805A3}"/>
    <cellStyle name="Comma 2 3 2 5" xfId="34191" xr:uid="{793203B6-0A2E-4203-B759-6D62BB27E7CB}"/>
    <cellStyle name="Comma 2 3 2 5 2" xfId="44992" xr:uid="{F926ABEA-9AC2-4E85-A71B-E61D2752E6F2}"/>
    <cellStyle name="Comma 2 3 2 5 3" xfId="37122" xr:uid="{4C7A1F35-05B6-4198-979B-28B25B9F950D}"/>
    <cellStyle name="Comma 2 3 2 6" xfId="637" xr:uid="{2B36CE86-64D5-463E-B3A5-FA41665EB4EF}"/>
    <cellStyle name="Comma 2 3 3" xfId="213" xr:uid="{5E7AFC4E-3FBB-4978-A8DB-A663EA8892EB}"/>
    <cellStyle name="Comma 2 3 3 2" xfId="214" xr:uid="{33AAE38C-13C0-422B-8F6F-91D8F7CCD4A1}"/>
    <cellStyle name="Comma 2 3 3 2 2" xfId="44999" xr:uid="{97D82791-3D87-4BAA-A649-5833CA492B04}"/>
    <cellStyle name="Comma 2 3 3 2 3" xfId="37129" xr:uid="{74FEBEB1-C0CC-4058-80CD-F7B5EEFC28C0}"/>
    <cellStyle name="Comma 2 3 3 2 4" xfId="34198" xr:uid="{DF665922-6D8C-45AA-BF4E-709ABFA8D653}"/>
    <cellStyle name="Comma 2 3 3 3" xfId="34197" xr:uid="{7F9BD590-CF03-4AE5-8CF2-C2A19AFF4B32}"/>
    <cellStyle name="Comma 2 3 3 3 2" xfId="44998" xr:uid="{A94EB133-7950-4360-B934-D2BE0FA4D771}"/>
    <cellStyle name="Comma 2 3 3 3 3" xfId="37128" xr:uid="{0A801D02-DFF5-4387-ACD9-16C319C651EC}"/>
    <cellStyle name="Comma 2 3 3 4" xfId="37465" xr:uid="{DA36FFD5-D3B6-4129-9968-5F2A1DC980F2}"/>
    <cellStyle name="Comma 2 3 3 5" xfId="34454" xr:uid="{F7B14DB4-C1B8-46FD-823C-67E8E25E3EEE}"/>
    <cellStyle name="Comma 2 3 3 6" xfId="938" xr:uid="{7E5EDEFC-AE3D-4FC8-9001-07398237F343}"/>
    <cellStyle name="Comma 2 3 4" xfId="215" xr:uid="{EADAAAD1-2274-4353-9A5A-E6CE87CCBDAF}"/>
    <cellStyle name="Comma 2 3 4 2" xfId="216" xr:uid="{87CE4717-089F-48A2-96B5-F2AC372E91A6}"/>
    <cellStyle name="Comma 2 3 4 2 2" xfId="34200" xr:uid="{102CC634-D819-498F-B10F-6B8FDC3D5F80}"/>
    <cellStyle name="Comma 2 3 4 2 2 2" xfId="45001" xr:uid="{2D1D35D0-1913-485A-AE42-8DF25B1753F6}"/>
    <cellStyle name="Comma 2 3 4 2 3" xfId="37131" xr:uid="{DB389710-42DF-4327-BE14-D6CAB6690F7E}"/>
    <cellStyle name="Comma 2 3 4 2 4" xfId="16069" xr:uid="{0D0E84C1-40C3-457C-8805-A7A3A7F4D58E}"/>
    <cellStyle name="Comma 2 3 4 3" xfId="34199" xr:uid="{37B1DD7A-23DE-4071-BC5E-236819715A44}"/>
    <cellStyle name="Comma 2 3 4 3 2" xfId="45000" xr:uid="{67DE90AA-A2AF-4027-9CEC-F8AC17026DE5}"/>
    <cellStyle name="Comma 2 3 4 3 3" xfId="37130" xr:uid="{1515F0B8-B1C1-4D40-8F85-44291C56AA90}"/>
    <cellStyle name="Comma 2 3 4 4" xfId="37466" xr:uid="{152F24DB-74AC-4823-A6A0-956220EC13EF}"/>
    <cellStyle name="Comma 2 3 4 5" xfId="34455" xr:uid="{06AD48B4-FE51-4E08-9B6C-D741B6A03F1C}"/>
    <cellStyle name="Comma 2 3 4 6" xfId="939" xr:uid="{F6E83162-D30D-47DB-90F5-A80E87683894}"/>
    <cellStyle name="Comma 2 3 5" xfId="217" xr:uid="{5519D948-F446-4BB4-8052-96661BDF2638}"/>
    <cellStyle name="Comma 2 3 5 2" xfId="34201" xr:uid="{89E6DA7B-D4BA-441F-BB97-70E8B40C1389}"/>
    <cellStyle name="Comma 2 3 5 2 2" xfId="45002" xr:uid="{D056C223-C128-4626-87F0-E19E43896B79}"/>
    <cellStyle name="Comma 2 3 5 3" xfId="37132" xr:uid="{5BBFD17E-F604-4E05-8951-7C15D7B70929}"/>
    <cellStyle name="Comma 2 3 5 4" xfId="936" xr:uid="{A28DB612-1E12-444D-AD96-BFF280463F67}"/>
    <cellStyle name="Comma 2 3 6" xfId="34190" xr:uid="{C35530D9-5F0E-49D5-B023-DDD32569B513}"/>
    <cellStyle name="Comma 2 3 6 2" xfId="44991" xr:uid="{C6ECFB42-DAB3-42E8-9574-370CC762D094}"/>
    <cellStyle name="Comma 2 3 6 3" xfId="37121" xr:uid="{EA931EB1-1C50-4C63-A860-BFEE741E849A}"/>
    <cellStyle name="Comma 2 3 7" xfId="614" xr:uid="{3E929313-0121-4898-8FC3-AE2D0F2C0EE8}"/>
    <cellStyle name="Comma 2 4" xfId="218" xr:uid="{03901FE0-2342-4A44-B778-EA29E4E225A5}"/>
    <cellStyle name="Comma 2 4 2" xfId="219" xr:uid="{C1342FC0-686D-4404-8278-29D6958E378E}"/>
    <cellStyle name="Comma 2 4 2 2" xfId="220" xr:uid="{45052C00-1FA8-4FFB-9A40-ECE44AD77AF0}"/>
    <cellStyle name="Comma 2 4 2 2 2" xfId="34204" xr:uid="{42A8AE2F-1C20-4C49-819C-E6405BEB62CB}"/>
    <cellStyle name="Comma 2 4 2 2 2 2" xfId="45005" xr:uid="{E7003688-A626-4C2F-AF13-1256E9CC5FDB}"/>
    <cellStyle name="Comma 2 4 2 2 3" xfId="37135" xr:uid="{C7378DA5-FFA0-4979-A516-DF9495089329}"/>
    <cellStyle name="Comma 2 4 2 2 4" xfId="16071" xr:uid="{103F816C-559C-41C0-B91C-07F895816EC0}"/>
    <cellStyle name="Comma 2 4 2 3" xfId="34203" xr:uid="{71A76FC8-FBAA-486B-8B90-65CB82F4B24E}"/>
    <cellStyle name="Comma 2 4 2 3 2" xfId="45004" xr:uid="{15B6FD22-D873-42F3-9C20-3C8A32F89A7E}"/>
    <cellStyle name="Comma 2 4 2 3 3" xfId="37134" xr:uid="{3EBB33AB-1B77-428C-8ED5-D9D0A776B48D}"/>
    <cellStyle name="Comma 2 4 2 4" xfId="37467" xr:uid="{4C7E211E-2720-423A-9F1C-FB87FAAEEBE6}"/>
    <cellStyle name="Comma 2 4 2 5" xfId="34456" xr:uid="{2F01210C-2008-411E-87AE-B069580F0B6F}"/>
    <cellStyle name="Comma 2 4 2 6" xfId="941" xr:uid="{C7D3D56C-358E-41A8-BC18-B7FA0F461777}"/>
    <cellStyle name="Comma 2 4 3" xfId="221" xr:uid="{0B95C07D-6887-4F16-BBA8-C0ECCCEF9726}"/>
    <cellStyle name="Comma 2 4 3 2" xfId="222" xr:uid="{ECAC39C0-3C5E-4591-8961-E855C691775B}"/>
    <cellStyle name="Comma 2 4 3 2 2" xfId="45007" xr:uid="{5A32C96D-A87C-4AB3-B0A9-F13B6625E7B4}"/>
    <cellStyle name="Comma 2 4 3 2 3" xfId="37137" xr:uid="{F96A1EFB-2BEA-4100-BA12-7DF3B0B5668E}"/>
    <cellStyle name="Comma 2 4 3 2 4" xfId="34206" xr:uid="{FCAF9116-EEDB-445C-BA7B-774A214ED1D6}"/>
    <cellStyle name="Comma 2 4 3 3" xfId="34205" xr:uid="{37B91F2D-98E6-443C-9E4E-C7779163EF7D}"/>
    <cellStyle name="Comma 2 4 3 3 2" xfId="45006" xr:uid="{D3F753D8-576B-41B4-B8A7-5740DB7619FE}"/>
    <cellStyle name="Comma 2 4 3 4" xfId="37136" xr:uid="{35E958C9-0F94-48E4-92AE-B6B2447B9EAE}"/>
    <cellStyle name="Comma 2 4 3 5" xfId="940" xr:uid="{28E2B387-633A-455F-B649-218AA2AC2036}"/>
    <cellStyle name="Comma 2 4 4" xfId="223" xr:uid="{C77C91C1-32FB-4A6C-9E2B-6467F3ADC8F0}"/>
    <cellStyle name="Comma 2 4 4 2" xfId="45008" xr:uid="{9E8FCA7C-5BE6-4247-8939-CF83DD4147CA}"/>
    <cellStyle name="Comma 2 4 4 3" xfId="37138" xr:uid="{9EB33247-700B-40D7-902F-679539464D27}"/>
    <cellStyle name="Comma 2 4 4 4" xfId="34207" xr:uid="{B5FEC30B-5AFC-4EBD-A775-7BA00135AC79}"/>
    <cellStyle name="Comma 2 4 5" xfId="34202" xr:uid="{2B62C3C3-20F5-45FD-971B-A6DE25D9F7C6}"/>
    <cellStyle name="Comma 2 4 5 2" xfId="45003" xr:uid="{1565FF65-1F06-4A55-B87B-8C40F8605A13}"/>
    <cellStyle name="Comma 2 4 5 3" xfId="37133" xr:uid="{145E774F-41C2-423B-8A08-E4125460A30E}"/>
    <cellStyle name="Comma 2 4 6" xfId="717" xr:uid="{ACCB5CF0-3C02-4053-AC92-4A27C96F96FA}"/>
    <cellStyle name="Comma 2 5" xfId="224" xr:uid="{654793CB-CA75-4D72-8804-1D5238243131}"/>
    <cellStyle name="Comma 2 5 2" xfId="225" xr:uid="{0194C1F1-3D82-4F57-8CAF-C72A557BF348}"/>
    <cellStyle name="Comma 2 5 2 2" xfId="226" xr:uid="{4EB66522-31C6-473F-B380-E35B8682A544}"/>
    <cellStyle name="Comma 2 5 2 2 2" xfId="45011" xr:uid="{9AF191B5-E17F-4092-8E78-CEF75D2478F7}"/>
    <cellStyle name="Comma 2 5 2 2 3" xfId="37141" xr:uid="{99405CCF-3633-4E61-A523-A25E263D3952}"/>
    <cellStyle name="Comma 2 5 2 2 4" xfId="34210" xr:uid="{52D1778D-BC05-4E17-9A47-654783B78BC3}"/>
    <cellStyle name="Comma 2 5 2 3" xfId="34209" xr:uid="{BB9C6224-218D-49AC-BD5F-64674C3A2E1C}"/>
    <cellStyle name="Comma 2 5 2 3 2" xfId="45010" xr:uid="{42B7C447-6EFD-4ABF-BD4A-24E8AB29291A}"/>
    <cellStyle name="Comma 2 5 2 3 3" xfId="37140" xr:uid="{6C6E2A73-9320-452C-81DF-35B0B3C59C94}"/>
    <cellStyle name="Comma 2 5 2 4" xfId="37469" xr:uid="{6DCE4754-4900-4A2E-BAEA-2BD2233DC3F1}"/>
    <cellStyle name="Comma 2 5 2 5" xfId="34458" xr:uid="{29BFC457-8208-4875-89B3-63098A17F821}"/>
    <cellStyle name="Comma 2 5 2 6" xfId="943" xr:uid="{3D3A21DC-08D3-4EEA-AB1F-5D467516438B}"/>
    <cellStyle name="Comma 2 5 3" xfId="227" xr:uid="{D17D2945-B0CC-4A3E-AE1E-20FE24554940}"/>
    <cellStyle name="Comma 2 5 3 2" xfId="228" xr:uid="{474661E7-C828-471B-B11A-0F0A3E8EB623}"/>
    <cellStyle name="Comma 2 5 3 2 2" xfId="45013" xr:uid="{5C79BD4F-B8D5-4493-A79A-3018706D5694}"/>
    <cellStyle name="Comma 2 5 3 2 3" xfId="37143" xr:uid="{8289F46D-0203-4263-B5C1-B787CF94A0F4}"/>
    <cellStyle name="Comma 2 5 3 2 4" xfId="34212" xr:uid="{33BC2912-561B-4152-8935-62915855087A}"/>
    <cellStyle name="Comma 2 5 3 3" xfId="34211" xr:uid="{FD52398E-986B-4A3D-B432-792530FA7BAB}"/>
    <cellStyle name="Comma 2 5 3 3 2" xfId="45012" xr:uid="{F1ED19EE-85EC-4990-AB32-9370B6D81757}"/>
    <cellStyle name="Comma 2 5 3 4" xfId="37142" xr:uid="{100D44AF-821F-45C7-99EE-C77158EE627F}"/>
    <cellStyle name="Comma 2 5 3 5" xfId="942" xr:uid="{08B90AE5-8371-4B3B-B636-12E8DFE51096}"/>
    <cellStyle name="Comma 2 5 4" xfId="229" xr:uid="{C8501BDD-481C-4D27-9A88-DCEB84D3B819}"/>
    <cellStyle name="Comma 2 5 4 2" xfId="34213" xr:uid="{898FF59B-181D-4637-AB60-C36C329DCF5C}"/>
    <cellStyle name="Comma 2 5 4 2 2" xfId="45014" xr:uid="{DB1AE271-4275-4B32-9EFB-47948B1AAA32}"/>
    <cellStyle name="Comma 2 5 4 3" xfId="37144" xr:uid="{C2472828-DDA3-4484-BCD4-E9C97DA2ED23}"/>
    <cellStyle name="Comma 2 5 4 4" xfId="16072" xr:uid="{FB8E76E6-03DC-4FDE-9438-56C2BB3FBA2B}"/>
    <cellStyle name="Comma 2 5 5" xfId="34208" xr:uid="{B84170B0-6BC2-4D1F-9A67-B926D3557E62}"/>
    <cellStyle name="Comma 2 5 5 2" xfId="45009" xr:uid="{E64C8EAC-9783-4CBA-9D08-E0CDD6EA5B1E}"/>
    <cellStyle name="Comma 2 5 5 3" xfId="37139" xr:uid="{CE96CB33-8ACD-4ED8-8D85-DE6731084B79}"/>
    <cellStyle name="Comma 2 5 6" xfId="37468" xr:uid="{50BCD2D0-57B3-4891-B0C0-83DAA8228014}"/>
    <cellStyle name="Comma 2 5 7" xfId="34457" xr:uid="{AA4F1771-87EA-4DE0-A778-542DA14E69A1}"/>
    <cellStyle name="Comma 2 5 8" xfId="726" xr:uid="{39A587F9-8457-4E76-B963-CF1E2B1CB3F6}"/>
    <cellStyle name="Comma 2 6" xfId="230" xr:uid="{305201EF-09B9-4A8F-9565-61B76F7B9117}"/>
    <cellStyle name="Comma 2 6 2" xfId="945" xr:uid="{6141C41E-A8DB-485C-84F2-C3CFC492DAB9}"/>
    <cellStyle name="Comma 2 6 2 2" xfId="37471" xr:uid="{60C360F8-2DA4-463F-9604-01484500737B}"/>
    <cellStyle name="Comma 2 6 2 3" xfId="34460" xr:uid="{56BBC125-8AE8-470A-959C-1AB48FBC4119}"/>
    <cellStyle name="Comma 2 6 2 7" xfId="11117" xr:uid="{6608D24F-8B72-45AD-A46E-CA07D963E2F1}"/>
    <cellStyle name="Comma 2 6 3" xfId="946" xr:uid="{E299EFDC-A69B-4C12-9B13-5C1EB6A4B2A8}"/>
    <cellStyle name="Comma 2 6 3 2" xfId="37472" xr:uid="{848FDF8B-7E8B-46FF-A365-A967B672805F}"/>
    <cellStyle name="Comma 2 6 3 3" xfId="34461" xr:uid="{1E15F163-3F44-41D4-9FF2-731E255A47EA}"/>
    <cellStyle name="Comma 2 6 4" xfId="944" xr:uid="{E350DC58-62B4-495E-864B-BD3728D3B709}"/>
    <cellStyle name="Comma 2 6 4 2" xfId="37145" xr:uid="{54D41DF7-E739-4EE1-A38F-73E7784E37E8}"/>
    <cellStyle name="Comma 2 6 5" xfId="620" xr:uid="{DDB2C5E8-8675-406F-9E0A-D65679C6A8D2}"/>
    <cellStyle name="Comma 2 6 5 2" xfId="37470" xr:uid="{08B3349B-3E56-4EAF-B6D9-FC79C5DF5509}"/>
    <cellStyle name="Comma 2 6 6" xfId="34459" xr:uid="{5E0E4D49-E6E5-4CE4-86AC-C51BBE40FAE5}"/>
    <cellStyle name="Comma 2 6 7" xfId="579" xr:uid="{007A2D66-3C58-4AFF-B4BC-B9616E1847AF}"/>
    <cellStyle name="Comma 2 7" xfId="231" xr:uid="{A637C6A2-AC73-4568-8AF4-F6085B6E34C1}"/>
    <cellStyle name="Comma 2 7 2" xfId="232" xr:uid="{AF2A178E-3D51-4309-ADF3-2DA02B53ED89}"/>
    <cellStyle name="Comma 2 7 2 2" xfId="45017" xr:uid="{18B86A66-7D01-4FCC-9720-4DAAF7231B9E}"/>
    <cellStyle name="Comma 2 7 2 3" xfId="37147" xr:uid="{8FB142CC-FEEE-4747-B822-196E34D7875C}"/>
    <cellStyle name="Comma 2 7 2 4" xfId="34215" xr:uid="{7F3AE9B0-F39D-4859-A6F9-44F9187EFAB1}"/>
    <cellStyle name="Comma 2 7 3" xfId="34214" xr:uid="{66D892B1-BE11-41FE-860A-384BE77A57F8}"/>
    <cellStyle name="Comma 2 7 3 2" xfId="45016" xr:uid="{9AF3323D-DC64-448B-A659-1A4ABBAEF33C}"/>
    <cellStyle name="Comma 2 7 3 3" xfId="37146" xr:uid="{2E7EFF27-9C4F-4890-8DAA-9A08F83043E0}"/>
    <cellStyle name="Comma 2 7 4" xfId="37473" xr:uid="{C695B420-DF7F-4436-88BA-22328796CDCD}"/>
    <cellStyle name="Comma 2 7 5" xfId="34462" xr:uid="{5B58273A-2392-4BCA-8044-6968FF26D3D0}"/>
    <cellStyle name="Comma 2 7 6" xfId="947" xr:uid="{9B0D6BBC-BE6D-4E81-A56B-761C82C085B1}"/>
    <cellStyle name="Comma 2 8" xfId="233" xr:uid="{89195ADD-8E48-4747-A3B0-4931A4D1E5BB}"/>
    <cellStyle name="Comma 2 8 2" xfId="234" xr:uid="{13BC5534-88C7-4473-A4CA-3A1D1815B39C}"/>
    <cellStyle name="Comma 2 8 2 2" xfId="16075" xr:uid="{15D106EE-BF8A-4522-BC1D-7174CA66F03E}"/>
    <cellStyle name="Comma 2 8 2 2 2" xfId="45019" xr:uid="{3D8D68EE-77E0-4416-8607-7AD3FB3F211A}"/>
    <cellStyle name="Comma 2 8 2 2 3" xfId="37149" xr:uid="{0D91241F-31DB-459F-A1BB-1735914A20FD}"/>
    <cellStyle name="Comma 2 8 2 3" xfId="34217" xr:uid="{663BB65B-5E7A-497B-B20E-1A789B987084}"/>
    <cellStyle name="Comma 2 8 2 3 2" xfId="37475" xr:uid="{906508C9-78C9-4CD9-8520-1950AF34B655}"/>
    <cellStyle name="Comma 2 8 2 4" xfId="34464" xr:uid="{1EAB74FC-4235-406C-B05C-20394D4EE7AE}"/>
    <cellStyle name="Comma 2 8 2 5" xfId="949" xr:uid="{AE57380B-6F4A-40F5-9849-E18C0B8F02DD}"/>
    <cellStyle name="Comma 2 8 3" xfId="34216" xr:uid="{E001FFC0-F245-43E3-94E9-E5CABC1B9431}"/>
    <cellStyle name="Comma 2 8 3 2" xfId="45018" xr:uid="{57C07EA8-0D45-4141-9F77-86AF494122C6}"/>
    <cellStyle name="Comma 2 8 3 3" xfId="37148" xr:uid="{5C0B15D1-B0D1-4860-B5D0-8CBB63A6719C}"/>
    <cellStyle name="Comma 2 8 4" xfId="37474" xr:uid="{22CE056E-6DC4-4B59-9F84-D3A4356DF41D}"/>
    <cellStyle name="Comma 2 8 5" xfId="34463" xr:uid="{CD57B32F-D4A3-4467-82B7-BBB0923E2E8F}"/>
    <cellStyle name="Comma 2 8 6" xfId="948" xr:uid="{F5AE3E4D-C451-4E31-BF18-9CA99E2013AE}"/>
    <cellStyle name="Comma 2 9" xfId="235" xr:uid="{A42668A7-18A2-4938-8A7B-7F75A0F3578A}"/>
    <cellStyle name="Comma 2 9 2" xfId="34218" xr:uid="{3B145342-E7D8-43E0-BFEE-0DBED5C4821A}"/>
    <cellStyle name="Comma 2 9 2 2" xfId="45020" xr:uid="{05C554A6-B7B3-49BE-B912-C6E5081B8CCC}"/>
    <cellStyle name="Comma 2 9 2 3" xfId="37150" xr:uid="{6965F321-0498-4C01-83D0-0C12FEB54665}"/>
    <cellStyle name="Comma 2 9 3" xfId="44851" xr:uid="{DDAF44CD-56FC-4E14-9CF3-89F08EF414F1}"/>
    <cellStyle name="Comma 2 9 4" xfId="36957" xr:uid="{1CABF3F3-FF87-422C-B53B-D25F0BBC9232}"/>
    <cellStyle name="Comma 2 9 5" xfId="11115" xr:uid="{1C1B9526-B23B-4DEB-8431-CE49E89769E1}"/>
    <cellStyle name="Comma 2_REC บัตรภาษี 100090" xfId="950" xr:uid="{87062610-1BF4-400D-AD41-C047BDC5B455}"/>
    <cellStyle name="Comma 20" xfId="236" xr:uid="{29C9C7B1-2DCB-4D6B-8704-339D53696C13}"/>
    <cellStyle name="Comma 20 2" xfId="237" xr:uid="{F1019A2F-3915-4AB1-A7CB-52A2E00C39DC}"/>
    <cellStyle name="Comma 20 2 2" xfId="238" xr:uid="{91471B44-A7CF-4139-96F3-BE831C2CA07E}"/>
    <cellStyle name="Comma 20 2 2 2" xfId="45023" xr:uid="{5F3D9CFB-FCFB-4C0D-9C76-03261CA42B8C}"/>
    <cellStyle name="Comma 20 2 2 3" xfId="37153" xr:uid="{FD41C62E-6948-4D52-B397-0B78A56D07A7}"/>
    <cellStyle name="Comma 20 2 2 4" xfId="34221" xr:uid="{4DD38BB6-5D92-4FEF-B252-20E82661CFBF}"/>
    <cellStyle name="Comma 20 2 3" xfId="34220" xr:uid="{3E268E86-8FB7-4CA9-996D-AA52138D96F2}"/>
    <cellStyle name="Comma 20 2 3 2" xfId="45022" xr:uid="{A0564312-7BDA-4B01-8BC9-CE8745290729}"/>
    <cellStyle name="Comma 20 2 4" xfId="37152" xr:uid="{02B86C94-F720-4FCD-AB10-6D3DED4CBFAD}"/>
    <cellStyle name="Comma 20 2 5" xfId="951" xr:uid="{DC83C6C5-B216-4CB6-8C41-D2C3AA24549D}"/>
    <cellStyle name="Comma 20 3" xfId="239" xr:uid="{4088F3A2-8D18-4BFC-841D-B0E3FCED3327}"/>
    <cellStyle name="Comma 20 3 2" xfId="240" xr:uid="{47C37F8D-A435-402D-AD1A-AE9610A2C562}"/>
    <cellStyle name="Comma 20 3 2 2" xfId="45025" xr:uid="{EE34AB6E-E1DB-4572-B5D2-D08A25C56572}"/>
    <cellStyle name="Comma 20 3 2 3" xfId="37155" xr:uid="{50CA16BB-D8E6-4605-B32B-8FB1A91F2594}"/>
    <cellStyle name="Comma 20 3 2 4" xfId="34223" xr:uid="{9C0CBB93-6198-48E6-88DC-19E3F23AEBEC}"/>
    <cellStyle name="Comma 20 3 3" xfId="45024" xr:uid="{7730A994-CEA5-4C18-9772-5AF4D564D663}"/>
    <cellStyle name="Comma 20 3 4" xfId="37154" xr:uid="{13FB3B66-176B-440D-A9BE-C416182862DF}"/>
    <cellStyle name="Comma 20 3 5" xfId="34222" xr:uid="{AE973DB2-A1D5-4DE5-B7CF-19D60431B145}"/>
    <cellStyle name="Comma 20 4" xfId="241" xr:uid="{D03FFA62-CF42-4A09-A8D9-7216ED2979CF}"/>
    <cellStyle name="Comma 20 4 2" xfId="45026" xr:uid="{38DB3808-884F-4818-BFDB-0DB8D36290DD}"/>
    <cellStyle name="Comma 20 4 3" xfId="37156" xr:uid="{EF3231EB-F885-46D2-8612-F6E2B52E1177}"/>
    <cellStyle name="Comma 20 4 4" xfId="34224" xr:uid="{00C9662A-02CC-4B52-A00D-7DA40C821F4E}"/>
    <cellStyle name="Comma 20 5" xfId="34219" xr:uid="{0577B61F-F6D4-46AD-A401-B2327B63292B}"/>
    <cellStyle name="Comma 20 5 2" xfId="45021" xr:uid="{5154F3DF-6D4A-4EFC-ACFF-388809D57A9E}"/>
    <cellStyle name="Comma 20 5 3" xfId="37151" xr:uid="{28E898DC-407D-42A2-82A1-4AC3C75CF85A}"/>
    <cellStyle name="Comma 20 6" xfId="37476" xr:uid="{F0D05C92-50E0-4EFB-8F50-E431C61E1447}"/>
    <cellStyle name="Comma 20 7" xfId="34465" xr:uid="{D55348B4-C72A-4FBE-A536-EE94F4F1C171}"/>
    <cellStyle name="Comma 20 8" xfId="633" xr:uid="{CEE5C38D-AF0C-4FA8-92C3-E0B77B0D6867}"/>
    <cellStyle name="Comma 201" xfId="2274" xr:uid="{92EFDB7F-C91C-4FCF-AE81-1004C51C9FE9}"/>
    <cellStyle name="Comma 201 2" xfId="38302" xr:uid="{CF68139D-A09B-42FA-B1A7-C7D70886687F}"/>
    <cellStyle name="Comma 201 3" xfId="34598" xr:uid="{FFF1374C-1BC9-4B2E-8825-FCA9377EDA81}"/>
    <cellStyle name="Comma 21" xfId="629" xr:uid="{0C6BFB7D-D35A-49A5-B7DE-A388D3435AD9}"/>
    <cellStyle name="Comma 21 2" xfId="952" xr:uid="{A899B727-31D9-4D9A-AF21-1CFC72789234}"/>
    <cellStyle name="Comma 21 2 2" xfId="37477" xr:uid="{026AF870-9FC0-44B1-BDEA-52D51F04A103}"/>
    <cellStyle name="Comma 21 3" xfId="34466" xr:uid="{6A1C76AB-54F7-4747-94AE-DDCDB158EF34}"/>
    <cellStyle name="Comma 211" xfId="2275" xr:uid="{BA392424-B8A8-41AA-BC83-06F8889ED0A8}"/>
    <cellStyle name="Comma 211 2" xfId="2786" xr:uid="{FE59F714-7F06-4B90-9B12-B82653D491FB}"/>
    <cellStyle name="Comma 211 2 2" xfId="3350" xr:uid="{00C3BBC0-354F-4852-9715-F4C2E587F108}"/>
    <cellStyle name="Comma 211 2 2 2" xfId="5256" xr:uid="{5AD259CD-7CBA-46D5-9320-EEF482632F1B}"/>
    <cellStyle name="Comma 211 2 2 2 2" xfId="18924" xr:uid="{FB494EE9-0F4D-453A-AE80-C9197FEB2FE0}"/>
    <cellStyle name="Comma 211 2 2 2 2 2" xfId="40517" xr:uid="{1D003ED6-718D-4632-B134-7FA2AAA6A098}"/>
    <cellStyle name="Comma 211 2 2 2 3" xfId="34847" xr:uid="{3EF0E620-79AF-49C2-8CD1-1501D819C81A}"/>
    <cellStyle name="Comma 211 2 2 3" xfId="7973" xr:uid="{042A93E2-0B40-4AE4-A7F1-6AD86B9A63D4}"/>
    <cellStyle name="Comma 211 2 2 3 2" xfId="21080" xr:uid="{8C137C90-8B59-46BE-9B21-B9A5C99FB229}"/>
    <cellStyle name="Comma 211 2 2 3 2 2" xfId="42582" xr:uid="{01147DCC-D0E2-4828-8DD2-755E95A992BE}"/>
    <cellStyle name="Comma 211 2 2 3 3" xfId="35254" xr:uid="{D9AC0ED6-0FF2-40F5-9F1D-7703B297C5ED}"/>
    <cellStyle name="Comma 211 2 2 4" xfId="17550" xr:uid="{C6083839-7C5C-44EF-9321-D60BA1E11056}"/>
    <cellStyle name="Comma 211 2 2 4 2" xfId="39045" xr:uid="{22EA9BAA-76C7-4489-8002-675BFA637633}"/>
    <cellStyle name="Comma 211 2 2 5" xfId="34729" xr:uid="{4D5BFCF0-68D8-42F1-BB68-972716549978}"/>
    <cellStyle name="Comma 211 2 3" xfId="4693" xr:uid="{7539A586-10F9-465E-B93C-0F7700234FB0}"/>
    <cellStyle name="Comma 211 2 3 2" xfId="18528" xr:uid="{3997C9C6-A80F-4A7A-AD6A-0CF1C0D98FAD}"/>
    <cellStyle name="Comma 211 2 3 2 2" xfId="40052" xr:uid="{E7552D7C-6AB6-4EBA-8455-3C07E2BE211C}"/>
    <cellStyle name="Comma 211 2 3 3" xfId="34789" xr:uid="{D04125E2-010F-4363-BBD8-AA7A7A615796}"/>
    <cellStyle name="Comma 211 2 4" xfId="7410" xr:uid="{A6BF83DB-CF2C-4448-B2A0-EACECC6FCDDB}"/>
    <cellStyle name="Comma 211 2 4 2" xfId="20605" xr:uid="{9A3C2CCD-76CD-483C-978E-DD5BB827DE29}"/>
    <cellStyle name="Comma 211 2 4 2 2" xfId="42126" xr:uid="{AC558880-406F-4EBA-BCE6-A142D5C3C192}"/>
    <cellStyle name="Comma 211 2 4 3" xfId="35014" xr:uid="{2ED7C83C-1417-43FE-87B0-4C554A94F731}"/>
    <cellStyle name="Comma 211 2 5" xfId="17176" xr:uid="{F028DB70-3F3C-4B19-8AE7-F77601AB3F63}"/>
    <cellStyle name="Comma 211 2 5 2" xfId="38641" xr:uid="{9C4CF28B-B933-4B19-9867-F5F8574A7BAC}"/>
    <cellStyle name="Comma 211 2 6" xfId="34671" xr:uid="{D0888BB5-8878-40B6-9BC4-9285B6AF271B}"/>
    <cellStyle name="Comma 211 3" xfId="3126" xr:uid="{2B6645EB-BCBF-4BB3-823C-C02A9E691BA5}"/>
    <cellStyle name="Comma 211 3 2" xfId="5032" xr:uid="{AD6ECA6D-EED4-4FE1-9A22-95C512723906}"/>
    <cellStyle name="Comma 211 3 2 2" xfId="18770" xr:uid="{27C962C8-B030-42AD-A766-097796ACF07A}"/>
    <cellStyle name="Comma 211 3 2 2 2" xfId="40324" xr:uid="{D70CBDF4-B51E-4295-A4EE-CF0F5B33519E}"/>
    <cellStyle name="Comma 211 3 2 3" xfId="34819" xr:uid="{6689E0E7-A8AF-4304-B01E-8B2F6D92F72C}"/>
    <cellStyle name="Comma 211 3 3" xfId="7749" xr:uid="{D77536DC-4F7C-4732-A00E-F6B69CA2E6BB}"/>
    <cellStyle name="Comma 211 3 3 2" xfId="20898" xr:uid="{BFCC389B-89C4-4B44-8831-D94B89C0AEE0}"/>
    <cellStyle name="Comma 211 3 3 2 2" xfId="42394" xr:uid="{8E1648E7-8FA6-41B2-B423-762F9E843545}"/>
    <cellStyle name="Comma 211 3 3 3" xfId="35170" xr:uid="{50109BBF-73E3-4F1F-B637-465C3F81C3CC}"/>
    <cellStyle name="Comma 211 3 4" xfId="17405" xr:uid="{10BC1288-BA64-4395-9829-B9870D33A5C1}"/>
    <cellStyle name="Comma 211 3 4 2" xfId="38876" xr:uid="{8778BD4B-E7FC-4326-BC78-0D5A33447505}"/>
    <cellStyle name="Comma 211 3 5" xfId="34701" xr:uid="{30BD2C2C-CFAB-4EA5-BA9C-3D98001000E1}"/>
    <cellStyle name="Comma 211 4" xfId="4322" xr:uid="{852FA18A-313F-49EF-8CA1-B24B9748DD13}"/>
    <cellStyle name="Comma 211 4 2" xfId="18278" xr:uid="{5AC78C43-F893-4635-86E7-48C60DC9E01A}"/>
    <cellStyle name="Comma 211 4 2 2" xfId="39759" xr:uid="{6B6EBCFE-93FB-4C0C-A7F5-0D592CC33D8D}"/>
    <cellStyle name="Comma 211 4 3" xfId="34761" xr:uid="{B264231C-D5C0-4AA3-9606-4AAAAE3F91F2}"/>
    <cellStyle name="Comma 211 5" xfId="7209" xr:uid="{D29EFE9D-50F1-427A-B6BD-6DFBC3EF81C1}"/>
    <cellStyle name="Comma 211 5 2" xfId="20446" xr:uid="{6C8DFD65-C1BE-420E-8558-B6BAED65BD22}"/>
    <cellStyle name="Comma 211 5 2 2" xfId="41971" xr:uid="{FD3B2516-4326-4AFE-94B5-C57F558AB239}"/>
    <cellStyle name="Comma 211 5 3" xfId="34893" xr:uid="{91AC182E-DBA7-4C50-865A-B74D810AE4FF}"/>
    <cellStyle name="Comma 211 6" xfId="16920" xr:uid="{F0BD2596-169D-469F-B829-897D563C4981}"/>
    <cellStyle name="Comma 211 6 2" xfId="38303" xr:uid="{73A93BED-0F9C-42F5-9728-2ADB19010C74}"/>
    <cellStyle name="Comma 211 7" xfId="34599" xr:uid="{CC308AFD-AA88-4748-94AF-90E162870381}"/>
    <cellStyle name="Comma 212" xfId="2276" xr:uid="{281BB443-6F17-4C49-AD5B-B40A716D3855}"/>
    <cellStyle name="Comma 212 2" xfId="2787" xr:uid="{3DBB16C2-49BC-443B-9B70-82F32C9CF3D5}"/>
    <cellStyle name="Comma 212 2 2" xfId="3351" xr:uid="{2D4653DC-6A01-478F-B015-3E41950929C1}"/>
    <cellStyle name="Comma 212 2 2 2" xfId="5257" xr:uid="{16D6CAFF-D0DC-4FD0-B6CD-0A53F8BD6E1F}"/>
    <cellStyle name="Comma 212 2 2 2 2" xfId="18925" xr:uid="{F582E80C-055A-4CC9-9CC7-817DA9F75299}"/>
    <cellStyle name="Comma 212 2 2 2 2 2" xfId="40518" xr:uid="{0BD3270F-7B13-4BEF-912D-84DEE9B99BBF}"/>
    <cellStyle name="Comma 212 2 2 2 3" xfId="34848" xr:uid="{FAFD2532-44B8-4FC3-80B8-79D361C7F947}"/>
    <cellStyle name="Comma 212 2 2 3" xfId="7974" xr:uid="{F5D7B7A9-8D51-4E78-9699-52E94B1D055D}"/>
    <cellStyle name="Comma 212 2 2 3 2" xfId="21081" xr:uid="{E5385B21-D328-49A8-B363-9CB73DAC38C2}"/>
    <cellStyle name="Comma 212 2 2 3 2 2" xfId="42583" xr:uid="{43CFB6B0-C2C4-4CF4-A3F0-F19198ED3B09}"/>
    <cellStyle name="Comma 212 2 2 3 3" xfId="35255" xr:uid="{262A3056-8759-4082-9857-345896A81CDF}"/>
    <cellStyle name="Comma 212 2 2 4" xfId="17551" xr:uid="{A521B6AC-7E9B-4F95-9D15-5218B5073BFC}"/>
    <cellStyle name="Comma 212 2 2 4 2" xfId="39046" xr:uid="{74F56F06-8756-4210-87A6-054A96660AB8}"/>
    <cellStyle name="Comma 212 2 2 5" xfId="34730" xr:uid="{6D68AB4C-C86D-460A-9704-081562BD35EB}"/>
    <cellStyle name="Comma 212 2 3" xfId="4694" xr:uid="{0B6A9DF9-5E37-4509-A7C6-EF518B61CE9C}"/>
    <cellStyle name="Comma 212 2 3 2" xfId="18529" xr:uid="{E9E34083-DE3E-4E63-95C4-B4251EE1B630}"/>
    <cellStyle name="Comma 212 2 3 2 2" xfId="40053" xr:uid="{5EA45E96-6E3A-4958-960A-284BA16BA317}"/>
    <cellStyle name="Comma 212 2 3 3" xfId="34790" xr:uid="{5C560F9A-9F76-4D2B-B701-B250E6E99354}"/>
    <cellStyle name="Comma 212 2 4" xfId="7411" xr:uid="{7677B03D-B3D2-44B1-AD79-85324F2331D8}"/>
    <cellStyle name="Comma 212 2 4 2" xfId="20606" xr:uid="{DD26620C-9750-4770-A247-B60773B63FF3}"/>
    <cellStyle name="Comma 212 2 4 2 2" xfId="42127" xr:uid="{1DEA1AD3-EBF6-441E-9D9C-AEED4654DF01}"/>
    <cellStyle name="Comma 212 2 4 3" xfId="35015" xr:uid="{3D3EDF54-153A-4184-808E-117CC86A490B}"/>
    <cellStyle name="Comma 212 2 5" xfId="17177" xr:uid="{B771A455-98F8-4D98-BB32-CF48021E85CE}"/>
    <cellStyle name="Comma 212 2 5 2" xfId="38642" xr:uid="{E6C12020-B830-4889-9104-4A613EB8CB1A}"/>
    <cellStyle name="Comma 212 2 6" xfId="34672" xr:uid="{30BABC42-6FC5-4043-AC54-87FCAF338143}"/>
    <cellStyle name="Comma 212 3" xfId="3127" xr:uid="{F2C792C8-87D5-4392-A074-8B93E06C8EC6}"/>
    <cellStyle name="Comma 212 3 2" xfId="5033" xr:uid="{10371F9C-6930-4B7F-9A07-0EF45999EB81}"/>
    <cellStyle name="Comma 212 3 2 2" xfId="18771" xr:uid="{A5483C93-3F27-4D3A-B82E-8A0DA7A82A55}"/>
    <cellStyle name="Comma 212 3 2 2 2" xfId="40325" xr:uid="{6A85323F-249F-4A85-8F7C-7D68124AF626}"/>
    <cellStyle name="Comma 212 3 2 3" xfId="34820" xr:uid="{12E1FF44-4A4C-43D7-9C0E-C6844CFD52CA}"/>
    <cellStyle name="Comma 212 3 3" xfId="7750" xr:uid="{A8A90DA8-994E-4474-99AE-EA40D5645D07}"/>
    <cellStyle name="Comma 212 3 3 2" xfId="20899" xr:uid="{3BA7C834-09E2-4C82-A4A4-64DEFFF8F6DA}"/>
    <cellStyle name="Comma 212 3 3 2 2" xfId="42395" xr:uid="{7DD58BD3-55DA-46B8-9346-1713FBFFD160}"/>
    <cellStyle name="Comma 212 3 3 3" xfId="35171" xr:uid="{467D71D4-D687-4DA8-A3D4-14887AE503F0}"/>
    <cellStyle name="Comma 212 3 4" xfId="17406" xr:uid="{C387443F-853C-490B-994C-894687D8075B}"/>
    <cellStyle name="Comma 212 3 4 2" xfId="38877" xr:uid="{363F9FDB-9CEE-4968-8461-87C43D83BB92}"/>
    <cellStyle name="Comma 212 3 5" xfId="34702" xr:uid="{9C5D4E67-0D78-4EC8-897B-306D93DC3BFB}"/>
    <cellStyle name="Comma 212 4" xfId="4323" xr:uid="{762E4226-60F7-4C41-AFF5-E40DF4AF2E22}"/>
    <cellStyle name="Comma 212 4 2" xfId="18279" xr:uid="{1E618B4E-9C4A-4CEE-B1DF-F9B6258A4144}"/>
    <cellStyle name="Comma 212 4 2 2" xfId="39760" xr:uid="{5AF5D4E2-CCDE-4AFD-B213-DB04355BB3EE}"/>
    <cellStyle name="Comma 212 4 3" xfId="34762" xr:uid="{F9012C72-F974-472A-8D94-BDAED5A7FF49}"/>
    <cellStyle name="Comma 212 5" xfId="7210" xr:uid="{CD004E74-1CFB-48FE-815F-7F038C38C4CC}"/>
    <cellStyle name="Comma 212 5 2" xfId="20447" xr:uid="{B5E727DD-B6D9-40D5-859B-A5F4A86B9382}"/>
    <cellStyle name="Comma 212 5 2 2" xfId="41972" xr:uid="{59C633C5-7094-408E-9DA5-3CA745250BE0}"/>
    <cellStyle name="Comma 212 5 3" xfId="34894" xr:uid="{029F2612-2BC2-4719-8389-C65828D98B3F}"/>
    <cellStyle name="Comma 212 6" xfId="16921" xr:uid="{FB0771EA-886D-41D6-8DC4-1816E2CA825C}"/>
    <cellStyle name="Comma 212 6 2" xfId="38304" xr:uid="{DB67CEBB-89F8-4A0F-A4D4-A66C9A69EFF0}"/>
    <cellStyle name="Comma 212 7" xfId="34600" xr:uid="{02B19FDE-B042-409D-B059-0C16A2C80547}"/>
    <cellStyle name="Comma 215 3 2" xfId="2277" xr:uid="{B1243D9C-7A48-4923-A36B-ED7D37F6E38D}"/>
    <cellStyle name="Comma 22" xfId="953" xr:uid="{64825F63-096C-419F-AB19-A1CAE565DBD2}"/>
    <cellStyle name="Comma 22 2" xfId="37478" xr:uid="{E1B4B1FF-C1F9-4D9C-8075-D372540D2284}"/>
    <cellStyle name="Comma 22 3" xfId="34467" xr:uid="{744F45B4-94C7-41EA-B02F-3F9551259B2D}"/>
    <cellStyle name="Comma 221" xfId="2278" xr:uid="{19AD35A6-E8D9-49F4-A4D7-87EC113A3119}"/>
    <cellStyle name="Comma 221 2" xfId="16923" xr:uid="{792B42E5-1C32-4378-8365-1486E3CCA984}"/>
    <cellStyle name="Comma 221 2 2" xfId="38305" xr:uid="{2FFB3C9B-E10E-42CD-BE5B-619556285898}"/>
    <cellStyle name="Comma 221 3" xfId="34601" xr:uid="{768E083D-8B1B-45DD-9D26-CAAA0CB9B7AC}"/>
    <cellStyle name="Comma 222" xfId="2279" xr:uid="{31EF6CE0-977C-4642-920C-5DB96407C31C}"/>
    <cellStyle name="Comma 222 2" xfId="16924" xr:uid="{88241B6E-15B8-4D8A-8069-A6A3E8648FD1}"/>
    <cellStyle name="Comma 222 2 2" xfId="38306" xr:uid="{B8B560EE-75FB-4238-BBFB-70C9A85414EE}"/>
    <cellStyle name="Comma 222 3" xfId="34602" xr:uid="{7035EFA6-3DF8-4CDB-B461-6EEC1708FE8B}"/>
    <cellStyle name="Comma 223" xfId="2280" xr:uid="{3A63EF12-A1AA-420A-B79A-D8C95E0A1573}"/>
    <cellStyle name="Comma 223 2" xfId="16925" xr:uid="{4C001E89-5681-413C-B725-6D6DB6000AB6}"/>
    <cellStyle name="Comma 223 2 2" xfId="38307" xr:uid="{738A87C6-6CDB-423E-87E0-301E45CD3ED8}"/>
    <cellStyle name="Comma 223 3" xfId="34603" xr:uid="{F55BBB7B-7680-4486-BBA1-EC9EC693DB02}"/>
    <cellStyle name="Comma 225" xfId="2281" xr:uid="{49E0854D-3522-40F2-8C9D-386F2FF9A717}"/>
    <cellStyle name="Comma 225 2" xfId="16926" xr:uid="{8C7CC8AD-A4B9-4860-889B-FAEFF39605EB}"/>
    <cellStyle name="Comma 225 2 2" xfId="38308" xr:uid="{CC445FE8-18AA-439E-8D5F-6E886C80FC7C}"/>
    <cellStyle name="Comma 225 3" xfId="34604" xr:uid="{C383B281-9FC8-4B7F-899C-2D503E41AB1B}"/>
    <cellStyle name="Comma 226" xfId="2282" xr:uid="{3ABA8AAA-717F-4B30-BDB6-477D8F41DBBC}"/>
    <cellStyle name="Comma 226 2" xfId="16927" xr:uid="{DF697A0F-5574-40CF-B0C1-5DC854088617}"/>
    <cellStyle name="Comma 226 2 2" xfId="38309" xr:uid="{71ECA9FC-3B73-4F29-8AD4-3B35559D6758}"/>
    <cellStyle name="Comma 226 3" xfId="34605" xr:uid="{DF68D9F3-7CDF-4327-BCDB-299246D481E7}"/>
    <cellStyle name="Comma 23" xfId="954" xr:uid="{654A4622-85E0-4A39-8B7E-F03C137295F0}"/>
    <cellStyle name="Comma 23 2" xfId="37479" xr:uid="{7B0E9566-0A64-4143-8824-7BDE60495B55}"/>
    <cellStyle name="Comma 23 3" xfId="34468" xr:uid="{6295B247-F602-4352-9F85-CCBC761CB61C}"/>
    <cellStyle name="Comma 24" xfId="955" xr:uid="{18096B76-4DF1-4A9F-8EEA-69E8D61A2393}"/>
    <cellStyle name="Comma 24 2" xfId="2283" xr:uid="{F3977738-75E2-4F79-AF87-F65749CB1AC7}"/>
    <cellStyle name="Comma 24 2 2" xfId="38310" xr:uid="{66BDC890-3EE9-4823-86C5-535F44D726C9}"/>
    <cellStyle name="Comma 24 2 3" xfId="34606" xr:uid="{EB160E35-64C4-447F-BC83-6CEB755277DA}"/>
    <cellStyle name="Comma 24 3" xfId="2284" xr:uid="{439B17D4-E587-48F4-A686-9DB73D6AD6D6}"/>
    <cellStyle name="Comma 24 3 2" xfId="2789" xr:uid="{DAFB0D61-35C8-4380-AC60-E67B0E951DA8}"/>
    <cellStyle name="Comma 24 3 2 2" xfId="3353" xr:uid="{9582FDD5-4312-4F43-8823-F5FB73E8E973}"/>
    <cellStyle name="Comma 24 3 2 2 2" xfId="5259" xr:uid="{E93CB93B-658A-4998-AA8B-C9EEE909E784}"/>
    <cellStyle name="Comma 24 3 2 2 2 2" xfId="40520" xr:uid="{0FAE93BB-6719-43F4-8BA6-8584BAD6076D}"/>
    <cellStyle name="Comma 24 3 2 2 2 3" xfId="34849" xr:uid="{13CD18D3-A5ED-4B39-B017-901E979D89A5}"/>
    <cellStyle name="Comma 24 3 2 2 3" xfId="7976" xr:uid="{45E68057-BAEC-4102-8834-516A6B6D55DB}"/>
    <cellStyle name="Comma 24 3 2 2 3 2" xfId="42584" xr:uid="{6D8BED5E-EEED-43BB-BD45-8E79D1137B0D}"/>
    <cellStyle name="Comma 24 3 2 2 3 3" xfId="35257" xr:uid="{A3BBDF5C-0318-4AB4-8346-226BB830D95B}"/>
    <cellStyle name="Comma 24 3 2 2 4" xfId="39048" xr:uid="{00B64AC3-2C8C-487D-91E2-14E9233196D4}"/>
    <cellStyle name="Comma 24 3 2 2 5" xfId="34731" xr:uid="{73871F78-0700-4ED6-BD3B-99646D8C1275}"/>
    <cellStyle name="Comma 24 3 2 3" xfId="4696" xr:uid="{7694CFCE-65BE-49B8-82C2-AF8F1A8898F1}"/>
    <cellStyle name="Comma 24 3 2 3 2" xfId="40054" xr:uid="{57F35FDB-47F9-4DF8-9D32-236A5C4B957A}"/>
    <cellStyle name="Comma 24 3 2 3 3" xfId="34791" xr:uid="{EE589BFF-9A85-48A3-A45A-F7E7E49A6FF2}"/>
    <cellStyle name="Comma 24 3 2 4" xfId="7413" xr:uid="{15FA7D61-1F60-4B77-BEDF-031944608C0C}"/>
    <cellStyle name="Comma 24 3 2 4 2" xfId="42128" xr:uid="{41EF112C-6125-4501-8334-C511CD6E6CD8}"/>
    <cellStyle name="Comma 24 3 2 4 3" xfId="35017" xr:uid="{3660DE6F-881A-4A83-B3B9-8EA27A2151FB}"/>
    <cellStyle name="Comma 24 3 2 5" xfId="38644" xr:uid="{CDAE98F8-5681-4D1A-9648-579C8E88A8E8}"/>
    <cellStyle name="Comma 24 3 2 6" xfId="34673" xr:uid="{24409C70-B75F-4DC1-A978-C8732DB44D47}"/>
    <cellStyle name="Comma 24 3 3" xfId="3128" xr:uid="{D9E44DB5-C002-4543-AF9E-DFE121A11EF4}"/>
    <cellStyle name="Comma 24 3 3 2" xfId="5034" xr:uid="{D735FA96-4F2B-4664-B517-FA6D8400E90B}"/>
    <cellStyle name="Comma 24 3 3 2 2" xfId="40326" xr:uid="{F5D88DA8-2FE1-4E8F-9B8E-D0BF3A6BB92E}"/>
    <cellStyle name="Comma 24 3 3 2 3" xfId="34821" xr:uid="{358C48A8-2C87-4A78-936A-3D20C93FC6EF}"/>
    <cellStyle name="Comma 24 3 3 3" xfId="7751" xr:uid="{5416BCDA-E9A6-49BC-BA89-4D9F96AF4EA9}"/>
    <cellStyle name="Comma 24 3 3 3 2" xfId="42396" xr:uid="{90CFD0C0-6A8C-4BA9-B325-D9A2AA454551}"/>
    <cellStyle name="Comma 24 3 3 3 3" xfId="35172" xr:uid="{0691E3BA-998B-49BE-A222-9B6B7407BB37}"/>
    <cellStyle name="Comma 24 3 3 4" xfId="38878" xr:uid="{332A7F02-4283-4721-A422-A249E84C4C5A}"/>
    <cellStyle name="Comma 24 3 3 5" xfId="34703" xr:uid="{37B58EE2-69E0-4674-8666-981419B2FB0B}"/>
    <cellStyle name="Comma 24 3 4" xfId="4328" xr:uid="{DBEA73FD-1F19-4FBB-95A6-9136398615E1}"/>
    <cellStyle name="Comma 24 3 4 2" xfId="39765" xr:uid="{FF396F4E-B7EB-43A6-B0E3-6335C9659681}"/>
    <cellStyle name="Comma 24 3 4 3" xfId="34763" xr:uid="{F1C5CD42-7BE8-4699-A988-84F9B718F98D}"/>
    <cellStyle name="Comma 24 3 5" xfId="7211" xr:uid="{97AA422C-96CC-492B-BDCF-F3799B5BEF79}"/>
    <cellStyle name="Comma 24 3 5 2" xfId="41973" xr:uid="{29172CBE-E503-4EC7-9499-AF67A63C527E}"/>
    <cellStyle name="Comma 24 3 5 3" xfId="34895" xr:uid="{0F625D4A-3436-4012-B175-D400992A2527}"/>
    <cellStyle name="Comma 24 3 6" xfId="38311" xr:uid="{15FB8D3C-ACFE-4F30-B8B2-AD563A491A1B}"/>
    <cellStyle name="Comma 24 3 7" xfId="34607" xr:uid="{E5E7644F-523E-4D0A-A40B-4D200D1EC4BE}"/>
    <cellStyle name="Comma 24 4" xfId="37480" xr:uid="{DD115457-90E4-46E3-B323-AF9E08019D91}"/>
    <cellStyle name="Comma 24 5" xfId="34469" xr:uid="{ADBDA2D3-C1EE-4707-B7D7-9AE151E975B3}"/>
    <cellStyle name="Comma 25" xfId="956" xr:uid="{35A39AA3-CC50-4D6C-AD84-5598F23F20D9}"/>
    <cellStyle name="Comma 25 2" xfId="2285" xr:uid="{FB9937F0-3E9B-4913-B7D1-B846504666A6}"/>
    <cellStyle name="Comma 25 2 2" xfId="38312" xr:uid="{160EE8EC-6149-4361-ABBB-7CCBC3F40A48}"/>
    <cellStyle name="Comma 25 2 3" xfId="34608" xr:uid="{17E3F689-847C-40A0-988E-C5A86CDF3780}"/>
    <cellStyle name="Comma 25 3" xfId="2286" xr:uid="{49FA8E25-E3E7-485F-A9D3-49E06C20C1C4}"/>
    <cellStyle name="Comma 25 3 2" xfId="2790" xr:uid="{465011BA-4897-4595-8E07-83DE82AA9513}"/>
    <cellStyle name="Comma 25 3 2 2" xfId="3354" xr:uid="{FD48FA95-7CA1-46AB-954C-D4280EB94C85}"/>
    <cellStyle name="Comma 25 3 2 2 2" xfId="5260" xr:uid="{D4E08752-7F08-4627-B3C2-A33A8E0BC123}"/>
    <cellStyle name="Comma 25 3 2 2 2 2" xfId="40521" xr:uid="{1DB3B127-876A-497E-B686-C4AF35C035EC}"/>
    <cellStyle name="Comma 25 3 2 2 2 3" xfId="34850" xr:uid="{4F43BEE0-4D9F-47B6-A0F2-1535892390B4}"/>
    <cellStyle name="Comma 25 3 2 2 3" xfId="7977" xr:uid="{D1F61A15-5EAB-49D7-86C5-A74D22F9396A}"/>
    <cellStyle name="Comma 25 3 2 2 3 2" xfId="42585" xr:uid="{2DA11AF1-BCFE-46CF-8705-DCEE304798EB}"/>
    <cellStyle name="Comma 25 3 2 2 3 3" xfId="35258" xr:uid="{5C45C440-B9AE-4C1D-B69D-CDD13055795D}"/>
    <cellStyle name="Comma 25 3 2 2 4" xfId="39049" xr:uid="{DB980513-DB45-463A-8956-C3938A8C3CBD}"/>
    <cellStyle name="Comma 25 3 2 2 5" xfId="34732" xr:uid="{E86B5982-2725-43AB-BB4A-6AED9C8FBD4B}"/>
    <cellStyle name="Comma 25 3 2 3" xfId="4697" xr:uid="{2717C32D-1BA7-4765-A01A-9468B77642D8}"/>
    <cellStyle name="Comma 25 3 2 3 2" xfId="40055" xr:uid="{680AA7C0-85C8-4F64-8C99-B0ABD651BF5F}"/>
    <cellStyle name="Comma 25 3 2 3 3" xfId="34792" xr:uid="{B4427A26-A4DA-46A2-85E5-A034D95D3224}"/>
    <cellStyle name="Comma 25 3 2 4" xfId="7414" xr:uid="{A1D88416-63F4-474C-B75E-9B8E4195C625}"/>
    <cellStyle name="Comma 25 3 2 4 2" xfId="42129" xr:uid="{0C6F2667-D882-49CF-B79B-8BCA184F9DE8}"/>
    <cellStyle name="Comma 25 3 2 4 3" xfId="35018" xr:uid="{5DEFCBCC-A416-46CB-BABB-6435C0521D83}"/>
    <cellStyle name="Comma 25 3 2 5" xfId="38645" xr:uid="{F8632204-FFB4-4CFA-A2C8-0122AC654226}"/>
    <cellStyle name="Comma 25 3 2 6" xfId="34674" xr:uid="{D7EA2889-8B1E-41CC-BF46-6BA3B75F7EC0}"/>
    <cellStyle name="Comma 25 3 3" xfId="3129" xr:uid="{38EF426E-3269-4503-9ABC-13B9DA1853C7}"/>
    <cellStyle name="Comma 25 3 3 2" xfId="5035" xr:uid="{3881284C-3EFF-4311-80F2-8335CB3758AE}"/>
    <cellStyle name="Comma 25 3 3 2 2" xfId="40327" xr:uid="{9839765E-EE41-44EA-AFD4-2DC3CB47D1BE}"/>
    <cellStyle name="Comma 25 3 3 2 3" xfId="34822" xr:uid="{A12908B2-8A02-4FA2-AB91-9F35F55D03B9}"/>
    <cellStyle name="Comma 25 3 3 3" xfId="7752" xr:uid="{A1F797DB-1277-4FC0-B250-09FC06B0881D}"/>
    <cellStyle name="Comma 25 3 3 3 2" xfId="42397" xr:uid="{3478D97C-04E5-4DC7-AB34-3631B8BC637D}"/>
    <cellStyle name="Comma 25 3 3 3 3" xfId="35173" xr:uid="{150E28A2-CBDE-4502-939F-72255138AF9E}"/>
    <cellStyle name="Comma 25 3 3 4" xfId="38879" xr:uid="{24120727-8BAD-4191-8512-41F5301F6F1C}"/>
    <cellStyle name="Comma 25 3 3 5" xfId="34704" xr:uid="{FE0A29CD-F2C0-4C1E-ADBC-A8FE1AB910DB}"/>
    <cellStyle name="Comma 25 3 4" xfId="4329" xr:uid="{1E681DFD-184C-4B6E-A39E-19C35A810EE3}"/>
    <cellStyle name="Comma 25 3 4 2" xfId="39766" xr:uid="{C52B04B6-5D80-4AFF-9BF1-EE4AC41F0659}"/>
    <cellStyle name="Comma 25 3 4 3" xfId="34764" xr:uid="{B8EA3C2A-C7BE-4362-844A-09D31165C2C0}"/>
    <cellStyle name="Comma 25 3 5" xfId="7212" xr:uid="{F3DF78AF-D0E4-4A02-B04C-69D0E4A5EE12}"/>
    <cellStyle name="Comma 25 3 5 2" xfId="41974" xr:uid="{6512056B-8B22-40E8-96E2-2F31B4A167E2}"/>
    <cellStyle name="Comma 25 3 5 3" xfId="34896" xr:uid="{DF75007D-727E-426D-B347-ECB7800F88AE}"/>
    <cellStyle name="Comma 25 3 6" xfId="38313" xr:uid="{F91E4C56-F53F-4CC3-9C15-E42C474C23BF}"/>
    <cellStyle name="Comma 25 3 7" xfId="34609" xr:uid="{D4C7D1BA-CD19-42B3-BDA5-D35F55A6A3BA}"/>
    <cellStyle name="Comma 25 4" xfId="37481" xr:uid="{DD772EC8-9E2B-414E-A446-5D8CB8227B7B}"/>
    <cellStyle name="Comma 25 5" xfId="34470" xr:uid="{F58BF163-93DD-41C4-BA62-3B821CE911EB}"/>
    <cellStyle name="Comma 26" xfId="957" xr:uid="{EE1CD783-43D3-4E59-8607-BE14562F09BC}"/>
    <cellStyle name="Comma 26 2" xfId="2287" xr:uid="{B1899609-A494-4022-9EE4-4FACC21E8FC3}"/>
    <cellStyle name="Comma 26 2 2" xfId="38314" xr:uid="{3B335D3F-1359-4B5D-ABEC-8B68244D4696}"/>
    <cellStyle name="Comma 26 2 3" xfId="34610" xr:uid="{CE0ADA99-459C-4111-81B0-72232B96594E}"/>
    <cellStyle name="Comma 26 3" xfId="37482" xr:uid="{A170CB97-5DC7-44C8-8340-9B8EB3E2E2B7}"/>
    <cellStyle name="Comma 26 4" xfId="34471" xr:uid="{B0FFAAD9-F70D-488E-9C0B-A4076E8C9072}"/>
    <cellStyle name="Comma 27" xfId="958" xr:uid="{6018C02A-BD20-467C-A1B1-18D69F803E97}"/>
    <cellStyle name="Comma 27 2" xfId="2288" xr:uid="{57AD7652-0A4B-4082-B2D3-90C1A3F20681}"/>
    <cellStyle name="Comma 27 2 2" xfId="38315" xr:uid="{0D4D2236-2228-4793-95FC-04C9DD64E71A}"/>
    <cellStyle name="Comma 27 2 3" xfId="34611" xr:uid="{B144804B-4855-468C-837F-F6E0342F66D7}"/>
    <cellStyle name="Comma 27 3" xfId="2289" xr:uid="{84423364-54E7-4F26-B736-5450E7C0D7F9}"/>
    <cellStyle name="Comma 27 3 2" xfId="16932" xr:uid="{50786AA0-35F7-4140-9DD9-6F05CCCC16C7}"/>
    <cellStyle name="Comma 27 3 2 2" xfId="38316" xr:uid="{59C07518-AC0B-4A9C-9107-DFEF142EB6BD}"/>
    <cellStyle name="Comma 27 3 3" xfId="34612" xr:uid="{ECF9201B-4765-4A99-9EEC-30DF7BA4B10F}"/>
    <cellStyle name="Comma 27 4" xfId="37483" xr:uid="{739024F2-5A87-477C-AAA3-0D075C981E2B}"/>
    <cellStyle name="Comma 27 5" xfId="34472" xr:uid="{6A39C182-B6F9-456F-94B1-6DE13A1A142E}"/>
    <cellStyle name="Comma 28" xfId="959" xr:uid="{FF30E09E-9938-4172-8B60-1F9C83B178AF}"/>
    <cellStyle name="Comma 28 2" xfId="2290" xr:uid="{89EC2C83-32B8-4566-A7C6-DF56F499691B}"/>
    <cellStyle name="Comma 28 2 2" xfId="38317" xr:uid="{C7EB93B4-BDD6-4E22-A582-54891B70D522}"/>
    <cellStyle name="Comma 28 2 3" xfId="34613" xr:uid="{13FCD593-8BA6-44D7-A526-95E52E0B300C}"/>
    <cellStyle name="Comma 28 3" xfId="2291" xr:uid="{2B129265-19CA-4549-A2D7-A2AFEDB32886}"/>
    <cellStyle name="Comma 28 3 2" xfId="16934" xr:uid="{59AC3520-C84F-4541-9140-41D5AE182DB9}"/>
    <cellStyle name="Comma 28 3 2 2" xfId="38318" xr:uid="{5B7B0F0F-5B3D-49F4-9D7F-CFC778D2C3A7}"/>
    <cellStyle name="Comma 28 3 3" xfId="34614" xr:uid="{7BEF3C1B-98DB-4973-A794-D1CF7B0F11D5}"/>
    <cellStyle name="Comma 28 4" xfId="37484" xr:uid="{9B16D127-D76D-403E-9A95-A480E3FBCD44}"/>
    <cellStyle name="Comma 28 5" xfId="34473" xr:uid="{40B34875-0DFC-4E98-8459-8064E4E0F652}"/>
    <cellStyle name="Comma 29" xfId="960" xr:uid="{6596F99F-9EE3-4667-9904-3B6CCB5DCDA0}"/>
    <cellStyle name="Comma 29 2" xfId="2292" xr:uid="{47039132-92F3-4A4F-9817-E292E87430B3}"/>
    <cellStyle name="Comma 29 2 2" xfId="38319" xr:uid="{768A9D9F-A954-4508-AB87-40697D3884BC}"/>
    <cellStyle name="Comma 29 2 3" xfId="34615" xr:uid="{C60A6E6C-DDE7-4559-9959-D4F063CB952A}"/>
    <cellStyle name="Comma 29 3" xfId="2293" xr:uid="{F2064024-6213-4CA8-BF95-B25530763E98}"/>
    <cellStyle name="Comma 29 3 2" xfId="16935" xr:uid="{BBF731EB-4132-4488-9941-3A9227C7D7A1}"/>
    <cellStyle name="Comma 29 3 2 2" xfId="38320" xr:uid="{402DAE32-1656-48C1-9F5D-E02658480672}"/>
    <cellStyle name="Comma 29 3 3" xfId="34616" xr:uid="{686FD3AB-3F41-473B-960D-CEBB3D59AE7F}"/>
    <cellStyle name="Comma 29 4" xfId="37485" xr:uid="{BE06AA7D-88FB-4496-AD60-2A1FB3635EA5}"/>
    <cellStyle name="Comma 29 5" xfId="34474" xr:uid="{90D83AC1-71BF-4A17-91A4-7AD5A1E60BCB}"/>
    <cellStyle name="Comma 3" xfId="242" xr:uid="{61A5427D-F9D3-408F-8016-35B3AC0A4294}"/>
    <cellStyle name="Comma 3 10" xfId="961" xr:uid="{5741B9EE-4B13-4B82-B332-7788B12655CE}"/>
    <cellStyle name="Comma 3 10 2" xfId="45027" xr:uid="{0004F647-B196-48FA-9035-691F22FC5A4E}"/>
    <cellStyle name="Comma 3 10 3" xfId="37157" xr:uid="{490DCD25-D72D-4462-938D-B06D4FA05DB5}"/>
    <cellStyle name="Comma 3 11" xfId="584" xr:uid="{B5A482E5-6ECE-421D-9912-6BBEFB5E7A01}"/>
    <cellStyle name="Comma 3 11 2" xfId="37486" xr:uid="{A7A3BE20-BB7C-41F6-8753-1AAC6F195BFE}"/>
    <cellStyle name="Comma 3 11 3" xfId="34475" xr:uid="{DE97594D-9F2E-44E4-A631-A6ACA5F64283}"/>
    <cellStyle name="Comma 3 12" xfId="34018" xr:uid="{5594132D-71DD-4BED-A446-596E10E2CF57}"/>
    <cellStyle name="Comma 3 12 2" xfId="34418" xr:uid="{AE8CDCEF-FF06-4BA5-B86A-854A82BD34DE}"/>
    <cellStyle name="Comma 3 13" xfId="34225" xr:uid="{B02ED2CC-8D14-45D7-82B3-799CC33A56C5}"/>
    <cellStyle name="Comma 3 14" xfId="541" xr:uid="{A1320A1D-E997-48FF-851C-6B356E66541F}"/>
    <cellStyle name="Comma 3 2" xfId="243" xr:uid="{3CD73424-D712-4CFA-9C77-21C9D505F76F}"/>
    <cellStyle name="Comma 3 2 10" xfId="34476" xr:uid="{D9899EC5-66AF-4B5B-9DA4-AE94FE806C5C}"/>
    <cellStyle name="Comma 3 2 11" xfId="543" xr:uid="{E2231385-C934-4200-95FE-8EDB9A43BE60}"/>
    <cellStyle name="Comma 3 2 2" xfId="244" xr:uid="{F015988F-5F61-4AC3-93B8-799F43766BFF}"/>
    <cellStyle name="Comma 3 2 2 2" xfId="245" xr:uid="{1A358B07-34B3-4BE6-B32F-0FD6EA46B007}"/>
    <cellStyle name="Comma 3 2 2 2 2" xfId="246" xr:uid="{AB1CEC3F-18B3-4C8F-9E96-9B9B34BDA731}"/>
    <cellStyle name="Comma 3 2 2 2 2 2" xfId="45031" xr:uid="{9A69B91F-B5B3-4AF0-A492-5842C42826E5}"/>
    <cellStyle name="Comma 3 2 2 2 2 3" xfId="37161" xr:uid="{946D0DD0-F702-4344-9B80-FA0BB0BC64B8}"/>
    <cellStyle name="Comma 3 2 2 2 2 4" xfId="34229" xr:uid="{F11DCFC3-9E54-4F6D-8431-7338D8C6E317}"/>
    <cellStyle name="Comma 3 2 2 2 3" xfId="45030" xr:uid="{42D5D33D-CA16-4CE5-B147-AF5A8341BDD9}"/>
    <cellStyle name="Comma 3 2 2 2 4" xfId="37160" xr:uid="{5B4A2A07-9C9D-4F02-B63F-E3827C6B6878}"/>
    <cellStyle name="Comma 3 2 2 2 5" xfId="34228" xr:uid="{E0858FD1-FFD3-4B78-9741-4C2C865BFC67}"/>
    <cellStyle name="Comma 3 2 2 3" xfId="247" xr:uid="{EA22152B-05F0-4739-AC55-5D2DBA78EB17}"/>
    <cellStyle name="Comma 3 2 2 3 2" xfId="248" xr:uid="{9C001924-BBE3-493E-B17F-2CE671FF8CBB}"/>
    <cellStyle name="Comma 3 2 2 3 2 2" xfId="45033" xr:uid="{F3ECDD0C-CB80-4EDD-9123-4419477F76AE}"/>
    <cellStyle name="Comma 3 2 2 3 2 3" xfId="37163" xr:uid="{927D8A5F-B1D6-4433-BD94-51D4F58193F1}"/>
    <cellStyle name="Comma 3 2 2 3 2 4" xfId="34231" xr:uid="{19046F44-551C-4B1F-A9AD-7938C924EB89}"/>
    <cellStyle name="Comma 3 2 2 3 3" xfId="45032" xr:uid="{323EC123-E660-4704-8B07-6A25FFEB4666}"/>
    <cellStyle name="Comma 3 2 2 3 4" xfId="37162" xr:uid="{68DE1A8E-E475-4433-B13B-70D33EC76079}"/>
    <cellStyle name="Comma 3 2 2 3 5" xfId="34230" xr:uid="{D83A436D-D2B2-4628-BBFA-EB744ACEFF8F}"/>
    <cellStyle name="Comma 3 2 2 4" xfId="249" xr:uid="{0AE40B2A-DD7C-4E50-9370-9EBA30815914}"/>
    <cellStyle name="Comma 3 2 2 4 2" xfId="45034" xr:uid="{E1A217F3-2E08-4624-96DC-6E809C260283}"/>
    <cellStyle name="Comma 3 2 2 4 3" xfId="37164" xr:uid="{DCD25148-BA24-45D0-8EE8-61A651A73005}"/>
    <cellStyle name="Comma 3 2 2 4 4" xfId="34232" xr:uid="{FC833E64-E81A-4434-A4AD-F5404F0AED5C}"/>
    <cellStyle name="Comma 3 2 2 5" xfId="34227" xr:uid="{C5482D2E-D1C0-4013-9F55-36BC17CCF76A}"/>
    <cellStyle name="Comma 3 2 2 5 2" xfId="45029" xr:uid="{18A12E59-4341-4C26-A735-2EA943DBC174}"/>
    <cellStyle name="Comma 3 2 2 5 3" xfId="37159" xr:uid="{D1F4A2C1-9085-4966-B02F-BADBB9DFC7A0}"/>
    <cellStyle name="Comma 3 2 2 6" xfId="37488" xr:uid="{FD883B3D-63AC-4779-A68A-CECD85E78EF1}"/>
    <cellStyle name="Comma 3 2 2 7" xfId="34477" xr:uid="{565CDACC-4962-4E51-A89B-00A7775F0B0E}"/>
    <cellStyle name="Comma 3 2 2 8" xfId="963" xr:uid="{DC9046E4-DEAB-4423-9BEB-4C37C8F81533}"/>
    <cellStyle name="Comma 3 2 3" xfId="250" xr:uid="{287A301B-6698-4111-BD35-34A55ED02F90}"/>
    <cellStyle name="Comma 3 2 3 2" xfId="251" xr:uid="{B254378D-26DF-4EDF-88EB-FBF588EE3CD7}"/>
    <cellStyle name="Comma 3 2 3 2 2" xfId="252" xr:uid="{7C49C1BF-09C6-4AA1-9491-6AA1118ECB7E}"/>
    <cellStyle name="Comma 3 2 3 2 2 2" xfId="45037" xr:uid="{7D1C3281-2019-4059-85E1-542CECF0BE3A}"/>
    <cellStyle name="Comma 3 2 3 2 2 3" xfId="37167" xr:uid="{EF7240E5-7465-4A64-9562-2DE8F0AA598D}"/>
    <cellStyle name="Comma 3 2 3 2 2 4" xfId="34235" xr:uid="{C5003490-EA28-4DB5-BFAF-C2F04C881558}"/>
    <cellStyle name="Comma 3 2 3 2 3" xfId="45036" xr:uid="{00CFF6FD-A647-48F2-A6E5-9CC0481EA60F}"/>
    <cellStyle name="Comma 3 2 3 2 4" xfId="37166" xr:uid="{45931A8D-0314-4D03-A0CB-BA704D41DDEE}"/>
    <cellStyle name="Comma 3 2 3 2 5" xfId="34234" xr:uid="{0CB22717-0065-4E1E-BA5B-FB70938201D7}"/>
    <cellStyle name="Comma 3 2 3 3" xfId="34233" xr:uid="{9D77F47F-21C9-4E09-87DD-702E8FF102F8}"/>
    <cellStyle name="Comma 3 2 3 3 2" xfId="45035" xr:uid="{7B7CB3EC-7A23-4140-88C5-CB39BDE701F8}"/>
    <cellStyle name="Comma 3 2 3 3 3" xfId="37165" xr:uid="{8B4AF223-AF42-4845-878C-DB427A289FB9}"/>
    <cellStyle name="Comma 3 2 3 4" xfId="38321" xr:uid="{081FDCF0-BD82-45E4-88D3-F9DAF23CE510}"/>
    <cellStyle name="Comma 3 2 3 5" xfId="34617" xr:uid="{3F2E0626-74F7-4AB2-B2F4-0D37559F6740}"/>
    <cellStyle name="Comma 3 2 3 6" xfId="2294" xr:uid="{272D2E44-16B3-4DA5-A50F-BA89B0544EAE}"/>
    <cellStyle name="Comma 3 2 4" xfId="2295" xr:uid="{30CF3DE6-5F01-4594-BC67-03AC88AEA0D6}"/>
    <cellStyle name="Comma 3 2 4 2" xfId="16937" xr:uid="{52FC76AA-A4C8-4A01-A26C-D77DA563E13D}"/>
    <cellStyle name="Comma 3 2 4 2 2" xfId="38322" xr:uid="{6D5CD331-33D7-4EBC-A5E8-7517C0668D3B}"/>
    <cellStyle name="Comma 3 2 4 3" xfId="34618" xr:uid="{E70330A2-6B7A-449F-A329-255B3CE8CFE9}"/>
    <cellStyle name="Comma 3 2 5" xfId="2296" xr:uid="{0F52E0F3-1191-4503-B3CE-90212A4CF19F}"/>
    <cellStyle name="Comma 3 2 5 2" xfId="16938" xr:uid="{2771251B-D500-477D-A550-8BD4296F0984}"/>
    <cellStyle name="Comma 3 2 5 2 2" xfId="38323" xr:uid="{ED2B67DE-0649-4801-8401-D605007F1381}"/>
    <cellStyle name="Comma 3 2 5 3" xfId="34619" xr:uid="{D6A3CE77-E82D-4E13-8D1F-BFF59FD40DAD}"/>
    <cellStyle name="Comma 3 2 6" xfId="2297" xr:uid="{37CC5986-C398-4EEA-A033-7E9D25CF789E}"/>
    <cellStyle name="Comma 3 2 6 2" xfId="16939" xr:uid="{7F45F1A6-E145-4FC7-BB05-413A85211C76}"/>
    <cellStyle name="Comma 3 2 6 2 2" xfId="38324" xr:uid="{5F34BA8B-03EF-419A-8450-8D39E9B37BB4}"/>
    <cellStyle name="Comma 3 2 6 3" xfId="34620" xr:uid="{1D76DEAC-DCDE-46B9-BC20-A641700FE277}"/>
    <cellStyle name="Comma 3 2 7" xfId="962" xr:uid="{2338ECC6-B95E-451B-BE97-D5B34E0246B3}"/>
    <cellStyle name="Comma 3 2 7 2" xfId="45028" xr:uid="{6D0B1BB7-BAE5-4D61-BE3F-29D459FAC482}"/>
    <cellStyle name="Comma 3 2 7 3" xfId="37158" xr:uid="{7D835EEE-F58A-48F9-A2CE-FD677E1C6336}"/>
    <cellStyle name="Comma 3 2 8" xfId="715" xr:uid="{61E73497-BDC1-4BA6-AAC3-96179996D12F}"/>
    <cellStyle name="Comma 3 2 8 2" xfId="37487" xr:uid="{ADDE572E-7B76-4881-9A6A-8B13F87F7ECA}"/>
    <cellStyle name="Comma 3 2 9" xfId="34226" xr:uid="{3BEF628B-22BA-4BFA-99F6-1A44ACBC881A}"/>
    <cellStyle name="Comma 3 22" xfId="34020" xr:uid="{A9486AFC-9BD0-421A-9897-2E3920202EBA}"/>
    <cellStyle name="Comma 3 3" xfId="253" xr:uid="{6439FBF5-089D-4855-85F2-8680036DCF40}"/>
    <cellStyle name="Comma 3 3 2" xfId="254" xr:uid="{C20DB6B4-7D54-4633-BAC2-E2A750FCE9E4}"/>
    <cellStyle name="Comma 3 3 2 2" xfId="255" xr:uid="{CCCB42AC-59DB-4F0E-8329-71614AB7D839}"/>
    <cellStyle name="Comma 3 3 2 2 2" xfId="16940" xr:uid="{7CA0D43D-9C0D-4429-B8AC-912BA03A8AAC}"/>
    <cellStyle name="Comma 3 3 2 2 2 2" xfId="45040" xr:uid="{C77E39CD-24C3-44F5-8B99-A3EF40FD1369}"/>
    <cellStyle name="Comma 3 3 2 2 2 3" xfId="37170" xr:uid="{2683A8D4-6F47-43DB-81F5-6ECCE70C41F5}"/>
    <cellStyle name="Comma 3 3 2 2 3" xfId="34238" xr:uid="{00487900-3EAE-465E-A528-BDABC75CB186}"/>
    <cellStyle name="Comma 3 3 2 2 3 2" xfId="38325" xr:uid="{EDB664AC-3B6C-4DA3-A1F2-42A3238DFB9D}"/>
    <cellStyle name="Comma 3 3 2 2 4" xfId="34621" xr:uid="{03B51889-B420-488F-BC45-C636ACD15158}"/>
    <cellStyle name="Comma 3 3 2 2 5" xfId="2298" xr:uid="{5DFBFBA7-CA17-426F-8BBD-251F58CF4FFF}"/>
    <cellStyle name="Comma 3 3 2 3" xfId="34237" xr:uid="{8BEFFB60-C910-432E-9CB9-6D14929CAE6D}"/>
    <cellStyle name="Comma 3 3 2 3 2" xfId="45039" xr:uid="{6E834584-A077-4DEA-B8FD-297B53474FD7}"/>
    <cellStyle name="Comma 3 3 2 3 3" xfId="37169" xr:uid="{EA8F67BD-B539-4E8E-8732-BE42B5FFDC8B}"/>
    <cellStyle name="Comma 3 3 2 4" xfId="37490" xr:uid="{3489C48C-4244-42E1-8A68-82E22A04EDE2}"/>
    <cellStyle name="Comma 3 3 2 5" xfId="34479" xr:uid="{7D67DA94-A0EB-4A31-89C3-0074273AE8D7}"/>
    <cellStyle name="Comma 3 3 2 6" xfId="965" xr:uid="{A6B84D0E-E009-4E5A-94E1-07766A71849E}"/>
    <cellStyle name="Comma 3 3 3" xfId="256" xr:uid="{F7B026A7-3CBA-442B-A21D-9465556B1E12}"/>
    <cellStyle name="Comma 3 3 3 2" xfId="257" xr:uid="{FDCDB2CF-3873-4967-945A-420578B53844}"/>
    <cellStyle name="Comma 3 3 3 2 2" xfId="45042" xr:uid="{2A622973-E5FD-4BFC-83B0-0F2A37037D1C}"/>
    <cellStyle name="Comma 3 3 3 2 3" xfId="37172" xr:uid="{5D5277AC-F268-4CF0-94D4-CB309F6920CC}"/>
    <cellStyle name="Comma 3 3 3 2 4" xfId="34240" xr:uid="{6465A2D5-F5ED-4C15-A63E-6D7747D8567F}"/>
    <cellStyle name="Comma 3 3 3 3" xfId="34239" xr:uid="{6DC94D9F-954D-448A-B401-81A3395093BE}"/>
    <cellStyle name="Comma 3 3 3 3 2" xfId="45041" xr:uid="{70EB58AD-32F1-4BD9-864F-D66289E1679A}"/>
    <cellStyle name="Comma 3 3 3 3 3" xfId="37171" xr:uid="{1F54D903-5A14-4669-8048-79331A4AE1A2}"/>
    <cellStyle name="Comma 3 3 3 4" xfId="37491" xr:uid="{428C29A9-E809-4BB6-A81D-FF2815E1EB0C}"/>
    <cellStyle name="Comma 3 3 3 5" xfId="34480" xr:uid="{5F50FA2C-3BF0-4473-A643-C30C927F8708}"/>
    <cellStyle name="Comma 3 3 3 6" xfId="966" xr:uid="{D0214192-8A11-43F0-BF96-2C947CEA6A04}"/>
    <cellStyle name="Comma 3 3 4" xfId="258" xr:uid="{65928BAD-6BD4-4B14-98DE-FA7AE6852C5E}"/>
    <cellStyle name="Comma 3 3 4 2" xfId="2792" xr:uid="{8CA224AB-F6DE-4032-B781-116D5FACD9B0}"/>
    <cellStyle name="Comma 3 3 4 2 2" xfId="3356" xr:uid="{6BC1D7CF-B9A2-4E88-9E69-4F3D994D8E5F}"/>
    <cellStyle name="Comma 3 3 4 2 2 2" xfId="5262" xr:uid="{4DD2003F-0D9B-4B75-AEBE-D567C2D43CC3}"/>
    <cellStyle name="Comma 3 3 4 2 2 2 2" xfId="40522" xr:uid="{B8D5FF73-ED5F-4AB2-9BF0-22D6E4DEAA34}"/>
    <cellStyle name="Comma 3 3 4 2 2 2 3" xfId="34851" xr:uid="{6E19A5CB-24F3-47BA-B435-39E85EBC3AE6}"/>
    <cellStyle name="Comma 3 3 4 2 2 3" xfId="7979" xr:uid="{73B6EB23-0DA2-4360-9D09-C58C9DD8534C}"/>
    <cellStyle name="Comma 3 3 4 2 2 3 2" xfId="42586" xr:uid="{555127B6-FFB2-4C52-B14B-718EDA9278C5}"/>
    <cellStyle name="Comma 3 3 4 2 2 3 3" xfId="35260" xr:uid="{FFA4CED6-B631-475A-BE1F-B98E116CE956}"/>
    <cellStyle name="Comma 3 3 4 2 2 4" xfId="39051" xr:uid="{2FC09B7D-4D4A-4CEB-9F71-958C91A1B88C}"/>
    <cellStyle name="Comma 3 3 4 2 2 5" xfId="34733" xr:uid="{482DBBB4-6AB1-41D8-BC7A-05A5709AC252}"/>
    <cellStyle name="Comma 3 3 4 2 3" xfId="4699" xr:uid="{5925529A-3D7A-40DE-9B69-4DE06AE7FC3B}"/>
    <cellStyle name="Comma 3 3 4 2 3 2" xfId="40056" xr:uid="{AADE2B05-7E83-4BDC-8160-93FB5F2D3AA7}"/>
    <cellStyle name="Comma 3 3 4 2 3 3" xfId="34793" xr:uid="{12BB1444-8305-476C-BA41-E9F5DDD8ECDD}"/>
    <cellStyle name="Comma 3 3 4 2 4" xfId="7416" xr:uid="{A8F8B185-B0A0-4142-A0AF-809FAE3CBD28}"/>
    <cellStyle name="Comma 3 3 4 2 4 2" xfId="42130" xr:uid="{4F3025AB-4B38-46B6-9F3D-877D3D21879E}"/>
    <cellStyle name="Comma 3 3 4 2 4 3" xfId="35020" xr:uid="{37265B1C-4265-4D4E-A8AA-4CAAE62022EA}"/>
    <cellStyle name="Comma 3 3 4 2 5" xfId="38647" xr:uid="{1F85EF05-8222-485C-B69B-480EED3B612B}"/>
    <cellStyle name="Comma 3 3 4 2 6" xfId="34675" xr:uid="{53D028AD-E49F-400B-B8C8-A22BE516442D}"/>
    <cellStyle name="Comma 3 3 4 3" xfId="3132" xr:uid="{74404760-292F-4F30-8E73-19A5416D642E}"/>
    <cellStyle name="Comma 3 3 4 3 2" xfId="5038" xr:uid="{A37F6982-D581-461D-A737-BCA41924AC3E}"/>
    <cellStyle name="Comma 3 3 4 3 2 2" xfId="40330" xr:uid="{7D0E592F-CE35-414B-A738-00019FBB9581}"/>
    <cellStyle name="Comma 3 3 4 3 2 3" xfId="34823" xr:uid="{EB0843B9-D81C-4486-AA11-D3208ACCB8D2}"/>
    <cellStyle name="Comma 3 3 4 3 3" xfId="7755" xr:uid="{7805EA8C-7F98-45AB-A2E3-B3E939D46551}"/>
    <cellStyle name="Comma 3 3 4 3 3 2" xfId="42400" xr:uid="{66FE0A89-6CD3-4C2C-BFAE-A304ED5443F2}"/>
    <cellStyle name="Comma 3 3 4 3 3 3" xfId="35175" xr:uid="{168F09E1-6EDB-4A86-BDD3-3B678BA01599}"/>
    <cellStyle name="Comma 3 3 4 3 4" xfId="38882" xr:uid="{40B9C380-2457-424E-AB4D-0367D6A7CAB4}"/>
    <cellStyle name="Comma 3 3 4 3 5" xfId="34705" xr:uid="{11B5458E-49AB-4195-9B4C-89D4BCCABAC6}"/>
    <cellStyle name="Comma 3 3 4 4" xfId="4334" xr:uid="{F8806E61-1A0E-4A43-9EF7-525A2B51F302}"/>
    <cellStyle name="Comma 3 3 4 4 2" xfId="39771" xr:uid="{9B2CBA8A-9E4A-4311-83D2-875D6883A9BD}"/>
    <cellStyle name="Comma 3 3 4 4 3" xfId="34765" xr:uid="{DB0AD81C-0551-49DD-BF6C-4E5232892CD4}"/>
    <cellStyle name="Comma 3 3 4 5" xfId="7213" xr:uid="{6A80AEF4-551E-4EAF-B6CD-D43059A56C25}"/>
    <cellStyle name="Comma 3 3 4 5 2" xfId="41975" xr:uid="{80D8626E-E42C-4426-89C1-B2005A8A2014}"/>
    <cellStyle name="Comma 3 3 4 5 3" xfId="34897" xr:uid="{78C7A01C-E65A-421D-8262-6EF25B5AD181}"/>
    <cellStyle name="Comma 3 3 4 6" xfId="34241" xr:uid="{5CEEBD5A-6EA3-4539-BB2A-A39B13EA32B7}"/>
    <cellStyle name="Comma 3 3 4 6 2" xfId="45043" xr:uid="{89007E08-18B5-44B1-8697-BB30435B3ECB}"/>
    <cellStyle name="Comma 3 3 4 6 3" xfId="37173" xr:uid="{955C333B-880D-4222-A2A3-49BBBEE70AFA}"/>
    <cellStyle name="Comma 3 3 4 7" xfId="38326" xr:uid="{8EBD0CF7-BD39-4659-9B2B-76BBA7E7D12C}"/>
    <cellStyle name="Comma 3 3 4 8" xfId="34622" xr:uid="{14DC5D24-6163-4BC4-9D23-453B28F9EE44}"/>
    <cellStyle name="Comma 3 3 4 9" xfId="2299" xr:uid="{3652329B-29F3-4EA2-829B-B8FC885FD0EE}"/>
    <cellStyle name="Comma 3 3 5" xfId="964" xr:uid="{5BB95372-90A6-40B7-9156-40B20B71D67F}"/>
    <cellStyle name="Comma 3 3 5 2" xfId="45038" xr:uid="{87E898A6-F591-4E5A-8C48-DCC75072D986}"/>
    <cellStyle name="Comma 3 3 5 3" xfId="37168" xr:uid="{A342D1A9-668F-40F1-BE4C-3377168EA9CC}"/>
    <cellStyle name="Comma 3 3 6" xfId="34236" xr:uid="{B8E1212A-1229-48FD-B443-C98E1775F0DF}"/>
    <cellStyle name="Comma 3 3 6 2" xfId="37489" xr:uid="{BA8BDAB7-4177-4167-AFA5-4EC637B8250A}"/>
    <cellStyle name="Comma 3 3 7" xfId="34478" xr:uid="{1199E7B6-A2BC-4EDB-9ADE-06591BCADB6E}"/>
    <cellStyle name="Comma 3 3 8" xfId="716" xr:uid="{7A79B53E-E241-4558-8D49-F5AC6380D903}"/>
    <cellStyle name="Comma 3 31" xfId="34414" xr:uid="{AB84CF4A-CBFE-4317-BBCA-85822F094E21}"/>
    <cellStyle name="Comma 3 4" xfId="259" xr:uid="{03E02E71-79DB-4ACE-9EFE-719176BCD1CC}"/>
    <cellStyle name="Comma 3 4 2" xfId="260" xr:uid="{545C6A48-2B30-4666-AF59-43DB372873C4}"/>
    <cellStyle name="Comma 3 4 2 2" xfId="261" xr:uid="{EDF1E4F1-B60F-4064-95D6-F6EEFE5450F9}"/>
    <cellStyle name="Comma 3 4 2 2 2" xfId="45046" xr:uid="{E6622108-8149-4D17-9C3A-9BEA939BBDA4}"/>
    <cellStyle name="Comma 3 4 2 2 3" xfId="37176" xr:uid="{4C74AAC8-8495-40EF-BEC5-646490ACD811}"/>
    <cellStyle name="Comma 3 4 2 2 4" xfId="34244" xr:uid="{E2C2539B-7554-414C-B9AA-B4E5940D5AC8}"/>
    <cellStyle name="Comma 3 4 2 3" xfId="34243" xr:uid="{5DD11FA0-64BD-420D-BB11-F73104686B74}"/>
    <cellStyle name="Comma 3 4 2 3 2" xfId="45045" xr:uid="{FDAEB1EE-1724-435C-A3B5-32EB7B2793E8}"/>
    <cellStyle name="Comma 3 4 2 3 3" xfId="37175" xr:uid="{717705B6-5CB2-4AEF-952E-A0D4CA46D674}"/>
    <cellStyle name="Comma 3 4 2 4" xfId="37493" xr:uid="{82B194B6-7E38-4273-9608-F8423FEF9C72}"/>
    <cellStyle name="Comma 3 4 2 5" xfId="34482" xr:uid="{E9C52BF8-AD74-434D-9BBA-3420935DB64B}"/>
    <cellStyle name="Comma 3 4 2 6" xfId="968" xr:uid="{1AA1C9D0-64EA-4AF2-B6B4-7FA745FBFB7B}"/>
    <cellStyle name="Comma 3 4 3" xfId="262" xr:uid="{8E97EB1E-EC95-4650-8A93-058CE9B9521E}"/>
    <cellStyle name="Comma 3 4 3 2" xfId="263" xr:uid="{C5FFA988-277C-4D25-A75A-69780ED71669}"/>
    <cellStyle name="Comma 3 4 3 2 2" xfId="45048" xr:uid="{01A2B39E-6C37-4830-8ADA-CBFBD191D2C9}"/>
    <cellStyle name="Comma 3 4 3 2 3" xfId="37178" xr:uid="{905BB130-62F1-41B8-BDD0-2B8C3475D77D}"/>
    <cellStyle name="Comma 3 4 3 2 4" xfId="34246" xr:uid="{6B8E1E5F-90B1-4A5F-AAF1-60112152C9E3}"/>
    <cellStyle name="Comma 3 4 3 3" xfId="34245" xr:uid="{B2E260A3-C4F0-4BE1-AAF6-D259B4E62E69}"/>
    <cellStyle name="Comma 3 4 3 3 2" xfId="45047" xr:uid="{0D72C82C-A5F0-417C-AF80-C7BA05E562E3}"/>
    <cellStyle name="Comma 3 4 3 3 3" xfId="37177" xr:uid="{735FC92E-4203-4938-BFF3-FB3F5762D32F}"/>
    <cellStyle name="Comma 3 4 3 4" xfId="37494" xr:uid="{B0C1950B-9396-484F-9D8C-CDCE790217BD}"/>
    <cellStyle name="Comma 3 4 3 5" xfId="34483" xr:uid="{722FF0AB-F524-417C-94AA-199EF0518C4F}"/>
    <cellStyle name="Comma 3 4 3 6" xfId="969" xr:uid="{967AA626-1AC7-4B7C-8427-03CE222E35C3}"/>
    <cellStyle name="Comma 3 4 4" xfId="264" xr:uid="{03718615-D77D-4DB5-8B93-8838E213E810}"/>
    <cellStyle name="Comma 3 4 4 2" xfId="34247" xr:uid="{CAA97990-7BA8-4206-812A-2008A7254A8B}"/>
    <cellStyle name="Comma 3 4 4 2 2" xfId="45049" xr:uid="{E4153872-4C92-40F1-9A08-88E80C714289}"/>
    <cellStyle name="Comma 3 4 4 3" xfId="37179" xr:uid="{F9BA5FCD-DE2F-4B7A-AA31-1B7999E52CB2}"/>
    <cellStyle name="Comma 3 4 4 4" xfId="967" xr:uid="{6623D35C-C722-402E-BD5F-DA70D346CD1C}"/>
    <cellStyle name="Comma 3 4 5" xfId="34242" xr:uid="{95B48A8B-AF46-4602-94BD-445D164A244B}"/>
    <cellStyle name="Comma 3 4 5 2" xfId="45044" xr:uid="{23782BC1-2574-4509-BC37-BC3B2A8EAB13}"/>
    <cellStyle name="Comma 3 4 5 3" xfId="37174" xr:uid="{5F2FA539-ACB3-4936-BB7C-E47838EFF353}"/>
    <cellStyle name="Comma 3 4 6" xfId="37492" xr:uid="{5B781D10-7341-4EBA-B03C-2BCAAEB241FB}"/>
    <cellStyle name="Comma 3 4 7" xfId="34481" xr:uid="{C2A4438F-BAF1-49CB-8708-4B524FE76CF9}"/>
    <cellStyle name="Comma 3 4 8" xfId="619" xr:uid="{2C61D45B-7ABD-4D74-987B-A6B3D9819F5B}"/>
    <cellStyle name="Comma 3 5" xfId="265" xr:uid="{4D29B06A-1816-438E-93B7-31385AB211CD}"/>
    <cellStyle name="Comma 3 5 2" xfId="266" xr:uid="{9414374C-D19E-48B6-9318-084228C25A08}"/>
    <cellStyle name="Comma 3 5 2 2" xfId="34249" xr:uid="{D59D4A2B-59C7-4F53-8FB7-3216229524FB}"/>
    <cellStyle name="Comma 3 5 2 2 2" xfId="45051" xr:uid="{EDB97F47-68B8-4617-901B-C83A5433D044}"/>
    <cellStyle name="Comma 3 5 2 2 3" xfId="37181" xr:uid="{6B30E273-09C4-4010-AA26-C53DA3195EB8}"/>
    <cellStyle name="Comma 3 5 2 3" xfId="38327" xr:uid="{F09C53E9-7D7A-446D-8220-D0704BEA072D}"/>
    <cellStyle name="Comma 3 5 2 4" xfId="34623" xr:uid="{14E1F0D1-0273-413B-A87E-B70C4151E0BA}"/>
    <cellStyle name="Comma 3 5 2 5" xfId="2300" xr:uid="{D093907F-D530-4EB6-AEA6-3BD5AB918350}"/>
    <cellStyle name="Comma 3 5 3" xfId="16092" xr:uid="{69C2E984-1110-423B-82F6-D4FA35FFB254}"/>
    <cellStyle name="Comma 3 5 3 2" xfId="45050" xr:uid="{7A327029-1151-482C-91AF-B063C0C3981C}"/>
    <cellStyle name="Comma 3 5 3 3" xfId="37180" xr:uid="{EF8BEC22-616A-475B-A82E-689556E304B6}"/>
    <cellStyle name="Comma 3 5 4" xfId="34248" xr:uid="{EF169A6F-78AA-4274-AB6E-DAC2A8693A1C}"/>
    <cellStyle name="Comma 3 5 4 2" xfId="37495" xr:uid="{A664302F-12D5-4A95-B272-A9A964CEBB38}"/>
    <cellStyle name="Comma 3 5 5" xfId="34484" xr:uid="{F792E19E-208B-45D0-B072-AA4CBBF276D5}"/>
    <cellStyle name="Comma 3 5 6" xfId="970" xr:uid="{FB9C04D8-F689-4A05-B277-9929560DE6DB}"/>
    <cellStyle name="Comma 3 6" xfId="267" xr:uid="{2D41AFE7-63B4-49A2-AFC8-10B669DF315E}"/>
    <cellStyle name="Comma 3 6 2" xfId="268" xr:uid="{7DAD0DCB-CE65-40D5-8852-A036F19A7199}"/>
    <cellStyle name="Comma 3 6 2 2" xfId="3357" xr:uid="{65FD4AD7-CE56-4A0F-9A5A-109DCB95780E}"/>
    <cellStyle name="Comma 3 6 2 2 2" xfId="5263" xr:uid="{640902B1-8B2C-4D35-9C4B-303C547F3D59}"/>
    <cellStyle name="Comma 3 6 2 2 2 2" xfId="40523" xr:uid="{BCD644A4-DC35-4DE7-8E1B-81014981AA72}"/>
    <cellStyle name="Comma 3 6 2 2 2 3" xfId="34852" xr:uid="{2FE75C37-C38D-4B9E-BB41-775BCFF58D75}"/>
    <cellStyle name="Comma 3 6 2 2 3" xfId="7980" xr:uid="{36C7AB6A-A61E-4D71-BFE7-163F4D2BE519}"/>
    <cellStyle name="Comma 3 6 2 2 3 2" xfId="42587" xr:uid="{F5960FD1-DE7C-46CD-9B72-88C94ACF29F8}"/>
    <cellStyle name="Comma 3 6 2 2 3 3" xfId="35261" xr:uid="{A9BB0197-8E7A-48FD-8662-AE772CBA863C}"/>
    <cellStyle name="Comma 3 6 2 2 4" xfId="39052" xr:uid="{446B8D87-D9EB-4263-8B1F-9ED42F863E5D}"/>
    <cellStyle name="Comma 3 6 2 2 5" xfId="34734" xr:uid="{20C88E55-B192-4656-8B3D-8EDC757BEB93}"/>
    <cellStyle name="Comma 3 6 2 3" xfId="4700" xr:uid="{50F07E6A-5DB2-45B9-9C0C-7B4207750719}"/>
    <cellStyle name="Comma 3 6 2 3 2" xfId="40057" xr:uid="{7C367752-A554-45E6-9822-DDE67BD2F427}"/>
    <cellStyle name="Comma 3 6 2 3 3" xfId="34794" xr:uid="{3F1501E6-DE63-4965-8A85-AC71AF34860E}"/>
    <cellStyle name="Comma 3 6 2 4" xfId="7417" xr:uid="{0D747013-0327-444A-9182-36A3544735AD}"/>
    <cellStyle name="Comma 3 6 2 4 2" xfId="42131" xr:uid="{5C954E45-93CF-42FE-9F5D-9C7B0DAD6335}"/>
    <cellStyle name="Comma 3 6 2 4 3" xfId="35021" xr:uid="{6BCE97EA-7156-44EF-B4AE-79DB4E975DC4}"/>
    <cellStyle name="Comma 3 6 2 5" xfId="34251" xr:uid="{9848566B-1EC0-46B2-BC7A-61A78634B10E}"/>
    <cellStyle name="Comma 3 6 2 5 2" xfId="45053" xr:uid="{48D0502F-3163-4782-833A-BBC7A9DBE780}"/>
    <cellStyle name="Comma 3 6 2 5 3" xfId="37183" xr:uid="{D39BB538-DDAB-4AEA-A31B-BE87DBE33E44}"/>
    <cellStyle name="Comma 3 6 2 6" xfId="38648" xr:uid="{51170C21-7B93-4DA4-91DB-E813A191EE03}"/>
    <cellStyle name="Comma 3 6 2 7" xfId="34676" xr:uid="{08170EFA-FFEB-41F6-A97B-095E85AF3A99}"/>
    <cellStyle name="Comma 3 6 2 8" xfId="2793" xr:uid="{07D5177B-FD41-443D-9CA2-46C72CFA50DA}"/>
    <cellStyle name="Comma 3 6 3" xfId="3133" xr:uid="{3306C506-3EB0-4343-A6F3-3932C9C4E469}"/>
    <cellStyle name="Comma 3 6 3 2" xfId="5039" xr:uid="{83D62752-9AE6-40F0-AF96-439E6293A703}"/>
    <cellStyle name="Comma 3 6 3 2 2" xfId="40331" xr:uid="{FAC7760B-3921-4ABC-996F-79F46F2C4029}"/>
    <cellStyle name="Comma 3 6 3 2 3" xfId="34824" xr:uid="{1AE8F6D2-B216-4DAE-A59F-E0AE0BEB2A15}"/>
    <cellStyle name="Comma 3 6 3 3" xfId="7756" xr:uid="{5DE8D58A-2E1A-40AF-B7ED-1111975E3136}"/>
    <cellStyle name="Comma 3 6 3 3 2" xfId="42401" xr:uid="{11465A16-13FC-4E4E-B041-DB2DCF139758}"/>
    <cellStyle name="Comma 3 6 3 3 3" xfId="35176" xr:uid="{63BD989C-DAA9-45B5-B18E-571D93ECB70F}"/>
    <cellStyle name="Comma 3 6 3 4" xfId="38883" xr:uid="{A2A6A744-89BC-444B-AE52-68775B1058DD}"/>
    <cellStyle name="Comma 3 6 3 5" xfId="34706" xr:uid="{5FAC9C1B-432B-49F4-A737-85471CEB1EAF}"/>
    <cellStyle name="Comma 3 6 4" xfId="4335" xr:uid="{A915DDB9-F5CF-481E-A42C-173F7399AA15}"/>
    <cellStyle name="Comma 3 6 4 2" xfId="39772" xr:uid="{9600D39E-7260-49FA-A060-99B472B37DAC}"/>
    <cellStyle name="Comma 3 6 4 3" xfId="34766" xr:uid="{37AE860A-865B-4699-AD37-F58647578B39}"/>
    <cellStyle name="Comma 3 6 5" xfId="7214" xr:uid="{2344AFE8-BAB7-49DA-95AD-B57D2883EAB7}"/>
    <cellStyle name="Comma 3 6 5 2" xfId="41976" xr:uid="{DCBCC4C2-3425-480E-98D4-81CEBB2BBCF6}"/>
    <cellStyle name="Comma 3 6 5 3" xfId="34898" xr:uid="{27BCBFF8-C22F-4E19-A891-7B0A60B97807}"/>
    <cellStyle name="Comma 3 6 6" xfId="34250" xr:uid="{0AA91CA7-9BF7-4B6F-BEEE-CB879F22E45B}"/>
    <cellStyle name="Comma 3 6 6 2" xfId="45052" xr:uid="{77C8869D-F2E8-425D-AB7E-437ACA05FFD6}"/>
    <cellStyle name="Comma 3 6 6 3" xfId="37182" xr:uid="{E956BFDF-E972-418E-A123-1268A1D66F06}"/>
    <cellStyle name="Comma 3 6 7" xfId="38328" xr:uid="{80FDC52C-47CC-4D72-84F1-46BB07C698D0}"/>
    <cellStyle name="Comma 3 6 8" xfId="34624" xr:uid="{219FBCA2-C254-420B-BA0D-0BDD020EF911}"/>
    <cellStyle name="Comma 3 6 9" xfId="2301" xr:uid="{819BE375-C058-49F6-ACF6-0356E00F4F65}"/>
    <cellStyle name="Comma 3 7" xfId="269" xr:uid="{BD67EE0A-B692-4735-821D-167885749366}"/>
    <cellStyle name="Comma 3 7 2" xfId="16944" xr:uid="{D5556605-BD3B-484B-914A-FB5D6017EA11}"/>
    <cellStyle name="Comma 3 7 2 2" xfId="45054" xr:uid="{A2C75D73-4B4C-4C9E-ACBD-0C887E097406}"/>
    <cellStyle name="Comma 3 7 2 3" xfId="37184" xr:uid="{2682CE8F-495E-4B1D-A520-F5331A087289}"/>
    <cellStyle name="Comma 3 7 3" xfId="34252" xr:uid="{4CA8C7B0-DC2A-4E2E-A0E4-7EF5754786F4}"/>
    <cellStyle name="Comma 3 7 3 2" xfId="38329" xr:uid="{B16D20BD-C67A-4A40-8308-F7B13825D8F8}"/>
    <cellStyle name="Comma 3 7 4" xfId="34625" xr:uid="{7F39B56D-D9A5-487B-92B0-7C5863FDD401}"/>
    <cellStyle name="Comma 3 7 5" xfId="2302" xr:uid="{24F49D35-0C44-48DC-9D0A-ADDF70C6B532}"/>
    <cellStyle name="Comma 3 8" xfId="2303" xr:uid="{52FB2C8A-5117-4111-AF07-6CAF5C6E5D13}"/>
    <cellStyle name="Comma 3 8 2" xfId="2794" xr:uid="{6CA73BA2-785D-4CE9-A14F-A9F486BD6A58}"/>
    <cellStyle name="Comma 3 8 2 2" xfId="3358" xr:uid="{0E784955-EBA0-43A6-A43F-4EB32A982439}"/>
    <cellStyle name="Comma 3 8 2 2 2" xfId="5264" xr:uid="{162927F9-9BDB-4E3D-86B3-46007CC149E4}"/>
    <cellStyle name="Comma 3 8 2 2 2 2" xfId="40524" xr:uid="{65FA85D4-38B7-4529-9F73-C8F2C62521AC}"/>
    <cellStyle name="Comma 3 8 2 2 2 3" xfId="34853" xr:uid="{E2F89F13-2736-4E8B-9ECA-E08AF0665B10}"/>
    <cellStyle name="Comma 3 8 2 2 3" xfId="7981" xr:uid="{657EDB18-B9DF-449A-BEC5-4DDA80D9C607}"/>
    <cellStyle name="Comma 3 8 2 2 3 2" xfId="42588" xr:uid="{FDBF66F9-17AD-417F-9026-C5CE097E3286}"/>
    <cellStyle name="Comma 3 8 2 2 3 3" xfId="35262" xr:uid="{63447614-7C5C-44B5-A8F4-65D528DD6B71}"/>
    <cellStyle name="Comma 3 8 2 2 4" xfId="39053" xr:uid="{379BA2FA-2E37-442F-A052-11A9FCF8E9AA}"/>
    <cellStyle name="Comma 3 8 2 2 5" xfId="34735" xr:uid="{34287D09-6990-4D00-BAFF-3237179F4DB0}"/>
    <cellStyle name="Comma 3 8 2 3" xfId="4701" xr:uid="{00E689E0-8AFB-4996-9F3C-C8AB53BEEEAE}"/>
    <cellStyle name="Comma 3 8 2 3 2" xfId="40058" xr:uid="{83CF11C1-32C6-4E98-BE1D-B3EDB879A2A9}"/>
    <cellStyle name="Comma 3 8 2 3 3" xfId="34795" xr:uid="{DF5E1C51-AE08-49F0-80B8-FF4756A4DF73}"/>
    <cellStyle name="Comma 3 8 2 4" xfId="7418" xr:uid="{A9E18304-F5EB-4BB3-80B2-40ED9CD3E201}"/>
    <cellStyle name="Comma 3 8 2 4 2" xfId="42132" xr:uid="{C616D302-61F4-4FA7-AB1A-CB2DB2CCE638}"/>
    <cellStyle name="Comma 3 8 2 4 3" xfId="35022" xr:uid="{7D9919BA-FF38-42F5-BA54-D187AEB9A856}"/>
    <cellStyle name="Comma 3 8 2 5" xfId="38649" xr:uid="{A07A52C8-218A-42AF-873F-BAEDA7976818}"/>
    <cellStyle name="Comma 3 8 2 6" xfId="34677" xr:uid="{65C98068-F394-4407-85EE-768EFAAE87F1}"/>
    <cellStyle name="Comma 3 8 3" xfId="3135" xr:uid="{8D4B7DB6-FC80-4C65-912D-D5E72902E926}"/>
    <cellStyle name="Comma 3 8 3 2" xfId="5041" xr:uid="{8CE14BA9-E059-4FCA-AD26-4A315EDC651F}"/>
    <cellStyle name="Comma 3 8 3 2 2" xfId="40333" xr:uid="{A7CCA81A-B711-4291-9211-847C8DAC9276}"/>
    <cellStyle name="Comma 3 8 3 2 3" xfId="34825" xr:uid="{0CD7DD62-8A54-49EE-B7E8-8ED685F08086}"/>
    <cellStyle name="Comma 3 8 3 3" xfId="7758" xr:uid="{D251DFD9-4B6F-40F8-B3D9-4A5D6494ABD5}"/>
    <cellStyle name="Comma 3 8 3 3 2" xfId="42403" xr:uid="{BCCB3279-F43E-42E9-8C02-3CFC6D6E952F}"/>
    <cellStyle name="Comma 3 8 3 3 3" xfId="35177" xr:uid="{2678122C-5041-4FC5-AA96-DBBBD91931D3}"/>
    <cellStyle name="Comma 3 8 3 4" xfId="38885" xr:uid="{B3F01363-1005-4874-89B5-7E751DC6F8BE}"/>
    <cellStyle name="Comma 3 8 3 5" xfId="34707" xr:uid="{22C93272-17CB-41C9-B43B-D922E58F25E9}"/>
    <cellStyle name="Comma 3 8 4" xfId="4336" xr:uid="{EF8181C5-ED9F-4529-8B23-6128716FCF84}"/>
    <cellStyle name="Comma 3 8 4 2" xfId="39773" xr:uid="{687FEA4F-F5A7-45B6-9B20-20A2F8B7FE27}"/>
    <cellStyle name="Comma 3 8 4 3" xfId="34767" xr:uid="{49526D14-4F72-4227-BE60-E0F31B9460F8}"/>
    <cellStyle name="Comma 3 8 5" xfId="7215" xr:uid="{64EA519C-879D-4A4A-BDDE-3930870BC108}"/>
    <cellStyle name="Comma 3 8 5 2" xfId="41977" xr:uid="{3F66E7D4-0D5E-4008-9622-3C6E656AB329}"/>
    <cellStyle name="Comma 3 8 5 3" xfId="34899" xr:uid="{D0AF21C8-D102-408E-B8A3-CCE8AB042A0B}"/>
    <cellStyle name="Comma 3 8 6" xfId="38330" xr:uid="{66174866-D263-4B33-818F-7C4207F11660}"/>
    <cellStyle name="Comma 3 8 7" xfId="34626" xr:uid="{3B956F15-6C0D-4E85-83E1-28F5602D5118}"/>
    <cellStyle name="Comma 3 9" xfId="2304" xr:uid="{65A83B01-DD78-432C-A58C-556501870673}"/>
    <cellStyle name="Comma 3 9 2" xfId="2795" xr:uid="{B495BB91-C77C-45BC-B60E-8F882AD6FC79}"/>
    <cellStyle name="Comma 3 9 2 2" xfId="3359" xr:uid="{D69B8196-6D78-4633-9F03-66B5FE1B805E}"/>
    <cellStyle name="Comma 3 9 2 2 2" xfId="5265" xr:uid="{021EC754-7230-4AB1-8446-BD8A54F88760}"/>
    <cellStyle name="Comma 3 9 2 2 2 2" xfId="40525" xr:uid="{5B9D0B33-D100-45E4-AC8A-97AA6BAFDB83}"/>
    <cellStyle name="Comma 3 9 2 2 2 3" xfId="34854" xr:uid="{F8258E11-560F-46E0-B8FF-CA52B0857A17}"/>
    <cellStyle name="Comma 3 9 2 2 3" xfId="7982" xr:uid="{73CE983D-EAD8-4EA1-8E1A-FCF35EE7790E}"/>
    <cellStyle name="Comma 3 9 2 2 3 2" xfId="42589" xr:uid="{AE85A935-4CBF-415F-808E-F0010F67B3F7}"/>
    <cellStyle name="Comma 3 9 2 2 3 3" xfId="35263" xr:uid="{E575ECE0-2071-484C-91AD-EA3D3BFE6AA3}"/>
    <cellStyle name="Comma 3 9 2 2 4" xfId="39054" xr:uid="{29967E75-9EDB-4D16-964F-764D4DB240AA}"/>
    <cellStyle name="Comma 3 9 2 2 5" xfId="34736" xr:uid="{7E418FBF-CA65-4145-A439-ACE704A59438}"/>
    <cellStyle name="Comma 3 9 2 3" xfId="4702" xr:uid="{2591EC82-369A-429E-A199-9CCE2200D2B8}"/>
    <cellStyle name="Comma 3 9 2 3 2" xfId="40059" xr:uid="{4A8FB038-4949-456A-BF50-7A8B6F3E0A89}"/>
    <cellStyle name="Comma 3 9 2 3 3" xfId="34796" xr:uid="{34F42AF8-BD1B-4B10-A1D1-77CC39FA34AD}"/>
    <cellStyle name="Comma 3 9 2 4" xfId="7419" xr:uid="{0DCCB7BE-A6C6-4D2E-8A03-4A9EF2FD1F82}"/>
    <cellStyle name="Comma 3 9 2 4 2" xfId="42133" xr:uid="{8E154402-7FDB-403E-B2BD-5E18C9647525}"/>
    <cellStyle name="Comma 3 9 2 4 3" xfId="35023" xr:uid="{B56D0D15-7561-4483-9E48-ED01CDF842B7}"/>
    <cellStyle name="Comma 3 9 2 5" xfId="38650" xr:uid="{E36F3DF4-6381-4D9B-8E06-42116D000D36}"/>
    <cellStyle name="Comma 3 9 2 6" xfId="34678" xr:uid="{2B6F37A5-E4A4-45A1-87EF-668182AB42E6}"/>
    <cellStyle name="Comma 3 9 3" xfId="3136" xr:uid="{55F5AB8E-168C-40C9-95A9-9F80522FFBE8}"/>
    <cellStyle name="Comma 3 9 3 2" xfId="5042" xr:uid="{5E872FE4-0213-4CA2-AED5-BB7B766B3290}"/>
    <cellStyle name="Comma 3 9 3 2 2" xfId="40334" xr:uid="{72950726-30EE-49E6-9344-13EE01A86978}"/>
    <cellStyle name="Comma 3 9 3 2 3" xfId="34826" xr:uid="{0763E849-FA7B-4654-A5F1-E7F841223366}"/>
    <cellStyle name="Comma 3 9 3 3" xfId="7759" xr:uid="{4E316905-46F0-4FBD-82DF-84E817A0FB10}"/>
    <cellStyle name="Comma 3 9 3 3 2" xfId="42404" xr:uid="{738092C5-1ECB-44DD-89E0-50628CCF8EB4}"/>
    <cellStyle name="Comma 3 9 3 3 3" xfId="35178" xr:uid="{CCD49EC2-6C82-4D14-AF96-32AF1BB43CB7}"/>
    <cellStyle name="Comma 3 9 3 4" xfId="38886" xr:uid="{52E9606A-9B22-47DF-9A35-62F71B22254C}"/>
    <cellStyle name="Comma 3 9 3 5" xfId="34708" xr:uid="{D96A70AF-2EEF-47E0-B0BF-AE5863B32E19}"/>
    <cellStyle name="Comma 3 9 4" xfId="4337" xr:uid="{56C674E8-2662-4F71-ACF3-4987C8D22959}"/>
    <cellStyle name="Comma 3 9 4 2" xfId="39774" xr:uid="{50E217D9-16F6-435C-8CFF-57758FBAB80A}"/>
    <cellStyle name="Comma 3 9 4 3" xfId="34768" xr:uid="{4942DCD1-FB8F-4B32-8CE3-E55C979B4D4A}"/>
    <cellStyle name="Comma 3 9 5" xfId="7216" xr:uid="{F2448685-D4B2-4BFA-84FC-8940B0FC3A01}"/>
    <cellStyle name="Comma 3 9 5 2" xfId="41978" xr:uid="{B67477D1-64C5-426E-B049-05F8751C1866}"/>
    <cellStyle name="Comma 3 9 5 3" xfId="34900" xr:uid="{61C8326F-2908-465E-A705-301FF330A8FE}"/>
    <cellStyle name="Comma 3 9 6" xfId="38331" xr:uid="{D5E88782-5581-4D0A-BC1F-5F1C30AE01C8}"/>
    <cellStyle name="Comma 3 9 7" xfId="34627" xr:uid="{BCF52408-5E44-4C3E-BC68-A59EFE857C8E}"/>
    <cellStyle name="Comma 30" xfId="971" xr:uid="{9C73739C-A4C1-4C16-B8B8-45A5820353DF}"/>
    <cellStyle name="Comma 30 2" xfId="2305" xr:uid="{376982B0-3613-4F4A-818A-6BB3D95904F8}"/>
    <cellStyle name="Comma 30 2 2" xfId="38332" xr:uid="{1DC7C0E2-5028-468D-849E-C06E049BBE3D}"/>
    <cellStyle name="Comma 30 2 3" xfId="34628" xr:uid="{79A3E464-8893-4F3E-B2E9-98FFFCBEF6F2}"/>
    <cellStyle name="Comma 30 3" xfId="37496" xr:uid="{3C635A53-BB58-4D56-B17D-066FE427A40A}"/>
    <cellStyle name="Comma 30 4" xfId="34485" xr:uid="{79D1AAA7-96CF-462D-830B-DDDE122C0D2C}"/>
    <cellStyle name="Comma 31" xfId="972" xr:uid="{47A38B1F-76E9-4919-93BC-DA945DE7FBAB}"/>
    <cellStyle name="Comma 31 2" xfId="2306" xr:uid="{7F572B3F-590F-46E1-86EF-C60C4619538C}"/>
    <cellStyle name="Comma 31 2 2" xfId="2796" xr:uid="{20BA99A4-93BD-4E5E-9AF5-3817794CDBA3}"/>
    <cellStyle name="Comma 31 2 2 2" xfId="3360" xr:uid="{5AF5ABC7-4EB6-430A-96FE-764994ED2C5F}"/>
    <cellStyle name="Comma 31 2 2 2 2" xfId="5266" xr:uid="{3E7F8755-528D-4A57-9695-714376DA9C8B}"/>
    <cellStyle name="Comma 31 2 2 2 2 2" xfId="40526" xr:uid="{F206CC95-BD20-4D77-A04A-DA7C62F726BC}"/>
    <cellStyle name="Comma 31 2 2 2 2 3" xfId="34855" xr:uid="{E10772B4-2663-4A26-957C-44576EC319B2}"/>
    <cellStyle name="Comma 31 2 2 2 3" xfId="7983" xr:uid="{83AD4249-22B9-41F5-A106-E8A1A811459E}"/>
    <cellStyle name="Comma 31 2 2 2 3 2" xfId="42590" xr:uid="{0EBD34E7-6525-4B7E-85A0-D52575DE58BD}"/>
    <cellStyle name="Comma 31 2 2 2 3 3" xfId="35264" xr:uid="{3A8F1D8E-4CD3-4A4C-AFF7-6F327FBA6D97}"/>
    <cellStyle name="Comma 31 2 2 2 4" xfId="39055" xr:uid="{159B5094-B83B-4B9D-BA02-962673F983D3}"/>
    <cellStyle name="Comma 31 2 2 2 5" xfId="34737" xr:uid="{C21D8E34-FBB7-474B-B222-074C84F2B876}"/>
    <cellStyle name="Comma 31 2 2 3" xfId="4703" xr:uid="{AA80E535-903A-43E3-B147-159D84FDB558}"/>
    <cellStyle name="Comma 31 2 2 3 2" xfId="40060" xr:uid="{1C311897-8526-437F-9148-924EB5A24DE6}"/>
    <cellStyle name="Comma 31 2 2 3 3" xfId="34797" xr:uid="{E24AA656-A351-45ED-88A1-9F776173C418}"/>
    <cellStyle name="Comma 31 2 2 4" xfId="7420" xr:uid="{76FC2BF4-77AE-45E4-AC41-4A8DCE67DD0D}"/>
    <cellStyle name="Comma 31 2 2 4 2" xfId="42134" xr:uid="{7B39EC85-BD9C-41EA-B9C1-96DF06DAF544}"/>
    <cellStyle name="Comma 31 2 2 4 3" xfId="35024" xr:uid="{B9F46845-5ADF-4B8D-8DBC-B9C33901C098}"/>
    <cellStyle name="Comma 31 2 2 5" xfId="38651" xr:uid="{80E5F1F8-1224-4FB5-B4C5-5B408E1A98FB}"/>
    <cellStyle name="Comma 31 2 2 6" xfId="34679" xr:uid="{FBBFE2FE-867C-4DDF-A278-7969D2C32290}"/>
    <cellStyle name="Comma 31 2 3" xfId="3138" xr:uid="{D76E047A-89C4-4E03-82BA-6545CB2BFF7D}"/>
    <cellStyle name="Comma 31 2 3 2" xfId="5044" xr:uid="{735FAC92-9A90-4F60-8D2C-247625B9606C}"/>
    <cellStyle name="Comma 31 2 3 2 2" xfId="40335" xr:uid="{AE013A0C-E61C-4DC1-83F4-A76E7D03F38E}"/>
    <cellStyle name="Comma 31 2 3 2 3" xfId="34827" xr:uid="{FE2A56FB-2A71-488A-8082-3738BC96E1D3}"/>
    <cellStyle name="Comma 31 2 3 3" xfId="7761" xr:uid="{C7F1A099-A694-4244-9834-611DC4C7C5FF}"/>
    <cellStyle name="Comma 31 2 3 3 2" xfId="42405" xr:uid="{7ABB3C18-D5F8-42B3-A9E2-EE686FED5927}"/>
    <cellStyle name="Comma 31 2 3 3 3" xfId="35180" xr:uid="{0EF84776-9609-43C8-AC94-65DE13F05B81}"/>
    <cellStyle name="Comma 31 2 3 4" xfId="38888" xr:uid="{6B61CE30-C2A2-46F3-965E-D57A089E9225}"/>
    <cellStyle name="Comma 31 2 3 5" xfId="34709" xr:uid="{A439629C-C8B9-4AB7-98E5-7FF1AEF75A63}"/>
    <cellStyle name="Comma 31 2 4" xfId="4339" xr:uid="{E53B3EAA-7775-4340-8823-6C35958DCFAC}"/>
    <cellStyle name="Comma 31 2 4 2" xfId="39776" xr:uid="{20836671-9A4A-4809-96CC-B12A55209345}"/>
    <cellStyle name="Comma 31 2 4 3" xfId="34769" xr:uid="{1BB22B11-5E86-4794-9C03-DA69214DBF1C}"/>
    <cellStyle name="Comma 31 2 5" xfId="7217" xr:uid="{0B3647BC-FD7E-4776-A3AB-079E08C12B5A}"/>
    <cellStyle name="Comma 31 2 5 2" xfId="41979" xr:uid="{9C8D6875-0A72-4D9A-A829-BE5888084350}"/>
    <cellStyle name="Comma 31 2 5 3" xfId="34901" xr:uid="{57CD9473-56F8-4835-8A17-2BFF3A28D88F}"/>
    <cellStyle name="Comma 31 2 6" xfId="38333" xr:uid="{BA988B8B-2403-4010-8B75-951DA8684F6B}"/>
    <cellStyle name="Comma 31 2 7" xfId="34629" xr:uid="{CD5D1CDF-7C5C-4848-9153-168B7DB920F5}"/>
    <cellStyle name="Comma 31 3" xfId="37497" xr:uid="{D6819438-FEF0-4CD1-AD1D-3A1D308EA015}"/>
    <cellStyle name="Comma 31 4" xfId="34486" xr:uid="{5EDB6693-F889-4379-A547-103F9C5BCDFC}"/>
    <cellStyle name="Comma 32" xfId="973" xr:uid="{FBB5BF47-EAA7-44A7-9FFB-81F92A1CFC08}"/>
    <cellStyle name="Comma 32 2" xfId="37498" xr:uid="{5321D683-D8EF-4234-B4B8-2F6618583883}"/>
    <cellStyle name="Comma 32 3" xfId="34487" xr:uid="{9BBEBA10-A8EC-4553-959F-E7808B67F2DE}"/>
    <cellStyle name="Comma 33" xfId="974" xr:uid="{D11D8633-8A09-4C73-A378-6FE728234F94}"/>
    <cellStyle name="Comma 33 2" xfId="975" xr:uid="{9FB644B1-A336-423F-BD7A-3782D4A80D57}"/>
    <cellStyle name="Comma 33 2 2" xfId="37500" xr:uid="{A4CBC4BE-DD06-4CE6-A7C4-F5D4DB27B7C1}"/>
    <cellStyle name="Comma 33 2 3" xfId="34489" xr:uid="{01B8FE85-08B0-4979-82D3-6F341FEFB224}"/>
    <cellStyle name="Comma 33 3" xfId="976" xr:uid="{403B13C4-5DC6-401B-A32C-CE4CEB5340A4}"/>
    <cellStyle name="Comma 33 3 2" xfId="37501" xr:uid="{869CFAC1-AD01-409A-82FF-8E30093643F8}"/>
    <cellStyle name="Comma 33 3 3" xfId="34490" xr:uid="{4C2A5DE8-17C7-4A52-9A56-AAB57FAE0DC8}"/>
    <cellStyle name="Comma 33 4" xfId="37499" xr:uid="{155AD6D8-53DA-4889-9F12-6765607A2A7A}"/>
    <cellStyle name="Comma 33 5" xfId="34488" xr:uid="{574132F9-6C39-450C-8167-0BB120E46277}"/>
    <cellStyle name="Comma 34" xfId="977" xr:uid="{069C1D06-D280-498E-930B-E135FDDF6765}"/>
    <cellStyle name="Comma 34 2" xfId="37502" xr:uid="{1CF919B7-CD5D-4ABF-9A8B-7AECB65E5DE0}"/>
    <cellStyle name="Comma 34 3" xfId="34491" xr:uid="{077EBBF9-60A0-401A-AA68-822217B8990E}"/>
    <cellStyle name="Comma 35" xfId="978" xr:uid="{42F3D934-6BA1-432F-A4C7-6F6147D9FBF5}"/>
    <cellStyle name="Comma 35 2" xfId="37503" xr:uid="{C34C407C-AB65-4FDD-83B5-0F66C13BD71C}"/>
    <cellStyle name="Comma 35 3" xfId="34492" xr:uid="{7722C303-3B7B-439C-BCBC-8382062A6441}"/>
    <cellStyle name="Comma 36" xfId="979" xr:uid="{276F8FD0-377B-47BD-BE64-9D378719A01C}"/>
    <cellStyle name="Comma 36 2" xfId="37504" xr:uid="{CBD7E1BA-6D83-40A5-8929-F731DBBE4D40}"/>
    <cellStyle name="Comma 36 3" xfId="34493" xr:uid="{989F8356-6137-449F-8558-FA1E524C9861}"/>
    <cellStyle name="Comma 37" xfId="980" xr:uid="{91A586F3-14A7-4590-B48A-EB6B7358D6C9}"/>
    <cellStyle name="Comma 37 2" xfId="37505" xr:uid="{2344C6F6-5F6D-4B0A-8293-CF3E2AA954A0}"/>
    <cellStyle name="Comma 37 3" xfId="34494" xr:uid="{C005E47A-E109-4B28-8D7E-09EE5E7F2F63}"/>
    <cellStyle name="Comma 38" xfId="981" xr:uid="{967E04E4-D8B8-4DFF-B772-A2C8D98A90AF}"/>
    <cellStyle name="Comma 38 2" xfId="37506" xr:uid="{F8D1AFF2-0625-4E8D-BF94-8ECE8B941036}"/>
    <cellStyle name="Comma 38 3" xfId="34495" xr:uid="{03D14CD5-8F23-47FD-9507-46918971C5CA}"/>
    <cellStyle name="Comma 39" xfId="982" xr:uid="{0B64ECD4-2A2B-497D-9CAA-C2C6BB21BF71}"/>
    <cellStyle name="Comma 39 2" xfId="270" xr:uid="{EDAAAA90-137C-4FBE-A056-C4F0C188BF6B}"/>
    <cellStyle name="Comma 39 2 2" xfId="271" xr:uid="{A94C1B7E-FA3F-49B2-B0D4-A386E6AB025B}"/>
    <cellStyle name="Comma 39 2 2 2" xfId="272" xr:uid="{E220BC30-09A3-4F0A-A7DF-2C191C72EEB2}"/>
    <cellStyle name="Comma 39 2 2 2 2" xfId="273" xr:uid="{994BFD6A-7F51-4470-BE8E-CCA3F050569A}"/>
    <cellStyle name="Comma 39 2 2 2 2 2" xfId="45058" xr:uid="{A45E1FFA-2E92-4CDB-B457-74808A3644FA}"/>
    <cellStyle name="Comma 39 2 2 2 2 3" xfId="37188" xr:uid="{29C7DAE2-4F12-4411-95C0-68BD21A85790}"/>
    <cellStyle name="Comma 39 2 2 2 2 4" xfId="34256" xr:uid="{D85B32B9-E5B2-4D10-A350-693AC6125423}"/>
    <cellStyle name="Comma 39 2 2 2 3" xfId="45057" xr:uid="{16378BCB-4D87-4181-8A40-5BCB939161B9}"/>
    <cellStyle name="Comma 39 2 2 2 4" xfId="37187" xr:uid="{44E454D8-5300-4B83-920E-0B2162EB55D7}"/>
    <cellStyle name="Comma 39 2 2 2 5" xfId="34255" xr:uid="{F3E3B624-DE7B-445C-A380-5A801C196F99}"/>
    <cellStyle name="Comma 39 2 2 3" xfId="274" xr:uid="{54C1120F-B16E-40BA-91F8-4DE5E447417F}"/>
    <cellStyle name="Comma 39 2 2 3 2" xfId="275" xr:uid="{18A4D848-0FD3-4244-B76C-2E3AA5907AC7}"/>
    <cellStyle name="Comma 39 2 2 3 2 2" xfId="45060" xr:uid="{E8AD89BF-47BB-4C21-9AA2-5E39120C56CB}"/>
    <cellStyle name="Comma 39 2 2 3 2 3" xfId="37190" xr:uid="{49F008DE-6F7B-4B7C-B186-CC35DAA6C53E}"/>
    <cellStyle name="Comma 39 2 2 3 2 4" xfId="34258" xr:uid="{1460E8AB-7090-4674-A04A-5BD514C1C43E}"/>
    <cellStyle name="Comma 39 2 2 3 3" xfId="45059" xr:uid="{00207F0F-41DB-421A-9F93-A5F8905D115C}"/>
    <cellStyle name="Comma 39 2 2 3 4" xfId="37189" xr:uid="{B1ECDCD2-B95A-4776-B708-E3C410FEDB8D}"/>
    <cellStyle name="Comma 39 2 2 3 5" xfId="34257" xr:uid="{1CC2F3F8-A081-485D-A10A-C8CCB2751EB0}"/>
    <cellStyle name="Comma 39 2 2 4" xfId="276" xr:uid="{3FFE513E-4F8B-4AE5-B8BB-1B5C08C35FF9}"/>
    <cellStyle name="Comma 39 2 2 4 2" xfId="45061" xr:uid="{528D9B30-B8D7-4EAD-B0E7-85DB94BC51BB}"/>
    <cellStyle name="Comma 39 2 2 4 3" xfId="37191" xr:uid="{8D84454E-94E7-4BB0-A768-2EC2930909A1}"/>
    <cellStyle name="Comma 39 2 2 4 4" xfId="34259" xr:uid="{CBCF18AF-9780-44D2-B9E6-8091A05E065B}"/>
    <cellStyle name="Comma 39 2 2 5" xfId="45056" xr:uid="{D2478B40-16BF-4B8D-AE24-AF85DCA97555}"/>
    <cellStyle name="Comma 39 2 2 6" xfId="37186" xr:uid="{7AA29926-FB64-47C7-8F3A-4695BB246076}"/>
    <cellStyle name="Comma 39 2 2 7" xfId="34254" xr:uid="{6142F19F-1D95-4D73-BDD7-DECB443E2658}"/>
    <cellStyle name="Comma 39 2 3" xfId="277" xr:uid="{D65BB191-20A9-450C-94FF-0A23B6B84B4D}"/>
    <cellStyle name="Comma 39 2 3 2" xfId="278" xr:uid="{41BB1F46-AB3F-473A-A1A7-4CAD462D994E}"/>
    <cellStyle name="Comma 39 2 3 2 2" xfId="45063" xr:uid="{B3A9FF3C-6A37-4B4D-B9F6-E8BC19EA408A}"/>
    <cellStyle name="Comma 39 2 3 2 3" xfId="37193" xr:uid="{032E5810-0CB6-492F-B206-1652A6FAC33E}"/>
    <cellStyle name="Comma 39 2 3 2 4" xfId="34261" xr:uid="{272B48EF-403F-4C5D-B99D-4DB24B9AA29A}"/>
    <cellStyle name="Comma 39 2 3 3" xfId="45062" xr:uid="{3A6BCD3E-E100-418D-A64E-645F3915F364}"/>
    <cellStyle name="Comma 39 2 3 4" xfId="37192" xr:uid="{BA54BDF2-813B-4E18-9DDB-8F594FDC4BD4}"/>
    <cellStyle name="Comma 39 2 3 5" xfId="34260" xr:uid="{3CF874F0-8A76-4973-88B2-2CB6BBBE8AD3}"/>
    <cellStyle name="Comma 39 2 4" xfId="279" xr:uid="{5F73814C-346A-44C2-A76B-9B0B61E6E105}"/>
    <cellStyle name="Comma 39 2 4 2" xfId="280" xr:uid="{E17D89DA-6100-42C0-B9F6-B6E4AD4E478E}"/>
    <cellStyle name="Comma 39 2 4 2 2" xfId="45065" xr:uid="{47913264-C958-4722-AD26-1BE9332A5349}"/>
    <cellStyle name="Comma 39 2 4 2 3" xfId="37195" xr:uid="{B5AB821B-51EA-4A1C-9233-169435156688}"/>
    <cellStyle name="Comma 39 2 4 2 4" xfId="34263" xr:uid="{6F158EA8-05BF-4D9E-8352-043C5D0A9B64}"/>
    <cellStyle name="Comma 39 2 4 3" xfId="45064" xr:uid="{490BC38B-A4EB-4ADF-A22C-EF4D476F88A0}"/>
    <cellStyle name="Comma 39 2 4 4" xfId="37194" xr:uid="{1EC6FCE4-C60D-491E-9998-30A095178421}"/>
    <cellStyle name="Comma 39 2 4 5" xfId="34262" xr:uid="{FEDB9EFF-A986-4809-A7C5-C8EEAD77BE7F}"/>
    <cellStyle name="Comma 39 2 5" xfId="281" xr:uid="{989E4822-999B-4073-BE27-D1F5A784A07B}"/>
    <cellStyle name="Comma 39 2 5 2" xfId="45066" xr:uid="{98CD188F-AC0E-4D50-AD3A-0C49372A22D2}"/>
    <cellStyle name="Comma 39 2 5 3" xfId="37196" xr:uid="{D8307C9B-98FC-4A62-AD7B-5B3C1449D6F2}"/>
    <cellStyle name="Comma 39 2 5 4" xfId="34264" xr:uid="{FF95D7D2-E613-46F8-8677-FB9069DC7CBE}"/>
    <cellStyle name="Comma 39 2 6" xfId="45055" xr:uid="{117D6AB6-71D3-411A-8E50-456EDCF29794}"/>
    <cellStyle name="Comma 39 2 7" xfId="37185" xr:uid="{9488B039-30FC-401C-9035-75B67CD9FCE4}"/>
    <cellStyle name="Comma 39 2 8" xfId="34253" xr:uid="{AF69A721-C40F-4A2A-8AE3-9AFDC2E2F768}"/>
    <cellStyle name="Comma 39 3" xfId="37507" xr:uid="{4BF037D4-900E-4DB5-9ABE-65636DA76205}"/>
    <cellStyle name="Comma 39 4" xfId="34496" xr:uid="{2CB62A95-9431-4AD2-8C2A-259A7CC15D57}"/>
    <cellStyle name="Comma 4" xfId="282" xr:uid="{223177C3-1515-4DEB-9250-B3919C0735B0}"/>
    <cellStyle name="Comma 4 10" xfId="586" xr:uid="{7FCAD210-6D25-4735-B53D-E9EDCB53E472}"/>
    <cellStyle name="Comma 4 10 2" xfId="37508" xr:uid="{0B1F890A-E064-4882-AF65-A230D94A8399}"/>
    <cellStyle name="Comma 4 10 3" xfId="34497" xr:uid="{7CA1D6A5-E6DF-44AE-BDA5-75099C6AB830}"/>
    <cellStyle name="Comma 4 11" xfId="581" xr:uid="{819FE718-21EA-4D51-BBDB-236BE150399F}"/>
    <cellStyle name="Comma 4 12" xfId="34265" xr:uid="{CC1FF8E6-E570-4708-9E6E-FCDF4EAFFCB0}"/>
    <cellStyle name="Comma 4 13" xfId="538" xr:uid="{537CB57E-74BE-4D40-B8AE-E4C816317F4C}"/>
    <cellStyle name="Comma 4 2" xfId="283" xr:uid="{BE42D0B5-2957-4F50-A358-704CE4560E55}"/>
    <cellStyle name="Comma 4 2 2" xfId="284" xr:uid="{B7C619B8-6E63-4850-B0D3-FA9205CA3FE8}"/>
    <cellStyle name="Comma 4 2 2 2" xfId="285" xr:uid="{0778E14D-4B88-4278-BDDE-D5386C501E09}"/>
    <cellStyle name="Comma 4 2 2 2 2" xfId="34268" xr:uid="{E4312D8E-0D7A-4AAC-AA82-8D858E9ABBC1}"/>
    <cellStyle name="Comma 4 2 2 2 2 2" xfId="45070" xr:uid="{829452B1-B69A-4D57-B50B-ED211A1AF070}"/>
    <cellStyle name="Comma 4 2 2 2 3" xfId="37200" xr:uid="{C2C97A32-629B-423D-A7B4-0BAB439C833B}"/>
    <cellStyle name="Comma 4 2 2 2 4" xfId="2307" xr:uid="{464F2818-E6F0-49FE-ACAC-D42159AABF0B}"/>
    <cellStyle name="Comma 4 2 2 3" xfId="16947" xr:uid="{52529F63-C1CB-4FF3-8DD8-24039F59699E}"/>
    <cellStyle name="Comma 4 2 2 3 2" xfId="45069" xr:uid="{59DF7267-E60E-45B1-B208-D079ED2973E4}"/>
    <cellStyle name="Comma 4 2 2 3 3" xfId="37199" xr:uid="{045FE52C-C9D4-44A5-A934-A4973EA5E014}"/>
    <cellStyle name="Comma 4 2 2 4" xfId="34267" xr:uid="{0BAFA98E-99FD-4DE8-9361-ADEDDCB85EE6}"/>
    <cellStyle name="Comma 4 2 2 4 2" xfId="38334" xr:uid="{CFA7787A-8CE4-4CEE-AD15-1F74EBBD7FB2}"/>
    <cellStyle name="Comma 4 2 2 5" xfId="34630" xr:uid="{C7FCB73C-883F-478F-92D5-DE253FEF0AA5}"/>
    <cellStyle name="Comma 4 2 2 6" xfId="709" xr:uid="{19365525-355B-4AF6-B250-82F6F04BA9C3}"/>
    <cellStyle name="Comma 4 2 3" xfId="286" xr:uid="{AC9BDA0A-8EAB-4515-8117-1A6FE8683F42}"/>
    <cellStyle name="Comma 4 2 3 2" xfId="287" xr:uid="{264FCB52-90DD-47B0-8A91-B046C522472F}"/>
    <cellStyle name="Comma 4 2 3 2 2" xfId="45072" xr:uid="{5D5D9FAA-9585-409A-B6A4-DDEB4CA71BC6}"/>
    <cellStyle name="Comma 4 2 3 2 3" xfId="37202" xr:uid="{867DAFA4-B742-44EB-809A-517BB1C514D0}"/>
    <cellStyle name="Comma 4 2 3 2 4" xfId="34270" xr:uid="{AC6FE49E-D400-41DA-89D5-8DA9D1C97187}"/>
    <cellStyle name="Comma 4 2 3 3" xfId="34269" xr:uid="{5B7FAB8E-CE7F-44A8-BBE1-77F0AD7157D4}"/>
    <cellStyle name="Comma 4 2 3 3 2" xfId="45071" xr:uid="{C61CE261-63D2-4E15-B482-B5594AFE2E04}"/>
    <cellStyle name="Comma 4 2 3 3 3" xfId="37201" xr:uid="{6BB7B662-2A4E-435C-A060-08334D81E5B9}"/>
    <cellStyle name="Comma 4 2 3 4" xfId="38335" xr:uid="{F111FE4E-BC9C-4CCA-89E9-D1DC6535B55D}"/>
    <cellStyle name="Comma 4 2 3 5" xfId="34631" xr:uid="{232E47FC-E5DC-473B-8BE2-DD9CDF42BD96}"/>
    <cellStyle name="Comma 4 2 3 6" xfId="2308" xr:uid="{C7B6315F-6922-465E-B4B0-AE6B4E12A07D}"/>
    <cellStyle name="Comma 4 2 4" xfId="288" xr:uid="{E9069598-D0CF-44B2-BB5B-6EEC61D4190F}"/>
    <cellStyle name="Comma 4 2 4 2" xfId="16948" xr:uid="{67B2068E-1C1B-4385-A08D-0419CF246203}"/>
    <cellStyle name="Comma 4 2 4 2 2" xfId="45073" xr:uid="{56976E4E-8E3D-4B4B-BC0F-E5BA1189C0F2}"/>
    <cellStyle name="Comma 4 2 4 2 3" xfId="37203" xr:uid="{7D40FC2C-BD47-4F4F-B6CF-D83604365A5E}"/>
    <cellStyle name="Comma 4 2 4 3" xfId="34271" xr:uid="{37B79092-377C-4DE7-A0F9-A9DDB8A27458}"/>
    <cellStyle name="Comma 4 2 4 3 2" xfId="38336" xr:uid="{4A1EE9A0-9C8E-4413-A653-530F204DEE54}"/>
    <cellStyle name="Comma 4 2 4 4" xfId="34632" xr:uid="{09F79CCC-2BC0-471D-BA8B-8399EC486C3E}"/>
    <cellStyle name="Comma 4 2 4 5" xfId="2309" xr:uid="{03DA8E36-4211-4293-B20B-C567312B8E10}"/>
    <cellStyle name="Comma 4 2 5" xfId="984" xr:uid="{382741F5-BAE1-4CD3-9F79-A1E6E48A9571}"/>
    <cellStyle name="Comma 4 2 5 2" xfId="45068" xr:uid="{F3F746B3-9A66-4B69-832D-6F2D4A4F3A89}"/>
    <cellStyle name="Comma 4 2 5 3" xfId="37198" xr:uid="{02C3705C-4E9A-4971-83B3-7E2E2759201C}"/>
    <cellStyle name="Comma 4 2 6" xfId="601" xr:uid="{17279CDE-510E-4366-A2F3-86836D5F0221}"/>
    <cellStyle name="Comma 4 2 6 2" xfId="37509" xr:uid="{732A268E-BFF3-4632-A74C-E8CD4103E776}"/>
    <cellStyle name="Comma 4 2 7" xfId="34266" xr:uid="{083A3E4D-F89E-4470-86EE-D06936BE40FA}"/>
    <cellStyle name="Comma 4 2 8" xfId="34498" xr:uid="{C3FAD031-7B66-4945-B356-86BBE79AA9BF}"/>
    <cellStyle name="Comma 4 2 9" xfId="576" xr:uid="{1609224F-A98A-4917-9E58-7C47F3C8DF0C}"/>
    <cellStyle name="Comma 4 3" xfId="289" xr:uid="{B97E28C2-4555-4DDC-A424-CFC3243B34ED}"/>
    <cellStyle name="Comma 4 3 2" xfId="290" xr:uid="{C3D3C1F7-433A-4797-B0D8-B2520A3D2672}"/>
    <cellStyle name="Comma 4 3 2 2" xfId="16103" xr:uid="{B9E42131-73DD-43FE-94CC-71A1FCB0F2A9}"/>
    <cellStyle name="Comma 4 3 2 2 2" xfId="45075" xr:uid="{CF965333-5B62-4D56-A9F6-6923ADAF9642}"/>
    <cellStyle name="Comma 4 3 2 2 3" xfId="37205" xr:uid="{94C620E3-1228-4D4F-AE34-7C4A1453A91A}"/>
    <cellStyle name="Comma 4 3 2 3" xfId="34273" xr:uid="{5A454AB8-0AA8-492B-B5F3-49EAF78DA6BF}"/>
    <cellStyle name="Comma 4 3 2 3 2" xfId="37511" xr:uid="{FA251A65-42D5-4238-B1F3-C3125904B485}"/>
    <cellStyle name="Comma 4 3 2 4" xfId="34500" xr:uid="{8977D389-5194-40F1-809B-203DCEBE08BA}"/>
    <cellStyle name="Comma 4 3 2 5" xfId="986" xr:uid="{6D7748B5-FA3C-46C2-8ED9-DCB5C5907680}"/>
    <cellStyle name="Comma 4 3 3" xfId="985" xr:uid="{2428EF43-8603-4A85-A88E-6C51F84FE37D}"/>
    <cellStyle name="Comma 4 3 3 2" xfId="45074" xr:uid="{EFF0E573-8C00-4B08-A353-C403EED01940}"/>
    <cellStyle name="Comma 4 3 3 3" xfId="37204" xr:uid="{AD51951E-BAEE-49C8-9492-D6C74856F7E5}"/>
    <cellStyle name="Comma 4 3 4" xfId="34272" xr:uid="{40B4C2C7-94EF-4B0C-A8FC-4114BC439286}"/>
    <cellStyle name="Comma 4 3 4 2" xfId="37510" xr:uid="{F5B27B36-6D32-4FA1-901B-87849641E23B}"/>
    <cellStyle name="Comma 4 3 5" xfId="34499" xr:uid="{705C83CC-9C23-481F-99B1-CF1934845285}"/>
    <cellStyle name="Comma 4 3 6" xfId="610" xr:uid="{387969BB-C21F-4A18-9335-CBD96C33E819}"/>
    <cellStyle name="Comma 4 4" xfId="291" xr:uid="{D0DE3BC6-7E20-460A-83D7-5E94F103AD2B}"/>
    <cellStyle name="Comma 4 4 2" xfId="292" xr:uid="{FC5087DE-195E-40D9-9476-7D123B3060B9}"/>
    <cellStyle name="Comma 4 4 2 2" xfId="988" xr:uid="{E1B33C4B-67DB-41E1-9D7F-0CFE834E2F51}"/>
    <cellStyle name="Comma 4 4 2 2 2" xfId="45077" xr:uid="{964608E5-0B22-4505-93DA-77969C1F0A66}"/>
    <cellStyle name="Comma 4 4 2 2 3" xfId="37207" xr:uid="{1ECFE144-F228-405B-9DF1-3E5226FA2A25}"/>
    <cellStyle name="Comma 4 4 2 3" xfId="34275" xr:uid="{2E13FAE3-E7BD-425F-9CEA-912FF884EAB7}"/>
    <cellStyle name="Comma 4 4 2 3 2" xfId="37513" xr:uid="{0037327B-12F3-441B-875D-859A1B91F510}"/>
    <cellStyle name="Comma 4 4 2 4" xfId="34502" xr:uid="{31E22CBA-2147-4C9C-A162-9685D7C289E3}"/>
    <cellStyle name="Comma 4 4 2 5" xfId="701" xr:uid="{CDB7EDB7-B5CB-4DD7-83FC-0261D429DD24}"/>
    <cellStyle name="Comma 4 4 3" xfId="987" xr:uid="{C7F57AF7-54D8-4B43-A0D4-14E87C020F43}"/>
    <cellStyle name="Comma 4 4 3 2" xfId="45076" xr:uid="{E02360A8-2B94-490D-AD54-598EE0455494}"/>
    <cellStyle name="Comma 4 4 3 3" xfId="37206" xr:uid="{B3A563E5-97B0-498A-BA79-D5C713CA8602}"/>
    <cellStyle name="Comma 4 4 4" xfId="34274" xr:uid="{03099AE9-A2CB-4B46-9F9B-EB6E60B75556}"/>
    <cellStyle name="Comma 4 4 4 2" xfId="37512" xr:uid="{B68B3D4F-AAA3-47EF-A8E6-6765DC199129}"/>
    <cellStyle name="Comma 4 4 5" xfId="34501" xr:uid="{D763254B-CE5F-46C1-B326-FCBAE88DF2F5}"/>
    <cellStyle name="Comma 4 4 6" xfId="598" xr:uid="{54426A30-6FFC-41D7-ABA2-BD897D1B8BBC}"/>
    <cellStyle name="Comma 4 5" xfId="293" xr:uid="{9835A860-17A2-43E1-B41E-333519EFC9F1}"/>
    <cellStyle name="Comma 4 5 2" xfId="990" xr:uid="{16B99567-8E75-411D-95C1-D8240D830FA2}"/>
    <cellStyle name="Comma 4 5 2 2" xfId="37514" xr:uid="{A52815D6-0A07-4434-8D12-AEB4A58EBBC1}"/>
    <cellStyle name="Comma 4 5 2 3" xfId="34503" xr:uid="{DDDB11AC-F65C-467B-A16E-296B7422BFED}"/>
    <cellStyle name="Comma 4 5 3" xfId="989" xr:uid="{EB80B81E-5305-4CB7-9DF4-4770CB8ECEEE}"/>
    <cellStyle name="Comma 4 5 3 2" xfId="45078" xr:uid="{49DAD674-C6A7-4234-BC0D-B3B74CBE2433}"/>
    <cellStyle name="Comma 4 5 3 3" xfId="37208" xr:uid="{8665075E-D8D3-488F-AFA3-8542F9DB773D}"/>
    <cellStyle name="Comma 4 5 4" xfId="34276" xr:uid="{C65F4637-C078-451C-A2E8-EC3D698F3F42}"/>
    <cellStyle name="Comma 4 5 5" xfId="627" xr:uid="{B2343FD1-8AB5-4500-BF8A-2E32B566B527}"/>
    <cellStyle name="Comma 4 6" xfId="991" xr:uid="{A4ADF566-54F4-4C23-B2C5-DD542557F0BB}"/>
    <cellStyle name="Comma 4 6 2" xfId="37515" xr:uid="{D624D19A-9DB5-4753-B303-2E52937C9EC4}"/>
    <cellStyle name="Comma 4 6 3" xfId="34504" xr:uid="{91CE9BA4-D92F-4231-926F-B07394DB24EF}"/>
    <cellStyle name="Comma 4 7" xfId="2310" xr:uid="{37866A55-78A6-46BC-B005-E0263CEA4A0F}"/>
    <cellStyle name="Comma 4 7 2" xfId="16949" xr:uid="{4B9AA5BC-CDCD-43B2-BFB2-593A5C88D3A7}"/>
    <cellStyle name="Comma 4 7 2 2" xfId="38337" xr:uid="{AD9D7CAB-20A7-415C-9675-E892979CD084}"/>
    <cellStyle name="Comma 4 7 3" xfId="34633" xr:uid="{3A26C383-3112-4B15-8DE7-D90CAC50B81F}"/>
    <cellStyle name="Comma 4 8" xfId="2311" xr:uid="{FFFC31C2-A832-418E-8CD6-877B2DE8EBFA}"/>
    <cellStyle name="Comma 4 8 2" xfId="16950" xr:uid="{38DA3170-A16D-4698-9E16-73BF37DAFCE7}"/>
    <cellStyle name="Comma 4 8 2 2" xfId="38338" xr:uid="{89827FA7-E774-4E2A-ADDE-B2DC841219E4}"/>
    <cellStyle name="Comma 4 8 3" xfId="34634" xr:uid="{C34ABFA1-4012-4C97-AAAA-9BCE10DD3F64}"/>
    <cellStyle name="Comma 4 9" xfId="983" xr:uid="{876BF025-3DD3-4EB4-96E3-D73C18510953}"/>
    <cellStyle name="Comma 4 9 2" xfId="45067" xr:uid="{6BA65127-F319-4944-A367-DF3AEDD4DE11}"/>
    <cellStyle name="Comma 4 9 3" xfId="37197" xr:uid="{D6BC2EBB-E6D2-4714-B63C-C01A5DD1B7A7}"/>
    <cellStyle name="Comma 40" xfId="992" xr:uid="{EB865085-B71D-41F5-9547-7DDFAF2DB8D8}"/>
    <cellStyle name="Comma 40 2" xfId="37516" xr:uid="{163A9E9D-6D49-415E-8E47-6D894DF488CD}"/>
    <cellStyle name="Comma 40 3" xfId="34505" xr:uid="{39F8405C-4E10-435E-B6D0-FAF3885D344C}"/>
    <cellStyle name="Comma 41" xfId="993" xr:uid="{B073D886-FDF9-4304-8274-F99DED496179}"/>
    <cellStyle name="Comma 41 2" xfId="37517" xr:uid="{186D971C-B296-460E-8F45-5D256AD51DF3}"/>
    <cellStyle name="Comma 41 3" xfId="34506" xr:uid="{D57CB98C-1B0E-4176-879E-768DBEBBA5DE}"/>
    <cellStyle name="Comma 42" xfId="994" xr:uid="{240C7437-B443-4D39-9823-3896DFE8EF58}"/>
    <cellStyle name="Comma 42 2" xfId="37518" xr:uid="{FB104C4E-772C-4CD1-B0BF-88F187129BF8}"/>
    <cellStyle name="Comma 42 3" xfId="34507" xr:uid="{20C96451-27D0-49F5-B11C-177F050BFBF9}"/>
    <cellStyle name="Comma 43" xfId="995" xr:uid="{A5214496-E98B-4ADB-AB2D-C3A51E2FD248}"/>
    <cellStyle name="Comma 43 2" xfId="37519" xr:uid="{2E481311-578D-4558-B58D-2D315EA460FF}"/>
    <cellStyle name="Comma 43 3" xfId="34508" xr:uid="{55EC5243-42F3-4D93-ACA2-003A3F88D381}"/>
    <cellStyle name="Comma 44" xfId="996" xr:uid="{0F25ABFF-FA7D-4970-AE3D-807233F1B4CB}"/>
    <cellStyle name="Comma 44 2" xfId="37520" xr:uid="{F27FC07D-587E-4947-96BA-9ECE9A0A9F9A}"/>
    <cellStyle name="Comma 44 3" xfId="34509" xr:uid="{8BAA1709-D753-4F34-B1DB-2525AD79F351}"/>
    <cellStyle name="Comma 45" xfId="997" xr:uid="{35A6414D-F723-47D7-95D8-8CD5C438ED02}"/>
    <cellStyle name="Comma 45 2" xfId="37521" xr:uid="{4B320799-28AB-48A7-93CF-CA5CE22C03F8}"/>
    <cellStyle name="Comma 45 3" xfId="34510" xr:uid="{718313AA-8B70-457A-8D5E-6A9A956FCD55}"/>
    <cellStyle name="Comma 46" xfId="998" xr:uid="{AC63AEFF-EF40-4706-B23F-E5194202EB36}"/>
    <cellStyle name="Comma 46 2" xfId="37522" xr:uid="{79930CDC-47FF-41C2-8892-2AE7B8B8AE6A}"/>
    <cellStyle name="Comma 46 3" xfId="34511" xr:uid="{AB71A450-9505-4766-A4EA-A0A13B8BFAC7}"/>
    <cellStyle name="Comma 47" xfId="999" xr:uid="{605BCF92-5210-44F3-884C-650189DC192C}"/>
    <cellStyle name="Comma 47 2" xfId="37523" xr:uid="{4092FB5F-B997-4EC2-844B-E1DD6216ADB2}"/>
    <cellStyle name="Comma 47 3" xfId="34512" xr:uid="{68DDDE0B-4258-4438-AF36-7EA4EBB7D2FA}"/>
    <cellStyle name="Comma 48" xfId="1000" xr:uid="{5F9F9359-3283-4531-BD2F-A29394654491}"/>
    <cellStyle name="Comma 48 2" xfId="37524" xr:uid="{AC529F26-A5AC-4A51-95ED-9610F8028D4C}"/>
    <cellStyle name="Comma 48 3" xfId="34513" xr:uid="{5A16A6F7-B02E-491D-94DD-99BF5F52E9B3}"/>
    <cellStyle name="Comma 49" xfId="1001" xr:uid="{BC542189-905B-4438-8062-A705A04914AC}"/>
    <cellStyle name="Comma 49 2" xfId="37525" xr:uid="{D283FA68-E2FC-4820-8020-A3B664A202ED}"/>
    <cellStyle name="Comma 49 3" xfId="34514" xr:uid="{CA44F1B6-4774-48D7-A8C2-F47754F57A26}"/>
    <cellStyle name="Comma 5" xfId="294" xr:uid="{AAE15F65-1941-468A-8B5A-018EDA55D8C0}"/>
    <cellStyle name="Comma 5 10" xfId="34277" xr:uid="{A270CFC2-DC0F-48C0-834B-AD52A8E7E662}"/>
    <cellStyle name="Comma 5 11" xfId="34515" xr:uid="{1B04520C-27DA-4ECB-BA5B-8185B53855FF}"/>
    <cellStyle name="Comma 5 12" xfId="545" xr:uid="{AB827ACD-CD51-4738-9694-6E43C58C41F4}"/>
    <cellStyle name="Comma 5 2" xfId="295" xr:uid="{6B12751B-B306-431B-8DA8-12B48FE9C9D6}"/>
    <cellStyle name="Comma 5 2 2" xfId="296" xr:uid="{C94E6DA0-2163-452A-8B89-41813351FE36}"/>
    <cellStyle name="Comma 5 2 2 2" xfId="297" xr:uid="{6DB1DFD6-1205-4F63-8BE4-47F73832A66E}"/>
    <cellStyle name="Comma 5 2 2 2 2" xfId="3361" xr:uid="{14838555-5051-4B44-A585-C622D9109BC1}"/>
    <cellStyle name="Comma 5 2 2 2 2 2" xfId="5267" xr:uid="{DD1C2F38-9313-4BEC-BFC4-83AB8838C300}"/>
    <cellStyle name="Comma 5 2 2 2 2 2 2" xfId="40527" xr:uid="{2EE4816F-C8A9-4134-9543-4CD726CBC3CF}"/>
    <cellStyle name="Comma 5 2 2 2 2 2 3" xfId="34856" xr:uid="{7AC04506-9678-480C-A86D-16AD700072C4}"/>
    <cellStyle name="Comma 5 2 2 2 2 3" xfId="7984" xr:uid="{56A2CA59-397D-4111-81C4-47F593CDEEBA}"/>
    <cellStyle name="Comma 5 2 2 2 2 3 2" xfId="42591" xr:uid="{1750CB8A-8E35-4D52-AD9E-E64EDAC93EDF}"/>
    <cellStyle name="Comma 5 2 2 2 2 3 3" xfId="35265" xr:uid="{86590B4C-2F00-4DA6-AB3D-8F21F157CB46}"/>
    <cellStyle name="Comma 5 2 2 2 2 4" xfId="39056" xr:uid="{17E4240E-BB65-4EB7-B33D-86EDD4021F3C}"/>
    <cellStyle name="Comma 5 2 2 2 2 5" xfId="34738" xr:uid="{AE0A9781-7191-4073-8551-347AE204D5DB}"/>
    <cellStyle name="Comma 5 2 2 2 3" xfId="4704" xr:uid="{D850545F-1AD6-4DB2-AD84-75A50C7A7019}"/>
    <cellStyle name="Comma 5 2 2 2 3 2" xfId="40061" xr:uid="{62981983-E31C-4B85-9D04-74B461229698}"/>
    <cellStyle name="Comma 5 2 2 2 3 3" xfId="34798" xr:uid="{9D1A4ADF-C220-4837-9A8F-68147EF173FE}"/>
    <cellStyle name="Comma 5 2 2 2 4" xfId="7421" xr:uid="{4684042B-9361-4783-B269-CEDEF5A37F60}"/>
    <cellStyle name="Comma 5 2 2 2 4 2" xfId="42135" xr:uid="{AEF44432-6153-475B-A4D5-7AE4D35286CC}"/>
    <cellStyle name="Comma 5 2 2 2 4 3" xfId="35025" xr:uid="{13F9AE4E-8DEF-44F8-BC16-5DF1181C3AE5}"/>
    <cellStyle name="Comma 5 2 2 2 5" xfId="34280" xr:uid="{C1B598D1-F2AD-4C17-B568-7FF77C945DFF}"/>
    <cellStyle name="Comma 5 2 2 2 5 2" xfId="45082" xr:uid="{56D150EE-6AC8-4655-ADBF-017F0C3572B0}"/>
    <cellStyle name="Comma 5 2 2 2 5 3" xfId="37212" xr:uid="{5056108B-C574-47C9-BBE6-510432C028D8}"/>
    <cellStyle name="Comma 5 2 2 2 6" xfId="38652" xr:uid="{A00FCD5F-D8BD-44D7-92B7-8730CFBCB966}"/>
    <cellStyle name="Comma 5 2 2 2 7" xfId="34680" xr:uid="{DB7C134C-1088-4968-900E-D487D4B1C61D}"/>
    <cellStyle name="Comma 5 2 2 2 8" xfId="2797" xr:uid="{CC210EB9-DECF-4A4A-A41A-641A07B5162B}"/>
    <cellStyle name="Comma 5 2 2 3" xfId="3139" xr:uid="{56884BAD-6E25-46B8-BEE5-77B3D022B2E9}"/>
    <cellStyle name="Comma 5 2 2 3 2" xfId="5045" xr:uid="{14CEBAA4-4350-4155-9BAE-ACCAF2BA94F2}"/>
    <cellStyle name="Comma 5 2 2 3 2 2" xfId="40336" xr:uid="{FAB8E6E4-9744-4AFB-AEEE-DB06AE1202CF}"/>
    <cellStyle name="Comma 5 2 2 3 2 3" xfId="34828" xr:uid="{FAB91D29-39AC-4774-B476-85FEB553BAA8}"/>
    <cellStyle name="Comma 5 2 2 3 3" xfId="7762" xr:uid="{9E702A8C-AC01-42B9-B2FE-C0319A2A8850}"/>
    <cellStyle name="Comma 5 2 2 3 3 2" xfId="42406" xr:uid="{105A3D31-291E-4477-B35E-71B335E05872}"/>
    <cellStyle name="Comma 5 2 2 3 3 3" xfId="35181" xr:uid="{D45D7CAD-2735-4242-958D-A51314D1BBAF}"/>
    <cellStyle name="Comma 5 2 2 3 4" xfId="38889" xr:uid="{0D346572-AF0E-40A9-A183-B84B86F1719C}"/>
    <cellStyle name="Comma 5 2 2 3 5" xfId="34710" xr:uid="{BE435412-1E0B-444B-AF02-4F622A7B6DB9}"/>
    <cellStyle name="Comma 5 2 2 4" xfId="4342" xr:uid="{CACE5E41-36AF-4913-BD8F-9450D3C9560F}"/>
    <cellStyle name="Comma 5 2 2 4 2" xfId="39778" xr:uid="{0F95755E-D4F3-408F-97E1-9460295519F0}"/>
    <cellStyle name="Comma 5 2 2 4 3" xfId="34770" xr:uid="{DC7816E5-E21F-487E-B1E6-8C3C3DD61CAA}"/>
    <cellStyle name="Comma 5 2 2 5" xfId="7218" xr:uid="{4B6EDC19-6AA1-47ED-9BDF-FB71FE0CBAC9}"/>
    <cellStyle name="Comma 5 2 2 5 2" xfId="41980" xr:uid="{5F9E7FEE-6C07-46CA-A8F3-90D840850585}"/>
    <cellStyle name="Comma 5 2 2 5 3" xfId="34902" xr:uid="{64057330-5D3B-4395-B24B-1CCC1894BF5F}"/>
    <cellStyle name="Comma 5 2 2 6" xfId="2312" xr:uid="{A98F791A-BD26-4B4D-9721-73232AEBFE4C}"/>
    <cellStyle name="Comma 5 2 2 6 2" xfId="45081" xr:uid="{E42E3A6D-FF32-45F0-9D8D-394E9F6D85DC}"/>
    <cellStyle name="Comma 5 2 2 6 3" xfId="37211" xr:uid="{694DDC0A-BCB2-466C-B6A9-3615746D851E}"/>
    <cellStyle name="Comma 5 2 2 7" xfId="34279" xr:uid="{8A9EAEB0-A692-4E06-A64E-7F7D1B0273C2}"/>
    <cellStyle name="Comma 5 2 2 7 2" xfId="38339" xr:uid="{19F6CE4B-9D5E-44A3-817C-593D94404A39}"/>
    <cellStyle name="Comma 5 2 2 8" xfId="34635" xr:uid="{2A2D8F34-2358-41C4-8185-AB013977488E}"/>
    <cellStyle name="Comma 5 2 2 9" xfId="613" xr:uid="{2849E02B-5DCB-4B3C-A03F-E1E53F68F4E1}"/>
    <cellStyle name="Comma 5 2 3" xfId="298" xr:uid="{083CE426-59AA-47E7-B135-B604D55B9267}"/>
    <cellStyle name="Comma 5 2 3 2" xfId="299" xr:uid="{5DB2CA53-BAD1-4FE5-80B9-F84BD3C22518}"/>
    <cellStyle name="Comma 5 2 3 2 2" xfId="3362" xr:uid="{EA39E4D1-7D74-4660-AFC6-2A87579E3992}"/>
    <cellStyle name="Comma 5 2 3 2 2 2" xfId="5268" xr:uid="{E44751CB-4256-4BB9-92E7-52CD646351FD}"/>
    <cellStyle name="Comma 5 2 3 2 2 2 2" xfId="40528" xr:uid="{554CABB7-4394-46ED-A248-F36EBF83A972}"/>
    <cellStyle name="Comma 5 2 3 2 2 2 3" xfId="34857" xr:uid="{726F27D4-40E2-4E9A-83BC-345F6C2EC747}"/>
    <cellStyle name="Comma 5 2 3 2 2 3" xfId="7985" xr:uid="{5A1312BA-0375-4684-A391-35FA01E20A23}"/>
    <cellStyle name="Comma 5 2 3 2 2 3 2" xfId="42592" xr:uid="{A845EBF0-8B4C-4209-8079-BCD6D989FDDD}"/>
    <cellStyle name="Comma 5 2 3 2 2 3 3" xfId="35266" xr:uid="{2017538D-213A-4F46-940F-00083137B803}"/>
    <cellStyle name="Comma 5 2 3 2 2 4" xfId="39057" xr:uid="{0587A3AE-47AB-4AC1-A9F3-E37842F5E604}"/>
    <cellStyle name="Comma 5 2 3 2 2 5" xfId="34739" xr:uid="{F2123DAB-0453-4DC7-8CC6-79228F457048}"/>
    <cellStyle name="Comma 5 2 3 2 3" xfId="4705" xr:uid="{AAA4DB1A-E2D8-453A-BBDC-C57992B9885D}"/>
    <cellStyle name="Comma 5 2 3 2 3 2" xfId="40062" xr:uid="{F67B5C7E-5A29-4C9E-BC2E-74B4C44F1922}"/>
    <cellStyle name="Comma 5 2 3 2 3 3" xfId="34799" xr:uid="{711CED6F-0917-4965-9C8F-131F9F8B6633}"/>
    <cellStyle name="Comma 5 2 3 2 4" xfId="7422" xr:uid="{F0DC19C9-941A-4693-9B06-4137660E4383}"/>
    <cellStyle name="Comma 5 2 3 2 4 2" xfId="42136" xr:uid="{FA6B7F82-4CBE-4951-AB5A-E9FDCF82E207}"/>
    <cellStyle name="Comma 5 2 3 2 4 3" xfId="35026" xr:uid="{A24622C7-8782-431B-B132-B0C678598CD7}"/>
    <cellStyle name="Comma 5 2 3 2 5" xfId="34282" xr:uid="{9F5304DB-942D-4484-B2D7-424CE581925C}"/>
    <cellStyle name="Comma 5 2 3 2 5 2" xfId="45084" xr:uid="{44E5C4A1-493E-4A36-922F-3E5FB40D4363}"/>
    <cellStyle name="Comma 5 2 3 2 5 3" xfId="37214" xr:uid="{DE58B2B0-B927-4148-9C4C-98CF850DB39A}"/>
    <cellStyle name="Comma 5 2 3 2 6" xfId="38653" xr:uid="{A1928679-5F2B-4182-9751-4B4822853FBC}"/>
    <cellStyle name="Comma 5 2 3 2 7" xfId="34681" xr:uid="{3228F0CD-EE38-4260-BEEC-1B2093FADEDE}"/>
    <cellStyle name="Comma 5 2 3 2 8" xfId="2798" xr:uid="{075B03F0-8E1E-4A0F-A3F4-4B0AD5F220AF}"/>
    <cellStyle name="Comma 5 2 3 3" xfId="3140" xr:uid="{D767D297-CFFF-415E-831D-06A0965A12A9}"/>
    <cellStyle name="Comma 5 2 3 3 2" xfId="5046" xr:uid="{F54EE53E-B904-4D5C-B19B-99D3B56757E7}"/>
    <cellStyle name="Comma 5 2 3 3 2 2" xfId="40337" xr:uid="{6608FA80-BF82-4DC7-96EE-0B3732C3AFB5}"/>
    <cellStyle name="Comma 5 2 3 3 2 3" xfId="34829" xr:uid="{26DA0162-8257-43F2-875F-6B3414A127A9}"/>
    <cellStyle name="Comma 5 2 3 3 3" xfId="7763" xr:uid="{7301ABC7-90B5-4F59-A864-D619FFE1840F}"/>
    <cellStyle name="Comma 5 2 3 3 3 2" xfId="42407" xr:uid="{0A2FBE0C-31B1-4CC9-9495-90AE7137FEB7}"/>
    <cellStyle name="Comma 5 2 3 3 3 3" xfId="35182" xr:uid="{8F1F7C23-50AE-42AB-A5BD-6D3D700F0757}"/>
    <cellStyle name="Comma 5 2 3 3 4" xfId="38890" xr:uid="{27C7C847-363F-4883-B501-C73C9B5EDA0B}"/>
    <cellStyle name="Comma 5 2 3 3 5" xfId="34711" xr:uid="{9C79835E-368C-4418-A6E8-9E8283665F33}"/>
    <cellStyle name="Comma 5 2 3 4" xfId="4343" xr:uid="{F458CF10-C8C3-46C6-BBB2-10BEC34BF171}"/>
    <cellStyle name="Comma 5 2 3 4 2" xfId="39779" xr:uid="{2523EDA9-16A0-44C1-8CA4-527CF9627E59}"/>
    <cellStyle name="Comma 5 2 3 4 3" xfId="34771" xr:uid="{032D1200-5822-4C9D-85A1-B293F699501E}"/>
    <cellStyle name="Comma 5 2 3 5" xfId="7219" xr:uid="{BD6A1C20-4971-4D2C-88F0-17745C6114F1}"/>
    <cellStyle name="Comma 5 2 3 5 2" xfId="41981" xr:uid="{3DAAEA13-8026-4781-8F34-4734B2DBB0DC}"/>
    <cellStyle name="Comma 5 2 3 5 3" xfId="34903" xr:uid="{10C81A7D-DF59-4012-A768-8DAE73E4E1F9}"/>
    <cellStyle name="Comma 5 2 3 6" xfId="2313" xr:uid="{FAAB553D-BDDC-4169-B6CA-A228BBC00739}"/>
    <cellStyle name="Comma 5 2 3 6 2" xfId="45083" xr:uid="{58409363-255F-41DE-82A8-0FDF04F4F3BD}"/>
    <cellStyle name="Comma 5 2 3 6 3" xfId="37213" xr:uid="{4F7FA774-389E-484D-92C3-0F11892835CB}"/>
    <cellStyle name="Comma 5 2 3 7" xfId="34281" xr:uid="{A2B3A978-A041-467E-8A99-4E6588A20DE0}"/>
    <cellStyle name="Comma 5 2 3 7 2" xfId="38340" xr:uid="{22B246F9-CA53-4F56-B9C8-9A87E07DCFD8}"/>
    <cellStyle name="Comma 5 2 3 8" xfId="34636" xr:uid="{B8AC9C22-B609-409B-87A8-F1EDEE7B15A6}"/>
    <cellStyle name="Comma 5 2 3 9" xfId="707" xr:uid="{74AD601F-194E-44CB-BAED-7C70773BA93F}"/>
    <cellStyle name="Comma 5 2 4" xfId="300" xr:uid="{736B2DD6-C9EB-49E9-8E0F-E849D38423A4}"/>
    <cellStyle name="Comma 5 2 4 2" xfId="34283" xr:uid="{9858FE7E-BBD4-490A-B13C-A9780127D0D8}"/>
    <cellStyle name="Comma 5 2 4 2 2" xfId="45085" xr:uid="{22E2F1A7-BB25-400F-8FBB-24D2E3D672B6}"/>
    <cellStyle name="Comma 5 2 4 3" xfId="37215" xr:uid="{2F085761-12EE-4DD4-B5C2-710A8579C220}"/>
    <cellStyle name="Comma 5 2 4 4" xfId="1003" xr:uid="{4D8C0395-7D18-4995-903F-F9A64C10E13B}"/>
    <cellStyle name="Comma 5 2 5" xfId="16117" xr:uid="{227A3E8B-4AFB-4580-AC73-4B811AAF0451}"/>
    <cellStyle name="Comma 5 2 5 2" xfId="45080" xr:uid="{B0542AAD-76FC-43A4-9351-941F42315690}"/>
    <cellStyle name="Comma 5 2 5 3" xfId="37210" xr:uid="{3BD6CF10-5541-4887-97EC-10D3C91CAEE2}"/>
    <cellStyle name="Comma 5 2 6" xfId="34278" xr:uid="{E63E4B00-D9F5-4D7A-80B4-F2329978F1CD}"/>
    <cellStyle name="Comma 5 2 6 2" xfId="37527" xr:uid="{52E69DA9-5D21-4E47-AF36-29D261FC4AF4}"/>
    <cellStyle name="Comma 5 2 7" xfId="34516" xr:uid="{7D10A33B-2737-4ACB-A186-FD5FECEF9941}"/>
    <cellStyle name="Comma 5 2 8" xfId="607" xr:uid="{9FB267BF-DFCB-4E1A-977E-5840DEF048BB}"/>
    <cellStyle name="Comma 5 3" xfId="301" xr:uid="{F8E328F3-FF5E-49D0-9D92-699D7378A9D7}"/>
    <cellStyle name="Comma 5 3 2" xfId="302" xr:uid="{367DC046-5B40-4CD9-83E8-9E7AE2535918}"/>
    <cellStyle name="Comma 5 3 2 2" xfId="2315" xr:uid="{C3ADEA11-63A5-4A4A-8887-CC5EA8593602}"/>
    <cellStyle name="Comma 5 3 2 2 2" xfId="2316" xr:uid="{D37577F1-A5D0-4827-9AD9-1D49F174F09B}"/>
    <cellStyle name="Comma 5 3 2 2 2 2" xfId="38343" xr:uid="{B5DBA03E-DE52-430B-AF78-460A705DAA85}"/>
    <cellStyle name="Comma 5 3 2 2 2 3" xfId="34639" xr:uid="{EEBF9FB0-5841-4211-BBA3-91886B3CB252}"/>
    <cellStyle name="Comma 5 3 2 2 3" xfId="38342" xr:uid="{CEB27285-598D-49E5-A991-90B73C2A230F}"/>
    <cellStyle name="Comma 5 3 2 2 4" xfId="34638" xr:uid="{0E9D9795-6E00-455A-B849-C005AD763684}"/>
    <cellStyle name="Comma 5 3 2 3" xfId="2317" xr:uid="{8A1E7960-ACAC-44B7-9139-C520BE53A6F4}"/>
    <cellStyle name="Comma 5 3 2 3 2" xfId="38344" xr:uid="{3224F45F-0743-452E-87CD-88280B8D0193}"/>
    <cellStyle name="Comma 5 3 2 3 3" xfId="34640" xr:uid="{EF1D3FD4-17DE-481A-98E5-B2164B39C9BE}"/>
    <cellStyle name="Comma 5 3 2 4" xfId="2318" xr:uid="{874B3079-1F5D-408B-900C-E77563B35A7C}"/>
    <cellStyle name="Comma 5 3 2 4 2" xfId="38345" xr:uid="{F58AC2FC-2683-494B-9A1A-7B611D10E17E}"/>
    <cellStyle name="Comma 5 3 2 4 3" xfId="34641" xr:uid="{0A67F2E5-1409-4B54-93BC-E92A5D5E0348}"/>
    <cellStyle name="Comma 5 3 2 5" xfId="34285" xr:uid="{91246830-7499-417C-93E9-633E7C1D1F52}"/>
    <cellStyle name="Comma 5 3 2 5 2" xfId="45087" xr:uid="{4049179C-6806-4236-BA70-332802DAFDA4}"/>
    <cellStyle name="Comma 5 3 2 5 3" xfId="37217" xr:uid="{F041FDEA-E5C6-412F-82B6-F41669DD9603}"/>
    <cellStyle name="Comma 5 3 2 6" xfId="38341" xr:uid="{1A04C213-27DF-42B0-92DB-2737829B79E7}"/>
    <cellStyle name="Comma 5 3 2 7" xfId="34637" xr:uid="{16CE8C5F-3B0D-41FC-866D-188AC3B94421}"/>
    <cellStyle name="Comma 5 3 2 8" xfId="2314" xr:uid="{BAB685EA-F7D6-4BCF-A5B4-46D282751857}"/>
    <cellStyle name="Comma 5 3 3" xfId="2319" xr:uid="{3A8B6E3C-CEDA-4868-B383-E1310945EE77}"/>
    <cellStyle name="Comma 5 3 3 2" xfId="2320" xr:uid="{24E635CE-DFDC-4E6C-B052-7E10F2AB38F6}"/>
    <cellStyle name="Comma 5 3 3 2 2" xfId="38347" xr:uid="{A09A3E27-BF33-4013-BABD-8786C1C7AAD6}"/>
    <cellStyle name="Comma 5 3 3 2 3" xfId="34643" xr:uid="{B5A3D488-210E-4AC8-B2A4-9D6F8AD448AE}"/>
    <cellStyle name="Comma 5 3 3 3" xfId="38346" xr:uid="{AC044B08-694F-4B21-ACDF-BCC057076283}"/>
    <cellStyle name="Comma 5 3 3 4" xfId="34642" xr:uid="{2804AC5F-5F60-47A9-AFC9-828261490AFB}"/>
    <cellStyle name="Comma 5 3 4" xfId="2321" xr:uid="{7D9096E1-85D6-4777-985B-AE4DAF568105}"/>
    <cellStyle name="Comma 5 3 4 2" xfId="38348" xr:uid="{1CD8C83E-7FE8-4589-A23D-D33425E1A929}"/>
    <cellStyle name="Comma 5 3 4 3" xfId="34644" xr:uid="{2B5C1870-9BB9-4B8A-84B2-5C2097836461}"/>
    <cellStyle name="Comma 5 3 5" xfId="2322" xr:uid="{9F711F57-AFF8-434F-BCFD-B3F96C97F5A3}"/>
    <cellStyle name="Comma 5 3 5 2" xfId="38349" xr:uid="{A66173A3-277C-4FE0-ACB5-8789AE5EFC13}"/>
    <cellStyle name="Comma 5 3 5 3" xfId="34645" xr:uid="{17066236-0B19-4AFF-A595-8ED71AAF8C3C}"/>
    <cellStyle name="Comma 5 3 6" xfId="34284" xr:uid="{1C5F6089-4BCF-4ECB-8D7A-6898EB8FFBCB}"/>
    <cellStyle name="Comma 5 3 6 2" xfId="45086" xr:uid="{84D56327-1817-4A02-AB3E-7F1D8AEB3DD8}"/>
    <cellStyle name="Comma 5 3 6 3" xfId="37216" xr:uid="{67ED6FA4-E116-44AE-9CB4-A4A5F7B52E4E}"/>
    <cellStyle name="Comma 5 3 7" xfId="37528" xr:uid="{7F6CBE3D-0D81-421E-8ECA-06E591C7D483}"/>
    <cellStyle name="Comma 5 3 8" xfId="34517" xr:uid="{2FD3A387-2AB8-4B20-9D8F-46A0C1034B40}"/>
    <cellStyle name="Comma 5 3 9" xfId="1004" xr:uid="{08C8B3D1-0341-48F9-858D-332C9D17A597}"/>
    <cellStyle name="Comma 5 4" xfId="303" xr:uid="{28E88170-F529-40BE-8C2B-D4E27E896821}"/>
    <cellStyle name="Comma 5 4 10" xfId="34286" xr:uid="{754CD0BB-AFD6-445D-B3E8-1D039B27CD96}"/>
    <cellStyle name="Comma 5 4 10 2" xfId="45088" xr:uid="{183C0475-87CC-4C0A-B3AF-E6A647C9F4F1}"/>
    <cellStyle name="Comma 5 4 10 3" xfId="37218" xr:uid="{1702ADE2-965A-4230-84D7-D6273DFEE6BF}"/>
    <cellStyle name="Comma 5 4 11" xfId="38350" xr:uid="{C41272CF-9E6F-4EAC-A704-4E260C838312}"/>
    <cellStyle name="Comma 5 4 12" xfId="34646" xr:uid="{296083B7-1930-4CD3-A108-22D7BB48C06B}"/>
    <cellStyle name="Comma 5 4 13" xfId="2323" xr:uid="{D30E1B92-F4A0-4839-92BB-791C3E729F34}"/>
    <cellStyle name="Comma 5 4 2" xfId="304" xr:uid="{35801330-3343-457D-8DE4-78D9DF63E165}"/>
    <cellStyle name="Comma 5 4 2 2" xfId="2325" xr:uid="{AF1D4A84-C6D5-4340-8BEA-F170C563AD29}"/>
    <cellStyle name="Comma 5 4 2 2 2" xfId="38352" xr:uid="{B9BF413C-9C72-441F-97E8-BC74A81ED61C}"/>
    <cellStyle name="Comma 5 4 2 2 3" xfId="34648" xr:uid="{A296D9AE-3C1A-4B17-9D9D-6F967FF57F63}"/>
    <cellStyle name="Comma 5 4 2 3" xfId="2326" xr:uid="{317D5D52-0163-4B7B-8ABC-2AE0086DC4FC}"/>
    <cellStyle name="Comma 5 4 2 3 2" xfId="38353" xr:uid="{6E1B1F6D-DF54-4748-A0A0-29E57A741573}"/>
    <cellStyle name="Comma 5 4 2 3 3" xfId="34649" xr:uid="{1B9EEDB5-0F73-4DAD-86A3-BF6FDA95765E}"/>
    <cellStyle name="Comma 5 4 2 4" xfId="34287" xr:uid="{A8CC3881-28B8-439B-BE2E-4EB4DA2EAF27}"/>
    <cellStyle name="Comma 5 4 2 4 2" xfId="45089" xr:uid="{388E59ED-ED93-49F7-BB1E-376BC1888BF7}"/>
    <cellStyle name="Comma 5 4 2 4 3" xfId="37219" xr:uid="{ABBC3C21-FB7E-4B1D-970C-55EE9BD32A39}"/>
    <cellStyle name="Comma 5 4 2 5" xfId="38351" xr:uid="{B480BF05-03A2-43EA-A344-E7EC62AE2536}"/>
    <cellStyle name="Comma 5 4 2 6" xfId="34647" xr:uid="{C79CE159-3978-465D-A26F-0271BBE9222B}"/>
    <cellStyle name="Comma 5 4 2 7" xfId="2324" xr:uid="{46C60B49-DAAC-450F-8AF5-7AFD9A0AAB78}"/>
    <cellStyle name="Comma 5 4 3" xfId="2327" xr:uid="{6F394CC0-D105-4311-8226-8DC1E4CFC8F6}"/>
    <cellStyle name="Comma 5 4 4" xfId="2328" xr:uid="{17A57D60-674F-4D50-A18C-9C5954AB0B5F}"/>
    <cellStyle name="Comma 5 4 4 2" xfId="38355" xr:uid="{171F2954-B410-470E-BCB9-E586F3FF9ABF}"/>
    <cellStyle name="Comma 5 4 4 3" xfId="34650" xr:uid="{F83D6119-C4B4-4309-BD6C-22FBC5858A1E}"/>
    <cellStyle name="Comma 5 4 5" xfId="2329" xr:uid="{B87D1E91-04FD-4408-A3F2-E5C01337B4B5}"/>
    <cellStyle name="Comma 5 4 5 2" xfId="2802" xr:uid="{A9EE2095-CE56-43B4-9E08-C00C56A98722}"/>
    <cellStyle name="Comma 5 4 5 2 2" xfId="3366" xr:uid="{1E33AA02-358E-4CE7-B28D-4440A431E47B}"/>
    <cellStyle name="Comma 5 4 5 2 2 2" xfId="5272" xr:uid="{D3EDC788-0793-4BC9-8E81-7856C516A8B1}"/>
    <cellStyle name="Comma 5 4 5 2 2 2 2" xfId="40532" xr:uid="{03B78F32-66CF-4623-9EF6-75B5C91F32D9}"/>
    <cellStyle name="Comma 5 4 5 2 2 2 3" xfId="34859" xr:uid="{47A166AD-35E0-4CC3-B428-6E22D716DD50}"/>
    <cellStyle name="Comma 5 4 5 2 2 3" xfId="7989" xr:uid="{F89F91D7-13DE-4CDB-BF23-1687929D357B}"/>
    <cellStyle name="Comma 5 4 5 2 2 3 2" xfId="42596" xr:uid="{ECBB4624-AC88-4898-8B88-B6F4DDEEECF5}"/>
    <cellStyle name="Comma 5 4 5 2 2 3 3" xfId="35268" xr:uid="{BB221E38-35FA-4C46-8F90-AF3C134AD52D}"/>
    <cellStyle name="Comma 5 4 5 2 2 4" xfId="39060" xr:uid="{BCB1522B-A914-4BE6-BEC3-A1ACE1AE430D}"/>
    <cellStyle name="Comma 5 4 5 2 2 5" xfId="34741" xr:uid="{4388FBCE-1201-4608-8E58-9F4EF2A57491}"/>
    <cellStyle name="Comma 5 4 5 2 3" xfId="4709" xr:uid="{B48165AF-5061-4239-8A12-8681CFE16CB0}"/>
    <cellStyle name="Comma 5 4 5 2 3 2" xfId="40066" xr:uid="{D4CF1690-79AD-414B-A09A-CB5A434A4D02}"/>
    <cellStyle name="Comma 5 4 5 2 3 3" xfId="34801" xr:uid="{509E0272-B392-42E5-B0E6-D70FDA4A7FB4}"/>
    <cellStyle name="Comma 5 4 5 2 4" xfId="7426" xr:uid="{9DBC41B3-A46F-4613-8FA1-DDE7E354371C}"/>
    <cellStyle name="Comma 5 4 5 2 4 2" xfId="42139" xr:uid="{56C6AB00-B8CF-4F80-A4C3-64DDCD070F7D}"/>
    <cellStyle name="Comma 5 4 5 2 4 3" xfId="35030" xr:uid="{51916F1D-38CA-4E02-8CC1-30AE02028774}"/>
    <cellStyle name="Comma 5 4 5 2 5" xfId="38656" xr:uid="{2F4084EE-5D27-4A86-94C0-793135FB5F59}"/>
    <cellStyle name="Comma 5 4 5 2 6" xfId="34683" xr:uid="{06C722A4-2854-4EAC-AE5E-6357920E3392}"/>
    <cellStyle name="Comma 5 4 5 3" xfId="3145" xr:uid="{7E0475AC-8EDF-47C3-807A-E0C454F47158}"/>
    <cellStyle name="Comma 5 4 5 3 2" xfId="5051" xr:uid="{83D67FF0-2C03-493A-A92D-4730F3E09757}"/>
    <cellStyle name="Comma 5 4 5 3 2 2" xfId="40341" xr:uid="{F7C8F1C6-103D-4751-AE4B-D9B4F91438EB}"/>
    <cellStyle name="Comma 5 4 5 3 2 3" xfId="34831" xr:uid="{81126FA9-CA27-429C-89DB-2A390332A254}"/>
    <cellStyle name="Comma 5 4 5 3 3" xfId="7768" xr:uid="{770818D8-87EB-4B98-AA0A-1EBF54924DCD}"/>
    <cellStyle name="Comma 5 4 5 3 3 2" xfId="42411" xr:uid="{A54FA055-C9D9-4A54-A7DF-B67502A0F1A0}"/>
    <cellStyle name="Comma 5 4 5 3 3 3" xfId="35185" xr:uid="{A0220EAA-0FE3-4790-82BC-E37C30DC3C44}"/>
    <cellStyle name="Comma 5 4 5 3 4" xfId="38895" xr:uid="{E2434349-15EE-46FB-9858-8CF5F2605B49}"/>
    <cellStyle name="Comma 5 4 5 3 5" xfId="34713" xr:uid="{F2887FAC-49B0-451C-821B-9ED5D3612074}"/>
    <cellStyle name="Comma 5 4 5 4" xfId="4354" xr:uid="{AB33EE00-D4FC-4CD3-904A-75275893AA7F}"/>
    <cellStyle name="Comma 5 4 5 4 2" xfId="39788" xr:uid="{825E01DC-D249-4005-AE3F-71E8706B04EC}"/>
    <cellStyle name="Comma 5 4 5 4 3" xfId="34773" xr:uid="{41659F12-846A-4624-BCD5-8F7A1AFB4929}"/>
    <cellStyle name="Comma 5 4 5 5" xfId="7221" xr:uid="{9EE25C1E-F940-4F88-B81D-F3418AD25E6A}"/>
    <cellStyle name="Comma 5 4 5 5 2" xfId="41983" xr:uid="{892362BD-0439-4043-97A3-BF1432D3D54D}"/>
    <cellStyle name="Comma 5 4 5 5 3" xfId="34905" xr:uid="{CC52A57B-AFD0-411F-8F89-6630DFFA44F7}"/>
    <cellStyle name="Comma 5 4 5 6" xfId="38356" xr:uid="{185A3DF5-11EE-4768-9E8C-56D32F37722D}"/>
    <cellStyle name="Comma 5 4 5 7" xfId="34651" xr:uid="{CB7E5396-9648-4C6A-9F45-C580F7889FDE}"/>
    <cellStyle name="Comma 5 4 6" xfId="2800" xr:uid="{9D532847-867A-45E4-9A59-BB16918CF6D6}"/>
    <cellStyle name="Comma 5 4 6 2" xfId="3364" xr:uid="{F7442496-6DB8-43C8-B452-E58C09F8BE4B}"/>
    <cellStyle name="Comma 5 4 6 2 2" xfId="5270" xr:uid="{B67FDD09-140B-4320-8C85-1AC49E33BABF}"/>
    <cellStyle name="Comma 5 4 6 2 2 2" xfId="40530" xr:uid="{3E2C4189-0949-4F9B-93DC-05ACCC93DEFB}"/>
    <cellStyle name="Comma 5 4 6 2 2 3" xfId="34858" xr:uid="{45141287-3BFE-41AF-9635-C00AF960385B}"/>
    <cellStyle name="Comma 5 4 6 2 3" xfId="7987" xr:uid="{31B57615-554A-4577-B9B0-91D006D1D586}"/>
    <cellStyle name="Comma 5 4 6 2 3 2" xfId="42594" xr:uid="{E54D3869-C158-4163-BB32-82895A5D0709}"/>
    <cellStyle name="Comma 5 4 6 2 3 3" xfId="35267" xr:uid="{6471BF5A-2A13-4CA2-9B6E-3C84C23A836F}"/>
    <cellStyle name="Comma 5 4 6 2 4" xfId="39058" xr:uid="{113E3CC0-A6AC-4774-A68C-9E787883ECB9}"/>
    <cellStyle name="Comma 5 4 6 2 5" xfId="34740" xr:uid="{FB9412C7-5CBE-4EE7-A46E-4165DE55DC59}"/>
    <cellStyle name="Comma 5 4 6 3" xfId="4707" xr:uid="{2AF812DF-842C-4D24-B41A-5DD5BC995AD2}"/>
    <cellStyle name="Comma 5 4 6 3 2" xfId="40064" xr:uid="{B54BBFFE-CB41-4EBF-9D28-54D5F9AB4AC8}"/>
    <cellStyle name="Comma 5 4 6 3 3" xfId="34800" xr:uid="{2526C999-0A9E-443A-AAD8-822C14E05E0C}"/>
    <cellStyle name="Comma 5 4 6 4" xfId="7424" xr:uid="{ACB55F5B-CAE4-4863-9422-1EEC5D21BFE6}"/>
    <cellStyle name="Comma 5 4 6 4 2" xfId="42138" xr:uid="{B5E62126-880D-4EAA-A1CC-4E98B2BA1893}"/>
    <cellStyle name="Comma 5 4 6 4 3" xfId="35028" xr:uid="{7404D3FF-09B3-4DB2-9051-06753C401A73}"/>
    <cellStyle name="Comma 5 4 6 5" xfId="38654" xr:uid="{8D21214C-1CF6-4A6F-8000-9AD8B7379843}"/>
    <cellStyle name="Comma 5 4 6 6" xfId="34682" xr:uid="{58F3368D-32BA-4DFA-9C8F-2395933712CB}"/>
    <cellStyle name="Comma 5 4 7" xfId="3141" xr:uid="{9F0C3AFF-A6E0-45B7-8135-B12CBE20F657}"/>
    <cellStyle name="Comma 5 4 7 2" xfId="5047" xr:uid="{E4E2926A-42BA-43C1-9061-6EE1AE607F51}"/>
    <cellStyle name="Comma 5 4 7 2 2" xfId="40338" xr:uid="{827CCDB3-FDBD-40ED-BB70-683A9575C223}"/>
    <cellStyle name="Comma 5 4 7 2 3" xfId="34830" xr:uid="{4A0D997D-90BD-4695-AD1E-6F7D89FAB65F}"/>
    <cellStyle name="Comma 5 4 7 3" xfId="7764" xr:uid="{0160E623-0DB5-49C3-8AA9-37F691F8BE7E}"/>
    <cellStyle name="Comma 5 4 7 3 2" xfId="42408" xr:uid="{486E65B0-0772-4B0B-B587-B0E30D6532E3}"/>
    <cellStyle name="Comma 5 4 7 3 3" xfId="35183" xr:uid="{72736321-7CDC-469D-9709-7907C1E577F0}"/>
    <cellStyle name="Comma 5 4 7 4" xfId="38891" xr:uid="{5EDC1ED1-31FE-42D1-BF15-88BDC6F4D301}"/>
    <cellStyle name="Comma 5 4 7 5" xfId="34712" xr:uid="{ECB73F73-E85F-49BF-B530-3E37AA8FE14D}"/>
    <cellStyle name="Comma 5 4 8" xfId="4349" xr:uid="{37E814A3-CD21-4D36-8033-F2A68079F9D0}"/>
    <cellStyle name="Comma 5 4 8 2" xfId="39785" xr:uid="{B4ADC8C4-062B-45E5-9098-0E830887C73D}"/>
    <cellStyle name="Comma 5 4 8 3" xfId="34772" xr:uid="{07D48055-7AA8-421A-99EC-9863D85449FC}"/>
    <cellStyle name="Comma 5 4 9" xfId="7220" xr:uid="{1C744689-F13D-48FD-A3D1-F2574AF6ED72}"/>
    <cellStyle name="Comma 5 4 9 2" xfId="41982" xr:uid="{AE88C61D-761E-403D-B2E1-FE92641AC86E}"/>
    <cellStyle name="Comma 5 4 9 3" xfId="34904" xr:uid="{9F611BA3-F70E-43D0-99F7-C57F7D456B92}"/>
    <cellStyle name="Comma 5 5" xfId="305" xr:uid="{290DA8E2-9615-4022-B59D-248C63727A0F}"/>
    <cellStyle name="Comma 5 5 2" xfId="2331" xr:uid="{439AA219-FB42-404B-A4B8-129EBFD5FA83}"/>
    <cellStyle name="Comma 5 5 2 2" xfId="16965" xr:uid="{508B26C0-F9E1-4493-8586-1EDCB9049AB6}"/>
    <cellStyle name="Comma 5 5 2 2 2" xfId="38358" xr:uid="{587CC148-7C13-4DED-9877-861369D919AF}"/>
    <cellStyle name="Comma 5 5 2 3" xfId="34653" xr:uid="{26562C2A-D5AB-422E-A83B-6A3A4751BF15}"/>
    <cellStyle name="Comma 5 5 3" xfId="16964" xr:uid="{ED73D7FC-6401-4227-B390-03A6A6420A5E}"/>
    <cellStyle name="Comma 5 5 3 2" xfId="45090" xr:uid="{BAC569F5-1896-4C6A-B102-817F0C6204A2}"/>
    <cellStyle name="Comma 5 5 3 3" xfId="37220" xr:uid="{80EECC07-114B-4131-8474-65AD723BE2BE}"/>
    <cellStyle name="Comma 5 5 4" xfId="34288" xr:uid="{65D7CD9A-C60C-4858-8EE5-F6D2D48A6C08}"/>
    <cellStyle name="Comma 5 5 4 2" xfId="38357" xr:uid="{345EE332-49D5-4D4C-AEB3-8EEBC0D819D2}"/>
    <cellStyle name="Comma 5 5 5" xfId="34652" xr:uid="{E90D3248-D44E-4744-A352-4B8A3AC4BD34}"/>
    <cellStyle name="Comma 5 5 6" xfId="2330" xr:uid="{E77CF0B4-47D6-4088-9180-9700B26716D7}"/>
    <cellStyle name="Comma 5 6" xfId="2332" xr:uid="{36F6BC27-1D43-4CD2-9252-7B9692EEA236}"/>
    <cellStyle name="Comma 5 6 2" xfId="2803" xr:uid="{5AE4F36D-B897-4C84-A9B9-C01A71C3B5E0}"/>
    <cellStyle name="Comma 5 6 2 2" xfId="3367" xr:uid="{1D2A3975-C088-41BC-AC91-623405ECB0E7}"/>
    <cellStyle name="Comma 5 6 2 2 2" xfId="5273" xr:uid="{BFB4EF6A-3676-4DA7-BCDA-9B415170332F}"/>
    <cellStyle name="Comma 5 6 2 2 2 2" xfId="40533" xr:uid="{339A02AA-1B7D-425B-A593-8EE18776BAB1}"/>
    <cellStyle name="Comma 5 6 2 2 2 3" xfId="34860" xr:uid="{2438ADCA-9421-4F7B-9F21-A1A9D0052B6D}"/>
    <cellStyle name="Comma 5 6 2 2 3" xfId="7990" xr:uid="{A5C779A2-0084-4173-BCA3-7C216FDB03C4}"/>
    <cellStyle name="Comma 5 6 2 2 3 2" xfId="42597" xr:uid="{7EBC43C8-E54B-42AE-A42E-91C8D18AFF77}"/>
    <cellStyle name="Comma 5 6 2 2 3 3" xfId="35269" xr:uid="{90E86B15-40EC-4C7C-8270-E0FED63B6B0F}"/>
    <cellStyle name="Comma 5 6 2 2 4" xfId="39061" xr:uid="{79DDC488-5851-40C9-8F96-CA980B5C021C}"/>
    <cellStyle name="Comma 5 6 2 2 5" xfId="34742" xr:uid="{D5257068-E98F-4A37-818F-6FA4ADB56E2F}"/>
    <cellStyle name="Comma 5 6 2 3" xfId="4710" xr:uid="{57358174-39EA-4A57-9E46-91F4EF234851}"/>
    <cellStyle name="Comma 5 6 2 3 2" xfId="40067" xr:uid="{2E745D66-E24B-4855-9ABA-62966D70ACE9}"/>
    <cellStyle name="Comma 5 6 2 3 3" xfId="34802" xr:uid="{961B4F70-7C4F-442C-B989-E08085925046}"/>
    <cellStyle name="Comma 5 6 2 4" xfId="7427" xr:uid="{B9E44AF2-9070-4CAF-9163-957586898BA3}"/>
    <cellStyle name="Comma 5 6 2 4 2" xfId="42140" xr:uid="{020AE05B-BCDB-44E1-AF29-776A4DB4A2F1}"/>
    <cellStyle name="Comma 5 6 2 4 3" xfId="35031" xr:uid="{77B2D5E6-C3B5-4121-AC97-F89305486DDF}"/>
    <cellStyle name="Comma 5 6 2 5" xfId="38657" xr:uid="{482080FD-6C42-49EF-8082-05E3DE6D66AC}"/>
    <cellStyle name="Comma 5 6 2 6" xfId="34684" xr:uid="{152DF089-B09C-4F49-9743-EE880CACF7EA}"/>
    <cellStyle name="Comma 5 6 3" xfId="3148" xr:uid="{1557B335-CE1A-47E4-B9FC-DD48680F81E7}"/>
    <cellStyle name="Comma 5 6 3 2" xfId="5054" xr:uid="{B531EF28-FCB8-4E3C-A78B-BA2B98100984}"/>
    <cellStyle name="Comma 5 6 3 2 2" xfId="40344" xr:uid="{C0ED50F3-55CF-455F-9AB5-76DEF0F37064}"/>
    <cellStyle name="Comma 5 6 3 2 3" xfId="34832" xr:uid="{EBF41C10-506B-4D85-A0E2-0019A0B25F40}"/>
    <cellStyle name="Comma 5 6 3 3" xfId="7771" xr:uid="{FEADFA2E-A845-47D7-8FC8-02BB51B09641}"/>
    <cellStyle name="Comma 5 6 3 3 2" xfId="42414" xr:uid="{31193135-ABCC-42CF-9DF9-EA3AB7A46914}"/>
    <cellStyle name="Comma 5 6 3 3 3" xfId="35186" xr:uid="{B117DA1F-FDB5-4458-B00D-36A67831DBA3}"/>
    <cellStyle name="Comma 5 6 3 4" xfId="38898" xr:uid="{180441BE-9ABC-4558-9BB1-0E4F45CCCE92}"/>
    <cellStyle name="Comma 5 6 3 5" xfId="34714" xr:uid="{084AD19C-23C4-43E3-9B1D-A5732C3DF6C8}"/>
    <cellStyle name="Comma 5 6 4" xfId="4357" xr:uid="{CF234A4F-21C5-4C09-AD77-2A79E4971E43}"/>
    <cellStyle name="Comma 5 6 4 2" xfId="39791" xr:uid="{A0E24A65-BBCC-4E78-A3E9-C2C265783AD5}"/>
    <cellStyle name="Comma 5 6 4 3" xfId="34774" xr:uid="{AD0C38C2-8998-4DB3-AA8E-81D8C68EE8EB}"/>
    <cellStyle name="Comma 5 6 5" xfId="7222" xr:uid="{4FDC850F-B5B6-40D1-88D8-955A76739078}"/>
    <cellStyle name="Comma 5 6 5 2" xfId="41984" xr:uid="{330BDC85-7113-4893-8431-EDEBC7B8C351}"/>
    <cellStyle name="Comma 5 6 5 3" xfId="34906" xr:uid="{F635E444-4AB6-4472-A4CD-01D1CBE7A60F}"/>
    <cellStyle name="Comma 5 6 6" xfId="38359" xr:uid="{80CAC708-149A-4B84-9CBC-3477B77A4893}"/>
    <cellStyle name="Comma 5 6 7" xfId="34654" xr:uid="{88886501-B3E0-4606-A405-7FEAF8631116}"/>
    <cellStyle name="Comma 5 7" xfId="1002" xr:uid="{F08D3772-2EB3-47F0-A373-4BE195F52B48}"/>
    <cellStyle name="Comma 5 7 2" xfId="45079" xr:uid="{FFD69168-A944-4623-A1D5-065BE0104D2E}"/>
    <cellStyle name="Comma 5 7 3" xfId="37209" xr:uid="{0DF2F06C-C640-4B54-B824-F80BAE986A57}"/>
    <cellStyle name="Comma 5 8" xfId="16116" xr:uid="{A33D6FDD-827F-4955-BBEA-1EADE17A5E8B}"/>
    <cellStyle name="Comma 5 8 2" xfId="37526" xr:uid="{3C4DB704-EC87-49AE-B1CA-6CEC2AF13A33}"/>
    <cellStyle name="Comma 5 9" xfId="589" xr:uid="{356C7887-E377-4902-B200-E9F9F0C27500}"/>
    <cellStyle name="Comma 50" xfId="1005" xr:uid="{BA1078F7-274E-4568-9AEA-665B165A7A43}"/>
    <cellStyle name="Comma 50 2" xfId="37529" xr:uid="{26134194-8A4B-411B-BAC0-E2DFE9304F5E}"/>
    <cellStyle name="Comma 50 3" xfId="34518" xr:uid="{6665F9EA-6D0C-49CB-AD9F-34969B8D909E}"/>
    <cellStyle name="Comma 51" xfId="1006" xr:uid="{75EC153B-ACB8-4AC3-BC98-4FC300532498}"/>
    <cellStyle name="Comma 51 2" xfId="37530" xr:uid="{F65288B0-6D4E-4E3C-B9E4-AA324B5C258C}"/>
    <cellStyle name="Comma 51 3" xfId="34519" xr:uid="{C1512908-8529-4682-B31E-5C3FF5F05211}"/>
    <cellStyle name="Comma 52" xfId="1007" xr:uid="{59B71B3C-D522-427C-A127-FC109155631C}"/>
    <cellStyle name="Comma 52 2" xfId="37531" xr:uid="{96BD0A77-C12C-4AB7-9AC6-7723A000A5B7}"/>
    <cellStyle name="Comma 52 3" xfId="34520" xr:uid="{BE9533CE-F224-4817-9462-AB3096A1EF34}"/>
    <cellStyle name="Comma 53" xfId="1008" xr:uid="{75DA1C18-FC20-4DC4-AC75-B7A5227066EB}"/>
    <cellStyle name="Comma 53 2" xfId="37532" xr:uid="{3B799CF0-96A7-455D-B22B-D283CF381B53}"/>
    <cellStyle name="Comma 53 3" xfId="34521" xr:uid="{7569C275-4D36-4432-B3ED-64005A3C04DC}"/>
    <cellStyle name="Comma 54" xfId="1009" xr:uid="{3F43649B-2758-42D5-B36B-70207D37BA62}"/>
    <cellStyle name="Comma 54 2" xfId="37533" xr:uid="{095835F4-1E9E-454C-B17A-49DFCF137E5A}"/>
    <cellStyle name="Comma 54 3" xfId="34522" xr:uid="{C5D7953E-7841-4336-A857-E05F77660981}"/>
    <cellStyle name="Comma 55" xfId="1010" xr:uid="{21E6E015-82C5-40D5-91D8-C3F776A32A3B}"/>
    <cellStyle name="Comma 55 2" xfId="37534" xr:uid="{E29545B6-663A-489B-A1F8-5803BDBAA669}"/>
    <cellStyle name="Comma 55 3" xfId="2333" xr:uid="{F7263DFB-AA2D-44FD-9ACC-CD0D4BF14917}"/>
    <cellStyle name="Comma 55 4" xfId="34523" xr:uid="{C17D3C2B-466A-41B5-96CD-5192F9B6DBCA}"/>
    <cellStyle name="Comma 56" xfId="1011" xr:uid="{FAFA0CDF-9BB5-4527-9843-05913E37653A}"/>
    <cellStyle name="Comma 56 2" xfId="1012" xr:uid="{58F6E107-2582-483B-B62C-4C23ED05B50B}"/>
    <cellStyle name="Comma 56 2 2" xfId="37536" xr:uid="{AA53F53D-F92D-4310-8DA4-A8042B0A8A93}"/>
    <cellStyle name="Comma 56 2 3" xfId="34525" xr:uid="{99823B71-3C52-41D2-B12C-817BA45D84B1}"/>
    <cellStyle name="Comma 56 3" xfId="37535" xr:uid="{2D6D80AC-C367-4D51-9F24-10790BD8B32A}"/>
    <cellStyle name="Comma 56 4" xfId="34524" xr:uid="{DA81CC37-8759-47EF-9A87-0018135BE94A}"/>
    <cellStyle name="Comma 57" xfId="1013" xr:uid="{5F857E4C-84EB-4505-9C09-06B05CE7D3D3}"/>
    <cellStyle name="Comma 57 2" xfId="1014" xr:uid="{B7387142-2BF9-495E-A9E5-D075AE6CA557}"/>
    <cellStyle name="Comma 57 2 2" xfId="37538" xr:uid="{9B55CC8B-7614-448F-AE94-224F699B5523}"/>
    <cellStyle name="Comma 57 2 3" xfId="34527" xr:uid="{1AA5CB24-5635-4D5E-9E0D-74A14DC65E64}"/>
    <cellStyle name="Comma 57 3" xfId="2334" xr:uid="{DE11FB38-9516-46A3-8318-64282E318FD9}"/>
    <cellStyle name="Comma 57 4" xfId="37537" xr:uid="{13659461-9837-4780-ADFC-E1CDA58DCF51}"/>
    <cellStyle name="Comma 57 5" xfId="34526" xr:uid="{BDA7E787-B57E-47B3-91B4-004C93D4F0C6}"/>
    <cellStyle name="Comma 58" xfId="1015" xr:uid="{C9D966AC-D63D-4742-B87E-044DE2530618}"/>
    <cellStyle name="Comma 58 2" xfId="1016" xr:uid="{5B8D907F-FD7E-4F04-B005-07131D21135B}"/>
    <cellStyle name="Comma 58 2 2" xfId="37540" xr:uid="{0751E157-ACC8-46E6-88C7-2EF88037CB1B}"/>
    <cellStyle name="Comma 58 2 3" xfId="34529" xr:uid="{6B295E01-8CFF-4B4E-B605-229E34422D01}"/>
    <cellStyle name="Comma 58 3" xfId="37539" xr:uid="{F3D51592-671F-497F-AE6C-ACEB3D2BD32F}"/>
    <cellStyle name="Comma 58 4" xfId="34528" xr:uid="{4554CDD6-A7C6-449A-BFAA-4E4EA9C5ECA4}"/>
    <cellStyle name="Comma 59" xfId="1017" xr:uid="{17C93C10-0C14-4A5F-BBD0-22ABA7625152}"/>
    <cellStyle name="Comma 59 2" xfId="1018" xr:uid="{F4DB2BF3-C3EB-4CAA-A2FD-72A2547C78AB}"/>
    <cellStyle name="Comma 59 2 2" xfId="37542" xr:uid="{1F0DFA18-C25E-4DDE-86A9-56891F75291D}"/>
    <cellStyle name="Comma 59 2 3" xfId="34531" xr:uid="{47B98F85-30D9-4A6E-8943-E1642FA5DD50}"/>
    <cellStyle name="Comma 59 3" xfId="37541" xr:uid="{C0D47A97-E20D-45FF-B91C-C73324252679}"/>
    <cellStyle name="Comma 59 4" xfId="34530" xr:uid="{15C73E31-6FA6-4DAA-97EA-D562A6E35539}"/>
    <cellStyle name="Comma 6" xfId="306" xr:uid="{CC554C7B-174B-4286-B220-8BB61C7148AE}"/>
    <cellStyle name="Comma 6 2" xfId="307" xr:uid="{4B06C638-4717-4229-945F-1CBE1CFCCCA9}"/>
    <cellStyle name="Comma 6 2 2" xfId="308" xr:uid="{7952BE71-25A8-432C-8CF3-568E755E7BBD}"/>
    <cellStyle name="Comma 6 2 2 2" xfId="309" xr:uid="{CA275180-2309-4F2E-9719-751D92C45D9F}"/>
    <cellStyle name="Comma 6 2 2 2 2" xfId="45094" xr:uid="{A3B91A99-E916-48C3-8C0C-BE8AA08DA10D}"/>
    <cellStyle name="Comma 6 2 2 2 3" xfId="37224" xr:uid="{668E0B4B-432D-49D5-9763-E5F6CF586F6E}"/>
    <cellStyle name="Comma 6 2 2 2 4" xfId="34292" xr:uid="{6176C2A4-9307-4DCE-B534-34011D05387A}"/>
    <cellStyle name="Comma 6 2 2 3" xfId="34291" xr:uid="{ACCB5436-F363-4D30-9CE0-1DBBE45490B1}"/>
    <cellStyle name="Comma 6 2 2 3 2" xfId="45093" xr:uid="{4C6DEC06-AB42-49E7-B1AB-5A28D05C3AF2}"/>
    <cellStyle name="Comma 6 2 2 4" xfId="37223" xr:uid="{CA6CA75F-95E5-41BC-A2AC-02550B194060}"/>
    <cellStyle name="Comma 6 2 2 5" xfId="1020" xr:uid="{F225B510-F745-4701-9D8B-B4279A4B13FD}"/>
    <cellStyle name="Comma 6 2 3" xfId="310" xr:uid="{1194039E-A2C5-4EF9-BE3F-6AD6B6BF9B98}"/>
    <cellStyle name="Comma 6 2 3 2" xfId="311" xr:uid="{4BEA02A1-1694-43F1-B258-2A98065EE2F5}"/>
    <cellStyle name="Comma 6 2 3 2 2" xfId="45096" xr:uid="{002FEE97-73B9-4E07-B303-D2F0A4235B97}"/>
    <cellStyle name="Comma 6 2 3 2 3" xfId="37226" xr:uid="{98BEB50C-B5D3-4B8D-9C58-3B9E18B6FFD5}"/>
    <cellStyle name="Comma 6 2 3 2 4" xfId="34294" xr:uid="{A2065220-5F25-4ECD-B1AB-BC6CADBAD935}"/>
    <cellStyle name="Comma 6 2 3 3" xfId="45095" xr:uid="{C5FC34F6-E7DD-4354-B8EB-FF44DA70315E}"/>
    <cellStyle name="Comma 6 2 3 4" xfId="37225" xr:uid="{187B26FA-4A49-4F4B-9EF9-5CD47A235B03}"/>
    <cellStyle name="Comma 6 2 3 5" xfId="34293" xr:uid="{4A3ACC68-C96E-406C-858C-A89B913F79A9}"/>
    <cellStyle name="Comma 6 2 4" xfId="312" xr:uid="{9FF5BF8B-BD9B-460D-BAC5-AC6C933FF6B6}"/>
    <cellStyle name="Comma 6 2 4 2" xfId="45097" xr:uid="{C7E90150-33A2-42D5-A6AD-4D5DA5945C8F}"/>
    <cellStyle name="Comma 6 2 4 3" xfId="37227" xr:uid="{11F49D7C-AC41-4ED3-AA14-5FC120142934}"/>
    <cellStyle name="Comma 6 2 4 4" xfId="34295" xr:uid="{699C2709-7084-41AD-879A-41B03654202B}"/>
    <cellStyle name="Comma 6 2 5" xfId="34290" xr:uid="{D287CF77-98E3-4ACA-92C7-618A00CE4486}"/>
    <cellStyle name="Comma 6 2 5 2" xfId="45092" xr:uid="{596C1A1C-6F59-40E3-9A7C-67F7BBAFBDAC}"/>
    <cellStyle name="Comma 6 2 5 3" xfId="37222" xr:uid="{0922782E-E1BF-4881-9E46-519E077AC9C4}"/>
    <cellStyle name="Comma 6 2 6" xfId="37544" xr:uid="{CB3776B8-BB10-4E6A-9AC7-26C00F2B620D}"/>
    <cellStyle name="Comma 6 2 7" xfId="34533" xr:uid="{F59C25FA-88AC-4E42-8B69-E2653A85D5F7}"/>
    <cellStyle name="Comma 6 2 8" xfId="640" xr:uid="{BAEDBE16-A7A3-4EE3-A898-1F1C74ABEFB0}"/>
    <cellStyle name="Comma 6 3" xfId="313" xr:uid="{03DE4503-E79C-4B97-9D0D-479009935F78}"/>
    <cellStyle name="Comma 6 3 2" xfId="314" xr:uid="{D2AA2AE8-E738-49E9-B18D-6D353595FBD2}"/>
    <cellStyle name="Comma 6 3 2 2" xfId="45099" xr:uid="{2E17336B-D4BC-42BB-B716-4577404EC292}"/>
    <cellStyle name="Comma 6 3 2 3" xfId="37229" xr:uid="{2D3B656D-739A-4654-9CBA-19D4543DAC70}"/>
    <cellStyle name="Comma 6 3 2 4" xfId="34297" xr:uid="{D0D85E0D-61E7-4F4C-846A-C75444C4EFE5}"/>
    <cellStyle name="Comma 6 3 3" xfId="34296" xr:uid="{5B5786DE-1F09-4132-9F2C-385879DAF13D}"/>
    <cellStyle name="Comma 6 3 3 2" xfId="45098" xr:uid="{840355EA-F153-4E6A-9CC3-3C77FDE9202C}"/>
    <cellStyle name="Comma 6 3 3 3" xfId="37228" xr:uid="{FB3D18AD-CA99-4507-9170-4C1C4ECC5C9C}"/>
    <cellStyle name="Comma 6 3 4" xfId="37545" xr:uid="{A602430E-D854-418F-B94B-46FD24AD35D6}"/>
    <cellStyle name="Comma 6 3 5" xfId="34534" xr:uid="{7E72A0E9-80D7-469C-BC3E-06E26F3E9900}"/>
    <cellStyle name="Comma 6 3 6" xfId="1021" xr:uid="{06798AC2-7427-4531-8808-339F5222A867}"/>
    <cellStyle name="Comma 6 4" xfId="315" xr:uid="{E2EFCF22-C8B9-4AEE-8AD1-FC6A27EB6773}"/>
    <cellStyle name="Comma 6 4 2" xfId="316" xr:uid="{94A253FE-DFE1-46B1-9477-9D2CBCD54314}"/>
    <cellStyle name="Comma 6 4 2 2" xfId="3369" xr:uid="{E5E9D8DA-E069-40C1-BCDA-176D5BDB1DCE}"/>
    <cellStyle name="Comma 6 4 2 2 2" xfId="5275" xr:uid="{9F4DA0F7-0ED6-4F95-B1E3-76D16AD673AC}"/>
    <cellStyle name="Comma 6 4 2 2 2 2" xfId="40535" xr:uid="{83E71E5A-380D-49D2-9987-B8C6F326C3D4}"/>
    <cellStyle name="Comma 6 4 2 2 2 3" xfId="34861" xr:uid="{7BA86FEE-7B62-4015-A66F-CA37C553982F}"/>
    <cellStyle name="Comma 6 4 2 2 3" xfId="7992" xr:uid="{FC1EE56C-8A99-4F2D-BA82-237E38762AE7}"/>
    <cellStyle name="Comma 6 4 2 2 3 2" xfId="42598" xr:uid="{262B34AD-2191-4FC4-B394-D5E8FF35819D}"/>
    <cellStyle name="Comma 6 4 2 2 3 3" xfId="35271" xr:uid="{026525F2-8EFF-4851-B10C-1A3942AFBDE6}"/>
    <cellStyle name="Comma 6 4 2 2 4" xfId="39063" xr:uid="{DB945F22-42AE-41E2-9DDB-740707869CC6}"/>
    <cellStyle name="Comma 6 4 2 2 5" xfId="34743" xr:uid="{63691BB8-2D06-4D58-9514-1352AA2F0AF2}"/>
    <cellStyle name="Comma 6 4 2 3" xfId="4712" xr:uid="{0F9D27D8-2CA1-438B-90DD-1CE6D1A6E22F}"/>
    <cellStyle name="Comma 6 4 2 3 2" xfId="40069" xr:uid="{C5DFCB4B-49B1-4C32-8673-3014C7A965A1}"/>
    <cellStyle name="Comma 6 4 2 3 3" xfId="34803" xr:uid="{4B83328E-8E57-4F9E-A712-06371F0B59BA}"/>
    <cellStyle name="Comma 6 4 2 4" xfId="7429" xr:uid="{7263668A-1730-4CA0-A2D5-8F7DF311F605}"/>
    <cellStyle name="Comma 6 4 2 4 2" xfId="42142" xr:uid="{ED22F985-1B65-415A-AF4F-233CA5F742F9}"/>
    <cellStyle name="Comma 6 4 2 4 3" xfId="35033" xr:uid="{8693FD0D-48AC-4776-90E4-19B8C5C74CCF}"/>
    <cellStyle name="Comma 6 4 2 5" xfId="34299" xr:uid="{58B927FB-3BAD-40CC-A57D-D0FC8C20B778}"/>
    <cellStyle name="Comma 6 4 2 5 2" xfId="45101" xr:uid="{5D4D5EC2-F4DC-4DAA-95B8-168A8850CC1F}"/>
    <cellStyle name="Comma 6 4 2 5 3" xfId="37231" xr:uid="{FBED112E-92E5-4E15-9626-69CA4FD1C188}"/>
    <cellStyle name="Comma 6 4 2 6" xfId="38658" xr:uid="{2FECAE65-B93C-43FC-87FA-2E647F4C5FE9}"/>
    <cellStyle name="Comma 6 4 2 7" xfId="34685" xr:uid="{1389A2AC-CC1B-4203-9ECD-E3CFD9029A98}"/>
    <cellStyle name="Comma 6 4 2 8" xfId="2805" xr:uid="{1560067D-EFFE-43A5-97AE-F35D59BA778E}"/>
    <cellStyle name="Comma 6 4 3" xfId="3150" xr:uid="{0A56A4D8-34B2-4E18-B03E-79DD425963A4}"/>
    <cellStyle name="Comma 6 4 3 2" xfId="5056" xr:uid="{1306BD37-F6E7-42EC-915D-2A4B5CA403CC}"/>
    <cellStyle name="Comma 6 4 3 2 2" xfId="40346" xr:uid="{F04D5C17-5295-4531-B153-CF89ADFC971B}"/>
    <cellStyle name="Comma 6 4 3 2 3" xfId="34833" xr:uid="{F825E8DA-168F-4F13-9E6E-D93B69B2EA33}"/>
    <cellStyle name="Comma 6 4 3 3" xfId="7773" xr:uid="{34D8FC70-98C0-4551-BDCD-F7E0C98E94A0}"/>
    <cellStyle name="Comma 6 4 3 3 2" xfId="42415" xr:uid="{C4331A63-4F43-427F-BE97-C15EE608708D}"/>
    <cellStyle name="Comma 6 4 3 3 3" xfId="35188" xr:uid="{3FD77EE6-6469-4795-80F9-87AC4BA14CFB}"/>
    <cellStyle name="Comma 6 4 3 4" xfId="38900" xr:uid="{AADC90E6-B591-4D70-897C-2C1008F5482F}"/>
    <cellStyle name="Comma 6 4 3 5" xfId="34715" xr:uid="{28F92AB6-9528-471A-9256-9619A86C4409}"/>
    <cellStyle name="Comma 6 4 4" xfId="4359" xr:uid="{E2C79CA7-C1B8-4F44-B511-4FF630EA2F99}"/>
    <cellStyle name="Comma 6 4 4 2" xfId="39793" xr:uid="{9C4C818E-6ED9-4CB4-BE7E-E82ACBB04F0E}"/>
    <cellStyle name="Comma 6 4 4 3" xfId="34775" xr:uid="{4468EC81-3A97-4135-8D14-CF0DBAC688BF}"/>
    <cellStyle name="Comma 6 4 5" xfId="7223" xr:uid="{13274CA3-AF6A-4577-BF86-AD77BFCF64A5}"/>
    <cellStyle name="Comma 6 4 5 2" xfId="41985" xr:uid="{61F3FAD9-2A85-4CE3-90FE-A5B288B8E781}"/>
    <cellStyle name="Comma 6 4 5 3" xfId="34907" xr:uid="{D46B952D-6C0D-4B54-A7D1-79ACDB0869C8}"/>
    <cellStyle name="Comma 6 4 6" xfId="34298" xr:uid="{7CAE8E8B-00C7-45D1-9A12-FBC86F046194}"/>
    <cellStyle name="Comma 6 4 6 2" xfId="45100" xr:uid="{1776E5D8-719F-4856-A787-CBE9C01987D1}"/>
    <cellStyle name="Comma 6 4 6 3" xfId="37230" xr:uid="{A4A2352E-54EF-40B5-9CA8-77BB9A5D8114}"/>
    <cellStyle name="Comma 6 4 7" xfId="38362" xr:uid="{BB73164B-D624-453E-A06F-E750C4515F1C}"/>
    <cellStyle name="Comma 6 4 8" xfId="34655" xr:uid="{83642F9A-7052-476D-867E-5AD600869126}"/>
    <cellStyle name="Comma 6 4 9" xfId="2335" xr:uid="{5660DCA1-E916-4BE3-BB06-794B55C52884}"/>
    <cellStyle name="Comma 6 5" xfId="317" xr:uid="{F38270D0-CBB3-4D4F-8996-D1054AB7DA8C}"/>
    <cellStyle name="Comma 6 5 2" xfId="34300" xr:uid="{73B81F64-66DE-40BB-811A-C0EB4B22AEA3}"/>
    <cellStyle name="Comma 6 5 2 2" xfId="45102" xr:uid="{29045D9A-53A8-4A6B-B774-69CAA3B2DDB0}"/>
    <cellStyle name="Comma 6 5 3" xfId="37232" xr:uid="{77172D2C-8B1F-4E84-B036-125EAC3BE829}"/>
    <cellStyle name="Comma 6 5 4" xfId="1019" xr:uid="{A29EF25D-F27A-4B16-8C0C-A0E232082202}"/>
    <cellStyle name="Comma 6 6" xfId="596" xr:uid="{6B89AD47-043C-4277-B3BA-A261E5B273F6}"/>
    <cellStyle name="Comma 6 6 2" xfId="45091" xr:uid="{D812B0FF-A80A-46A0-BE2E-458E145B6F17}"/>
    <cellStyle name="Comma 6 6 3" xfId="37221" xr:uid="{6277DBC6-2059-49D1-923D-DE8C2420BD85}"/>
    <cellStyle name="Comma 6 7" xfId="34289" xr:uid="{562CD2C2-CCA6-4C16-8C4F-FD549DB2F50E}"/>
    <cellStyle name="Comma 6 7 2" xfId="37543" xr:uid="{41020667-E901-44CD-AA76-7E8F180C1AE1}"/>
    <cellStyle name="Comma 6 8" xfId="34532" xr:uid="{FC9023B0-454F-43ED-828F-6CA706B5B2A4}"/>
    <cellStyle name="Comma 6 9" xfId="550" xr:uid="{F5DAE996-2DA1-42C0-A823-A51C1F4A9B03}"/>
    <cellStyle name="Comma 60" xfId="1022" xr:uid="{24108716-02E0-4CA3-A3E9-C29BFAC71AA1}"/>
    <cellStyle name="Comma 60 2" xfId="1023" xr:uid="{907C86AA-75AE-40C4-B9CC-E40F76D07952}"/>
    <cellStyle name="Comma 60 2 2" xfId="37547" xr:uid="{E3D7C2E2-A708-4481-A38C-62B1738E9337}"/>
    <cellStyle name="Comma 60 2 3" xfId="34536" xr:uid="{27B5E8F2-8640-44DD-B5EA-0BE65D7149D7}"/>
    <cellStyle name="Comma 60 3" xfId="37546" xr:uid="{71EC3588-A706-4896-ABE5-F171F9E7D90A}"/>
    <cellStyle name="Comma 60 4" xfId="34535" xr:uid="{F5FC8C9D-CD50-4316-8CBD-D2F2B7AF678F}"/>
    <cellStyle name="Comma 61" xfId="1024" xr:uid="{4EE8CB4E-E652-4634-8749-8C6F42E324AD}"/>
    <cellStyle name="Comma 61 2" xfId="1025" xr:uid="{134D9BFD-7F53-4C36-8A3F-B9D4CDCF1AAD}"/>
    <cellStyle name="Comma 61 2 2" xfId="37549" xr:uid="{AD9F64B9-7896-4C64-9620-E33A32194606}"/>
    <cellStyle name="Comma 61 2 3" xfId="34538" xr:uid="{AF5A94A7-F3F3-4F54-8D9E-2176026D13B8}"/>
    <cellStyle name="Comma 61 3" xfId="37548" xr:uid="{74A4EE51-6D6D-4C05-AE95-8915AEB8038A}"/>
    <cellStyle name="Comma 61 4" xfId="34537" xr:uid="{D738FF77-342E-42D4-9AA6-39782AF6C633}"/>
    <cellStyle name="Comma 62" xfId="695" xr:uid="{8C316481-8980-4577-B965-C28AA76BD790}"/>
    <cellStyle name="Comma 62 2" xfId="1026" xr:uid="{8D43B53E-D1C8-4ED3-876C-53E371DC729D}"/>
    <cellStyle name="Comma 62 2 2" xfId="37550" xr:uid="{327859AD-7BCD-422C-987D-163345FBCDF5}"/>
    <cellStyle name="Comma 62 3" xfId="34539" xr:uid="{2C67115A-DBA2-4ED3-9D31-5FC48B295F72}"/>
    <cellStyle name="Comma 63" xfId="1027" xr:uid="{C0FBA4CA-F0B5-4354-8DCB-B55C4F57C466}"/>
    <cellStyle name="Comma 63 2" xfId="37551" xr:uid="{2947DD94-096C-48FB-B218-FF969143CE2F}"/>
    <cellStyle name="Comma 63 3" xfId="34540" xr:uid="{33A908C7-6382-4D1C-B639-64521655E9AE}"/>
    <cellStyle name="Comma 64" xfId="1028" xr:uid="{66AFB5AB-D062-420E-B4A8-8D77A65F609E}"/>
    <cellStyle name="Comma 64 2" xfId="37552" xr:uid="{45FA8D03-3ADD-4B50-99BA-7F6A08300936}"/>
    <cellStyle name="Comma 64 3" xfId="34541" xr:uid="{CB9EAAE8-70CE-4253-8C04-1421E414490D}"/>
    <cellStyle name="Comma 65" xfId="1029" xr:uid="{38FD2ABF-C72A-4629-AF46-907CAD9FC69E}"/>
    <cellStyle name="Comma 65 2" xfId="37553" xr:uid="{99C598BE-1650-433B-9570-3606B9F6776C}"/>
    <cellStyle name="Comma 65 3" xfId="34542" xr:uid="{FF968086-4291-4196-AE6B-5F8F6143E9F8}"/>
    <cellStyle name="Comma 66" xfId="1030" xr:uid="{6B8C2425-D2B7-4977-948F-DC0A05F4B887}"/>
    <cellStyle name="Comma 66 2" xfId="37554" xr:uid="{7377F883-0175-45BB-8BDA-9685D6204389}"/>
    <cellStyle name="Comma 66 3" xfId="34543" xr:uid="{9D73ED95-0F2A-4997-B0E8-4C89F8ACC94D}"/>
    <cellStyle name="Comma 67" xfId="1031" xr:uid="{A1A41C26-029F-44F1-A51F-34E6B7070810}"/>
    <cellStyle name="Comma 67 2" xfId="37555" xr:uid="{B0E20945-881D-4A50-A98D-C75A19F90BA2}"/>
    <cellStyle name="Comma 67 3" xfId="34544" xr:uid="{7BA19C73-4CC7-48B9-AA2D-CCE49B16A9DF}"/>
    <cellStyle name="Comma 68" xfId="602" xr:uid="{EAB9BFE6-243F-45F5-A03C-B8C9B0C65322}"/>
    <cellStyle name="Comma 68 2" xfId="696" xr:uid="{E4F51753-EB9A-4DC8-A95C-1B7B1EB9EB30}"/>
    <cellStyle name="Comma 68 2 2" xfId="37556" xr:uid="{4E3F47DF-5F7C-482A-9342-357405FBFEAC}"/>
    <cellStyle name="Comma 68 3" xfId="1032" xr:uid="{ECA8C296-774D-4928-9534-65EF99C0C427}"/>
    <cellStyle name="Comma 68 4" xfId="34545" xr:uid="{2E225FBA-5C92-4D9F-B984-CA434CB0C680}"/>
    <cellStyle name="Comma 69" xfId="1033" xr:uid="{B3264074-E7B1-4CFC-9AC1-EE49E76C2F51}"/>
    <cellStyle name="Comma 69 2" xfId="37557" xr:uid="{AC3B4411-9ED2-4E61-ADB8-71EE0C104884}"/>
    <cellStyle name="Comma 69 3" xfId="34546" xr:uid="{EDDC0B34-7C50-494D-94B3-45F6A12E5A98}"/>
    <cellStyle name="Comma 7" xfId="318" xr:uid="{A931A25B-A244-454A-A773-EBDF3B9F7AD9}"/>
    <cellStyle name="Comma 7 13" xfId="34019" xr:uid="{180182F1-B34C-4F85-AF0E-A91EDE40DA87}"/>
    <cellStyle name="Comma 7 2" xfId="631" xr:uid="{56752A4B-983D-4A66-AB92-7BB2A874659F}"/>
    <cellStyle name="Comma 7 2 2" xfId="1035" xr:uid="{3A384192-B20A-4B7F-9328-C12CB209C15B}"/>
    <cellStyle name="Comma 7 2 2 2" xfId="37559" xr:uid="{A99943C2-F22A-426C-BB1F-3C4D025B5D55}"/>
    <cellStyle name="Comma 7 2 3" xfId="34548" xr:uid="{F3183F38-0E1E-4A8F-84BF-F92780006007}"/>
    <cellStyle name="Comma 7 3" xfId="1036" xr:uid="{8E83AD4F-4829-4DA4-B9DB-7469F9A7CEFB}"/>
    <cellStyle name="Comma 7 3 2" xfId="37560" xr:uid="{2B63BA24-4402-4115-8C52-FA728DC14E5B}"/>
    <cellStyle name="Comma 7 3 3" xfId="34549" xr:uid="{D467F17A-8266-4011-BC38-11381EC376CB}"/>
    <cellStyle name="Comma 7 4" xfId="2336" xr:uid="{84FE482B-4985-4B51-851F-228925F39D20}"/>
    <cellStyle name="Comma 7 4 2" xfId="16970" xr:uid="{D471A644-D12B-420E-8546-F26488BA50D7}"/>
    <cellStyle name="Comma 7 4 2 2" xfId="38363" xr:uid="{D17D39A7-9145-4A87-A489-9A9A65846B31}"/>
    <cellStyle name="Comma 7 4 3" xfId="34656" xr:uid="{333E5746-F95F-4399-96C8-97E164D1321A}"/>
    <cellStyle name="Comma 7 5" xfId="1034" xr:uid="{F591146B-466D-4048-A000-A4ECA3C85402}"/>
    <cellStyle name="Comma 7 5 2" xfId="37233" xr:uid="{08657DC4-F79D-42AC-80F4-AC7BC0445A80}"/>
    <cellStyle name="Comma 7 6" xfId="609" xr:uid="{EBDC4075-6295-419A-97AB-422A77759008}"/>
    <cellStyle name="Comma 7 6 2" xfId="37558" xr:uid="{05E34108-6D87-4C72-8B49-B3CC72E26749}"/>
    <cellStyle name="Comma 7 7" xfId="34301" xr:uid="{AD3D17F5-9CBE-481C-B4A1-715AAB199BA2}"/>
    <cellStyle name="Comma 7 8" xfId="34547" xr:uid="{28DC82A9-D441-474D-84F7-0531594A68C0}"/>
    <cellStyle name="Comma 7 9" xfId="551" xr:uid="{EEC0E169-1594-41A2-BE50-A6903C9FFB06}"/>
    <cellStyle name="Comma 70" xfId="689" xr:uid="{8FED3053-ADEC-44D2-8F43-BC4531B69993}"/>
    <cellStyle name="Comma 70 2" xfId="1037" xr:uid="{8F1F68D2-8FB5-465C-80C3-D58BBE40F632}"/>
    <cellStyle name="Comma 70 2 2" xfId="37561" xr:uid="{3DDCE95D-AE48-42F8-A43F-A12CACB1B476}"/>
    <cellStyle name="Comma 70 3" xfId="34550" xr:uid="{647F2F37-B00A-4909-B755-761074B789AB}"/>
    <cellStyle name="Comma 71" xfId="1038" xr:uid="{973D7F51-5F3D-4614-908B-3A22D4FB30FB}"/>
    <cellStyle name="Comma 71 2" xfId="37562" xr:uid="{7D3DBD96-07D1-4B76-8627-E53899F3AC9F}"/>
    <cellStyle name="Comma 71 3" xfId="34551" xr:uid="{F44FD9D9-7B90-47A7-B036-C4AF82CC85CD}"/>
    <cellStyle name="Comma 72" xfId="1039" xr:uid="{94438284-961C-496D-9BB1-645404FA1935}"/>
    <cellStyle name="Comma 72 2" xfId="37563" xr:uid="{485CED77-1865-4BD8-ABB9-44FCEEA52855}"/>
    <cellStyle name="Comma 72 3" xfId="34552" xr:uid="{FDB30948-406E-49C0-AD81-5BB26F01987A}"/>
    <cellStyle name="Comma 73" xfId="1040" xr:uid="{832686AC-E475-4FD4-8115-369AB7D50DE9}"/>
    <cellStyle name="Comma 73 2" xfId="37564" xr:uid="{CA2C9202-06F2-4AF3-A34A-1716836E2526}"/>
    <cellStyle name="Comma 73 3" xfId="34553" xr:uid="{C00C13EE-E9A6-4130-81A5-E624C87AFD10}"/>
    <cellStyle name="Comma 74" xfId="1041" xr:uid="{4B9008CB-7895-441E-A2C7-0FB751484048}"/>
    <cellStyle name="Comma 74 2" xfId="37565" xr:uid="{F38C1B49-8EC8-4ED6-BDAE-7F9B6D30C274}"/>
    <cellStyle name="Comma 74 3" xfId="34554" xr:uid="{0F97C1BD-3462-4FD6-9EC9-9A0A7C7CB716}"/>
    <cellStyle name="Comma 75" xfId="1042" xr:uid="{B6BB7881-228B-4E19-9CF6-E507C34C1B5C}"/>
    <cellStyle name="Comma 75 2" xfId="37566" xr:uid="{1CF10CB7-227F-4D5E-959F-B2E69DF9990D}"/>
    <cellStyle name="Comma 75 3" xfId="34555" xr:uid="{CB0879F6-44B5-46CC-B150-B5E0F308E575}"/>
    <cellStyle name="Comma 76" xfId="1043" xr:uid="{0F689DA3-4B3D-405A-8FFB-7523E4AAEA25}"/>
    <cellStyle name="Comma 76 2" xfId="37567" xr:uid="{72E5DDA6-E919-49B0-B3DD-E04B7B1E5088}"/>
    <cellStyle name="Comma 76 3" xfId="34556" xr:uid="{299BDB2E-05EE-4562-B33C-AD736ECDD88B}"/>
    <cellStyle name="Comma 77" xfId="1044" xr:uid="{48BDF22D-3C2C-4132-B05F-CD705A34A4FC}"/>
    <cellStyle name="Comma 77 2" xfId="37568" xr:uid="{0608A813-EE8A-45B6-BC63-6DB696745578}"/>
    <cellStyle name="Comma 77 3" xfId="34557" xr:uid="{3A42A7B7-66E2-49AF-B711-AEFFA0133DCD}"/>
    <cellStyle name="Comma 78" xfId="1045" xr:uid="{89B806F1-EF36-4001-B328-FD2B676A6557}"/>
    <cellStyle name="Comma 78 2" xfId="37569" xr:uid="{264017CA-006F-463B-A04D-3821BC153E47}"/>
    <cellStyle name="Comma 78 3" xfId="34558" xr:uid="{3D5F810A-FA9D-45EB-843B-7E1FA136B8BD}"/>
    <cellStyle name="Comma 79" xfId="1046" xr:uid="{F592464E-3207-43A8-9CA4-D91AA14341FA}"/>
    <cellStyle name="Comma 79 2" xfId="37570" xr:uid="{7BA48D9B-62AF-4815-8A06-7E7927C105F5}"/>
    <cellStyle name="Comma 79 3" xfId="34559" xr:uid="{504BD782-473B-4F19-BEE1-FBB3BB6A4EEB}"/>
    <cellStyle name="Comma 8" xfId="319" xr:uid="{05DED90B-6CDA-434A-BE97-8F1C518B8642}"/>
    <cellStyle name="Comma 8 2" xfId="1048" xr:uid="{2AD6167A-D7E0-4C42-A70B-16C91724BE2A}"/>
    <cellStyle name="Comma 8 2 2" xfId="37572" xr:uid="{F82A7DB7-144F-4E99-9A52-36BBCF2319DC}"/>
    <cellStyle name="Comma 8 2 3" xfId="34561" xr:uid="{9F74D3AD-9860-497C-B91B-C1F4FA242F5D}"/>
    <cellStyle name="Comma 8 3" xfId="1049" xr:uid="{7C4AEC0E-CFF9-4C4A-A8EE-7A1AFB61C754}"/>
    <cellStyle name="Comma 8 3 2" xfId="37573" xr:uid="{ED9A15CD-A2EF-434C-8546-B9201DEBF0FC}"/>
    <cellStyle name="Comma 8 3 3" xfId="34562" xr:uid="{CB8991F2-45E9-49D3-96D8-7E47F8409E6F}"/>
    <cellStyle name="Comma 8 4" xfId="1050" xr:uid="{689230C5-FA31-435A-985F-355FAEC4EAFA}"/>
    <cellStyle name="Comma 8 4 2" xfId="16152" xr:uid="{C51D2236-5248-4BF3-87FD-D67E712AE125}"/>
    <cellStyle name="Comma 8 4 2 2" xfId="37574" xr:uid="{92429F6E-655C-4760-9288-ADB954A16843}"/>
    <cellStyle name="Comma 8 4 3" xfId="34563" xr:uid="{E225B910-70C4-4F63-A735-5DE8E9319FDF}"/>
    <cellStyle name="Comma 8 5" xfId="1047" xr:uid="{A97F6142-18C6-42DA-ABBB-928B3F79E080}"/>
    <cellStyle name="Comma 8 5 2" xfId="37234" xr:uid="{355FFCF5-0E86-4337-B9DF-A030709EE5FA}"/>
    <cellStyle name="Comma 8 6" xfId="634" xr:uid="{E37DC6A3-C4FE-4D5D-A3BE-37C041C7A5BB}"/>
    <cellStyle name="Comma 8 6 2" xfId="37571" xr:uid="{6455045A-0DCE-48D8-B738-BD5EC6196261}"/>
    <cellStyle name="Comma 8 7" xfId="34302" xr:uid="{54203223-E5D2-4682-96B4-6B9C1F6F4495}"/>
    <cellStyle name="Comma 8 8" xfId="34560" xr:uid="{54A332FB-2AFB-453A-8232-E3B6B2B4AD64}"/>
    <cellStyle name="Comma 8 9" xfId="560" xr:uid="{EE932B8C-8740-485B-B203-04C9C9532A5B}"/>
    <cellStyle name="Comma 80" xfId="1051" xr:uid="{E336F887-DD4F-41E6-A9F2-4EEB97E4435C}"/>
    <cellStyle name="Comma 80 2" xfId="37575" xr:uid="{8E668F35-DEFC-4DDE-9AAF-4A2D923AB11B}"/>
    <cellStyle name="Comma 80 3" xfId="34564" xr:uid="{569109B2-A5E5-4BD9-995C-43545C03E6D7}"/>
    <cellStyle name="Comma 81" xfId="1052" xr:uid="{720519A8-BB0D-4FE1-88AB-6391182091D4}"/>
    <cellStyle name="Comma 81 2" xfId="37576" xr:uid="{6D3D5391-EB4C-4FAD-8976-B8F137E02007}"/>
    <cellStyle name="Comma 81 3" xfId="34565" xr:uid="{CA6E7DFB-0286-450F-A0F9-F4B2025CA2E3}"/>
    <cellStyle name="Comma 82" xfId="1053" xr:uid="{A36C649A-70EF-452A-8F19-58E74FAA0194}"/>
    <cellStyle name="Comma 82 2" xfId="37577" xr:uid="{95AF9522-1FEE-4E04-90A9-750EF976BE0E}"/>
    <cellStyle name="Comma 82 3" xfId="34566" xr:uid="{73591E17-DAC5-4CD6-9092-4109DE0A52AB}"/>
    <cellStyle name="Comma 83" xfId="1054" xr:uid="{6BAE26FD-9983-4606-8B7B-E1EF4B5E8228}"/>
    <cellStyle name="Comma 83 2" xfId="37578" xr:uid="{DF39FA69-0B8A-4183-8EDC-15813101784E}"/>
    <cellStyle name="Comma 83 3" xfId="34567" xr:uid="{E907A8ED-E2CC-4354-ACFC-84A9819D429C}"/>
    <cellStyle name="Comma 84" xfId="1055" xr:uid="{C41D9105-270F-4230-B48A-2C74C0B4D79E}"/>
    <cellStyle name="Comma 84 2" xfId="37579" xr:uid="{CF63757F-F2AA-43EE-AE48-07F40E71A3F5}"/>
    <cellStyle name="Comma 84 3" xfId="34568" xr:uid="{A2FD06F0-DAB8-41ED-BA74-1BEEC8C0F55D}"/>
    <cellStyle name="Comma 85" xfId="1056" xr:uid="{51F147C8-413D-461D-9F43-07FA57D4006A}"/>
    <cellStyle name="Comma 85 2" xfId="37580" xr:uid="{DE0EFEC1-77C6-46E4-B089-DB9EF22EDD3E}"/>
    <cellStyle name="Comma 85 3" xfId="34569" xr:uid="{5EF1BA28-DF83-47C8-9632-59333416C0B2}"/>
    <cellStyle name="Comma 86" xfId="1057" xr:uid="{AACD31D8-7CF0-414E-9C1B-CF75446F1DB7}"/>
    <cellStyle name="Comma 86 2" xfId="37581" xr:uid="{49D58948-3E8D-4CCB-B880-CF539999BCD1}"/>
    <cellStyle name="Comma 86 3" xfId="34570" xr:uid="{9A1FF87F-5D41-4CC4-8987-C6B74E269145}"/>
    <cellStyle name="Comma 87" xfId="1058" xr:uid="{A6E42C35-C966-45A2-BADF-37EECEA0965D}"/>
    <cellStyle name="Comma 87 2" xfId="37582" xr:uid="{AC816F3C-F97D-49CD-986A-959EF2EB8FDE}"/>
    <cellStyle name="Comma 87 3" xfId="34571" xr:uid="{0F703C8D-B7F3-4C5F-916A-EF5CB25C2F7B}"/>
    <cellStyle name="Comma 88" xfId="1059" xr:uid="{20CB23CF-B611-46B3-9938-D1BADCADF9EB}"/>
    <cellStyle name="Comma 88 2" xfId="37583" xr:uid="{FCE3E55C-5547-4BAF-8BA7-671FE506083D}"/>
    <cellStyle name="Comma 88 3" xfId="34572" xr:uid="{9830B064-B6D4-45CF-8492-8C50D26E48D9}"/>
    <cellStyle name="Comma 89" xfId="1060" xr:uid="{8CFD8CE1-557C-43E6-8B23-80C3AA5E7D7D}"/>
    <cellStyle name="Comma 89 2" xfId="37584" xr:uid="{0D24ACBE-EEBF-4BE4-A448-93059AEAF200}"/>
    <cellStyle name="Comma 89 3" xfId="34573" xr:uid="{4D4A90B6-B6FD-4442-94FF-6B2AB800840C}"/>
    <cellStyle name="Comma 9" xfId="320" xr:uid="{406472C8-739F-4388-9EA1-2932A8C2565F}"/>
    <cellStyle name="Comma 9 2" xfId="1062" xr:uid="{282966A4-4095-4548-92AB-3A3C533E30D8}"/>
    <cellStyle name="Comma 9 2 2" xfId="37586" xr:uid="{7916AD54-9230-4112-BAEB-DC512B035634}"/>
    <cellStyle name="Comma 9 2 3" xfId="34575" xr:uid="{CCBDA429-5C00-4C4A-BBD0-00FC9F56326B}"/>
    <cellStyle name="Comma 9 3" xfId="1063" xr:uid="{785DD246-B6B2-4396-9C7A-DC151C9F529E}"/>
    <cellStyle name="Comma 9 3 2" xfId="37587" xr:uid="{CA3D6089-27B3-48E4-9B5F-470EE2E8E065}"/>
    <cellStyle name="Comma 9 3 3" xfId="34576" xr:uid="{1164B16A-177F-45C1-B06D-BAAA713A6742}"/>
    <cellStyle name="Comma 9 4" xfId="1064" xr:uid="{2F9CBE62-952C-40FA-8552-4BD141393711}"/>
    <cellStyle name="Comma 9 4 2" xfId="16163" xr:uid="{3BA3343E-EB4C-49FE-AF52-060AFCC4E38B}"/>
    <cellStyle name="Comma 9 4 2 2" xfId="37588" xr:uid="{0FE5EEF2-5AAA-4DBF-916D-539AB8E55DF1}"/>
    <cellStyle name="Comma 9 4 3" xfId="34577" xr:uid="{8943D344-0C21-4557-BC83-545C61B0ABEF}"/>
    <cellStyle name="Comma 9 5" xfId="1061" xr:uid="{74A51B65-0968-4366-BDB5-8D334A122B59}"/>
    <cellStyle name="Comma 9 5 2" xfId="37235" xr:uid="{CB45B99A-1CD0-4F2F-96C0-905048345041}"/>
    <cellStyle name="Comma 9 6" xfId="34303" xr:uid="{B4E56B47-891F-42A0-85A0-081FF141CC5C}"/>
    <cellStyle name="Comma 9 6 2" xfId="37585" xr:uid="{E661B185-1791-4211-B060-22C9EC15A832}"/>
    <cellStyle name="Comma 9 7" xfId="34574" xr:uid="{687EAE03-7B12-4A23-86CD-F1EB158BF256}"/>
    <cellStyle name="Comma 9 8" xfId="643" xr:uid="{283B729C-D4AF-46F0-953F-98D1E12332BD}"/>
    <cellStyle name="Comma 90" xfId="1065" xr:uid="{E8F27FC7-761C-4B45-BEA5-B0CCEFE802E0}"/>
    <cellStyle name="Comma 90 2" xfId="37589" xr:uid="{C0E0E45D-A82E-46BD-A7E0-295DB69A442E}"/>
    <cellStyle name="Comma 90 3" xfId="34578" xr:uid="{9B8E6393-82A2-4447-9905-BEB0E768C820}"/>
    <cellStyle name="Comma 91" xfId="1066" xr:uid="{81206019-61BC-4100-9C3C-96EF33F09932}"/>
    <cellStyle name="Comma 91 2" xfId="37590" xr:uid="{EF777784-78CD-41AB-98D5-6602046C5A10}"/>
    <cellStyle name="Comma 91 3" xfId="34579" xr:uid="{73ED73F1-4021-4222-AAF8-80F49379E491}"/>
    <cellStyle name="Comma 92" xfId="1067" xr:uid="{365E928B-B80D-4A08-BF0D-9D7DBA89FD62}"/>
    <cellStyle name="Comma 92 2" xfId="37591" xr:uid="{2B4DDE40-4083-4C24-91C6-08881AE5483C}"/>
    <cellStyle name="Comma 92 3" xfId="34580" xr:uid="{A3F2EE65-B4AC-4F5A-B668-17D2187BAC92}"/>
    <cellStyle name="Comma 93" xfId="1068" xr:uid="{063D3B0D-AB2D-460D-9A64-6873B91960DD}"/>
    <cellStyle name="Comma 93 2" xfId="37592" xr:uid="{DA4CD05F-F6CC-4C3C-801E-58A6C1E6B125}"/>
    <cellStyle name="Comma 93 3" xfId="34581" xr:uid="{95610797-E26B-4F91-B2C1-FE6289C221B7}"/>
    <cellStyle name="Comma 94" xfId="1069" xr:uid="{D6527D7B-6572-4E57-8644-DA3F75129B16}"/>
    <cellStyle name="Comma 94 2" xfId="37593" xr:uid="{E634FCCB-9A7C-4986-9101-75C9B8D3B54D}"/>
    <cellStyle name="Comma 94 3" xfId="34582" xr:uid="{E25B3DA0-5A03-4D1E-BECD-DD4436E9A605}"/>
    <cellStyle name="Comma 95" xfId="1070" xr:uid="{5C6DA98F-67FE-44B7-8965-D7C0F802B42A}"/>
    <cellStyle name="Comma 95 2" xfId="37594" xr:uid="{117DB7AC-D42D-4B23-92BF-3B7E07B62310}"/>
    <cellStyle name="Comma 95 3" xfId="34583" xr:uid="{0DD98661-3C1F-45DF-A138-F137EF2E7C8C}"/>
    <cellStyle name="Comma 96" xfId="1071" xr:uid="{16726BA5-87BD-4E4A-B466-110C09E868BB}"/>
    <cellStyle name="Comma 96 2" xfId="37595" xr:uid="{443C35FF-A7C7-4BDB-9855-4CE8965C3AF0}"/>
    <cellStyle name="Comma 96 3" xfId="34584" xr:uid="{9B244A91-773B-4AB0-9566-0EE3184DE7E0}"/>
    <cellStyle name="Comma 97" xfId="1072" xr:uid="{7DC9B782-71B6-41E1-B2D1-A90E2B01A8E2}"/>
    <cellStyle name="Comma 97 2" xfId="37596" xr:uid="{F2547E71-B9F5-42E8-ACB4-6F315AA79EAB}"/>
    <cellStyle name="Comma 97 3" xfId="34585" xr:uid="{DF8439E9-EB40-41D6-B75F-4851E35A2770}"/>
    <cellStyle name="Comma 98" xfId="1073" xr:uid="{1CF4C1AD-9984-44D1-934E-EA92CC2A7E92}"/>
    <cellStyle name="Comma 98 2" xfId="37597" xr:uid="{0965284B-C2D4-46CB-9F8A-532EF2034880}"/>
    <cellStyle name="Comma 98 3" xfId="34586" xr:uid="{AA00CD8F-A294-401E-A875-159DD8396FBC}"/>
    <cellStyle name="Comma 99" xfId="1074" xr:uid="{63F28C78-80AB-45FF-87AB-DA186AFC4DD2}"/>
    <cellStyle name="Comma 99 2" xfId="37598" xr:uid="{5A81A7B5-3B04-4EFD-B45A-C495260F0D46}"/>
    <cellStyle name="Comma 99 3" xfId="34587" xr:uid="{572C53F7-EA06-45AD-9402-F4C9743EA62F}"/>
    <cellStyle name="comma zerodec" xfId="321" xr:uid="{445E8E32-A72C-41D9-A6A9-F53525C0A2AA}"/>
    <cellStyle name="comma zerodec 2" xfId="1075" xr:uid="{5AA91037-448C-4E9B-8194-103DC2E9CDF2}"/>
    <cellStyle name="comma zerodec 2 2" xfId="1076" xr:uid="{23436D76-7199-478A-B64D-FEA47AECA25A}"/>
    <cellStyle name="comma zerodec 2 3" xfId="1077" xr:uid="{EC2D6F79-D6CA-4192-82CA-0D9B7DE7DDC1}"/>
    <cellStyle name="comma zerodec 3" xfId="1078" xr:uid="{89ADCCE0-FA91-4E3C-BF90-C6BD089D00BD}"/>
    <cellStyle name="comma zerodec 3 2" xfId="1079" xr:uid="{89FEAAA0-5491-4A47-8D19-7C173049B2BB}"/>
    <cellStyle name="comma zerodec 4" xfId="1080" xr:uid="{B0EC7891-07C5-42C7-A33C-162CC06183DB}"/>
    <cellStyle name="comma zerodec 5" xfId="1081" xr:uid="{B385FEFA-F991-49F8-BC5D-988B2A98FE37}"/>
    <cellStyle name="comma zerodec 6" xfId="1082" xr:uid="{DF4F48AC-046C-45A3-829E-4C27C9C27F9A}"/>
    <cellStyle name="Comma_Akara 2010 2" xfId="5" xr:uid="{A9A5F534-39DE-4B73-A1F9-6688A4C71D56}"/>
    <cellStyle name="Comma_Akara 2010 3" xfId="4" xr:uid="{9A7B2CA9-640B-4CE4-A90C-81D73A07DF6B}"/>
    <cellStyle name="Comma_Akara_3 years FS_Eng_v 19 March" xfId="8" xr:uid="{F9B40A97-D399-4242-92B9-1D4F20C14C12}"/>
    <cellStyle name="Comma0" xfId="322" xr:uid="{846E0744-A90B-4982-9636-F55A2BDF926D}"/>
    <cellStyle name="Copied" xfId="1083" xr:uid="{8EC5E75D-A39B-44F8-B8DD-0C7C260F2373}"/>
    <cellStyle name="COST1" xfId="1084" xr:uid="{5116ED7A-8833-459D-B52E-5E2CA0A604AF}"/>
    <cellStyle name="Cover Date" xfId="1085" xr:uid="{D00C31BA-0052-41A7-8D95-4B49EC00BB71}"/>
    <cellStyle name="Cover Subtitle" xfId="1086" xr:uid="{F32C310B-8DFC-454E-B867-9EB58F03A571}"/>
    <cellStyle name="Cover Title" xfId="1087" xr:uid="{97CEA8C4-D451-4FEB-8CF3-63F7ADA71CA4}"/>
    <cellStyle name="Curren - Style3" xfId="1088" xr:uid="{4622281B-694C-4F61-80D6-6ED2D380475F}"/>
    <cellStyle name="Curren - Style4" xfId="1089" xr:uid="{727E0095-1536-4E47-86D3-C622ADA94144}"/>
    <cellStyle name="Currency (hidden)" xfId="1090" xr:uid="{EA1B2B60-9701-4F3D-853F-3C4C5C03C8C3}"/>
    <cellStyle name="Currency (hidden) 2" xfId="1091" xr:uid="{D4821DF7-76D2-46CC-954C-CD4447F8F074}"/>
    <cellStyle name="Currency (hidden) 2 2" xfId="19664" xr:uid="{DD3230C5-AA50-4662-9C38-076955FADE22}"/>
    <cellStyle name="Currency (hidden) 3" xfId="1092" xr:uid="{C51F10B3-4847-43E7-9D1B-22603686EA0B}"/>
    <cellStyle name="Currency (hidden) 3 2" xfId="17949" xr:uid="{77E316EF-DBBE-4E56-8553-BE8783DC2925}"/>
    <cellStyle name="Currency (hidden) 4" xfId="1093" xr:uid="{8DB209F8-C99E-4C57-AE2F-C4A5747EB047}"/>
    <cellStyle name="Currency (hidden) 4 2" xfId="18412" xr:uid="{25E98F5C-6F9D-4CEB-B0D6-C88EF1962847}"/>
    <cellStyle name="Currency (hidden) 5" xfId="1094" xr:uid="{0316D05B-21B0-4078-98B6-44737E5FEE8C}"/>
    <cellStyle name="Currency (hidden) 5 2" xfId="17621" xr:uid="{F9C44D9B-117B-49F5-963A-7E8D20680B63}"/>
    <cellStyle name="Currency (hidden) 6" xfId="18963" xr:uid="{3FBC70D9-52FD-4005-BDE6-A83C6642A7FB}"/>
    <cellStyle name="Currency [00]" xfId="323" xr:uid="{DB9AEA01-6593-46E5-9AE5-EDBFC5F9765C}"/>
    <cellStyle name="Currency [00] 2" xfId="324" xr:uid="{94E100B6-2406-422F-8A63-D3898557F4F3}"/>
    <cellStyle name="Currency [00] 3" xfId="1095" xr:uid="{C0780E60-DE0E-4F26-8355-3926BBFA6031}"/>
    <cellStyle name="Currency 10" xfId="1096" xr:uid="{9A1B32A2-9EB2-4843-A6DD-42A8BA601C06}"/>
    <cellStyle name="Currency 11" xfId="1097" xr:uid="{CAD7F4BF-CFFC-4F4C-87C8-F48A01DAC016}"/>
    <cellStyle name="Currency 12" xfId="1098" xr:uid="{D888E365-72B9-4769-B739-AB70638EEB09}"/>
    <cellStyle name="Currency 13" xfId="1099" xr:uid="{C518BF49-9765-4EF6-AE43-F440BED47510}"/>
    <cellStyle name="Currency 14" xfId="1100" xr:uid="{20EA7EE4-238F-4979-9781-6C6C221F42D8}"/>
    <cellStyle name="Currency 15" xfId="1101" xr:uid="{69A8E5D4-9B4D-49F4-81F5-3D9A22E22781}"/>
    <cellStyle name="Currency 16" xfId="1102" xr:uid="{953137F3-79F4-4A49-88CB-612E2A05B361}"/>
    <cellStyle name="Currency 17" xfId="1103" xr:uid="{B633962B-9F32-4C1E-ADCD-F3EEB3F0D3A6}"/>
    <cellStyle name="Currency 18" xfId="1104" xr:uid="{AE8362DE-44EC-4F89-AFAE-A96F14ADE363}"/>
    <cellStyle name="Currency 19" xfId="1105" xr:uid="{E0682877-2916-48B1-9D59-4849C4E88ED9}"/>
    <cellStyle name="Currency 2" xfId="325" xr:uid="{8AEBDF41-AB01-4AB7-82E9-61C53846C304}"/>
    <cellStyle name="Currency 2 2" xfId="1106" xr:uid="{81F794BE-5292-4BA0-ACDE-DED8875F21DF}"/>
    <cellStyle name="Currency 2 2 2" xfId="37236" xr:uid="{F8773C23-B1C7-4118-8884-F88536184145}"/>
    <cellStyle name="Currency 20" xfId="1107" xr:uid="{E2A21A6A-C4C7-4459-9F0B-E389DDA17E59}"/>
    <cellStyle name="Currency 21" xfId="1108" xr:uid="{20247F20-3095-4D80-B7AC-E98C8153B1A8}"/>
    <cellStyle name="Currency 22" xfId="1109" xr:uid="{0CE0C462-BB8D-47E2-9F55-6D404C6FFDB0}"/>
    <cellStyle name="Currency 23" xfId="1110" xr:uid="{355D1107-E8F8-4364-9672-357DE48688C4}"/>
    <cellStyle name="Currency 24" xfId="1111" xr:uid="{39F1BBFE-0BAF-4AB4-9102-E17DBC49CDF1}"/>
    <cellStyle name="Currency 25" xfId="1112" xr:uid="{52BCDB0B-A2E0-47CD-8E9C-9E73BD68A3E0}"/>
    <cellStyle name="Currency 26" xfId="1113" xr:uid="{85D860EC-1A92-4826-84B0-82060E70A8EB}"/>
    <cellStyle name="Currency 27" xfId="1114" xr:uid="{A9452569-9D8D-4434-9554-809114C1F31F}"/>
    <cellStyle name="Currency 28" xfId="1115" xr:uid="{7B61FDD3-42E0-45A6-AB26-EBC7FABC56AA}"/>
    <cellStyle name="Currency 29" xfId="1116" xr:uid="{8B9ED330-2169-4435-AA79-2DE6A9CCD003}"/>
    <cellStyle name="Currency 3" xfId="692" xr:uid="{81809D72-3A68-4966-BCFA-97458579F736}"/>
    <cellStyle name="Currency 3 2" xfId="1117" xr:uid="{7A9B1617-09EB-4B85-8A1A-E757CB1213ED}"/>
    <cellStyle name="Currency 30" xfId="1118" xr:uid="{E94F8B42-F9A9-45F1-960C-25DD02B6C39B}"/>
    <cellStyle name="Currency 31" xfId="1119" xr:uid="{D3FA395B-0547-4C00-9D2B-94DB35D36EE8}"/>
    <cellStyle name="Currency 32" xfId="1120" xr:uid="{284B55AD-EF77-4863-8D47-30847CE32008}"/>
    <cellStyle name="Currency 33" xfId="1121" xr:uid="{EED243BC-C5BE-4789-BD37-C4C7D639A5A1}"/>
    <cellStyle name="Currency 34" xfId="1122" xr:uid="{4079E88F-77DA-4A2B-AA93-98E87105A2D3}"/>
    <cellStyle name="Currency 35" xfId="1123" xr:uid="{D957AC02-8F10-4D8E-AF2B-1CFC02F2AEC0}"/>
    <cellStyle name="Currency 36" xfId="1124" xr:uid="{D2FAE1FE-6A31-4CE0-9A00-C5155E0FD119}"/>
    <cellStyle name="Currency 37" xfId="1125" xr:uid="{0D19FB95-89F0-4F2C-988D-5CD0D07C9CB1}"/>
    <cellStyle name="Currency 38" xfId="1126" xr:uid="{CFDCFD17-ABC7-4FEE-B187-C9C3E4E8026A}"/>
    <cellStyle name="Currency 39" xfId="1127" xr:uid="{F34CFA80-EC56-4638-A492-69A211EDB5AF}"/>
    <cellStyle name="Currency 4" xfId="1128" xr:uid="{5AAB58D4-CCB1-46A4-95FD-9871417DCE6B}"/>
    <cellStyle name="Currency 40" xfId="1129" xr:uid="{640F3D90-7675-4F3C-894B-9CE7DCA7D435}"/>
    <cellStyle name="Currency 41" xfId="1130" xr:uid="{AE9773C1-1E34-4568-9747-1123E459085B}"/>
    <cellStyle name="Currency 42" xfId="1131" xr:uid="{B37611DA-43FE-4FF1-A334-188176DD24D2}"/>
    <cellStyle name="Currency 5" xfId="1132" xr:uid="{FE2D5FF7-A295-4C6B-86DD-6D44912EE03E}"/>
    <cellStyle name="Currency 6" xfId="1133" xr:uid="{B41A18A1-ECED-4057-9F82-0772A635CB20}"/>
    <cellStyle name="Currency 7" xfId="1134" xr:uid="{85108FC1-16DB-40A6-9F7F-1EBEF46A4569}"/>
    <cellStyle name="Currency 8" xfId="1135" xr:uid="{BE65AAF2-8564-4489-86F9-F3CA83A62253}"/>
    <cellStyle name="Currency 9" xfId="1136" xr:uid="{F19BDC0B-E5E9-4A38-9DCA-773A7F7031A5}"/>
    <cellStyle name="Currency0" xfId="326" xr:uid="{DFA06EC9-12AE-4436-9969-8C261E6C7FEB}"/>
    <cellStyle name="Currency1" xfId="327" xr:uid="{BC231054-6EC2-4E76-9C80-B31B381A2B13}"/>
    <cellStyle name="Currency1 2" xfId="1137" xr:uid="{AFF4AA6C-52C5-4C3B-BD43-F88B0BCF2938}"/>
    <cellStyle name="Currency1 3" xfId="1138" xr:uid="{ECDFB4B1-52E7-4608-B9B7-322D2C0D0C10}"/>
    <cellStyle name="Currency1 4" xfId="1139" xr:uid="{7F6DEAF9-D89C-4684-8086-6C65D7DFE1E3}"/>
    <cellStyle name="Custom" xfId="1140" xr:uid="{3B31B1AE-2728-45D3-A6C0-1AC2331FBD55}"/>
    <cellStyle name="Date" xfId="2337" xr:uid="{5717ECAE-293D-47B9-B9B1-41DDA6DDFC8A}"/>
    <cellStyle name="Date 2" xfId="2338" xr:uid="{D9DAA38B-8FE8-4C51-8645-A19CBA770DF8}"/>
    <cellStyle name="Date Short" xfId="328" xr:uid="{7BD48DEB-3A68-4B91-A721-BE8998E62827}"/>
    <cellStyle name="Date Short 2" xfId="1141" xr:uid="{95B21101-06C7-4244-A45C-190B44D24A39}"/>
    <cellStyle name="Date Short 3" xfId="1142" xr:uid="{EF5CB422-1DB7-475A-A69B-140B0D88B888}"/>
    <cellStyle name="Date Short_Asset_Q3" xfId="2339" xr:uid="{0158C2C5-8C0D-4E2C-9100-E83761CFE687}"/>
    <cellStyle name="Date_Book1" xfId="2340" xr:uid="{512CB27A-84F4-4668-8DE8-293368D46C5F}"/>
    <cellStyle name="Dollar (zero dec)" xfId="329" xr:uid="{70DA1A36-2745-48C7-A62E-92D8DB9924C0}"/>
    <cellStyle name="Dollar (zero dec) 2" xfId="1143" xr:uid="{5DED24EF-1DB4-48E1-BE76-6520E4AF2506}"/>
    <cellStyle name="Dollar (zero dec) 3" xfId="1144" xr:uid="{3834AB5D-AECB-4B86-990E-7EA4D6ACBEC5}"/>
    <cellStyle name="Dollar (zero dec) 4" xfId="1145" xr:uid="{2A9A3D54-6F28-440D-A682-4916B78FA454}"/>
    <cellStyle name="Dollars" xfId="2341" xr:uid="{CCF523B9-B6DB-47A0-94E3-327BDF6114B3}"/>
    <cellStyle name="Dollars 2" xfId="2342" xr:uid="{21F82454-678F-4B5E-BDF8-EBE05FE5A359}"/>
    <cellStyle name="E&amp;Y House" xfId="549" xr:uid="{CB72CBAE-19A0-44ED-8CF1-1A6BB608F472}"/>
    <cellStyle name="E&amp;Y House 2" xfId="1147" xr:uid="{AC5BB310-11D3-4B30-BCB7-38288F05EAB1}"/>
    <cellStyle name="E&amp;Y House 2 2" xfId="2343" xr:uid="{777AB6FD-3525-4041-8765-8256A9D831C9}"/>
    <cellStyle name="E&amp;Y House 3" xfId="1148" xr:uid="{3E2A9D90-F8BF-413D-9735-BCC488654D44}"/>
    <cellStyle name="E&amp;Y House 3 2" xfId="553" xr:uid="{315E04BD-F61E-470E-8FB1-767C52CE75E4}"/>
    <cellStyle name="E&amp;Y House 4" xfId="1146" xr:uid="{50FFAD2B-B168-4358-95F6-FD88EA98BFFB}"/>
    <cellStyle name="Enter Currency (0)" xfId="330" xr:uid="{80A28719-2CBC-42A4-96FC-0E9C21BF8FD1}"/>
    <cellStyle name="Enter Currency (0) 2" xfId="1149" xr:uid="{7F42149F-642B-49CF-ABD6-792F0CDF27CF}"/>
    <cellStyle name="Enter Currency (0) 3" xfId="1150" xr:uid="{B78191E1-C868-4B04-B770-46F07EAE9B7D}"/>
    <cellStyle name="Enter Currency (2)" xfId="331" xr:uid="{082FD11D-CDB1-4043-8F3F-B775C6AF5740}"/>
    <cellStyle name="Enter Currency (2) 2" xfId="332" xr:uid="{22B574CB-9A5C-44E8-9E0D-CD7DF5D20CF0}"/>
    <cellStyle name="Enter Currency (2) 3" xfId="1151" xr:uid="{CFE2CE8F-37CE-41EA-8856-1E9349F14C02}"/>
    <cellStyle name="Enter Units (0)" xfId="333" xr:uid="{2C3527D3-8450-4054-BE1D-5268AA0B7161}"/>
    <cellStyle name="Enter Units (0) 2" xfId="1152" xr:uid="{B86C6628-398B-4C2B-BE8B-B588EB28FDB1}"/>
    <cellStyle name="Enter Units (0) 3" xfId="1153" xr:uid="{F196EF4E-D4BE-4BE0-B630-316A9E945C96}"/>
    <cellStyle name="Enter Units (1)" xfId="334" xr:uid="{27EC3057-1C0F-463C-A566-D7C44A7CA4E8}"/>
    <cellStyle name="Enter Units (1) 2" xfId="335" xr:uid="{85ACA227-1AA6-486E-A876-E9601143B821}"/>
    <cellStyle name="Enter Units (1) 3" xfId="1154" xr:uid="{6FA740EC-1871-41C0-A92C-8D8528D91237}"/>
    <cellStyle name="Enter Units (2)" xfId="336" xr:uid="{B51FA561-4B65-4949-BE69-61E12113497E}"/>
    <cellStyle name="Enter Units (2) 2" xfId="337" xr:uid="{E0AC2153-ED52-42DA-8D1F-783294EB44F3}"/>
    <cellStyle name="Enter Units (2) 3" xfId="1155" xr:uid="{D2B792EB-F8A4-4035-8ECD-B59D21F1ED1B}"/>
    <cellStyle name="Entered" xfId="1156" xr:uid="{F51891F1-80D1-4DCF-AC17-D090BF4FDDF0}"/>
    <cellStyle name="Euro" xfId="1157" xr:uid="{722CF5E2-B1DE-4F49-BE3C-4A14F12447C3}"/>
    <cellStyle name="Euro 2" xfId="1158" xr:uid="{19D6FDAC-F9B0-48EE-B512-7BAC0276D064}"/>
    <cellStyle name="Euro 3" xfId="1159" xr:uid="{4E3C8936-1BCD-473B-9A27-368062D33030}"/>
    <cellStyle name="Euro 4" xfId="1160" xr:uid="{D2F12C7A-88A0-4057-86E3-87B92F2239E7}"/>
    <cellStyle name="Euro 5" xfId="1161" xr:uid="{D6469EC8-9FEE-487A-B0C6-6B0581DF21D4}"/>
    <cellStyle name="Excel Built-in Normal" xfId="338" xr:uid="{690B72EE-F444-40CD-AF61-4801F9D3745D}"/>
    <cellStyle name="Explanatory Text" xfId="511" builtinId="53" customBuiltin="1"/>
    <cellStyle name="Explanatory Text 2" xfId="340" xr:uid="{3E745FCF-6442-42CA-BDB3-F129D1C53269}"/>
    <cellStyle name="Explanatory Text 2 2" xfId="2344" xr:uid="{02B0EB42-26BC-4085-A2E7-4D10DF8556A3}"/>
    <cellStyle name="Explanatory Text 2 2 2" xfId="2345" xr:uid="{80354170-025A-445B-B0B1-289EE3BA42B7}"/>
    <cellStyle name="Explanatory Text 2 3" xfId="2346" xr:uid="{B10BFD01-A4FB-4D9F-BB11-AB5B873C5A8A}"/>
    <cellStyle name="Explanatory Text 2 4" xfId="1162" xr:uid="{A1819928-4890-49D6-9BDA-B6A97FB5DDF3}"/>
    <cellStyle name="Explanatory Text 2 4 2" xfId="37238" xr:uid="{718297A3-2F39-4FEC-8F86-AC23EFB6C04F}"/>
    <cellStyle name="Explanatory Text 2 5" xfId="34305" xr:uid="{4BF458F3-E914-42ED-99C0-3C3491403CBD}"/>
    <cellStyle name="Explanatory Text 2 6" xfId="659" xr:uid="{E6D003B0-7EC8-4118-8DB6-51BBF520BDA1}"/>
    <cellStyle name="Explanatory Text 3" xfId="339" xr:uid="{ACB75296-D86C-4712-95AC-1995A61498BE}"/>
    <cellStyle name="Explanatory Text 3 2" xfId="34304" xr:uid="{2F0F96FF-AE08-4736-962F-56AD769E0B70}"/>
    <cellStyle name="Explanatory Text 3 3" xfId="721" xr:uid="{6D6CAF53-27E3-4040-B036-89FD20853DBE}"/>
    <cellStyle name="Explanatory Text 4" xfId="2347" xr:uid="{3BCDB97F-F253-4989-A963-0BEDAB0B6EAB}"/>
    <cellStyle name="Explanatory Text 5" xfId="2348" xr:uid="{0F143B0A-EEBF-4563-AA23-5703A2D4F990}"/>
    <cellStyle name="Explanatory Text 5 2" xfId="2349" xr:uid="{951DE415-4CB9-4155-8091-2E994D4D1FA5}"/>
    <cellStyle name="Explanatory Text 6" xfId="2350" xr:uid="{8EC5D21C-322E-4024-A022-8156D1B0D1E1}"/>
    <cellStyle name="Explanatory Text 6 2" xfId="2351" xr:uid="{26E0AC21-3CD3-4F44-A85A-3836277B65AD}"/>
    <cellStyle name="Explanatory Text 7" xfId="37237" xr:uid="{825E9DCA-6C08-418D-B955-AEC23F7B01DE}"/>
    <cellStyle name="Fixed" xfId="2352" xr:uid="{5022FAB4-A58F-4F90-A277-E64ACE07AB01}"/>
    <cellStyle name="Fixed 2" xfId="2353" xr:uid="{966E1BC0-81EB-44E7-92E4-D1FDDE5D6F05}"/>
    <cellStyle name="Followed Hyperlink 2" xfId="622" xr:uid="{5E3BE0EE-F706-4CDF-8CB5-3616F9451FC1}"/>
    <cellStyle name="Footer SBILogo1" xfId="1163" xr:uid="{735C8ABA-9B59-409B-A09E-293AE899CD59}"/>
    <cellStyle name="Footer SBILogo2" xfId="1164" xr:uid="{59F1BA82-C821-420A-8EC9-969A709D787D}"/>
    <cellStyle name="Footnote" xfId="1165" xr:uid="{D8883778-48D4-478E-A285-1B99EAD3FDF0}"/>
    <cellStyle name="Footnote Reference" xfId="1166" xr:uid="{0CA7878C-18A7-46A7-B1EB-F63850E2D288}"/>
    <cellStyle name="Footnote_A147_2006_Act10_Lead" xfId="1167" xr:uid="{254F7E36-6B1F-4A1E-B27C-FC1C22EFC32C}"/>
    <cellStyle name="FORM" xfId="1168" xr:uid="{0973864D-1D9F-4D3E-BA3B-412B0A8A8B5F}"/>
    <cellStyle name="Good" xfId="502" builtinId="26" customBuiltin="1"/>
    <cellStyle name="Good 2" xfId="342" xr:uid="{09118167-9003-4D95-A0A8-C8B411A44DB4}"/>
    <cellStyle name="Good 2 2" xfId="2354" xr:uid="{C636A045-56F4-4763-9707-37E16A3EF80E}"/>
    <cellStyle name="Good 2 2 2" xfId="2355" xr:uid="{103F0D5F-980D-4396-ADC5-AB1DE34319DD}"/>
    <cellStyle name="Good 2 3" xfId="2356" xr:uid="{8ABCF048-EB97-4554-949A-2BB6FC73F62E}"/>
    <cellStyle name="Good 2 4" xfId="1169" xr:uid="{0B474FCD-F1E3-4004-9EAD-B7AF896910F9}"/>
    <cellStyle name="Good 2 4 2" xfId="37240" xr:uid="{7192362D-EFA2-427E-8CBA-0691E7B7603D}"/>
    <cellStyle name="Good 2 5" xfId="34307" xr:uid="{946873AF-920D-49CF-97E0-3F43E699876F}"/>
    <cellStyle name="Good 2 6" xfId="649" xr:uid="{4AEF149D-D70E-4223-8E43-729788C8DE5D}"/>
    <cellStyle name="Good 3" xfId="343" xr:uid="{6AABE052-6D1F-4314-9DA8-06B93EAE942C}"/>
    <cellStyle name="Good 3 2" xfId="1170" xr:uid="{05530D53-4017-4683-81CD-1B24B8578EEF}"/>
    <cellStyle name="Good 3 2 2" xfId="37241" xr:uid="{2995361E-902C-4CEC-82C6-A46D5225896C}"/>
    <cellStyle name="Good 3 3" xfId="34308" xr:uid="{979B3FAC-77C7-4C1B-AC5B-A0B4BC0D1E89}"/>
    <cellStyle name="Good 3 4" xfId="735" xr:uid="{007321D3-E4E0-48E2-A08D-2EFCB4A62FB7}"/>
    <cellStyle name="Good 4" xfId="341" xr:uid="{5DF59217-34BA-4AB7-90EA-A75DB4329D75}"/>
    <cellStyle name="Good 4 2" xfId="34306" xr:uid="{179F55CB-8E42-4B2F-A3A5-8A3CF069D59A}"/>
    <cellStyle name="Good 4 3" xfId="2357" xr:uid="{01AD01A0-8568-4508-87B5-A1DD3653B130}"/>
    <cellStyle name="Good 5" xfId="2358" xr:uid="{0B12D8B3-1343-4AF2-9BC1-5B26389645EA}"/>
    <cellStyle name="Good 5 2" xfId="2359" xr:uid="{39A5A8B3-82A9-4FDA-A6C2-9C260724BA68}"/>
    <cellStyle name="Good 6" xfId="2360" xr:uid="{9D5F408A-76C9-4153-9808-266FBBA29808}"/>
    <cellStyle name="Good 6 2" xfId="2361" xr:uid="{A9DE9AD0-B1E9-4806-8B18-F97CFB4FB88F}"/>
    <cellStyle name="Good 7" xfId="37239" xr:uid="{48EFF6F2-484C-46D1-9E94-12589B7498F4}"/>
    <cellStyle name="Grey" xfId="344" xr:uid="{B997C90D-59A7-4C2E-90C7-B8CE5BD5949D}"/>
    <cellStyle name="Grey 2" xfId="345" xr:uid="{C595C4EF-D5BA-453E-B675-14D37A344B76}"/>
    <cellStyle name="Grey 2 2" xfId="34310" xr:uid="{98524DAE-AC5F-4F8E-8313-BB221AB91177}"/>
    <cellStyle name="Grey 2 3" xfId="1171" xr:uid="{EE7AD986-9157-4C91-B27D-C426E0365AFB}"/>
    <cellStyle name="Grey 3" xfId="346" xr:uid="{DEE5D34D-2A8A-4C72-98FB-8B06019C7D9A}"/>
    <cellStyle name="Grey 4" xfId="1172" xr:uid="{5573B63F-3F47-4B3F-BA73-951EA175F872}"/>
    <cellStyle name="Grey 5" xfId="34309" xr:uid="{5658C960-1F3B-4E3A-9E0B-4001C2E1A02F}"/>
    <cellStyle name="Header" xfId="1173" xr:uid="{F5BFF309-0E91-42AB-B1D8-2A10995FB0C4}"/>
    <cellStyle name="Header - Style1" xfId="2362" xr:uid="{FD940824-6695-4956-871F-F542A32F0659}"/>
    <cellStyle name="Header Draft Stamp" xfId="1174" xr:uid="{DC2F9AC9-4DA5-496B-87BB-C1A7FE73A9C0}"/>
    <cellStyle name="Header_A147_2006_Act10_Lead" xfId="1175" xr:uid="{D3C64576-605D-4BB5-860C-B62FC7ABE1CD}"/>
    <cellStyle name="Header1" xfId="347" xr:uid="{1C8D293A-89C9-4BA4-B730-FB9BD1506095}"/>
    <cellStyle name="Header1 2" xfId="1989" xr:uid="{2559DED1-8611-4873-91E8-BA9398F61DE3}"/>
    <cellStyle name="Header2" xfId="348" xr:uid="{A05F2F3B-3C76-4DE9-9E26-5DD6994F0F62}"/>
    <cellStyle name="Header2 2" xfId="1999" xr:uid="{BB9DAEC0-FC0E-4638-9987-03D1B99494E6}"/>
    <cellStyle name="Header2 2 2" xfId="3053" xr:uid="{DAE4DD3C-266B-450C-8177-A167CEE26D88}"/>
    <cellStyle name="Header2 2 2 2" xfId="4959" xr:uid="{22E4F470-FA47-4FD2-9AAB-31032C3DFDAE}"/>
    <cellStyle name="Header2 2 2 2 2" xfId="9268" xr:uid="{D7970760-6B3F-4427-8A0F-0E65404408AF}"/>
    <cellStyle name="Header2 2 2 2 2 2" xfId="14741" xr:uid="{1FBE2CD4-178C-40F5-8DF5-E0B4F7D83BB4}"/>
    <cellStyle name="Header2 2 2 2 2 2 2" xfId="47565" xr:uid="{3C679D4E-D2B0-4ADD-90BA-44F79722709D}"/>
    <cellStyle name="Header2 2 2 2 2 3" xfId="22340" xr:uid="{AA402267-E36C-4F8D-AE49-46D70AF5E684}"/>
    <cellStyle name="Header2 2 2 2 2 4" xfId="27221" xr:uid="{DB60A9A5-1752-4F08-BBD2-C146E625E390}"/>
    <cellStyle name="Header2 2 2 2 2 5" xfId="32175" xr:uid="{D4A9293C-5908-4F78-9CF0-4C40D4EB274B}"/>
    <cellStyle name="Header2 2 2 2 2 6" xfId="35966" xr:uid="{A84E0B6E-DE87-4B69-9F05-EF0D9E5A689F}"/>
    <cellStyle name="Header2 2 2 2 3" xfId="25230" xr:uid="{5F215785-F4F1-4D8C-9AD0-87F87B6771FA}"/>
    <cellStyle name="Header2 2 2 2 3 2" xfId="40670" xr:uid="{792696BF-DB81-4701-9C25-2D7812F05E20}"/>
    <cellStyle name="Header2 2 2 2 4" xfId="34814" xr:uid="{D65294E7-05EF-4BAA-8875-DAC6BE86865C}"/>
    <cellStyle name="Header2 2 2 3" xfId="7676" xr:uid="{0BAA1C1B-957B-48E8-8836-BC03B65C57FE}"/>
    <cellStyle name="Header2 2 2 3 2" xfId="13814" xr:uid="{5E3DAA55-2606-4C86-810F-CF2D5AC9A406}"/>
    <cellStyle name="Header2 2 2 3 2 2" xfId="40534" xr:uid="{FA2F6EFB-1E3D-43FB-A33D-B8CA5E89D97D}"/>
    <cellStyle name="Header2 2 2 3 3" xfId="20836" xr:uid="{AA9C65BA-79CD-4861-BACC-233A423EB452}"/>
    <cellStyle name="Header2 2 2 3 4" xfId="25721" xr:uid="{E743838B-A949-4B26-98EB-AE2CEE1B0080}"/>
    <cellStyle name="Header2 2 2 3 5" xfId="30774" xr:uid="{9DB2C63E-D352-4374-9FB6-90716E55EB18}"/>
    <cellStyle name="Header2 2 2 3 6" xfId="35149" xr:uid="{F52A44AD-EB9D-4AEC-A3CC-2ADB20F17C98}"/>
    <cellStyle name="Header2 2 2 4" xfId="24202" xr:uid="{0593E8B8-9A73-4F4A-9C40-58FD9386D7F7}"/>
    <cellStyle name="Header2 2 2 4 2" xfId="46657" xr:uid="{3D68C7A0-8C6B-47B6-9BEE-9A8D57CA932A}"/>
    <cellStyle name="Header2 2 2 5" xfId="34696" xr:uid="{BFC3C4AB-24CA-42BC-B874-C60E83941281}"/>
    <cellStyle name="Header2 2 3" xfId="4147" xr:uid="{9337DC9B-A238-4FDE-83B8-6F28010EF7DB}"/>
    <cellStyle name="Header2 2 3 2" xfId="8678" xr:uid="{92D38970-6FC0-40C0-8350-9C278C995B65}"/>
    <cellStyle name="Header2 2 3 2 2" xfId="14346" xr:uid="{5042C2EC-0C03-4890-85B1-90E6E291B002}"/>
    <cellStyle name="Header2 2 3 2 2 2" xfId="38173" xr:uid="{9717E8F6-72AD-46F5-917D-C3697AFFDFA8}"/>
    <cellStyle name="Header2 2 3 2 3" xfId="21750" xr:uid="{CB71555E-5E8A-448A-9CD9-50D836A3C5C9}"/>
    <cellStyle name="Header2 2 3 2 4" xfId="26631" xr:uid="{DC8A0151-2C4B-469B-A091-BAF519192C97}"/>
    <cellStyle name="Header2 2 3 2 5" xfId="31585" xr:uid="{29AF6C51-EFA5-4019-B329-ED9F40668B25}"/>
    <cellStyle name="Header2 2 3 2 6" xfId="35655" xr:uid="{5CFF3092-39E2-4B69-B128-5887FE9C0D97}"/>
    <cellStyle name="Header2 2 3 3" xfId="17190" xr:uid="{5754DA02-ACA2-48AD-BAA5-4F6EC811D8B4}"/>
    <cellStyle name="Header2 2 3 3 2" xfId="47837" xr:uid="{A4B3C2B0-33CF-4209-BFB9-389EAB788ECE}"/>
    <cellStyle name="Header2 2 3 4" xfId="34756" xr:uid="{9AB0EF88-836F-46E4-898F-A91907EDA8FF}"/>
    <cellStyle name="Header2 2 4" xfId="7159" xr:uid="{F65D5481-6C3F-48AB-94CB-DFD7BE233A16}"/>
    <cellStyle name="Header2 2 4 2" xfId="13561" xr:uid="{429BFD16-E94D-4701-ACF6-95C632618BB9}"/>
    <cellStyle name="Header2 2 4 2 2" xfId="45308" xr:uid="{F5664A1D-5DA3-4607-9845-BC42A0B452FA}"/>
    <cellStyle name="Header2 2 4 3" xfId="20404" xr:uid="{25F2119F-07DF-48FB-89B9-95F13DDEBA90}"/>
    <cellStyle name="Header2 2 4 4" xfId="25299" xr:uid="{A5082840-4ADA-478A-B2C9-0A54232E755E}"/>
    <cellStyle name="Header2 2 4 5" xfId="30451" xr:uid="{92FA095A-158A-40C0-99A8-0BC5D3DBBDFC}"/>
    <cellStyle name="Header2 2 4 6" xfId="34881" xr:uid="{7EC645DA-CBEB-4C85-A995-F904E7614B41}"/>
    <cellStyle name="Header2 2 5" xfId="16728" xr:uid="{727CA984-58EA-4DBD-B150-68FEEE37BF2F}"/>
    <cellStyle name="Header2 2 5 2" xfId="45809" xr:uid="{F6D42BC8-DCF0-4235-B6DF-DA8CAA950D30}"/>
    <cellStyle name="Header2 2 6" xfId="34592" xr:uid="{CF221208-2519-4136-A39C-3383D804229E}"/>
    <cellStyle name="Header2 3" xfId="2966" xr:uid="{7B58139D-1B91-49CE-A327-9833964E32F9}"/>
    <cellStyle name="Header2 3 2" xfId="4872" xr:uid="{A830B8C1-F337-4809-BF86-73CD3F6CDAC5}"/>
    <cellStyle name="Header2 3 2 2" xfId="9186" xr:uid="{FEB82FE2-469E-4A48-A0D7-D614DD8D673D}"/>
    <cellStyle name="Header2 3 2 2 2" xfId="14687" xr:uid="{919182B2-4E6F-420F-9973-635C765B805E}"/>
    <cellStyle name="Header2 3 2 2 2 2" xfId="40633" xr:uid="{2C90D572-CBE7-4534-89FB-DFC65936B276}"/>
    <cellStyle name="Header2 3 2 2 3" xfId="22258" xr:uid="{4DF10F04-A68D-47C9-9F4E-DB554A915328}"/>
    <cellStyle name="Header2 3 2 2 4" xfId="27139" xr:uid="{54666675-36E2-475C-9371-D0C3F93AA527}"/>
    <cellStyle name="Header2 3 2 2 5" xfId="32093" xr:uid="{BBB7DAA7-AE35-4FAA-BD96-D4103206AF99}"/>
    <cellStyle name="Header2 3 2 2 6" xfId="35922" xr:uid="{95D03C84-49F8-41F2-9F42-C522CB17113D}"/>
    <cellStyle name="Header2 3 2 3" xfId="20865" xr:uid="{C44BD509-44F0-4575-B231-3206E4189103}"/>
    <cellStyle name="Header2 3 2 3 2" xfId="42677" xr:uid="{7F1EF2F8-84C8-4D05-BD36-39D23E0A50A9}"/>
    <cellStyle name="Header2 3 2 4" xfId="34811" xr:uid="{D4E07E62-9EAC-4533-B0A7-C8495CD646EA}"/>
    <cellStyle name="Header2 3 3" xfId="7589" xr:uid="{DBE38C32-ADF2-481F-854C-A868F56DFFCF}"/>
    <cellStyle name="Header2 3 3 2" xfId="13760" xr:uid="{9C741FAC-445A-4A97-B6F5-26CE7138D0F2}"/>
    <cellStyle name="Header2 3 3 2 2" xfId="46431" xr:uid="{FA7250F8-14A6-497E-B25D-D019BB5A807A}"/>
    <cellStyle name="Header2 3 3 3" xfId="20751" xr:uid="{F920BF2B-A0B6-495A-88BC-52759F36BEC0}"/>
    <cellStyle name="Header2 3 3 4" xfId="25638" xr:uid="{906E6E32-8C0A-4E34-A133-EDEE6F3222D3}"/>
    <cellStyle name="Header2 3 3 5" xfId="30692" xr:uid="{290A14B8-0E54-4D69-8164-F1E94CCA6469}"/>
    <cellStyle name="Header2 3 3 6" xfId="35103" xr:uid="{40F8851B-0865-4111-8246-2E6F45463BA9}"/>
    <cellStyle name="Header2 3 4" xfId="25160" xr:uid="{60DC49D6-CD49-4519-8430-99D0C5AFB75F}"/>
    <cellStyle name="Header2 3 4 2" xfId="37839" xr:uid="{67A19844-8A15-49E6-9D39-22E63FECE00B}"/>
    <cellStyle name="Header2 3 5" xfId="34693" xr:uid="{2E62B238-59C7-4FE5-87D6-169BFCF41B72}"/>
    <cellStyle name="Header2 4" xfId="3774" xr:uid="{BD4C4CE3-C0A9-4411-82A4-B7E9BFF8FAE6}"/>
    <cellStyle name="Header2 4 2" xfId="8367" xr:uid="{E7E6E6BE-4A2D-49FF-9E2E-5EE7FDCE67AE}"/>
    <cellStyle name="Header2 4 2 2" xfId="14129" xr:uid="{49934D1A-E905-4633-BEE2-00D30E7B186B}"/>
    <cellStyle name="Header2 4 2 2 2" xfId="45933" xr:uid="{FD72F5DB-1FF4-44F7-8682-5BDC66F23F1D}"/>
    <cellStyle name="Header2 4 2 3" xfId="21439" xr:uid="{8324B958-ADA0-4F94-B2EF-5EFBA791C8AF}"/>
    <cellStyle name="Header2 4 2 4" xfId="26320" xr:uid="{CAD0EE0F-349A-4624-AFE3-15B54CA148E5}"/>
    <cellStyle name="Header2 4 2 5" xfId="31274" xr:uid="{D4C428EE-ED15-48DF-B73F-DEEBF19A724C}"/>
    <cellStyle name="Header2 4 2 6" xfId="35464" xr:uid="{1FBE894E-F0C6-419A-9642-69C513A1CB7A}"/>
    <cellStyle name="Header2 4 3" xfId="16488" xr:uid="{31F64C9E-BB47-4056-8A54-F407CFA4B9F5}"/>
    <cellStyle name="Header2 4 3 2" xfId="37633" xr:uid="{32A8C689-6B18-4162-A328-FD0D2ED6893A}"/>
    <cellStyle name="Header2 4 4" xfId="34753" xr:uid="{EE53A80C-CC4E-431A-A004-E156D99B8DB5}"/>
    <cellStyle name="Header2 5" xfId="16271" xr:uid="{23059362-15C1-48B1-8FBE-5A39AB2A9013}"/>
    <cellStyle name="Header2 5 2" xfId="37884" xr:uid="{0D56DAAD-ABB3-4A16-B61E-45CF8971A16C}"/>
    <cellStyle name="Header2 6" xfId="20584" xr:uid="{53DB6279-D25F-4544-B395-8DA8EC589791}"/>
    <cellStyle name="Header2 7" xfId="34311" xr:uid="{1C5423B3-D0E1-48C1-924D-358BA885721E}"/>
    <cellStyle name="Heading" xfId="2363" xr:uid="{C6B35893-A627-4EB9-82F6-4FE08686E98E}"/>
    <cellStyle name="Heading 1" xfId="498" builtinId="16" customBuiltin="1"/>
    <cellStyle name="Heading 1 2" xfId="350" xr:uid="{E3F06443-7938-4DEB-8B95-B8D8853D1861}"/>
    <cellStyle name="Heading 1 2 2" xfId="1177" xr:uid="{711A20C7-0CDC-4FC0-8886-BE0469EBB7CB}"/>
    <cellStyle name="Heading 1 2 2 2" xfId="1178" xr:uid="{16B75A91-8775-4AEE-AB0D-46227667F6BB}"/>
    <cellStyle name="Heading 1 2 3" xfId="2364" xr:uid="{03E39A89-9FE5-4C9A-A5A1-3339C5A27407}"/>
    <cellStyle name="Heading 1 2 4" xfId="1176" xr:uid="{635E32D8-169A-4657-A56E-F9A00412DE94}"/>
    <cellStyle name="Heading 1 2 4 2" xfId="37243" xr:uid="{24373C2A-35DF-478B-8593-3F04FA26ABC7}"/>
    <cellStyle name="Heading 1 2 5" xfId="34313" xr:uid="{F0305DE7-8C52-4830-90B2-A4E5A2969582}"/>
    <cellStyle name="Heading 1 2 6" xfId="645" xr:uid="{A8CC687E-885A-47E5-B408-3CAFF91344B8}"/>
    <cellStyle name="Heading 1 3" xfId="351" xr:uid="{00133749-79DF-4AEA-B2CD-FCE5D1EBF978}"/>
    <cellStyle name="Heading 1 3 2" xfId="1179" xr:uid="{662F0FBC-C764-4969-9DD2-83ED4201F648}"/>
    <cellStyle name="Heading 1 3 2 2" xfId="37244" xr:uid="{D8544CD2-3BD5-4136-99FC-DE25EC84F4B8}"/>
    <cellStyle name="Heading 1 3 3" xfId="34314" xr:uid="{0617FC9C-EAE4-4F9D-812C-EA431E7FC2AD}"/>
    <cellStyle name="Heading 1 3 4" xfId="734" xr:uid="{F488CD7D-3210-4464-A2B9-BA642C3AC4C0}"/>
    <cellStyle name="Heading 1 4" xfId="349" xr:uid="{66D049B3-4B34-41AA-862F-CB2AC61595BE}"/>
    <cellStyle name="Heading 1 4 2" xfId="34312" xr:uid="{0267FF40-0B5A-4EC9-BF0D-CE92E2C5CA80}"/>
    <cellStyle name="Heading 1 4 3" xfId="1180" xr:uid="{16D580EB-C678-4FF0-8CD9-06DCBE1332CB}"/>
    <cellStyle name="Heading 1 5" xfId="2365" xr:uid="{A297BE51-768C-4019-A5C2-933239BA7722}"/>
    <cellStyle name="Heading 1 5 2" xfId="2366" xr:uid="{7F412F70-7349-44AC-8D1E-82DE5B5FED01}"/>
    <cellStyle name="Heading 1 6" xfId="2367" xr:uid="{C91800D4-52AD-47E0-A018-1001FDA91C83}"/>
    <cellStyle name="Heading 1 6 2" xfId="2368" xr:uid="{5D00A612-A768-4873-AF26-F103F6AFEB3E}"/>
    <cellStyle name="Heading 1 7" xfId="37242" xr:uid="{7B589C35-8F95-47B8-B58C-9B5309CCC2E4}"/>
    <cellStyle name="Heading 1 Above" xfId="1181" xr:uid="{9E35F741-4BBB-40B7-8762-1355BBC89E76}"/>
    <cellStyle name="Heading 1+" xfId="1182" xr:uid="{60C06077-7997-45AA-90A3-4AFE02B37EB2}"/>
    <cellStyle name="Heading 1+ 2" xfId="1183" xr:uid="{00A5964F-DC79-47FA-9239-52D28F9E1831}"/>
    <cellStyle name="Heading 2" xfId="499" builtinId="17" customBuiltin="1"/>
    <cellStyle name="Heading 2 2" xfId="353" xr:uid="{6A92C2F1-5447-427C-9308-0C6675766E9F}"/>
    <cellStyle name="Heading 2 2 2" xfId="1185" xr:uid="{1DA351B2-B566-45C6-8A73-CAD64A899115}"/>
    <cellStyle name="Heading 2 2 2 2" xfId="1186" xr:uid="{68C3ADC0-7F09-4E48-A754-B2930710C4F8}"/>
    <cellStyle name="Heading 2 2 3" xfId="2369" xr:uid="{9FE17B60-A76D-4404-B1BD-1BB71B6F6896}"/>
    <cellStyle name="Heading 2 2 4" xfId="1184" xr:uid="{100D97ED-32EA-4A7B-9212-95AE1BC2D091}"/>
    <cellStyle name="Heading 2 2 4 2" xfId="37246" xr:uid="{9DB78172-7B62-4632-A492-532DE36082E2}"/>
    <cellStyle name="Heading 2 2 5" xfId="34316" xr:uid="{5A0D3003-A3D5-47FC-941B-4260DC4CF71F}"/>
    <cellStyle name="Heading 2 2 6" xfId="646" xr:uid="{CD8A5B24-08C0-4129-83D7-8F7A2BFDD4B1}"/>
    <cellStyle name="Heading 2 3" xfId="354" xr:uid="{2C8DD5EC-C06D-4B8A-B6D6-5826E43853CB}"/>
    <cellStyle name="Heading 2 3 2" xfId="1187" xr:uid="{0D63246C-F94B-466A-A938-42F19DAA07B5}"/>
    <cellStyle name="Heading 2 3 2 2" xfId="37247" xr:uid="{4DA361C2-1FBF-444A-BCF9-BFAC99887A40}"/>
    <cellStyle name="Heading 2 3 3" xfId="34317" xr:uid="{D1E5F55F-D66D-4EBF-A604-A6C0602FC1A8}"/>
    <cellStyle name="Heading 2 3 4" xfId="722" xr:uid="{2DAED5D3-4E39-4553-BA7B-1E5FBFF4FB46}"/>
    <cellStyle name="Heading 2 4" xfId="352" xr:uid="{767D56E5-333D-4B8A-925A-191CAF775C6B}"/>
    <cellStyle name="Heading 2 4 2" xfId="34315" xr:uid="{B93C50CB-5083-4D55-B43B-300C0CBBE165}"/>
    <cellStyle name="Heading 2 4 3" xfId="1188" xr:uid="{25A794FD-677D-400E-9D58-7BD52C532D2E}"/>
    <cellStyle name="Heading 2 5" xfId="2370" xr:uid="{6CCBD0C8-8CF8-4007-AA2C-17F7DAB3BE46}"/>
    <cellStyle name="Heading 2 5 2" xfId="2371" xr:uid="{B58A9792-D7A5-4DE8-A1E9-08E88A89EA5C}"/>
    <cellStyle name="Heading 2 6" xfId="2372" xr:uid="{59DEF5EE-3B6A-4D68-BCC1-BB3A8D941351}"/>
    <cellStyle name="Heading 2 6 2" xfId="2373" xr:uid="{BE2AC2D8-1478-4579-A06F-66B7C59D88C7}"/>
    <cellStyle name="Heading 2 7" xfId="37245" xr:uid="{B573183D-9658-4991-9486-B44B5FE2D402}"/>
    <cellStyle name="Heading 2 Below" xfId="1189" xr:uid="{E80331B0-3662-4CA8-9F4B-4C3B3B36646D}"/>
    <cellStyle name="Heading 2 Below 2" xfId="1190" xr:uid="{38147CED-A725-4FB5-AE51-4EF28E2F9CD4}"/>
    <cellStyle name="Heading 2 Below 3" xfId="1191" xr:uid="{8AB5222D-A4B6-4D2D-9322-BBC19BE48632}"/>
    <cellStyle name="Heading 2 Below 4" xfId="1192" xr:uid="{0A8694DD-CB23-4B48-84BB-CD4A07ADB011}"/>
    <cellStyle name="Heading 2 Below 5" xfId="1193" xr:uid="{4FB9B235-46A9-4A25-B9EF-4A1CBFD523E4}"/>
    <cellStyle name="Heading 2 Below 5 2" xfId="2000" xr:uid="{5C74E169-FE7B-4DC3-A588-B4C30122DF3A}"/>
    <cellStyle name="Heading 2+" xfId="1194" xr:uid="{5BB89CEA-CF24-4ADF-B94A-725D3D264F90}"/>
    <cellStyle name="Heading 2+ 2" xfId="1195" xr:uid="{85121B17-0831-4959-8ECF-94F7BAD2A984}"/>
    <cellStyle name="Heading 3" xfId="500" builtinId="18" customBuiltin="1"/>
    <cellStyle name="Heading 3 2" xfId="356" xr:uid="{D12BD8C8-4530-4709-B87C-1A6BAFA29B78}"/>
    <cellStyle name="Heading 3 2 2" xfId="2374" xr:uid="{FB49AC60-3808-41A3-AD55-5A68E808276A}"/>
    <cellStyle name="Heading 3 2 2 2" xfId="2375" xr:uid="{E91A4C34-133F-4013-909A-34EF78AC78AF}"/>
    <cellStyle name="Heading 3 2 3" xfId="2376" xr:uid="{05AF8E71-3401-4FBF-9F78-441153D4E6D4}"/>
    <cellStyle name="Heading 3 2 4" xfId="1196" xr:uid="{4C33700A-8ABE-405B-B6FB-20C499755515}"/>
    <cellStyle name="Heading 3 2 4 2" xfId="37249" xr:uid="{1F27756D-9D5E-43B2-ABFC-8E7C576D6CEE}"/>
    <cellStyle name="Heading 3 2 5" xfId="34319" xr:uid="{81DABC6D-DFD2-44D4-AC78-A0C49C1A3341}"/>
    <cellStyle name="Heading 3 2 6" xfId="647" xr:uid="{7D1CC862-8595-4D5D-9C88-AF660120009E}"/>
    <cellStyle name="Heading 3 3" xfId="357" xr:uid="{5BD138E6-6FD9-4AED-B8BC-97C7E3D2257D}"/>
    <cellStyle name="Heading 3 3 2" xfId="1198" xr:uid="{52C19717-83A5-4A28-80A6-6C50F1DE3423}"/>
    <cellStyle name="Heading 3 3 3" xfId="2668" xr:uid="{9706E3F4-DA2B-4C9E-B84A-ADBF107E2C0F}"/>
    <cellStyle name="Heading 3 3 4" xfId="1197" xr:uid="{E93C4A7B-6DBB-4F28-A171-EA899305F862}"/>
    <cellStyle name="Heading 3 3 4 2" xfId="37250" xr:uid="{F82E8CAD-A5EF-480B-A143-257CCBC2BDCA}"/>
    <cellStyle name="Heading 3 3 5" xfId="34320" xr:uid="{EE2D9CF3-082F-4752-B56C-EB79D6C0CCBD}"/>
    <cellStyle name="Heading 3 3 6" xfId="761" xr:uid="{EDD75C3F-E367-4239-BFD6-E8B66E403308}"/>
    <cellStyle name="Heading 3 4" xfId="355" xr:uid="{D528F38B-5CE2-48E3-94C8-B6E926ABB672}"/>
    <cellStyle name="Heading 3 4 2" xfId="34318" xr:uid="{6CC28661-A1F2-4C9D-85CE-E0C1D649BA3A}"/>
    <cellStyle name="Heading 3 4 3" xfId="2377" xr:uid="{1591CF8F-83EE-4F6F-932C-F8B366CF60EE}"/>
    <cellStyle name="Heading 3 5" xfId="2378" xr:uid="{77E660AC-8E07-4FD9-853B-6EB4012AC20E}"/>
    <cellStyle name="Heading 3 5 2" xfId="2379" xr:uid="{999DEFDC-2366-4CB3-B381-E184383EB455}"/>
    <cellStyle name="Heading 3 6" xfId="2380" xr:uid="{4D8669D1-BC39-4B9B-8686-371FF1113E3E}"/>
    <cellStyle name="Heading 3 6 2" xfId="2381" xr:uid="{813F4EB6-B668-4FD8-863F-FB6B66C57535}"/>
    <cellStyle name="Heading 3 7" xfId="37248" xr:uid="{DA2F2F97-06DD-4587-93D9-FA6D6F8B564F}"/>
    <cellStyle name="Heading 3+" xfId="1199" xr:uid="{FD2E0C95-87B9-47FC-B2F0-A06D75CA2BFA}"/>
    <cellStyle name="Heading 4" xfId="501" builtinId="19" customBuiltin="1"/>
    <cellStyle name="Heading 4 2" xfId="359" xr:uid="{656D9FD9-1DFD-4C93-A0A3-66FE8C3886CF}"/>
    <cellStyle name="Heading 4 2 2" xfId="2382" xr:uid="{127F6C44-AB59-4899-96A7-DF57952EB8EA}"/>
    <cellStyle name="Heading 4 2 2 2" xfId="2383" xr:uid="{F0B36102-EC07-4329-9CC6-B8C606576CC3}"/>
    <cellStyle name="Heading 4 2 3" xfId="2384" xr:uid="{282052CD-80D9-4BA7-8CB1-01CDE6E8BC1E}"/>
    <cellStyle name="Heading 4 2 4" xfId="1200" xr:uid="{AE43B87E-9F66-44DC-9A77-727CE1A26C93}"/>
    <cellStyle name="Heading 4 2 4 2" xfId="37252" xr:uid="{9386D277-39FA-4F66-88B3-84000AD6413C}"/>
    <cellStyle name="Heading 4 2 5" xfId="34322" xr:uid="{764F2072-25E5-49C4-B2EF-CFA654D2F5A5}"/>
    <cellStyle name="Heading 4 2 6" xfId="648" xr:uid="{95B94FA5-207E-4E18-B8AC-7C954502BBD7}"/>
    <cellStyle name="Heading 4 3" xfId="360" xr:uid="{BC14028C-4B02-4F31-A144-B1A602924742}"/>
    <cellStyle name="Heading 4 3 2" xfId="1201" xr:uid="{E464E460-6436-4109-93CE-6E0D77C13D0A}"/>
    <cellStyle name="Heading 4 3 2 2" xfId="37253" xr:uid="{D62B411B-B440-407C-8E1F-7035512F19BA}"/>
    <cellStyle name="Heading 4 3 3" xfId="34323" xr:uid="{DC6B824A-4CC1-4C58-9299-F681479FC7E9}"/>
    <cellStyle name="Heading 4 3 4" xfId="723" xr:uid="{82FFF613-1DC1-42F4-877E-EAD1CD3FD526}"/>
    <cellStyle name="Heading 4 4" xfId="358" xr:uid="{EED101AB-A7D5-4370-9808-0D91C130910B}"/>
    <cellStyle name="Heading 4 4 2" xfId="34321" xr:uid="{5C6580C3-DA30-4808-9670-979156194C17}"/>
    <cellStyle name="Heading 4 4 3" xfId="2385" xr:uid="{1F540FE3-E8B8-432C-847A-BC89C181AD29}"/>
    <cellStyle name="Heading 4 5" xfId="2386" xr:uid="{046C9CF4-2013-401A-9F1F-A10641F08913}"/>
    <cellStyle name="Heading 4 5 2" xfId="2387" xr:uid="{88EC8E1F-7DAB-4511-84FC-F0EE62535199}"/>
    <cellStyle name="Heading 4 6" xfId="2388" xr:uid="{948B65BC-EF39-4144-B227-7168F0DC6458}"/>
    <cellStyle name="Heading 4 6 2" xfId="2389" xr:uid="{D89EE164-666E-4422-A3D8-77C7AC8FB766}"/>
    <cellStyle name="Heading 4 7" xfId="37251" xr:uid="{3CA491AD-05DE-4BBA-835D-68EF9128905D}"/>
    <cellStyle name="HEADING, MAJOR" xfId="361" xr:uid="{6A79A6EB-81F1-4AA5-85F7-8EBC07834089}"/>
    <cellStyle name="HEADING, MAJOR 2" xfId="34324" xr:uid="{846A4E2A-2F58-445E-8F5E-DA726429379D}"/>
    <cellStyle name="HEADING, MAJOR 3" xfId="1202" xr:uid="{9DC1B547-674D-4C2A-9226-F0DFEF8A1717}"/>
    <cellStyle name="HEADING, MINOR" xfId="362" xr:uid="{0B865F52-B4EB-442F-B462-F207560272CF}"/>
    <cellStyle name="HEADING, MINOR 2" xfId="2001" xr:uid="{5F5BC2B0-266B-466C-A94A-CA366B3031B1}"/>
    <cellStyle name="HEADING, MINOR 2 2" xfId="3054" xr:uid="{9D609640-E89C-49A1-B6A1-01E76CA60FA6}"/>
    <cellStyle name="HEADING, MINOR 2 2 2" xfId="4960" xr:uid="{2E64259D-2426-40FF-A492-027D2A8105C2}"/>
    <cellStyle name="HEADING, MINOR 2 2 2 2" xfId="9269" xr:uid="{F7950409-6EB2-4EEC-B2FD-63F871EA24E1}"/>
    <cellStyle name="HEADING, MINOR 2 2 2 2 2" xfId="14742" xr:uid="{8D6A49AC-115F-4C94-AE40-75DCCF7AF4B9}"/>
    <cellStyle name="HEADING, MINOR 2 2 2 2 2 2" xfId="47144" xr:uid="{B9712639-E7B4-4A66-81E1-249C0872339C}"/>
    <cellStyle name="HEADING, MINOR 2 2 2 2 3" xfId="22341" xr:uid="{BE80A812-7B06-4040-9FDD-F1A32E8ADCAD}"/>
    <cellStyle name="HEADING, MINOR 2 2 2 2 4" xfId="27222" xr:uid="{66FF6849-9E82-46A4-A853-34D74E3AAAD5}"/>
    <cellStyle name="HEADING, MINOR 2 2 2 2 5" xfId="32176" xr:uid="{BBDBD4A4-9305-49D6-9B34-7860C4281384}"/>
    <cellStyle name="HEADING, MINOR 2 2 2 2 6" xfId="35967" xr:uid="{FCF1218F-CA3D-47DE-838E-31AEE51C1EF3}"/>
    <cellStyle name="HEADING, MINOR 2 2 2 3" xfId="40471" xr:uid="{E958FEAE-DAE6-4B9A-8D56-E49783135CDF}"/>
    <cellStyle name="HEADING, MINOR 2 2 3" xfId="7677" xr:uid="{5B720E6F-F917-4F30-BEDA-F3C07CA30542}"/>
    <cellStyle name="HEADING, MINOR 2 2 3 2" xfId="13815" xr:uid="{F7574CEA-DEE0-4BE0-9EAC-FB5767F36825}"/>
    <cellStyle name="HEADING, MINOR 2 2 3 2 2" xfId="48081" xr:uid="{6D866348-C5AF-4247-902F-C7F8A084FDF7}"/>
    <cellStyle name="HEADING, MINOR 2 2 3 3" xfId="20837" xr:uid="{43672E8B-002A-4722-9EC0-F899666A57D4}"/>
    <cellStyle name="HEADING, MINOR 2 2 3 4" xfId="25722" xr:uid="{82B029A9-C224-40E2-946E-CBC1B743E4AF}"/>
    <cellStyle name="HEADING, MINOR 2 2 3 5" xfId="30775" xr:uid="{96BF8F64-5108-4BC8-8105-B4B84D1C5DC5}"/>
    <cellStyle name="HEADING, MINOR 2 2 3 6" xfId="35150" xr:uid="{586A7E8B-0D28-40AE-83ED-690999E700F0}"/>
    <cellStyle name="HEADING, MINOR 2 2 4" xfId="47035" xr:uid="{7112042D-1B6B-4D07-B5AB-84C3CCD0A6FF}"/>
    <cellStyle name="HEADING, MINOR 2 3" xfId="4148" xr:uid="{BBC07F24-6CB8-4C7D-BDC8-7BA25DD7F55E}"/>
    <cellStyle name="HEADING, MINOR 2 3 2" xfId="8679" xr:uid="{06D019FA-C3C7-4D9C-834B-D2E6913A97E7}"/>
    <cellStyle name="HEADING, MINOR 2 3 2 2" xfId="14347" xr:uid="{D92E2B2D-C09A-494F-B884-A153C8A315C2}"/>
    <cellStyle name="HEADING, MINOR 2 3 2 2 2" xfId="45373" xr:uid="{307EF5E2-D234-4A09-B7B0-00CB66E12808}"/>
    <cellStyle name="HEADING, MINOR 2 3 2 3" xfId="21751" xr:uid="{483A1805-AFC5-4B6D-857E-704F049AFA42}"/>
    <cellStyle name="HEADING, MINOR 2 3 2 4" xfId="26632" xr:uid="{ED2864EB-74F2-4996-A30B-45B0D6A4B36E}"/>
    <cellStyle name="HEADING, MINOR 2 3 2 5" xfId="31586" xr:uid="{A1D74CFF-7FCD-414B-8511-2EA289FE9C3A}"/>
    <cellStyle name="HEADING, MINOR 2 3 2 6" xfId="35656" xr:uid="{57098CEA-1938-49F8-B91C-A216780003A8}"/>
    <cellStyle name="HEADING, MINOR 2 3 3" xfId="43796" xr:uid="{3FDCBFB9-ACDD-4B24-805A-95063576855C}"/>
    <cellStyle name="HEADING, MINOR 2 4" xfId="7160" xr:uid="{C0CD68A0-6CE0-42CF-BA19-F071B7080FA4}"/>
    <cellStyle name="HEADING, MINOR 2 4 2" xfId="13562" xr:uid="{35A6F81E-B09D-4421-AB10-08499A2083C4}"/>
    <cellStyle name="HEADING, MINOR 2 4 2 2" xfId="46042" xr:uid="{D8048DA9-D87B-4226-B4F9-98019548D1B9}"/>
    <cellStyle name="HEADING, MINOR 2 4 3" xfId="20405" xr:uid="{408C9C25-C1A5-4F57-B1C8-E568CDE9DD1D}"/>
    <cellStyle name="HEADING, MINOR 2 4 4" xfId="25300" xr:uid="{D35D4F25-2F6E-40BE-866E-3C0C15988A08}"/>
    <cellStyle name="HEADING, MINOR 2 4 5" xfId="30452" xr:uid="{6738501A-9C33-4274-A0BD-DC3F6E259214}"/>
    <cellStyle name="HEADING, MINOR 2 4 6" xfId="34882" xr:uid="{56727B49-79F2-4A0B-95E2-75922557AEC7}"/>
    <cellStyle name="HEADING, MINOR 2 5" xfId="38247" xr:uid="{89A91A0D-A505-4DC4-88BE-98467F9543FF}"/>
    <cellStyle name="HEADING, MINOR 3" xfId="2972" xr:uid="{89BBF2D1-CB3E-4529-B2F2-03BB97B1152C}"/>
    <cellStyle name="HEADING, MINOR 3 2" xfId="4878" xr:uid="{80BED487-3B86-4B41-9EA2-DB8711D35BEB}"/>
    <cellStyle name="HEADING, MINOR 3 2 2" xfId="9192" xr:uid="{20D14067-8B4C-45D0-A270-ADF06B57C3F4}"/>
    <cellStyle name="HEADING, MINOR 3 2 2 2" xfId="14693" xr:uid="{2AC7A778-34DF-4C80-87C1-B2712DC6B860}"/>
    <cellStyle name="HEADING, MINOR 3 2 2 2 2" xfId="39921" xr:uid="{4CF9E6CB-A963-4CD4-A6FA-A2716E836A1B}"/>
    <cellStyle name="HEADING, MINOR 3 2 2 3" xfId="22264" xr:uid="{E83A19CF-EC94-43B0-9D95-9ADA5423A210}"/>
    <cellStyle name="HEADING, MINOR 3 2 2 4" xfId="27145" xr:uid="{73D04452-CEE4-4BC4-82FC-A6664E5E3DFD}"/>
    <cellStyle name="HEADING, MINOR 3 2 2 5" xfId="32099" xr:uid="{C3153EF5-7499-4985-AEA3-F648FBBAB9CB}"/>
    <cellStyle name="HEADING, MINOR 3 2 2 6" xfId="35927" xr:uid="{4DCF6429-E0CC-4530-B39F-C78AA8B05367}"/>
    <cellStyle name="HEADING, MINOR 3 2 3" xfId="46235" xr:uid="{E09E9E57-4CEC-4CEB-BF9F-D971E0C59150}"/>
    <cellStyle name="HEADING, MINOR 3 3" xfId="7595" xr:uid="{8089B776-BD57-4FD8-AA41-3D2114A3A08D}"/>
    <cellStyle name="HEADING, MINOR 3 3 2" xfId="13766" xr:uid="{C83C3481-711B-4F3C-9E32-4AD6CE973DFC}"/>
    <cellStyle name="HEADING, MINOR 3 3 2 2" xfId="44385" xr:uid="{47A71896-C8EA-4A31-A7A5-7F08357768D9}"/>
    <cellStyle name="HEADING, MINOR 3 3 3" xfId="20757" xr:uid="{BE3DA7CA-7F20-4367-A01A-2D9B5865F216}"/>
    <cellStyle name="HEADING, MINOR 3 3 4" xfId="25644" xr:uid="{A61C4DF8-ACDD-4AD2-BFFC-B9C217594108}"/>
    <cellStyle name="HEADING, MINOR 3 3 5" xfId="30698" xr:uid="{B8A56E91-4452-442B-9F4C-493B4157BBD5}"/>
    <cellStyle name="HEADING, MINOR 3 3 6" xfId="35108" xr:uid="{7A0B3DA4-AA3F-4D03-8881-B6E00FE5B827}"/>
    <cellStyle name="HEADING, MINOR 3 4" xfId="37922" xr:uid="{AD600191-A7BA-4023-80F5-B6ED5388AE76}"/>
    <cellStyle name="HEADING, MINOR 4" xfId="3780" xr:uid="{824DE1C3-0DF7-4AC7-A312-CBF09921D728}"/>
    <cellStyle name="HEADING, MINOR 4 2" xfId="8369" xr:uid="{AAC07786-7573-49CA-87D5-0A3758C70A64}"/>
    <cellStyle name="HEADING, MINOR 4 2 2" xfId="14131" xr:uid="{AFDCB7FE-B66A-452F-A959-C0C715A1D8C4}"/>
    <cellStyle name="HEADING, MINOR 4 2 2 2" xfId="37381" xr:uid="{E20E3D61-9D99-483A-B94B-F06C4007DEE1}"/>
    <cellStyle name="HEADING, MINOR 4 2 3" xfId="21441" xr:uid="{A6E392BD-4648-4EC5-8823-0DB2065849AD}"/>
    <cellStyle name="HEADING, MINOR 4 2 4" xfId="26322" xr:uid="{F31063B1-EA2B-463D-93FD-437C2BA245A5}"/>
    <cellStyle name="HEADING, MINOR 4 2 5" xfId="31276" xr:uid="{4C5AFCD7-8EE4-46C8-B549-CB2DD3FF3203}"/>
    <cellStyle name="HEADING, MINOR 4 2 6" xfId="35466" xr:uid="{C5F6096D-A9EC-46E5-A7E0-C59CF2FF54F1}"/>
    <cellStyle name="HEADING, MINOR 4 3" xfId="47151" xr:uid="{98483B5F-3A31-448E-AD71-58CFD6A68CCA}"/>
    <cellStyle name="HEADING, MINOR 5" xfId="7139" xr:uid="{11FA76F8-1197-4306-8DAB-06E97FBC11E0}"/>
    <cellStyle name="HEADING, MINOR 5 2" xfId="20390" xr:uid="{BD668C74-9BBB-4CD7-8838-E298A567CB81}"/>
    <cellStyle name="HEADING, MINOR 5 2 2" xfId="41907" xr:uid="{2D991627-7414-4253-9301-7BB16CF3EC1F}"/>
    <cellStyle name="HEADING, MINOR 5 3" xfId="30442" xr:uid="{AFCA5A7B-1A2A-4ECB-9592-7513830F71C8}"/>
    <cellStyle name="HEADING, MINOR 5 3 2" xfId="42537" xr:uid="{EE1E8D03-33BE-487B-B600-EBCB6BEA666F}"/>
    <cellStyle name="HEADING, MINOR 6" xfId="18548" xr:uid="{87A9A92B-A82B-4BE4-9B8B-AE4740E37C6C}"/>
    <cellStyle name="HEADING, MINOR 6 2" xfId="45122" xr:uid="{8117F007-034A-4187-B921-475BFD97F7DB}"/>
    <cellStyle name="HEADING, MINOR 6 3" xfId="44568" xr:uid="{657D7F2C-28D4-45C9-A658-E16AB7B6D145}"/>
    <cellStyle name="HEADING, MINOR 6 4" xfId="37254" xr:uid="{3B47E6D3-BC43-443A-B353-65477EC20F18}"/>
    <cellStyle name="HEADING, MINOR 7" xfId="34325" xr:uid="{B3BAE289-9919-4B71-97DF-A6B9F766BCBC}"/>
    <cellStyle name="HEADING, MINOR 7 2" xfId="46609" xr:uid="{5CFC7631-F5AC-40BC-8243-620455BF032C}"/>
    <cellStyle name="HEADING, MINOR 8" xfId="34400" xr:uid="{1CA03867-DFBB-44D0-B2F9-2076B718F24F}"/>
    <cellStyle name="HEADING, MINOR 9" xfId="1203" xr:uid="{54B6B54C-7EA6-4C65-A101-361690D0B595}"/>
    <cellStyle name="HEADING, RIGHT" xfId="363" xr:uid="{B7069951-3A76-4617-AE0A-9C53BCFDB6A0}"/>
    <cellStyle name="HEADING,MAJOR" xfId="364" xr:uid="{C3A61630-7AC4-424B-A930-A209C6FB1C47}"/>
    <cellStyle name="HEADING,MAJOR 2" xfId="2002" xr:uid="{BA2B31FA-879F-4359-9F1E-63211A33F2DC}"/>
    <cellStyle name="HEADING,MAJOR 2 2" xfId="3055" xr:uid="{8FB239D7-56CF-49DA-9B62-B91A12F4F21F}"/>
    <cellStyle name="HEADING,MAJOR 2 2 2" xfId="4961" xr:uid="{44043684-3F63-4F81-B95F-16BC616CA59D}"/>
    <cellStyle name="HEADING,MAJOR 2 2 2 2" xfId="9270" xr:uid="{5A564556-DF53-46C4-8B67-47E6049B5D30}"/>
    <cellStyle name="HEADING,MAJOR 2 2 2 2 2" xfId="14743" xr:uid="{6C4878E8-8533-413C-93DE-395446D86F04}"/>
    <cellStyle name="HEADING,MAJOR 2 2 2 2 2 2" xfId="48078" xr:uid="{019E44B7-9626-42DE-A9E0-599CFB700307}"/>
    <cellStyle name="HEADING,MAJOR 2 2 2 2 3" xfId="22342" xr:uid="{E44C6683-C555-40CB-BB4E-5E45F39B41AD}"/>
    <cellStyle name="HEADING,MAJOR 2 2 2 2 4" xfId="27223" xr:uid="{1BEC4FB0-67E4-4378-BC19-B844096844A2}"/>
    <cellStyle name="HEADING,MAJOR 2 2 2 2 5" xfId="32177" xr:uid="{BD69FC3C-8165-4B1B-BA65-EE69C866FCA7}"/>
    <cellStyle name="HEADING,MAJOR 2 2 2 2 6" xfId="35968" xr:uid="{1AE4C6FC-CF0E-48B9-AA36-1D220F30E9A5}"/>
    <cellStyle name="HEADING,MAJOR 2 2 2 3" xfId="47727" xr:uid="{B188A08F-296E-42F7-A0C2-B04699E22C5A}"/>
    <cellStyle name="HEADING,MAJOR 2 2 3" xfId="7678" xr:uid="{5DF5A0EF-BA12-4CEF-9C44-247D20A18E2F}"/>
    <cellStyle name="HEADING,MAJOR 2 2 3 2" xfId="13816" xr:uid="{1F46401B-F7E6-445F-8DF0-D3BC70A4DA68}"/>
    <cellStyle name="HEADING,MAJOR 2 2 3 2 2" xfId="44362" xr:uid="{F38560F2-A604-42F7-B6D3-B11FEB8247F6}"/>
    <cellStyle name="HEADING,MAJOR 2 2 3 3" xfId="20838" xr:uid="{01F26D83-D4B9-42E0-A881-61DF303532B8}"/>
    <cellStyle name="HEADING,MAJOR 2 2 3 4" xfId="25723" xr:uid="{D4D4C015-8F27-4382-821A-AED1DFABA7E2}"/>
    <cellStyle name="HEADING,MAJOR 2 2 3 5" xfId="30776" xr:uid="{16F6DC0E-9A21-4DDF-9D09-F1FA8B881D07}"/>
    <cellStyle name="HEADING,MAJOR 2 2 3 6" xfId="35151" xr:uid="{CECBD106-1B48-4ED9-93A2-24DC8E41F3EE}"/>
    <cellStyle name="HEADING,MAJOR 2 2 4" xfId="45325" xr:uid="{B731ADC2-C3EF-4DBD-ACD6-81185DEC3F62}"/>
    <cellStyle name="HEADING,MAJOR 2 3" xfId="4149" xr:uid="{0A864FAA-1AAF-4617-B2BA-8C8C713E779E}"/>
    <cellStyle name="HEADING,MAJOR 2 3 2" xfId="8680" xr:uid="{A4463F1C-A06B-4490-8372-E869BF98B111}"/>
    <cellStyle name="HEADING,MAJOR 2 3 2 2" xfId="14348" xr:uid="{7AB7AD20-313D-4E87-814B-D6E066E79ACA}"/>
    <cellStyle name="HEADING,MAJOR 2 3 2 2 2" xfId="47197" xr:uid="{E0C01EB7-AA74-4397-8D4C-7F8E82C4FB66}"/>
    <cellStyle name="HEADING,MAJOR 2 3 2 3" xfId="21752" xr:uid="{2B24B6DE-59A8-452D-9CBC-8E4CB24DBAEC}"/>
    <cellStyle name="HEADING,MAJOR 2 3 2 4" xfId="26633" xr:uid="{8FE04C48-D8B8-4DC1-92C2-358E3CACF10C}"/>
    <cellStyle name="HEADING,MAJOR 2 3 2 5" xfId="31587" xr:uid="{B7D5CFE1-6605-4276-ACE6-3E2111559382}"/>
    <cellStyle name="HEADING,MAJOR 2 3 2 6" xfId="35657" xr:uid="{658968D6-6022-4577-A5C2-F460AAD7C8FF}"/>
    <cellStyle name="HEADING,MAJOR 2 3 3" xfId="47790" xr:uid="{500B186E-D053-431D-A336-E4B6556913FC}"/>
    <cellStyle name="HEADING,MAJOR 2 4" xfId="7161" xr:uid="{A63E308C-EEEE-4500-974E-99144C9F2052}"/>
    <cellStyle name="HEADING,MAJOR 2 4 2" xfId="13563" xr:uid="{76C0F3B0-24BA-4AD4-94CA-C96732004BB1}"/>
    <cellStyle name="HEADING,MAJOR 2 4 2 2" xfId="41064" xr:uid="{857B6C39-8119-4FE5-AAEB-0240B64CA444}"/>
    <cellStyle name="HEADING,MAJOR 2 4 3" xfId="20406" xr:uid="{4816E83E-10E4-49C8-B4C5-E438F87ED600}"/>
    <cellStyle name="HEADING,MAJOR 2 4 4" xfId="25301" xr:uid="{72CE2BBC-6D17-4B50-96D3-D132C77081E7}"/>
    <cellStyle name="HEADING,MAJOR 2 4 5" xfId="30453" xr:uid="{9E681A48-EB3D-4394-BBAF-593C683A59FF}"/>
    <cellStyle name="HEADING,MAJOR 2 4 6" xfId="34883" xr:uid="{36F2027C-9719-4503-9AAE-2FBEA46161EA}"/>
    <cellStyle name="HEADING,MAJOR 2 5" xfId="44525" xr:uid="{2A1B5B75-D7BB-4897-8465-A00A4B4DD43F}"/>
    <cellStyle name="HEADING,MAJOR 3" xfId="2973" xr:uid="{D7F0C1D3-A638-42AE-B4EA-A2CDB1DC118A}"/>
    <cellStyle name="HEADING,MAJOR 3 2" xfId="4879" xr:uid="{ECDBCEC2-ADD3-4EFE-9AAB-A22D8EB11E61}"/>
    <cellStyle name="HEADING,MAJOR 3 2 2" xfId="9193" xr:uid="{60C97727-4EEF-4025-8231-D9BE03B7F53C}"/>
    <cellStyle name="HEADING,MAJOR 3 2 2 2" xfId="14694" xr:uid="{63E8C90B-B949-4D60-B58D-CE9B3EE588CA}"/>
    <cellStyle name="HEADING,MAJOR 3 2 2 2 2" xfId="41436" xr:uid="{AA658DD0-F903-4A9E-AD31-302F4DB34579}"/>
    <cellStyle name="HEADING,MAJOR 3 2 2 3" xfId="22265" xr:uid="{7251F3DA-1E8E-4FE2-8FA0-270B1B935F36}"/>
    <cellStyle name="HEADING,MAJOR 3 2 2 4" xfId="27146" xr:uid="{72C07CD3-EDE4-4642-A820-90170C6C1F47}"/>
    <cellStyle name="HEADING,MAJOR 3 2 2 5" xfId="32100" xr:uid="{4051A1D5-4CDA-41B3-BA00-F7097D81A63E}"/>
    <cellStyle name="HEADING,MAJOR 3 2 2 6" xfId="35928" xr:uid="{6FCC4B6F-BAFB-4D9A-80A3-41D50CEFBB07}"/>
    <cellStyle name="HEADING,MAJOR 3 2 3" xfId="47519" xr:uid="{1A03AAC3-D652-4990-A736-E2F509DA58CF}"/>
    <cellStyle name="HEADING,MAJOR 3 3" xfId="7596" xr:uid="{2B7E0E09-7287-42F9-8F6A-B05739B13F2F}"/>
    <cellStyle name="HEADING,MAJOR 3 3 2" xfId="13767" xr:uid="{002FEFEE-6946-4467-808A-889B0E912650}"/>
    <cellStyle name="HEADING,MAJOR 3 3 2 2" xfId="46331" xr:uid="{8582A474-94AC-4394-9467-B6CD4B784287}"/>
    <cellStyle name="HEADING,MAJOR 3 3 3" xfId="20758" xr:uid="{E9250D34-BBD2-417D-97C6-9CE3B441592C}"/>
    <cellStyle name="HEADING,MAJOR 3 3 4" xfId="25645" xr:uid="{2A815236-82D0-4964-A99D-A164C1B4B0DC}"/>
    <cellStyle name="HEADING,MAJOR 3 3 5" xfId="30699" xr:uid="{A95FF952-970A-4633-AF62-D89EB5597661}"/>
    <cellStyle name="HEADING,MAJOR 3 3 6" xfId="35109" xr:uid="{C7DA8631-4B5A-4D44-A920-3460115A5BDC}"/>
    <cellStyle name="HEADING,MAJOR 3 4" xfId="40871" xr:uid="{48B0AC1D-C1BD-4311-98D9-0634D3580AC6}"/>
    <cellStyle name="HEADING,MAJOR 4" xfId="3782" xr:uid="{2E0B8466-DB40-4507-8AAC-67BEE3511284}"/>
    <cellStyle name="HEADING,MAJOR 4 2" xfId="8371" xr:uid="{4E88C922-982B-4903-97C5-9B6F00D361B8}"/>
    <cellStyle name="HEADING,MAJOR 4 2 2" xfId="14133" xr:uid="{A57E7B06-9CFB-4728-B8A9-DC5B09D85AF8}"/>
    <cellStyle name="HEADING,MAJOR 4 2 2 2" xfId="39872" xr:uid="{B7A5F077-6F81-414C-BB2E-4B13726C0886}"/>
    <cellStyle name="HEADING,MAJOR 4 2 3" xfId="21443" xr:uid="{B2CC92B5-7454-4017-95BF-D54974B0CAA5}"/>
    <cellStyle name="HEADING,MAJOR 4 2 4" xfId="26324" xr:uid="{B7A512F5-5A10-4EC7-9EA7-10F644EB0151}"/>
    <cellStyle name="HEADING,MAJOR 4 2 5" xfId="31278" xr:uid="{185DA75F-DC45-4D44-BBB2-D26FD5257D67}"/>
    <cellStyle name="HEADING,MAJOR 4 2 6" xfId="35468" xr:uid="{A505A689-DFE6-42A4-8C9D-C4B5CCC02522}"/>
    <cellStyle name="HEADING,MAJOR 4 3" xfId="47296" xr:uid="{7FEA1A2F-5965-4A04-9E54-DD0A61183C7A}"/>
    <cellStyle name="HEADING,MAJOR 5" xfId="7140" xr:uid="{BF25549A-6E96-45F8-9C88-382A88CC2F0B}"/>
    <cellStyle name="HEADING,MAJOR 5 2" xfId="20391" xr:uid="{1D8FA7BA-2B05-40D6-A225-7248AD5B9E9E}"/>
    <cellStyle name="HEADING,MAJOR 5 2 2" xfId="41908" xr:uid="{8163C0CB-C104-4AAC-8392-674E77A6090D}"/>
    <cellStyle name="HEADING,MAJOR 5 3" xfId="30443" xr:uid="{F0445570-9BA2-4A1E-B4CF-914774A9D790}"/>
    <cellStyle name="HEADING,MAJOR 5 3 2" xfId="47848" xr:uid="{AB03F859-A470-484B-B2CD-29D8E47C8A6F}"/>
    <cellStyle name="HEADING,MAJOR 6" xfId="17425" xr:uid="{E7219E3C-A531-4D25-BA25-11B31FAEABD6}"/>
    <cellStyle name="HEADING,MAJOR 6 2" xfId="46975" xr:uid="{E1CCA7EF-E4E5-47F4-8A4A-7F430FF09434}"/>
    <cellStyle name="HEADING1" xfId="2390" xr:uid="{7AFC9E8A-3DB6-4C0E-A220-BF50480378A8}"/>
    <cellStyle name="HEADING2" xfId="2391" xr:uid="{4CBEE45B-70FA-491A-BF13-2798D3F62A84}"/>
    <cellStyle name="Hidden" xfId="1204" xr:uid="{A0971D0F-B16A-4F81-A84E-C8022CE617E6}"/>
    <cellStyle name="Hidden 2" xfId="1205" xr:uid="{9BD01F00-6FEE-4BF7-A3EA-5562E0605861}"/>
    <cellStyle name="Hyperlink 2" xfId="365" xr:uid="{731727EC-DA6A-40FC-A839-4A30CDC361D2}"/>
    <cellStyle name="Hyperlink 2 2" xfId="623" xr:uid="{2FE682B9-F21A-410C-A2AD-91C998AB0648}"/>
    <cellStyle name="Hyperlink 2 2 2" xfId="37255" xr:uid="{763A8F7E-2F8E-4318-BD4E-7CF53D06ED61}"/>
    <cellStyle name="Hyperlink 2 3" xfId="1206" xr:uid="{53C97701-F8A8-4727-B446-C8D7483CE6D4}"/>
    <cellStyle name="Hyperlink 2 3 2" xfId="37310" xr:uid="{612F9EBD-0045-4692-9278-DBD551C5DCB0}"/>
    <cellStyle name="Hyperlink 2 4" xfId="590" xr:uid="{C6A74218-2C92-4A9E-A55D-C9C6138F6834}"/>
    <cellStyle name="Hyperlink 2 5" xfId="34326" xr:uid="{57B7B54B-16C4-430C-853E-C87719CC21C4}"/>
    <cellStyle name="Hyperlink 2 6" xfId="546" xr:uid="{11D686B1-4E61-481D-A786-9214069CA541}"/>
    <cellStyle name="Hyperlink 3" xfId="554" xr:uid="{BFE36D56-0A23-4768-ACB2-11725270D506}"/>
    <cellStyle name="Hyperlink 3 2" xfId="702" xr:uid="{C41B5074-1316-4ED7-9A9D-0CCBA13A8736}"/>
    <cellStyle name="Hyperlink 3 3" xfId="608" xr:uid="{99D94C72-1616-4652-BA24-7D44295214BE}"/>
    <cellStyle name="Hyperlink 4" xfId="562" xr:uid="{BD28135D-314E-45B3-B592-C33F565CDC79}"/>
    <cellStyle name="Hyperlink 4 2" xfId="704" xr:uid="{90AB184D-0C24-4B92-BE33-2C34EC17C677}"/>
    <cellStyle name="Hyperlink 5" xfId="710" xr:uid="{1B045324-66ED-4796-A024-03343008586B}"/>
    <cellStyle name="Hyperlink 6" xfId="713" xr:uid="{28342A38-55F5-462A-9C86-71A4C84E6CC0}"/>
    <cellStyle name="Hyperlink 7" xfId="624" xr:uid="{059CAA4B-CA21-40C2-BD2B-E147E763F777}"/>
    <cellStyle name="Input" xfId="505" builtinId="20" customBuiltin="1"/>
    <cellStyle name="Input [yellow]" xfId="367" xr:uid="{A452774B-2BB2-445E-BC77-ED7B27808B9E}"/>
    <cellStyle name="Input [yellow] 10" xfId="20459" xr:uid="{DBADB87C-1CDD-4C8E-B2CF-0FB9F7ED20B0}"/>
    <cellStyle name="Input [yellow] 10 2" xfId="45125" xr:uid="{753E39BE-AC9D-49B3-8D6E-274EF1A30AF9}"/>
    <cellStyle name="Input [yellow] 10 3" xfId="38282" xr:uid="{4A5D5CBB-3847-4CAC-AAFA-D74F6894803F}"/>
    <cellStyle name="Input [yellow] 10 4" xfId="37257" xr:uid="{F12FFCD4-5EBD-4B18-8AE8-4BD9B0679F32}"/>
    <cellStyle name="Input [yellow] 11" xfId="34328" xr:uid="{752F15D3-7F77-4380-8478-710E7D1FB034}"/>
    <cellStyle name="Input [yellow] 11 2" xfId="46108" xr:uid="{B4C21F35-7BFF-415A-8257-AA2C6DEC5F3D}"/>
    <cellStyle name="Input [yellow] 12" xfId="34402" xr:uid="{1ECEC727-DAFE-4BDF-BF2B-66EECBC6763E}"/>
    <cellStyle name="Input [yellow] 2" xfId="368" xr:uid="{1040A484-CEE4-46C3-B1FC-824A5009A788}"/>
    <cellStyle name="Input [yellow] 2 2" xfId="34329" xr:uid="{F73B89A9-E2B6-4ED6-A42A-8E490883540E}"/>
    <cellStyle name="Input [yellow] 2 2 2" xfId="45126" xr:uid="{078BD76B-342C-45FA-B0E8-47C5C2E1A783}"/>
    <cellStyle name="Input [yellow] 2 2 3" xfId="39529" xr:uid="{0A9FD5B5-04D6-421F-91E4-8046A7EEA06C}"/>
    <cellStyle name="Input [yellow] 2 3" xfId="34403" xr:uid="{164F116F-D63B-4FB1-8D72-63320A996C78}"/>
    <cellStyle name="Input [yellow] 2 4" xfId="1207" xr:uid="{460BB963-1857-4A46-97DF-3C97F267BD14}"/>
    <cellStyle name="Input [yellow] 3" xfId="369" xr:uid="{BD3F29C4-937E-468F-A431-6393FE01B2E3}"/>
    <cellStyle name="Input [yellow] 3 2" xfId="2004" xr:uid="{5A19DE64-9E37-4C7F-96BF-66A5F5C1B63B}"/>
    <cellStyle name="Input [yellow] 3 2 2" xfId="2731" xr:uid="{EAC88AB9-EB76-421F-B7F8-F6ECC5B95214}"/>
    <cellStyle name="Input [yellow] 3 2 2 2" xfId="3295" xr:uid="{B24BD595-A507-4206-847A-4BAA42DC95C0}"/>
    <cellStyle name="Input [yellow] 3 2 2 2 2" xfId="5201" xr:uid="{13ADD15E-ECB9-4CDE-89D0-0EABB58DD10F}"/>
    <cellStyle name="Input [yellow] 3 2 2 2 2 2" xfId="9414" xr:uid="{35A0346E-E52B-4187-8C02-6624627EB76C}"/>
    <cellStyle name="Input [yellow] 3 2 2 2 2 2 2" xfId="14832" xr:uid="{D52065E6-B836-4581-AE75-2A635C8E2A1B}"/>
    <cellStyle name="Input [yellow] 3 2 2 2 2 2 2 2" xfId="42516" xr:uid="{9B391C36-E730-4798-A034-7A1CFBFB487B}"/>
    <cellStyle name="Input [yellow] 3 2 2 2 2 2 3" xfId="22486" xr:uid="{F372B52B-A004-4BED-8D48-6F2A8072CC6E}"/>
    <cellStyle name="Input [yellow] 3 2 2 2 2 2 4" xfId="27367" xr:uid="{A8CC4B0A-C226-4E38-9345-5FB57C5F124B}"/>
    <cellStyle name="Input [yellow] 3 2 2 2 2 2 5" xfId="32321" xr:uid="{9966EE77-1BEC-4F9F-A7F7-374DB9DE6BCF}"/>
    <cellStyle name="Input [yellow] 3 2 2 2 2 3" xfId="41711" xr:uid="{D1A88137-F6F8-4055-9C2E-BACDE48D7D56}"/>
    <cellStyle name="Input [yellow] 3 2 2 2 3" xfId="7918" xr:uid="{9788C5F3-A172-4851-9BB9-80AD49FA2398}"/>
    <cellStyle name="Input [yellow] 3 2 2 2 3 2" xfId="13905" xr:uid="{4BA12630-1B03-41ED-9638-14FFC7B8E0B0}"/>
    <cellStyle name="Input [yellow] 3 2 2 2 3 2 2" xfId="39536" xr:uid="{CA8F0A0F-FD19-4C53-BE40-9449CC60B547}"/>
    <cellStyle name="Input [yellow] 3 2 2 2 3 3" xfId="21033" xr:uid="{841AA7B8-29AE-4DAB-A1CC-508D932D2E3F}"/>
    <cellStyle name="Input [yellow] 3 2 2 2 3 4" xfId="25917" xr:uid="{BCD6AC85-F5B7-4ED5-A871-8527F9EFCB24}"/>
    <cellStyle name="Input [yellow] 3 2 2 2 3 5" xfId="30920" xr:uid="{CF4460E9-3AA2-45E1-B663-1047A298859C}"/>
    <cellStyle name="Input [yellow] 3 2 2 2 4" xfId="47563" xr:uid="{426744A2-4DC0-4925-BCBD-A82F3878AAFA}"/>
    <cellStyle name="Input [yellow] 3 2 2 3" xfId="4638" xr:uid="{6F6092F5-EA6E-4B99-9765-488DDA1C8D8B}"/>
    <cellStyle name="Input [yellow] 3 2 2 3 2" xfId="9043" xr:uid="{286E7103-CA24-4A40-BC28-E7E936426B83}"/>
    <cellStyle name="Input [yellow] 3 2 2 3 2 2" xfId="14597" xr:uid="{B985C95F-1EFF-4CE7-BA9B-7B4A7F1CBF1C}"/>
    <cellStyle name="Input [yellow] 3 2 2 3 2 2 2" xfId="45784" xr:uid="{FF7A3D28-7F9D-44CA-80CD-1A1597D73680}"/>
    <cellStyle name="Input [yellow] 3 2 2 3 2 3" xfId="22115" xr:uid="{6474695B-C418-4D84-A482-7E2C05FFDC78}"/>
    <cellStyle name="Input [yellow] 3 2 2 3 2 4" xfId="26996" xr:uid="{4746A0BC-3499-4A8A-8C20-2A229B270805}"/>
    <cellStyle name="Input [yellow] 3 2 2 3 2 5" xfId="31950" xr:uid="{F4069BFA-51A1-4D66-AF5C-CA99245D0600}"/>
    <cellStyle name="Input [yellow] 3 2 2 3 3" xfId="41870" xr:uid="{12FBA324-B35B-4BDB-B3F1-F740CCB96517}"/>
    <cellStyle name="Input [yellow] 3 2 2 4" xfId="7355" xr:uid="{726F0F17-66A0-4653-B6A1-BBED9A3AE2FC}"/>
    <cellStyle name="Input [yellow] 3 2 2 4 2" xfId="13655" xr:uid="{27F45294-173A-442E-90C7-F13E01C00FBD}"/>
    <cellStyle name="Input [yellow] 3 2 2 4 2 2" xfId="39125" xr:uid="{0A27A6C2-2166-497B-99D5-32D62DEE2040}"/>
    <cellStyle name="Input [yellow] 3 2 2 4 3" xfId="20558" xr:uid="{C908E21A-5D3E-45F0-9D7A-6B34824F637E}"/>
    <cellStyle name="Input [yellow] 3 2 2 4 4" xfId="25447" xr:uid="{7B13D233-0974-4252-989A-D99956BBE194}"/>
    <cellStyle name="Input [yellow] 3 2 2 4 5" xfId="30549" xr:uid="{2389C04B-E611-4BDD-A503-C988BC3D5AF7}"/>
    <cellStyle name="Input [yellow] 3 2 2 5" xfId="40074" xr:uid="{B080586E-F27F-4F94-B562-ECFC59B7846B}"/>
    <cellStyle name="Input [yellow] 3 2 3" xfId="3057" xr:uid="{7C00A9A6-41E2-4621-ADA9-B987D209DE33}"/>
    <cellStyle name="Input [yellow] 3 2 3 2" xfId="4963" xr:uid="{BFF11937-7035-47FE-9EBA-1D9E1DB071A3}"/>
    <cellStyle name="Input [yellow] 3 2 3 2 2" xfId="9272" xr:uid="{66A94C2B-1FFD-4CF3-B2AF-AD2D17D13ED6}"/>
    <cellStyle name="Input [yellow] 3 2 3 2 2 2" xfId="14745" xr:uid="{746DF0F5-D57D-4BAA-9A72-5D0C33B162C9}"/>
    <cellStyle name="Input [yellow] 3 2 3 2 2 2 2" xfId="38391" xr:uid="{0C633037-D178-40A5-B8CB-8C353418477D}"/>
    <cellStyle name="Input [yellow] 3 2 3 2 2 3" xfId="22344" xr:uid="{77EEA681-A8A3-415B-A4AC-3B8285291B3C}"/>
    <cellStyle name="Input [yellow] 3 2 3 2 2 4" xfId="27225" xr:uid="{ED0F5DEA-C776-48E8-B1E7-C88F6DCF5C9E}"/>
    <cellStyle name="Input [yellow] 3 2 3 2 2 5" xfId="32179" xr:uid="{EEF30AFF-1F67-458C-AC1E-BD1E2DD51782}"/>
    <cellStyle name="Input [yellow] 3 2 3 2 3" xfId="43919" xr:uid="{FFE729AC-28E3-49EB-8EFB-A369C6F2D7C2}"/>
    <cellStyle name="Input [yellow] 3 2 3 3" xfId="7680" xr:uid="{50E2561C-9AFA-4C13-9300-C82D69F56676}"/>
    <cellStyle name="Input [yellow] 3 2 3 3 2" xfId="13818" xr:uid="{03CD51DA-9FEA-443F-9D95-9D1E58491D3C}"/>
    <cellStyle name="Input [yellow] 3 2 3 3 2 2" xfId="46752" xr:uid="{4E267D8A-E450-43B8-9911-876D59DB4703}"/>
    <cellStyle name="Input [yellow] 3 2 3 3 3" xfId="20840" xr:uid="{6EACABBD-CCC0-48C2-AD7B-A58E4AD6BD4F}"/>
    <cellStyle name="Input [yellow] 3 2 3 3 4" xfId="25725" xr:uid="{4200D1FD-AD2E-444B-9681-FB34C1059518}"/>
    <cellStyle name="Input [yellow] 3 2 3 3 5" xfId="30778" xr:uid="{06708A00-F197-4950-898E-101FE6D7D00C}"/>
    <cellStyle name="Input [yellow] 3 2 3 4" xfId="47972" xr:uid="{BC16AE8E-52E5-4666-B4EA-077C45814D6F}"/>
    <cellStyle name="Input [yellow] 3 2 4" xfId="4151" xr:uid="{F26A5069-ADD6-4A68-B1F1-309A9CC2F135}"/>
    <cellStyle name="Input [yellow] 3 2 4 2" xfId="8682" xr:uid="{8A617677-6020-4308-889F-957102145A62}"/>
    <cellStyle name="Input [yellow] 3 2 4 2 2" xfId="14350" xr:uid="{9E2C7A38-B324-4539-8A09-B69EEC563E66}"/>
    <cellStyle name="Input [yellow] 3 2 4 2 2 2" xfId="47965" xr:uid="{76D63CBB-FCA7-4A4D-B6C6-C72EA02AFE9A}"/>
    <cellStyle name="Input [yellow] 3 2 4 2 3" xfId="21754" xr:uid="{C9E4F9E6-F12F-4FA9-8DBC-B79FF5B673C0}"/>
    <cellStyle name="Input [yellow] 3 2 4 2 4" xfId="26635" xr:uid="{E5F0F67C-F11A-4859-BD0E-EB0D110DF8B0}"/>
    <cellStyle name="Input [yellow] 3 2 4 2 5" xfId="31589" xr:uid="{968435C3-973E-432A-B3F5-52638805F084}"/>
    <cellStyle name="Input [yellow] 3 2 4 3" xfId="40779" xr:uid="{01CD9C0C-F56E-4451-9987-58B911303266}"/>
    <cellStyle name="Input [yellow] 3 2 5" xfId="7163" xr:uid="{4651DED1-01AA-4AE7-83F6-7C60F8FB3E1E}"/>
    <cellStyle name="Input [yellow] 3 2 5 2" xfId="13565" xr:uid="{2E220164-8620-49BB-B0B1-D0BC129444AF}"/>
    <cellStyle name="Input [yellow] 3 2 5 2 2" xfId="47852" xr:uid="{BB4CE545-37B2-4FBA-8948-97A477C9AF16}"/>
    <cellStyle name="Input [yellow] 3 2 5 3" xfId="20408" xr:uid="{03493B77-02DC-4D3C-8670-D2DB52DB3DD6}"/>
    <cellStyle name="Input [yellow] 3 2 5 4" xfId="25303" xr:uid="{B75E148B-7F51-42EC-8D11-96FA83A3B083}"/>
    <cellStyle name="Input [yellow] 3 2 5 5" xfId="30455" xr:uid="{538BC684-BE5D-4D46-9068-8FD6188C963C}"/>
    <cellStyle name="Input [yellow] 3 2 6" xfId="47306" xr:uid="{CE2847A8-3847-41E1-BF09-9B4C60FC5BAD}"/>
    <cellStyle name="Input [yellow] 3 3" xfId="2670" xr:uid="{13A3DCFD-F23D-4B7B-AD53-48792B51238A}"/>
    <cellStyle name="Input [yellow] 3 3 2" xfId="3234" xr:uid="{6990FC37-6AD5-4FFC-8A75-65257703698F}"/>
    <cellStyle name="Input [yellow] 3 3 2 2" xfId="5140" xr:uid="{851C57E0-92A4-4119-9E5B-6D8268BEC0D3}"/>
    <cellStyle name="Input [yellow] 3 3 2 2 2" xfId="9358" xr:uid="{BCF8BDDC-7E81-4FE1-9D84-3140FA1E07E0}"/>
    <cellStyle name="Input [yellow] 3 3 2 2 2 2" xfId="14798" xr:uid="{5D592060-7FF9-4D25-94E8-BE6D77B82F8D}"/>
    <cellStyle name="Input [yellow] 3 3 2 2 2 2 2" xfId="47711" xr:uid="{26FEA64C-63DC-43A3-888E-862D25E99716}"/>
    <cellStyle name="Input [yellow] 3 3 2 2 2 3" xfId="22430" xr:uid="{7D670C89-8613-4B26-8979-1C5DA2072DD6}"/>
    <cellStyle name="Input [yellow] 3 3 2 2 2 4" xfId="27311" xr:uid="{0EFC1221-256C-4771-943A-DB4C4497F5D5}"/>
    <cellStyle name="Input [yellow] 3 3 2 2 2 5" xfId="32265" xr:uid="{147F5EFE-ABCF-4925-91CB-8D6BAC341062}"/>
    <cellStyle name="Input [yellow] 3 3 2 2 3" xfId="41365" xr:uid="{34C6BCA9-DD0A-406C-BAEF-6951E9BA801D}"/>
    <cellStyle name="Input [yellow] 3 3 2 3" xfId="7857" xr:uid="{06844D0D-B785-4905-9A38-04B597B038DE}"/>
    <cellStyle name="Input [yellow] 3 3 2 3 2" xfId="13871" xr:uid="{1A790AB2-931C-4AC0-8BC5-94D90932FDBC}"/>
    <cellStyle name="Input [yellow] 3 3 2 3 2 2" xfId="45266" xr:uid="{9A22B5E8-719F-4FA0-98B0-6E99D1649FB0}"/>
    <cellStyle name="Input [yellow] 3 3 2 3 3" xfId="20973" xr:uid="{5DD6044B-3D24-4BD9-B618-C97079A577D9}"/>
    <cellStyle name="Input [yellow] 3 3 2 3 4" xfId="25860" xr:uid="{500DAE42-7A29-4E38-90A9-364197564FCF}"/>
    <cellStyle name="Input [yellow] 3 3 2 3 5" xfId="30864" xr:uid="{FEF0AE4A-B302-485F-97F9-69DFDBC55A02}"/>
    <cellStyle name="Input [yellow] 3 3 2 4" xfId="39900" xr:uid="{EC4C366D-E29F-4EF9-9AC9-0B64746A9C89}"/>
    <cellStyle name="Input [yellow] 3 3 3" xfId="4577" xr:uid="{BE1965E2-0BEA-4449-8D1B-1C7D18B05AA7}"/>
    <cellStyle name="Input [yellow] 3 3 3 2" xfId="8987" xr:uid="{C33F731A-8FF2-47E8-920E-D6E3788B7919}"/>
    <cellStyle name="Input [yellow] 3 3 3 2 2" xfId="14563" xr:uid="{CF37489D-46B8-4E71-BD48-6F04EC284F67}"/>
    <cellStyle name="Input [yellow] 3 3 3 2 2 2" xfId="43986" xr:uid="{5192C632-D66C-454C-B719-B40443B2D0E5}"/>
    <cellStyle name="Input [yellow] 3 3 3 2 3" xfId="22059" xr:uid="{B945D138-2C12-403E-9CB5-25695A3381BF}"/>
    <cellStyle name="Input [yellow] 3 3 3 2 4" xfId="26940" xr:uid="{5FFC16BE-6672-47C5-BD63-E6108D0D83F4}"/>
    <cellStyle name="Input [yellow] 3 3 3 2 5" xfId="31894" xr:uid="{6DC460EB-46C2-400A-B08B-B08A08E3911F}"/>
    <cellStyle name="Input [yellow] 3 3 3 3" xfId="37918" xr:uid="{CAB2FFCB-6590-4657-AE4A-DDA54AED6883}"/>
    <cellStyle name="Input [yellow] 3 3 4" xfId="7294" xr:uid="{22927772-E4DC-4A67-880D-397A2A78B9E4}"/>
    <cellStyle name="Input [yellow] 3 3 4 2" xfId="13599" xr:uid="{405F72E5-6F73-42F4-96F6-0AFEE6132535}"/>
    <cellStyle name="Input [yellow] 3 3 4 2 2" xfId="39768" xr:uid="{694DC386-488B-4DFE-815B-2B1F291967AC}"/>
    <cellStyle name="Input [yellow] 3 3 4 3" xfId="20500" xr:uid="{B4B1BEA7-8935-4261-9A33-E1D4B5A5BAAB}"/>
    <cellStyle name="Input [yellow] 3 3 4 4" xfId="25389" xr:uid="{E06BA97B-FE2A-4E79-B079-13D90807AB89}"/>
    <cellStyle name="Input [yellow] 3 3 4 5" xfId="30493" xr:uid="{7B7C1EC8-CD0F-43BC-A204-47029BECB7BC}"/>
    <cellStyle name="Input [yellow] 3 3 5" xfId="45258" xr:uid="{73FC74BB-C9BA-4598-B22D-42BE4F468DF6}"/>
    <cellStyle name="Input [yellow] 3 4" xfId="2975" xr:uid="{B18B367A-C2E0-4822-B565-6CE58893679E}"/>
    <cellStyle name="Input [yellow] 3 4 2" xfId="4881" xr:uid="{712B42DC-75F6-4B9F-AC99-A6514B97FB2D}"/>
    <cellStyle name="Input [yellow] 3 4 2 2" xfId="9195" xr:uid="{3C114C2D-33B6-4B19-983F-F6C543FD41CA}"/>
    <cellStyle name="Input [yellow] 3 4 2 2 2" xfId="14696" xr:uid="{B89B234E-EF88-4444-B717-652B7F34F677}"/>
    <cellStyle name="Input [yellow] 3 4 2 2 2 2" xfId="46122" xr:uid="{D26DC3C9-AE70-414B-B780-957643107A89}"/>
    <cellStyle name="Input [yellow] 3 4 2 2 3" xfId="22267" xr:uid="{8FDAA811-F59E-4C40-90FA-CE656AFF3773}"/>
    <cellStyle name="Input [yellow] 3 4 2 2 4" xfId="27148" xr:uid="{8C05BE59-EA71-4300-8A87-8363AB0BA1A8}"/>
    <cellStyle name="Input [yellow] 3 4 2 2 5" xfId="32102" xr:uid="{A5D67EA3-F6E5-4DED-A69C-61A70240D44C}"/>
    <cellStyle name="Input [yellow] 3 4 2 3" xfId="44891" xr:uid="{E9BC7C56-E649-4C23-B9A2-0C4435CE7DB7}"/>
    <cellStyle name="Input [yellow] 3 4 3" xfId="7598" xr:uid="{FC3BE475-BB74-4FD2-B576-7877DF8DA844}"/>
    <cellStyle name="Input [yellow] 3 4 3 2" xfId="13769" xr:uid="{FDCC3412-D1D5-46F6-9663-89F185DF00EE}"/>
    <cellStyle name="Input [yellow] 3 4 3 2 2" xfId="43993" xr:uid="{49A7A637-C81D-44E3-86E5-98339495FAB8}"/>
    <cellStyle name="Input [yellow] 3 4 3 3" xfId="20760" xr:uid="{1088BEF2-CD38-4BEE-8665-4E8514E3FB53}"/>
    <cellStyle name="Input [yellow] 3 4 3 4" xfId="25647" xr:uid="{2F6D5F37-190E-4873-9E4D-778E7D1B4775}"/>
    <cellStyle name="Input [yellow] 3 4 3 5" xfId="30701" xr:uid="{1605F501-AF2D-4561-9058-D0BC240C9D9D}"/>
    <cellStyle name="Input [yellow] 3 4 4" xfId="45685" xr:uid="{8933260D-3411-4099-8BB4-6C7A912432E5}"/>
    <cellStyle name="Input [yellow] 3 5" xfId="3788" xr:uid="{6C71BF9D-5E92-446D-BA41-1E2E933EA459}"/>
    <cellStyle name="Input [yellow] 3 5 2" xfId="8377" xr:uid="{ECC29BE8-BF76-4B75-966E-7CA8031C9243}"/>
    <cellStyle name="Input [yellow] 3 5 2 2" xfId="14136" xr:uid="{1A5D9401-005D-4C56-85D4-B4FA695BAE7F}"/>
    <cellStyle name="Input [yellow] 3 5 2 2 2" xfId="46143" xr:uid="{3E701449-693B-4CA8-9BEC-8E2FD7ABD1DB}"/>
    <cellStyle name="Input [yellow] 3 5 2 3" xfId="21449" xr:uid="{1ED381E2-74C2-40A7-8311-57EA7FB5185D}"/>
    <cellStyle name="Input [yellow] 3 5 2 4" xfId="26330" xr:uid="{2F895566-7225-4F87-9188-422085FE1955}"/>
    <cellStyle name="Input [yellow] 3 5 2 5" xfId="31284" xr:uid="{09017EAA-A487-4CB6-93CD-A00A11DFB24C}"/>
    <cellStyle name="Input [yellow] 3 5 3" xfId="46883" xr:uid="{26322414-50D2-4DFB-B454-07FF4995F0D4}"/>
    <cellStyle name="Input [yellow] 3 6" xfId="7142" xr:uid="{BF2590E6-768C-45ED-80DE-3CCB5E73F95F}"/>
    <cellStyle name="Input [yellow] 3 6 2" xfId="41910" xr:uid="{8B2C9FF1-3214-4F8E-B923-6FA10476FBF8}"/>
    <cellStyle name="Input [yellow] 3 6 3" xfId="42243" xr:uid="{5576C9A3-4A1F-458F-B4F2-B308D7D0895B}"/>
    <cellStyle name="Input [yellow] 3 6 4" xfId="34872" xr:uid="{81F7F17F-4F66-4F3D-8A62-C1967E59B7A1}"/>
    <cellStyle name="Input [yellow] 3 7" xfId="17040" xr:uid="{B266A162-5907-403D-B23C-8FED8CD793AF}"/>
    <cellStyle name="Input [yellow] 3 7 2" xfId="46985" xr:uid="{9721B6E4-8A65-4559-A4B9-221F25DFB320}"/>
    <cellStyle name="Input [yellow] 4" xfId="1208" xr:uid="{E0D671C4-86D2-49C1-AA39-4735CA3C7CFD}"/>
    <cellStyle name="Input [yellow] 5" xfId="2003" xr:uid="{965081E5-A6EC-44AA-97B4-3AE99635140D}"/>
    <cellStyle name="Input [yellow] 5 2" xfId="2730" xr:uid="{5815C30C-99A9-4993-9CD6-CCA1282FC278}"/>
    <cellStyle name="Input [yellow] 5 2 2" xfId="3294" xr:uid="{A912E7BC-724C-477A-98D2-870FFD9D2A17}"/>
    <cellStyle name="Input [yellow] 5 2 2 2" xfId="5200" xr:uid="{F2A67F98-7D0A-499D-96CD-87243D83E284}"/>
    <cellStyle name="Input [yellow] 5 2 2 2 2" xfId="9413" xr:uid="{B1745FA8-D35F-4B6E-8158-8E09D959A015}"/>
    <cellStyle name="Input [yellow] 5 2 2 2 2 2" xfId="14831" xr:uid="{687472A4-02EC-4E1D-A329-30EF0DF58222}"/>
    <cellStyle name="Input [yellow] 5 2 2 2 2 2 2" xfId="41097" xr:uid="{C153350F-525B-47B4-8CB5-CB48D818270F}"/>
    <cellStyle name="Input [yellow] 5 2 2 2 2 3" xfId="22485" xr:uid="{F425F009-746F-46E7-BA14-53D871C57BFC}"/>
    <cellStyle name="Input [yellow] 5 2 2 2 2 4" xfId="27366" xr:uid="{5A5B351A-EFD4-4303-A31C-D743BBFC1E2D}"/>
    <cellStyle name="Input [yellow] 5 2 2 2 2 5" xfId="32320" xr:uid="{D7BBF7FC-0C60-4416-A10E-78A8E7591828}"/>
    <cellStyle name="Input [yellow] 5 2 2 2 3" xfId="38729" xr:uid="{306EB925-AEA7-489F-8FDA-FEE19D0E83B0}"/>
    <cellStyle name="Input [yellow] 5 2 2 3" xfId="7917" xr:uid="{4B937CC3-510A-439C-A57B-9422B6259D6F}"/>
    <cellStyle name="Input [yellow] 5 2 2 3 2" xfId="13904" xr:uid="{C610745C-E517-4477-BA37-96DE0EBEEB88}"/>
    <cellStyle name="Input [yellow] 5 2 2 3 2 2" xfId="41302" xr:uid="{42502580-BA0D-4B76-A392-7F8EF66B3623}"/>
    <cellStyle name="Input [yellow] 5 2 2 3 3" xfId="21032" xr:uid="{45986B47-80A2-459B-8010-D6954E2C8D9E}"/>
    <cellStyle name="Input [yellow] 5 2 2 3 4" xfId="25916" xr:uid="{819EE705-5B99-487B-8A2B-184F22C6C5A4}"/>
    <cellStyle name="Input [yellow] 5 2 2 3 5" xfId="30919" xr:uid="{BD46326C-CED6-4D92-B615-C94652169E00}"/>
    <cellStyle name="Input [yellow] 5 2 2 4" xfId="41499" xr:uid="{FBD1818B-9CBE-49EB-A738-F7689E9A1BA3}"/>
    <cellStyle name="Input [yellow] 5 2 3" xfId="4637" xr:uid="{485F3613-C715-436D-A571-8F9DF4B3F351}"/>
    <cellStyle name="Input [yellow] 5 2 3 2" xfId="9042" xr:uid="{3A7871BB-B558-4D58-BD86-339EC6C2ABA7}"/>
    <cellStyle name="Input [yellow] 5 2 3 2 2" xfId="14596" xr:uid="{DCEBCA5E-F622-4606-B2B4-C01A5DE8E07B}"/>
    <cellStyle name="Input [yellow] 5 2 3 2 2 2" xfId="41583" xr:uid="{4EF40F29-03C5-4015-A83C-0EF50D2A1B32}"/>
    <cellStyle name="Input [yellow] 5 2 3 2 3" xfId="22114" xr:uid="{F9440FBC-A913-4468-8C3F-62EC3F0606E6}"/>
    <cellStyle name="Input [yellow] 5 2 3 2 4" xfId="26995" xr:uid="{41252419-9A4E-4A1C-87B5-1C8E0F096063}"/>
    <cellStyle name="Input [yellow] 5 2 3 2 5" xfId="31949" xr:uid="{167FFDB4-6F33-420F-9C62-4AD38D03EA26}"/>
    <cellStyle name="Input [yellow] 5 2 3 3" xfId="38105" xr:uid="{F51EA565-C64D-45D2-90AF-77689E3D59ED}"/>
    <cellStyle name="Input [yellow] 5 2 4" xfId="7354" xr:uid="{732A51CA-F3EE-4EE4-BE84-74FCB184B27E}"/>
    <cellStyle name="Input [yellow] 5 2 4 2" xfId="13654" xr:uid="{B959EB67-3F14-45D5-88A4-F54FDFAE22DE}"/>
    <cellStyle name="Input [yellow] 5 2 4 2 2" xfId="41396" xr:uid="{9478384F-C66B-40D8-A6EA-18737BC8A13E}"/>
    <cellStyle name="Input [yellow] 5 2 4 3" xfId="20557" xr:uid="{4ABF8882-BD6D-4A14-BCBA-2582871B6A9F}"/>
    <cellStyle name="Input [yellow] 5 2 4 4" xfId="25446" xr:uid="{BAC9A5D0-A758-4E0A-9392-F99AA2235B9C}"/>
    <cellStyle name="Input [yellow] 5 2 4 5" xfId="30548" xr:uid="{5D25CF67-CF83-44E8-BCBB-1FC5F2E64113}"/>
    <cellStyle name="Input [yellow] 5 2 5" xfId="42724" xr:uid="{B817FA88-0E5A-4E94-AC4D-83924F9ADDA3}"/>
    <cellStyle name="Input [yellow] 5 3" xfId="3056" xr:uid="{0A9730CE-009F-40FB-BEBE-0703E159AFA4}"/>
    <cellStyle name="Input [yellow] 5 3 2" xfId="4962" xr:uid="{1ED73F16-C250-460F-B090-F02FC95CE504}"/>
    <cellStyle name="Input [yellow] 5 3 2 2" xfId="9271" xr:uid="{AE83DFCA-A743-4158-9E40-F0FD5DCBD7B2}"/>
    <cellStyle name="Input [yellow] 5 3 2 2 2" xfId="14744" xr:uid="{41F6FF8B-D1F5-4A1E-BACF-2E04DE49CE4D}"/>
    <cellStyle name="Input [yellow] 5 3 2 2 2 2" xfId="38025" xr:uid="{FA15230F-E3BF-475A-9DDA-2D9B0B43121E}"/>
    <cellStyle name="Input [yellow] 5 3 2 2 3" xfId="22343" xr:uid="{FDE268C7-A091-408E-9C26-7867EF28D42C}"/>
    <cellStyle name="Input [yellow] 5 3 2 2 4" xfId="27224" xr:uid="{0C0A4A83-37F7-4693-B007-2CA0FBFD231C}"/>
    <cellStyle name="Input [yellow] 5 3 2 2 5" xfId="32178" xr:uid="{A7B77B16-3361-45EF-B8D8-B833A4875F83}"/>
    <cellStyle name="Input [yellow] 5 3 2 3" xfId="45791" xr:uid="{BBBCFC1E-642B-44F1-83C0-E609E3FF4F53}"/>
    <cellStyle name="Input [yellow] 5 3 3" xfId="7679" xr:uid="{A552B049-AF4C-4E2D-B19A-0C843C012195}"/>
    <cellStyle name="Input [yellow] 5 3 3 2" xfId="13817" xr:uid="{36D26F9C-86EB-442E-A6E1-6EB14D865333}"/>
    <cellStyle name="Input [yellow] 5 3 3 2 2" xfId="46878" xr:uid="{6D7B77D3-84EA-4583-AFFB-220E7966034C}"/>
    <cellStyle name="Input [yellow] 5 3 3 3" xfId="20839" xr:uid="{CA94CD42-5481-4BA8-A692-1011DED66497}"/>
    <cellStyle name="Input [yellow] 5 3 3 4" xfId="25724" xr:uid="{1BD9E740-528E-406A-AD24-541EEFBB9357}"/>
    <cellStyle name="Input [yellow] 5 3 3 5" xfId="30777" xr:uid="{FE08286A-EA7F-4121-A8F5-45B08751DA90}"/>
    <cellStyle name="Input [yellow] 5 3 4" xfId="48002" xr:uid="{87B0421B-CFF8-484A-9EC8-96E008FD993F}"/>
    <cellStyle name="Input [yellow] 5 4" xfId="4150" xr:uid="{F05E2511-C39C-4356-ACFB-9A1CD8E55200}"/>
    <cellStyle name="Input [yellow] 5 4 2" xfId="8681" xr:uid="{CAD00D70-E818-49F7-AC34-89D83E966DEB}"/>
    <cellStyle name="Input [yellow] 5 4 2 2" xfId="14349" xr:uid="{33FD587E-794F-482B-B8C8-D8D7BAECA833}"/>
    <cellStyle name="Input [yellow] 5 4 2 2 2" xfId="37883" xr:uid="{924DC418-9B40-4D11-80F4-149A5F687813}"/>
    <cellStyle name="Input [yellow] 5 4 2 3" xfId="21753" xr:uid="{AD629AB0-1912-48C1-90DA-8211399061FF}"/>
    <cellStyle name="Input [yellow] 5 4 2 4" xfId="26634" xr:uid="{5C494CDE-D6CA-420F-BB50-306E7C21E466}"/>
    <cellStyle name="Input [yellow] 5 4 2 5" xfId="31588" xr:uid="{07C8F7AB-F305-42EE-AA30-90874161D6C9}"/>
    <cellStyle name="Input [yellow] 5 4 3" xfId="47994" xr:uid="{6ABD0CE7-4A46-4617-9465-3550DE35ECA8}"/>
    <cellStyle name="Input [yellow] 5 5" xfId="7162" xr:uid="{AB308CF4-9272-42B9-9EA9-DAD9B1A5268E}"/>
    <cellStyle name="Input [yellow] 5 5 2" xfId="13564" xr:uid="{C808407E-C816-4DF2-9A70-1D2C863FE474}"/>
    <cellStyle name="Input [yellow] 5 5 2 2" xfId="39220" xr:uid="{B702C570-D4D3-4BED-853D-3058BE2C8747}"/>
    <cellStyle name="Input [yellow] 5 5 3" xfId="20407" xr:uid="{0513482D-60A6-4BE9-AB9A-40FABD6DE5CD}"/>
    <cellStyle name="Input [yellow] 5 5 4" xfId="25302" xr:uid="{9C961ECD-00C6-426C-915E-DD52632F947A}"/>
    <cellStyle name="Input [yellow] 5 5 5" xfId="30454" xr:uid="{C3CAF1A7-1EA5-437F-84E4-5259AAD96F4E}"/>
    <cellStyle name="Input [yellow] 5 6" xfId="46418" xr:uid="{5CAF2A79-D437-469D-B942-CE54BDE3ACD9}"/>
    <cellStyle name="Input [yellow] 6" xfId="2669" xr:uid="{DC1A4F53-6AB7-45FA-96A5-3DDFFD72898F}"/>
    <cellStyle name="Input [yellow] 6 2" xfId="3233" xr:uid="{0856CE8E-B65E-4F4F-BEEE-05520FFE363E}"/>
    <cellStyle name="Input [yellow] 6 2 2" xfId="5139" xr:uid="{8220948E-E5A7-4D01-945B-08CA7D534294}"/>
    <cellStyle name="Input [yellow] 6 2 2 2" xfId="9357" xr:uid="{74602A20-6793-4C69-B3DC-E83371001BAF}"/>
    <cellStyle name="Input [yellow] 6 2 2 2 2" xfId="14797" xr:uid="{7ECAF94B-1A02-414F-8E11-2CBEE09B2601}"/>
    <cellStyle name="Input [yellow] 6 2 2 2 2 2" xfId="41621" xr:uid="{77829F19-92AB-4F19-895E-750E6A549322}"/>
    <cellStyle name="Input [yellow] 6 2 2 2 3" xfId="22429" xr:uid="{8DF870A7-8F32-4BDF-A957-777421D0DD9F}"/>
    <cellStyle name="Input [yellow] 6 2 2 2 4" xfId="27310" xr:uid="{524E6059-CF79-44EC-9ABF-60637D74B539}"/>
    <cellStyle name="Input [yellow] 6 2 2 2 5" xfId="32264" xr:uid="{899D1310-9FDD-4A9A-9228-04A5D6604211}"/>
    <cellStyle name="Input [yellow] 6 2 2 3" xfId="39181" xr:uid="{CC06A6DE-2A60-4916-94B6-6B976AFA9C6F}"/>
    <cellStyle name="Input [yellow] 6 2 3" xfId="7856" xr:uid="{F3AA03DC-D69F-415E-B651-49ED01DC1C6B}"/>
    <cellStyle name="Input [yellow] 6 2 3 2" xfId="13870" xr:uid="{DE0A876F-1C12-430E-BF1C-E123F36910A4}"/>
    <cellStyle name="Input [yellow] 6 2 3 2 2" xfId="43817" xr:uid="{C35B9FCE-5937-4919-90D2-47D598650ADB}"/>
    <cellStyle name="Input [yellow] 6 2 3 3" xfId="20972" xr:uid="{82FDB48C-1F60-463D-9C23-7E6CE01A0617}"/>
    <cellStyle name="Input [yellow] 6 2 3 4" xfId="25859" xr:uid="{39D24146-653C-4654-B11A-356F3D87FD94}"/>
    <cellStyle name="Input [yellow] 6 2 3 5" xfId="30863" xr:uid="{A34E3727-5B73-441D-9F0E-9AC63F107E18}"/>
    <cellStyle name="Input [yellow] 6 2 4" xfId="45684" xr:uid="{F1DA29D1-7DBB-4844-8A14-E150E2E4BB1E}"/>
    <cellStyle name="Input [yellow] 6 3" xfId="4576" xr:uid="{B000258E-B5AC-488B-A8F1-7B37BE3802B2}"/>
    <cellStyle name="Input [yellow] 6 3 2" xfId="8986" xr:uid="{B97BC93A-32B0-4F08-9E35-9B3522EC5A84}"/>
    <cellStyle name="Input [yellow] 6 3 2 2" xfId="14562" xr:uid="{88D47F21-B019-4145-A12F-4B917770D06D}"/>
    <cellStyle name="Input [yellow] 6 3 2 2 2" xfId="46914" xr:uid="{66EF8E17-0717-4866-A043-5E2C31D0100F}"/>
    <cellStyle name="Input [yellow] 6 3 2 3" xfId="22058" xr:uid="{DA3A9E33-F534-4CB8-8EA7-7A4CEF464B39}"/>
    <cellStyle name="Input [yellow] 6 3 2 4" xfId="26939" xr:uid="{1C49A8EA-FF54-46B7-BC1C-0977C93BE9B7}"/>
    <cellStyle name="Input [yellow] 6 3 2 5" xfId="31893" xr:uid="{A476FE73-4F52-48B3-A22A-BBCC0988B165}"/>
    <cellStyle name="Input [yellow] 6 3 3" xfId="47749" xr:uid="{066F9CDE-1E99-4C30-AB19-285FC4BE842F}"/>
    <cellStyle name="Input [yellow] 6 4" xfId="7293" xr:uid="{1A2EE536-7D75-40CA-B9A1-681F4A77F20B}"/>
    <cellStyle name="Input [yellow] 6 4 2" xfId="13598" xr:uid="{9136613F-36CB-45E3-81BB-C1414D65D42D}"/>
    <cellStyle name="Input [yellow] 6 4 2 2" xfId="44892" xr:uid="{83E7D215-0594-4027-BD4D-50159018CB73}"/>
    <cellStyle name="Input [yellow] 6 4 3" xfId="20499" xr:uid="{F36F5AC0-CAD3-4434-811F-5FCB567176FA}"/>
    <cellStyle name="Input [yellow] 6 4 4" xfId="25388" xr:uid="{9BD09002-90EB-4953-8CA6-93DF27DF840B}"/>
    <cellStyle name="Input [yellow] 6 4 5" xfId="30492" xr:uid="{937475FB-EBE3-466E-A008-F34CCBC748DB}"/>
    <cellStyle name="Input [yellow] 6 5" xfId="46505" xr:uid="{E065497F-5248-4995-B3D8-78441C8C1FCA}"/>
    <cellStyle name="Input [yellow] 7" xfId="2974" xr:uid="{584947CF-8EEB-4768-9BED-7B3F1B8ED755}"/>
    <cellStyle name="Input [yellow] 7 2" xfId="4880" xr:uid="{BA1D1417-9497-4184-9049-08CD4E3F8781}"/>
    <cellStyle name="Input [yellow] 7 2 2" xfId="9194" xr:uid="{0B28CBAA-AB77-4739-9DE7-3AF642DF2874}"/>
    <cellStyle name="Input [yellow] 7 2 2 2" xfId="14695" xr:uid="{031B812E-F1B1-4025-99F8-FAE530D7D4B0}"/>
    <cellStyle name="Input [yellow] 7 2 2 2 2" xfId="38835" xr:uid="{76231208-034C-49F2-85B2-D46BA03C2197}"/>
    <cellStyle name="Input [yellow] 7 2 2 3" xfId="22266" xr:uid="{A46FC308-EEB8-4203-B9BE-F21BCE0C14CE}"/>
    <cellStyle name="Input [yellow] 7 2 2 4" xfId="27147" xr:uid="{C2A1038D-1B2F-46BD-A017-56D258C769B9}"/>
    <cellStyle name="Input [yellow] 7 2 2 5" xfId="32101" xr:uid="{3C1C70E2-F7A0-4FB2-A5ED-1905AB2FD855}"/>
    <cellStyle name="Input [yellow] 7 2 3" xfId="37365" xr:uid="{4E270A5A-3D66-4702-ACE7-E9593EC7817A}"/>
    <cellStyle name="Input [yellow] 7 3" xfId="7597" xr:uid="{EFBFA57D-AF18-4289-8E94-A681DD9C670E}"/>
    <cellStyle name="Input [yellow] 7 3 2" xfId="13768" xr:uid="{50FD593F-2DC9-43E5-A36D-5C171595D93F}"/>
    <cellStyle name="Input [yellow] 7 3 2 2" xfId="45555" xr:uid="{49C0525E-2E93-48B4-83B0-0101AFEF1C9C}"/>
    <cellStyle name="Input [yellow] 7 3 3" xfId="20759" xr:uid="{17A97937-AB84-430B-A7C8-AF2CBCE3A3C9}"/>
    <cellStyle name="Input [yellow] 7 3 4" xfId="25646" xr:uid="{94F76C0C-D2EB-4B4B-B5E3-EABFD2B6DF44}"/>
    <cellStyle name="Input [yellow] 7 3 5" xfId="30700" xr:uid="{BA2FE443-2EA6-4F89-8449-862CE2E39E05}"/>
    <cellStyle name="Input [yellow] 7 4" xfId="47649" xr:uid="{B807DDB1-E6C4-4502-84C3-116679D87717}"/>
    <cellStyle name="Input [yellow] 8" xfId="3786" xr:uid="{EB3DBEBE-9F4C-4D87-A64E-E5E68044908B}"/>
    <cellStyle name="Input [yellow] 8 2" xfId="8375" xr:uid="{DE83A754-2B40-43C6-8686-4ED88AE042F8}"/>
    <cellStyle name="Input [yellow] 8 2 2" xfId="14134" xr:uid="{1C593496-7B32-4A6D-A384-0A86F22000D5}"/>
    <cellStyle name="Input [yellow] 8 2 2 2" xfId="39064" xr:uid="{A0D9C08B-F062-4891-BD53-9A6787F89ECB}"/>
    <cellStyle name="Input [yellow] 8 2 3" xfId="21447" xr:uid="{64E09F26-5079-41EF-A24B-8AEDF919F1B4}"/>
    <cellStyle name="Input [yellow] 8 2 4" xfId="26328" xr:uid="{59E3318D-8FB8-405F-AAB1-0E08107E343B}"/>
    <cellStyle name="Input [yellow] 8 2 5" xfId="31282" xr:uid="{0D35C1CC-6C86-4308-8811-D8E5E303F294}"/>
    <cellStyle name="Input [yellow] 8 3" xfId="46906" xr:uid="{AD3E93E4-CDEF-40BE-B2B8-02182E7FC60D}"/>
    <cellStyle name="Input [yellow] 9" xfId="7141" xr:uid="{8A0A8CC0-2D0E-444D-9EDD-4CEE773D3429}"/>
    <cellStyle name="Input [yellow] 9 2" xfId="41909" xr:uid="{BBD6F430-0696-483D-9ABE-AA99BB1FF5D2}"/>
    <cellStyle name="Input [yellow] 9 3" xfId="48043" xr:uid="{E7B601FB-C871-4880-8836-2CCCCE8C9F80}"/>
    <cellStyle name="Input [yellow] 9 4" xfId="34871" xr:uid="{CA00AE31-159F-4F0E-96DD-7073C52D5ECC}"/>
    <cellStyle name="Input 10" xfId="366" xr:uid="{A77FCBC8-9AEB-4686-B696-E9F734300F17}"/>
    <cellStyle name="Input 10 2" xfId="2393" xr:uid="{BAD1F33D-0F1E-4187-80EC-74C1B3DB7C70}"/>
    <cellStyle name="Input 10 3" xfId="2394" xr:uid="{E9B6932C-1D18-4C33-AE11-3E398B7EF540}"/>
    <cellStyle name="Input 10 4" xfId="34327" xr:uid="{E50C59CF-099A-4C0F-87F8-D02A0664169E}"/>
    <cellStyle name="Input 10 5" xfId="34401" xr:uid="{674FEC03-AF18-40EB-AEAB-45F2922525A9}"/>
    <cellStyle name="Input 10 6" xfId="2392" xr:uid="{51E34D39-61AC-4BC2-8801-7C61CCE05BEA}"/>
    <cellStyle name="Input 11" xfId="2395" xr:uid="{03CA54E1-81F5-4986-9F70-38AE930773B3}"/>
    <cellStyle name="Input 12" xfId="2396" xr:uid="{346AF3C8-E885-426C-80AA-B5D9BE213806}"/>
    <cellStyle name="Input 13" xfId="2397" xr:uid="{7D73817D-471F-443B-A722-895CF9EBF9CC}"/>
    <cellStyle name="Input 14" xfId="2398" xr:uid="{20A1BCB4-2EEC-4353-8CBF-69BA669212FA}"/>
    <cellStyle name="Input 15" xfId="2399" xr:uid="{C2E69665-F2A2-41D3-8F8E-958791309A79}"/>
    <cellStyle name="Input 16" xfId="2400" xr:uid="{9597E4A5-A5F2-464C-89E8-E2BC36B99ED2}"/>
    <cellStyle name="Input 17" xfId="2401" xr:uid="{3057E17B-8F91-4370-BC96-EEB33CA335F9}"/>
    <cellStyle name="Input 18" xfId="2402" xr:uid="{F6D72C26-B0E2-4B77-862C-29E02B251690}"/>
    <cellStyle name="Input 19" xfId="2403" xr:uid="{F430562C-345F-424F-B4CC-2779B63FD5FF}"/>
    <cellStyle name="Input 2" xfId="370" xr:uid="{8A31A5A8-A721-415B-B300-55F7D1B939E6}"/>
    <cellStyle name="Input 2 10" xfId="34330" xr:uid="{ABDEF752-022B-4DA6-ADF1-F877D80DED83}"/>
    <cellStyle name="Input 2 11" xfId="34404" xr:uid="{6FE3DB96-A45E-40C6-9A0C-C69B559FE628}"/>
    <cellStyle name="Input 2 12" xfId="652" xr:uid="{4DAC61AC-EF48-4ECA-8E82-0B94308C5471}"/>
    <cellStyle name="Input 2 2" xfId="1210" xr:uid="{B3F05C5C-2C14-42B8-8435-75702DB882F2}"/>
    <cellStyle name="Input 2 2 10" xfId="18946" xr:uid="{3683FBE6-6681-4FDB-BD15-5F79745B2E22}"/>
    <cellStyle name="Input 2 2 2" xfId="2006" xr:uid="{666D2438-0A1D-4756-AE2D-9D92CEF44F4D}"/>
    <cellStyle name="Input 2 2 2 10" xfId="3152" xr:uid="{2B25DD26-AED2-4CE9-85C1-722D6EB5F0FC}"/>
    <cellStyle name="Input 2 2 2 10 10" xfId="16860" xr:uid="{B27FA3FD-C04F-4688-8291-068B1520F0F7}"/>
    <cellStyle name="Input 2 2 2 10 2" xfId="5058" xr:uid="{C0253CB8-499E-4D27-8682-87C572E265F9}"/>
    <cellStyle name="Input 2 2 2 10 2 2" xfId="9321" xr:uid="{CDB39607-1539-45D8-A849-C701206E5CB7}"/>
    <cellStyle name="Input 2 2 2 10 2 2 2" xfId="14775" xr:uid="{145163DD-AA9F-4D3A-8C81-01BA5FEFD5AB}"/>
    <cellStyle name="Input 2 2 2 10 2 2 2 2" xfId="40430" xr:uid="{C2FCB972-B4D4-42F8-B51D-61FAD81763BC}"/>
    <cellStyle name="Input 2 2 2 10 2 2 3" xfId="22393" xr:uid="{5FAB8FD0-DAAA-43BF-BAB8-B309F42C5FDA}"/>
    <cellStyle name="Input 2 2 2 10 2 2 4" xfId="27274" xr:uid="{AF249516-2489-4AA9-A79C-5B3C074F2050}"/>
    <cellStyle name="Input 2 2 2 10 2 2 5" xfId="32228" xr:uid="{7E83C516-95D6-4E56-92BB-8EAC6F84F762}"/>
    <cellStyle name="Input 2 2 2 10 2 2 6" xfId="35988" xr:uid="{E5C5A74A-1524-4669-86AC-16BB6E51FB45}"/>
    <cellStyle name="Input 2 2 2 10 2 3" xfId="12414" xr:uid="{268A1C8E-5C9F-40A0-84C5-ABBBD8387C6E}"/>
    <cellStyle name="Input 2 2 2 10 2 3 2" xfId="44402" xr:uid="{738399F4-B03B-4531-BED2-ED27E0C18184}"/>
    <cellStyle name="Input 2 2 2 10 2 4" xfId="24468" xr:uid="{AB5B94C9-11E4-4B0F-9E0C-7162BA348F34}"/>
    <cellStyle name="Input 2 2 2 10 3" xfId="5453" xr:uid="{39D1335A-D287-4318-8B5B-417756131A2D}"/>
    <cellStyle name="Input 2 2 2 10 3 2" xfId="9559" xr:uid="{406ED0D9-9942-4922-9AD2-E8E6E9C768A7}"/>
    <cellStyle name="Input 2 2 2 10 3 2 2" xfId="14928" xr:uid="{3E989C72-E462-4BC6-9F98-7A5256C1F9ED}"/>
    <cellStyle name="Input 2 2 2 10 3 2 2 2" xfId="46851" xr:uid="{F80FA025-9D4A-4A85-AA99-EA21FF682C80}"/>
    <cellStyle name="Input 2 2 2 10 3 2 3" xfId="22631" xr:uid="{1738400C-8516-4F5D-8D04-E4CCF023EECE}"/>
    <cellStyle name="Input 2 2 2 10 3 2 4" xfId="27512" xr:uid="{181EDE3B-BBB8-49A2-950D-D0BDE3460526}"/>
    <cellStyle name="Input 2 2 2 10 3 2 5" xfId="32466" xr:uid="{E4970AE4-D9A2-4234-B01E-7FDE58AD25F9}"/>
    <cellStyle name="Input 2 2 2 10 3 2 6" xfId="36108" xr:uid="{49FCFD3D-5FBA-41AC-9CB0-6F58D5691B14}"/>
    <cellStyle name="Input 2 2 2 10 3 3" xfId="12553" xr:uid="{B5EA9DA5-854D-47B4-9C42-839639E312F8}"/>
    <cellStyle name="Input 2 2 2 10 3 3 2" xfId="40042" xr:uid="{4A83D080-64D5-4654-86D0-C74E72FF00F1}"/>
    <cellStyle name="Input 2 2 2 10 3 4" xfId="25944" xr:uid="{09CA6FA4-F1A0-43A3-9B8C-827F1DC071A0}"/>
    <cellStyle name="Input 2 2 2 10 4" xfId="6116" xr:uid="{6A45939A-0354-4ED2-8153-560DCCDB3C06}"/>
    <cellStyle name="Input 2 2 2 10 4 2" xfId="10171" xr:uid="{A75D5DFD-EB51-4BB2-BA82-D015C8D21649}"/>
    <cellStyle name="Input 2 2 2 10 4 2 2" xfId="15312" xr:uid="{BFAF1043-D7BD-4138-BD82-9348B8D25A0A}"/>
    <cellStyle name="Input 2 2 2 10 4 2 2 2" xfId="39227" xr:uid="{0A49662B-6168-4236-A1A8-5C38DCBE83F3}"/>
    <cellStyle name="Input 2 2 2 10 4 2 3" xfId="23243" xr:uid="{7AA7236C-6F5A-49E6-85DB-083398D72FFF}"/>
    <cellStyle name="Input 2 2 2 10 4 2 4" xfId="28124" xr:uid="{1A6DCB01-A1C4-40B4-8CA6-EA6818EFB690}"/>
    <cellStyle name="Input 2 2 2 10 4 2 5" xfId="33078" xr:uid="{DA1074EE-C5B3-427F-8F2B-E0A8ABF4C0DC}"/>
    <cellStyle name="Input 2 2 2 10 4 2 6" xfId="36426" xr:uid="{BB01EDDC-D7FA-4DFD-8242-A2FB2F60B101}"/>
    <cellStyle name="Input 2 2 2 10 4 3" xfId="12949" xr:uid="{97354FCB-49F1-425F-AF50-3563220ABF87}"/>
    <cellStyle name="Input 2 2 2 10 4 3 2" xfId="47476" xr:uid="{B940F94C-1809-4F20-BE7E-4EDAF8E1DC12}"/>
    <cellStyle name="Input 2 2 2 10 4 4" xfId="29420" xr:uid="{7F172E9D-663E-4F85-B118-F7E9024BFCA6}"/>
    <cellStyle name="Input 2 2 2 10 5" xfId="6468" xr:uid="{1CBD196B-74F6-4A16-A048-0B0DF16869F4}"/>
    <cellStyle name="Input 2 2 2 10 5 2" xfId="10512" xr:uid="{F5029E13-D69B-44B7-94E7-731FCA757BB0}"/>
    <cellStyle name="Input 2 2 2 10 5 2 2" xfId="15516" xr:uid="{D8D88409-14C2-46B0-9BEA-7E2CC69D6908}"/>
    <cellStyle name="Input 2 2 2 10 5 2 2 2" xfId="47845" xr:uid="{7427BBB8-883E-4D6C-8FB7-B4E9DFE76550}"/>
    <cellStyle name="Input 2 2 2 10 5 2 3" xfId="23584" xr:uid="{49E7DAD9-AD36-4CF2-B9BA-3375B53A26D6}"/>
    <cellStyle name="Input 2 2 2 10 5 2 4" xfId="28465" xr:uid="{3645F94C-612E-4FFC-8050-77A55A9ED66C}"/>
    <cellStyle name="Input 2 2 2 10 5 2 5" xfId="33419" xr:uid="{53A0EF80-8399-4D18-817F-FAE9B37649F0}"/>
    <cellStyle name="Input 2 2 2 10 5 2 6" xfId="36604" xr:uid="{09A8D246-D5DD-4A30-BE0D-59144FB76A95}"/>
    <cellStyle name="Input 2 2 2 10 5 3" xfId="13156" xr:uid="{F2B2951A-69A7-4AD7-8E31-AA05C135CDDE}"/>
    <cellStyle name="Input 2 2 2 10 5 3 2" xfId="41361" xr:uid="{71C7DDFC-4AC6-4556-9D68-59CC1AEA3696}"/>
    <cellStyle name="Input 2 2 2 10 5 4" xfId="29772" xr:uid="{1DA22CC9-530E-4FBC-AB06-C4C1BBBE2FB3}"/>
    <cellStyle name="Input 2 2 2 10 6" xfId="6820" xr:uid="{7E2C1BD5-5727-4963-A2C2-110857804FA4}"/>
    <cellStyle name="Input 2 2 2 10 6 2" xfId="10852" xr:uid="{BC84EB89-4E62-45B1-9FFE-219224F56F67}"/>
    <cellStyle name="Input 2 2 2 10 6 2 2" xfId="15725" xr:uid="{04DA077A-B1CB-430E-A7E5-2C7E7D16550D}"/>
    <cellStyle name="Input 2 2 2 10 6 2 2 2" xfId="47967" xr:uid="{B51B5847-6563-4856-A8D3-64D3579920FB}"/>
    <cellStyle name="Input 2 2 2 10 6 2 3" xfId="23924" xr:uid="{5BF214C3-EFA5-4BC1-9D5F-2D476E5711BA}"/>
    <cellStyle name="Input 2 2 2 10 6 2 4" xfId="28805" xr:uid="{1D26EEE8-68DB-4DFE-AAC7-9CC882A15124}"/>
    <cellStyle name="Input 2 2 2 10 6 2 5" xfId="33759" xr:uid="{4743025D-1195-4159-BDE8-AED101BCE580}"/>
    <cellStyle name="Input 2 2 2 10 6 2 6" xfId="36787" xr:uid="{8D82D5F7-FEA1-4313-A0F9-FF6032F4496E}"/>
    <cellStyle name="Input 2 2 2 10 6 3" xfId="13367" xr:uid="{753C8FD2-AFD8-4B9A-B3BD-57EECCCB2BF3}"/>
    <cellStyle name="Input 2 2 2 10 6 3 2" xfId="38386" xr:uid="{D720B9DC-B13A-45E3-889F-C092D680EEE8}"/>
    <cellStyle name="Input 2 2 2 10 6 4" xfId="30124" xr:uid="{5590C977-42DF-441E-A4CB-7495E24624A9}"/>
    <cellStyle name="Input 2 2 2 10 7" xfId="6110" xr:uid="{DABAFB82-1B18-45DC-A8A6-5B83821A3001}"/>
    <cellStyle name="Input 2 2 2 10 7 2" xfId="10165" xr:uid="{982BB74A-23EA-4C8F-85FB-E75D7CBAB737}"/>
    <cellStyle name="Input 2 2 2 10 7 2 2" xfId="15309" xr:uid="{4961FF6E-420C-4CAB-9D65-F60992575C74}"/>
    <cellStyle name="Input 2 2 2 10 7 2 2 2" xfId="42908" xr:uid="{C3C1961E-DEF8-4A1C-B707-D550E7DFD0C8}"/>
    <cellStyle name="Input 2 2 2 10 7 2 3" xfId="23237" xr:uid="{67C33222-48EB-44FA-8859-927919F972A3}"/>
    <cellStyle name="Input 2 2 2 10 7 2 4" xfId="28118" xr:uid="{7D4026D7-B28B-4788-A9BC-E9AB4013C848}"/>
    <cellStyle name="Input 2 2 2 10 7 2 5" xfId="33072" xr:uid="{DE5A6DC6-C528-43B8-B062-15E0F213EF2E}"/>
    <cellStyle name="Input 2 2 2 10 7 2 6" xfId="36423" xr:uid="{167FCA08-08C4-4ABF-97FA-7412C6BA6D4A}"/>
    <cellStyle name="Input 2 2 2 10 7 3" xfId="12946" xr:uid="{FB9FBF49-DFF0-4637-ACB1-94014C27D45E}"/>
    <cellStyle name="Input 2 2 2 10 7 3 2" xfId="41673" xr:uid="{6ABC0ED4-EED0-477E-90A8-665BCDD4B169}"/>
    <cellStyle name="Input 2 2 2 10 7 4" xfId="29414" xr:uid="{9539BE58-196E-4681-BC59-65A349C5F665}"/>
    <cellStyle name="Input 2 2 2 10 8" xfId="7775" xr:uid="{46EC7C72-CED3-42AE-8FE5-A02A71B7B412}"/>
    <cellStyle name="Input 2 2 2 10 8 2" xfId="13848" xr:uid="{FFC60A2A-EEF0-4E6F-AB87-7AD72F4929B9}"/>
    <cellStyle name="Input 2 2 2 10 8 2 2" xfId="37818" xr:uid="{B014FFF4-630E-4EB9-895C-16854C284273}"/>
    <cellStyle name="Input 2 2 2 10 8 3" xfId="20923" xr:uid="{ECD7DF1E-5010-4203-81E1-E4A869D8F9FF}"/>
    <cellStyle name="Input 2 2 2 10 8 4" xfId="25816" xr:uid="{39E73C3B-BD01-4983-9F7D-F1066B63D1FE}"/>
    <cellStyle name="Input 2 2 2 10 8 5" xfId="30827" xr:uid="{26213DC0-BAC8-4D34-8FA0-1BB30CA898F8}"/>
    <cellStyle name="Input 2 2 2 10 8 6" xfId="35190" xr:uid="{5CE87A9F-7803-455F-95DA-EE5D4EDEA886}"/>
    <cellStyle name="Input 2 2 2 10 9" xfId="11457" xr:uid="{9456EA7A-B01C-4B8A-B9B4-D4902A909A5E}"/>
    <cellStyle name="Input 2 2 2 11" xfId="4153" xr:uid="{2F042564-CBB6-499F-9232-B22EE2CE125B}"/>
    <cellStyle name="Input 2 2 2 11 2" xfId="8684" xr:uid="{394C4C9D-4548-4F7F-923D-610984076DFC}"/>
    <cellStyle name="Input 2 2 2 11 2 2" xfId="14352" xr:uid="{AB379A93-71D7-4168-B76A-A98D446C3D94}"/>
    <cellStyle name="Input 2 2 2 11 2 2 2" xfId="45287" xr:uid="{29F4331D-9DB3-4F42-8BAD-A1E0B7469E86}"/>
    <cellStyle name="Input 2 2 2 11 2 3" xfId="21756" xr:uid="{60922588-BB1A-415E-9869-B85F30775A15}"/>
    <cellStyle name="Input 2 2 2 11 2 4" xfId="26637" xr:uid="{CD990DCF-0FD1-489A-B3AB-6A6DDC055914}"/>
    <cellStyle name="Input 2 2 2 11 2 5" xfId="31591" xr:uid="{C513084D-EECB-486B-AD6D-418DACCEADE3}"/>
    <cellStyle name="Input 2 2 2 11 2 6" xfId="35658" xr:uid="{D5179BDD-592A-4E94-89FC-13B29E85FB78}"/>
    <cellStyle name="Input 2 2 2 11 3" xfId="12022" xr:uid="{F89B8834-9FEC-4547-9934-F9B8D18A746B}"/>
    <cellStyle name="Input 2 2 2 11 3 2" xfId="38280" xr:uid="{F43E589A-5584-4F23-92DB-66F235471CE4}"/>
    <cellStyle name="Input 2 2 2 11 4" xfId="17709" xr:uid="{0AFB3B53-1337-40F6-9E1B-CB9294DC427B}"/>
    <cellStyle name="Input 2 2 2 12" xfId="4403" xr:uid="{B34D3123-687A-460D-A4E7-A3F4B281B1EB}"/>
    <cellStyle name="Input 2 2 2 12 2" xfId="8871" xr:uid="{601FB130-91E9-46A0-BB22-F5300EB28186}"/>
    <cellStyle name="Input 2 2 2 12 2 2" xfId="14477" xr:uid="{D9760D02-9E50-4056-AE99-9F96C73A59C1}"/>
    <cellStyle name="Input 2 2 2 12 2 2 2" xfId="45297" xr:uid="{A465662F-A9D0-4394-BB98-B4A44354ED8F}"/>
    <cellStyle name="Input 2 2 2 12 2 3" xfId="21943" xr:uid="{935B1F8B-050C-444E-9970-D0E72EF113D2}"/>
    <cellStyle name="Input 2 2 2 12 2 4" xfId="26824" xr:uid="{96E4CFD7-A6C1-4663-A35B-3570D70747F5}"/>
    <cellStyle name="Input 2 2 2 12 2 5" xfId="31778" xr:uid="{B549BE38-0FCD-49D9-8A80-8FAACCAE101A}"/>
    <cellStyle name="Input 2 2 2 12 2 6" xfId="35758" xr:uid="{EF3837D4-C8E8-4051-A3F6-AD5142E4D793}"/>
    <cellStyle name="Input 2 2 2 12 3" xfId="12148" xr:uid="{B86058D1-48C9-4497-A456-8CA45100C6C8}"/>
    <cellStyle name="Input 2 2 2 12 3 2" xfId="39603" xr:uid="{4A31F2EC-09BC-4F98-8CF3-474942AA6C97}"/>
    <cellStyle name="Input 2 2 2 12 4" xfId="17870" xr:uid="{9514B000-9704-4C4B-8577-1A44CCF04287}"/>
    <cellStyle name="Input 2 2 2 13" xfId="5913" xr:uid="{3E145C33-6751-4835-B268-C63FEE89D5AF}"/>
    <cellStyle name="Input 2 2 2 13 2" xfId="9974" xr:uid="{287B8BAD-4867-4F55-8550-443F00A98CC3}"/>
    <cellStyle name="Input 2 2 2 13 2 2" xfId="15199" xr:uid="{57BDF61A-C7F1-4DEE-BD5A-D4013A1530EA}"/>
    <cellStyle name="Input 2 2 2 13 2 2 2" xfId="44180" xr:uid="{0D9F9EB2-A2A7-4DAC-9437-B50CE75C7409}"/>
    <cellStyle name="Input 2 2 2 13 2 3" xfId="23046" xr:uid="{BC2B2008-4232-4AD3-B14F-1E3A0D6B7607}"/>
    <cellStyle name="Input 2 2 2 13 2 4" xfId="27927" xr:uid="{0DF69E50-F272-4ED7-84BF-DD9951A4C342}"/>
    <cellStyle name="Input 2 2 2 13 2 5" xfId="32881" xr:uid="{A1EF99B5-1EF8-4803-B2E7-C1BA6937D139}"/>
    <cellStyle name="Input 2 2 2 13 2 6" xfId="36326" xr:uid="{461D154E-0543-4D4D-9813-F04B4A24B830}"/>
    <cellStyle name="Input 2 2 2 13 3" xfId="12836" xr:uid="{85C98663-0BD0-4849-918D-AC62B8B0A6EE}"/>
    <cellStyle name="Input 2 2 2 13 3 2" xfId="45728" xr:uid="{DEB7A27B-D2AD-4E8F-B0AC-1A3E852EA996}"/>
    <cellStyle name="Input 2 2 2 13 4" xfId="29217" xr:uid="{F20BCB9F-861B-4E26-9480-1FA014429398}"/>
    <cellStyle name="Input 2 2 2 14" xfId="4371" xr:uid="{B6E2B3E8-72BA-4D1A-8F87-14EA6B9A3A46}"/>
    <cellStyle name="Input 2 2 2 14 2" xfId="8840" xr:uid="{F034F65F-AE99-49F3-8EA3-AF4236849C43}"/>
    <cellStyle name="Input 2 2 2 14 2 2" xfId="14453" xr:uid="{13C98DC1-6D73-40B9-8043-C66E81BE8865}"/>
    <cellStyle name="Input 2 2 2 14 2 2 2" xfId="47715" xr:uid="{5FC44E87-011C-4182-9BDF-19D6C355FE46}"/>
    <cellStyle name="Input 2 2 2 14 2 3" xfId="21912" xr:uid="{82A90A32-BC97-42C1-9432-7ED90B7B7764}"/>
    <cellStyle name="Input 2 2 2 14 2 4" xfId="26793" xr:uid="{BCB09986-6532-4E63-A018-54B2666B1EED}"/>
    <cellStyle name="Input 2 2 2 14 2 5" xfId="31747" xr:uid="{B01D4A38-02DD-47B8-A5FE-7D8CD46727DF}"/>
    <cellStyle name="Input 2 2 2 14 2 6" xfId="35739" xr:uid="{D3BF8B51-23E3-403E-AB4F-1A6BC94DD201}"/>
    <cellStyle name="Input 2 2 2 14 3" xfId="12124" xr:uid="{D942CAC4-6660-4E26-A14F-86972682AF53}"/>
    <cellStyle name="Input 2 2 2 14 3 2" xfId="38152" xr:uid="{78D50D43-F7EA-452A-9355-19EB036CD78E}"/>
    <cellStyle name="Input 2 2 2 14 4" xfId="19091" xr:uid="{39BDD226-4E4C-49E2-AF9A-5EB681104E0A}"/>
    <cellStyle name="Input 2 2 2 15" xfId="7165" xr:uid="{3E9D4B05-59E8-4C08-9121-BF4292E52370}"/>
    <cellStyle name="Input 2 2 2 15 2" xfId="13567" xr:uid="{7497E926-AE9B-41A2-9C06-4F5D354A8109}"/>
    <cellStyle name="Input 2 2 2 15 2 2" xfId="46602" xr:uid="{CDEB64AB-6116-4DC6-9BF3-B708D3816919}"/>
    <cellStyle name="Input 2 2 2 15 3" xfId="20410" xr:uid="{3BB4CBB1-0CE2-42D5-8C5A-76B67061B37B}"/>
    <cellStyle name="Input 2 2 2 15 4" xfId="25305" xr:uid="{64774BF1-7853-424C-8DF9-C39FB9359E41}"/>
    <cellStyle name="Input 2 2 2 15 5" xfId="30457" xr:uid="{E1FB32AA-E680-4041-8B10-5B59B0BF83BC}"/>
    <cellStyle name="Input 2 2 2 15 6" xfId="34884" xr:uid="{A8908FAC-A666-4A2D-8904-03A9E9032EDF}"/>
    <cellStyle name="Input 2 2 2 16" xfId="11122" xr:uid="{37518EB9-ABB4-4026-B521-F5AF3B179650}"/>
    <cellStyle name="Input 2 2 2 16 2" xfId="47187" xr:uid="{5E4DEFA2-AAA0-4626-9D80-C210A639CD31}"/>
    <cellStyle name="Input 2 2 2 17" xfId="18500" xr:uid="{F771BA06-24EF-44B5-A5EE-425322AB3686}"/>
    <cellStyle name="Input 2 2 2 18" xfId="20283" xr:uid="{A19C45A3-8C8E-4A66-A523-EFF56E3988E7}"/>
    <cellStyle name="Input 2 2 2 2" xfId="2724" xr:uid="{D35AC152-4B15-4B40-BB64-2BAE8EB80DC1}"/>
    <cellStyle name="Input 2 2 2 2 10" xfId="6459" xr:uid="{CA8A3049-3126-4C55-85ED-B3BD46FA4282}"/>
    <cellStyle name="Input 2 2 2 2 10 2" xfId="10504" xr:uid="{2EA4FFD3-3C1F-4F1F-B0A1-33DEB91BFE0E}"/>
    <cellStyle name="Input 2 2 2 2 10 2 2" xfId="15510" xr:uid="{835CAF81-2AC9-4C3B-B40D-6A5A5B1C2CD8}"/>
    <cellStyle name="Input 2 2 2 2 10 2 2 2" xfId="37335" xr:uid="{84187EB4-6A4D-407A-B36E-C412D9DAC1DC}"/>
    <cellStyle name="Input 2 2 2 2 10 2 3" xfId="23576" xr:uid="{B7273178-56D7-4AEF-B8FF-895C7882EB42}"/>
    <cellStyle name="Input 2 2 2 2 10 2 4" xfId="28457" xr:uid="{35EE1D24-F197-4127-95B9-2259F55C9957}"/>
    <cellStyle name="Input 2 2 2 2 10 2 5" xfId="33411" xr:uid="{0B156AFF-DA08-499B-A985-1A15161F22DE}"/>
    <cellStyle name="Input 2 2 2 2 10 2 6" xfId="36600" xr:uid="{185FB507-6FBF-4FB5-BC04-DC634EBD43C4}"/>
    <cellStyle name="Input 2 2 2 2 10 3" xfId="13150" xr:uid="{0393C3DC-BC36-4E7E-B844-B9F18228B0CB}"/>
    <cellStyle name="Input 2 2 2 2 10 3 2" xfId="47465" xr:uid="{FDFBA502-49F5-4917-AC85-8EC022A4C152}"/>
    <cellStyle name="Input 2 2 2 2 10 4" xfId="29763" xr:uid="{73E034BE-5A35-4221-BB7C-0F330FAB03D4}"/>
    <cellStyle name="Input 2 2 2 2 11" xfId="7348" xr:uid="{D974B093-BAA2-4B6E-8324-BC9ED46B5DC9}"/>
    <cellStyle name="Input 2 2 2 2 11 2" xfId="13652" xr:uid="{3995ABBC-D343-46BC-9590-124035169C83}"/>
    <cellStyle name="Input 2 2 2 2 11 2 2" xfId="47915" xr:uid="{376BBC86-7A88-4B2C-A739-17C2EBCD1833}"/>
    <cellStyle name="Input 2 2 2 2 11 3" xfId="20553" xr:uid="{2A6A7366-F63A-40AF-9ADA-B6B866A1A2A2}"/>
    <cellStyle name="Input 2 2 2 2 11 4" xfId="25443" xr:uid="{3B5D26DD-4257-4F12-BBC5-28B169270923}"/>
    <cellStyle name="Input 2 2 2 2 11 5" xfId="30546" xr:uid="{EEC50280-1130-4C5C-9908-957ADB5CC658}"/>
    <cellStyle name="Input 2 2 2 2 11 6" xfId="34987" xr:uid="{12A44C42-68E6-44C2-944D-0CBBEC4C6DE1}"/>
    <cellStyle name="Input 2 2 2 2 12" xfId="11202" xr:uid="{15308AA4-2BB1-4529-AD3A-B3EDF35B1420}"/>
    <cellStyle name="Input 2 2 2 2 13" xfId="24276" xr:uid="{A2B29E00-1EF5-494A-A323-8D1183A7B881}"/>
    <cellStyle name="Input 2 2 2 2 2" xfId="3288" xr:uid="{B6522CF7-6850-4E2C-97B1-C015F459D6CD}"/>
    <cellStyle name="Input 2 2 2 2 2 10" xfId="16990" xr:uid="{B211EEA4-323A-4502-8C36-754982C188DA}"/>
    <cellStyle name="Input 2 2 2 2 2 2" xfId="5194" xr:uid="{3F46A519-3AAE-408D-BCAC-06E81B97C052}"/>
    <cellStyle name="Input 2 2 2 2 2 2 2" xfId="9411" xr:uid="{58332488-ED59-429D-8052-05C690FEB7AA}"/>
    <cellStyle name="Input 2 2 2 2 2 2 2 2" xfId="14830" xr:uid="{CDCC369A-0132-4ABA-938E-093A81D32CE9}"/>
    <cellStyle name="Input 2 2 2 2 2 2 2 2 2" xfId="47335" xr:uid="{88461FD1-7139-4E38-9F7B-6C8CC164E0BE}"/>
    <cellStyle name="Input 2 2 2 2 2 2 2 3" xfId="22483" xr:uid="{54B479DB-4902-4976-BEFF-0F1D08F52DA4}"/>
    <cellStyle name="Input 2 2 2 2 2 2 2 4" xfId="27364" xr:uid="{65663168-77E5-41AA-82ED-E617D1664EE7}"/>
    <cellStyle name="Input 2 2 2 2 2 2 2 5" xfId="32318" xr:uid="{27059684-6F8C-4F57-8F81-3D3877DE78ED}"/>
    <cellStyle name="Input 2 2 2 2 2 2 2 6" xfId="36025" xr:uid="{100CA140-439D-4881-B5DD-9069F7974653}"/>
    <cellStyle name="Input 2 2 2 2 2 2 3" xfId="12461" xr:uid="{56CF2444-B9F3-4067-A03E-86DC0E04DF34}"/>
    <cellStyle name="Input 2 2 2 2 2 2 3 2" xfId="45701" xr:uid="{5E1F1EC3-1B73-49E5-8CBD-EE5991ADFF0A}"/>
    <cellStyle name="Input 2 2 2 2 2 2 4" xfId="18346" xr:uid="{968625D2-D7DD-483B-8A4D-4D732C5C4655}"/>
    <cellStyle name="Input 2 2 2 2 2 3" xfId="3593" xr:uid="{5AD0EB91-51F0-455E-AC73-D4B2B222EA2B}"/>
    <cellStyle name="Input 2 2 2 2 2 3 2" xfId="8206" xr:uid="{0735F2D0-E3D8-41B6-A1E0-CFCEF1CAE228}"/>
    <cellStyle name="Input 2 2 2 2 2 3 2 2" xfId="14032" xr:uid="{5CB40E0E-C6F6-4B79-AD75-85AAD30D206C}"/>
    <cellStyle name="Input 2 2 2 2 2 3 2 2 2" xfId="47280" xr:uid="{138B1885-4EAC-443C-B5D5-A544DEBCC71C}"/>
    <cellStyle name="Input 2 2 2 2 2 3 2 3" xfId="21278" xr:uid="{9E54D329-D5CC-4472-B3FB-AA7FA9BDEA29}"/>
    <cellStyle name="Input 2 2 2 2 2 3 2 4" xfId="26159" xr:uid="{B8E8AB2C-EE3E-46CF-8A84-F57DCE7E24EA}"/>
    <cellStyle name="Input 2 2 2 2 2 3 2 5" xfId="31113" xr:uid="{7A34301A-F5FF-40D0-AD43-7A98717FDFAB}"/>
    <cellStyle name="Input 2 2 2 2 2 3 2 6" xfId="35375" xr:uid="{5690F02E-6B75-49C2-ACA2-120F39B7F2C6}"/>
    <cellStyle name="Input 2 2 2 2 2 3 3" xfId="11703" xr:uid="{B6B3AFF2-25F5-4309-8102-F403CEEE6622}"/>
    <cellStyle name="Input 2 2 2 2 2 3 3 2" xfId="38635" xr:uid="{6DCDCDF1-B5F6-4996-9920-319C0E285625}"/>
    <cellStyle name="Input 2 2 2 2 2 3 4" xfId="19139" xr:uid="{A7D05A0C-E214-4095-AFD2-C20672AF24AD}"/>
    <cellStyle name="Input 2 2 2 2 2 4" xfId="6202" xr:uid="{02117DC5-672F-4826-9DDD-FB75189EB529}"/>
    <cellStyle name="Input 2 2 2 2 2 4 2" xfId="10256" xr:uid="{65144454-8487-40C8-A27E-34D3FED7C719}"/>
    <cellStyle name="Input 2 2 2 2 2 4 2 2" xfId="15362" xr:uid="{24021475-7F08-41A7-9062-E6764AFC4067}"/>
    <cellStyle name="Input 2 2 2 2 2 4 2 2 2" xfId="45250" xr:uid="{E84B11B0-AB23-4CAF-B97C-4493E8AAF9C5}"/>
    <cellStyle name="Input 2 2 2 2 2 4 2 3" xfId="23328" xr:uid="{3FD7C808-7CF2-4BC0-88F2-73A38EDDF70F}"/>
    <cellStyle name="Input 2 2 2 2 2 4 2 4" xfId="28209" xr:uid="{ED6B4932-3D52-43BF-99BC-38BF7D317051}"/>
    <cellStyle name="Input 2 2 2 2 2 4 2 5" xfId="33163" xr:uid="{B6FDE541-11C7-49EA-91F2-7D71365AEB11}"/>
    <cellStyle name="Input 2 2 2 2 2 4 2 6" xfId="36466" xr:uid="{24CCD23D-3360-4091-B3FC-39120D31C20A}"/>
    <cellStyle name="Input 2 2 2 2 2 4 3" xfId="12999" xr:uid="{AFBA1162-CA6B-4368-9E0B-8598BA584BCF}"/>
    <cellStyle name="Input 2 2 2 2 2 4 3 2" xfId="45397" xr:uid="{D1BB3FED-6F64-459A-847A-5BBEB5C9538D}"/>
    <cellStyle name="Input 2 2 2 2 2 4 4" xfId="29506" xr:uid="{961A895F-D9A6-4B84-AAE2-9879297EA83B}"/>
    <cellStyle name="Input 2 2 2 2 2 5" xfId="6558" xr:uid="{A43BCB27-7EF7-479C-AE21-9CF4BB6F964F}"/>
    <cellStyle name="Input 2 2 2 2 2 5 2" xfId="10599" xr:uid="{92BD306F-03F3-4F04-B716-15888FF52100}"/>
    <cellStyle name="Input 2 2 2 2 2 5 2 2" xfId="15568" xr:uid="{171826D6-D7AD-4A20-83C2-3CFB90B1C477}"/>
    <cellStyle name="Input 2 2 2 2 2 5 2 2 2" xfId="46226" xr:uid="{0B266886-C3A7-4217-A5FB-4DE9A1659676}"/>
    <cellStyle name="Input 2 2 2 2 2 5 2 3" xfId="23671" xr:uid="{2D4225C9-BF31-476A-8EB0-6BC56AB137AE}"/>
    <cellStyle name="Input 2 2 2 2 2 5 2 4" xfId="28552" xr:uid="{CAFC83E1-677D-4C04-B128-BD9F1DA88F4A}"/>
    <cellStyle name="Input 2 2 2 2 2 5 2 5" xfId="33506" xr:uid="{7DE26772-B179-46D3-A60C-EE74AD3D63DF}"/>
    <cellStyle name="Input 2 2 2 2 2 5 2 6" xfId="36646" xr:uid="{83072C50-16FA-4314-8DFF-564D7811D7C8}"/>
    <cellStyle name="Input 2 2 2 2 2 5 3" xfId="13209" xr:uid="{59BEC686-CF2B-4E7E-9CAF-E30361F787A1}"/>
    <cellStyle name="Input 2 2 2 2 2 5 3 2" xfId="46571" xr:uid="{BEC4D48A-2A8D-46C5-BB2E-69DF24CB4DC3}"/>
    <cellStyle name="Input 2 2 2 2 2 5 4" xfId="29862" xr:uid="{9D3FA3EC-AFC8-4889-9669-6DEEF3124A83}"/>
    <cellStyle name="Input 2 2 2 2 2 6" xfId="6906" xr:uid="{4E52CFA0-1454-4656-B2CA-2C0D3A3197FE}"/>
    <cellStyle name="Input 2 2 2 2 2 6 2" xfId="10936" xr:uid="{E8EB79AA-6ECF-4435-89B9-DD102D6147AC}"/>
    <cellStyle name="Input 2 2 2 2 2 6 2 2" xfId="15774" xr:uid="{08DE9D30-3453-46EE-BB13-8E488A5D797A}"/>
    <cellStyle name="Input 2 2 2 2 2 6 2 2 2" xfId="37358" xr:uid="{4B6F4B25-4B79-4B14-9422-18E82629CCD0}"/>
    <cellStyle name="Input 2 2 2 2 2 6 2 3" xfId="24008" xr:uid="{4BB304A2-0E9F-4126-B476-88BEF42D5900}"/>
    <cellStyle name="Input 2 2 2 2 2 6 2 4" xfId="28889" xr:uid="{180E92A3-5F9F-4E2A-B1C1-72D604A1CF59}"/>
    <cellStyle name="Input 2 2 2 2 2 6 2 5" xfId="33843" xr:uid="{BAA770CB-344F-48C9-99F0-F397E97BB41F}"/>
    <cellStyle name="Input 2 2 2 2 2 6 2 6" xfId="36826" xr:uid="{4638E651-B814-4B91-B4F2-7F28FB5659E3}"/>
    <cellStyle name="Input 2 2 2 2 2 6 3" xfId="13416" xr:uid="{2D752B55-D6B0-41E4-BD49-E893B03D1FDD}"/>
    <cellStyle name="Input 2 2 2 2 2 6 3 2" xfId="44016" xr:uid="{47D80226-9AAD-4DDE-A750-6C1A7DA10C3A}"/>
    <cellStyle name="Input 2 2 2 2 2 6 4" xfId="30210" xr:uid="{569591CF-5BB3-4747-8B13-98808252473D}"/>
    <cellStyle name="Input 2 2 2 2 2 7" xfId="7113" xr:uid="{818C2C23-2273-4380-95E3-A7ECF1AB7E1A}"/>
    <cellStyle name="Input 2 2 2 2 2 7 2" xfId="11097" xr:uid="{656566FC-54FD-427B-B875-3FB70C6244CC}"/>
    <cellStyle name="Input 2 2 2 2 2 7 2 2" xfId="15895" xr:uid="{EA8FA857-8A3E-4A55-B1A8-DCE0F2488367}"/>
    <cellStyle name="Input 2 2 2 2 2 7 2 2 2" xfId="43491" xr:uid="{B0ED9804-21DD-46F4-9C18-F7EE24EC0C13}"/>
    <cellStyle name="Input 2 2 2 2 2 7 2 3" xfId="24169" xr:uid="{0BDB587E-49CE-4933-9CA9-8DE20FB5018D}"/>
    <cellStyle name="Input 2 2 2 2 2 7 2 4" xfId="29050" xr:uid="{B2A0B7B5-A2EF-41A4-8C10-B0A46347D247}"/>
    <cellStyle name="Input 2 2 2 2 2 7 2 5" xfId="34004" xr:uid="{58FC0AB6-62BB-45F9-9836-05FC82EAE5F2}"/>
    <cellStyle name="Input 2 2 2 2 2 7 2 6" xfId="36942" xr:uid="{F4D2FA4E-A5F1-4B4F-9267-C099B53512F6}"/>
    <cellStyle name="Input 2 2 2 2 2 7 3" xfId="13542" xr:uid="{32E66AA6-1545-407F-B3E4-EEC606B9E461}"/>
    <cellStyle name="Input 2 2 2 2 2 7 3 2" xfId="45816" xr:uid="{081B9FC4-585A-4298-82E0-7946D8BEC391}"/>
    <cellStyle name="Input 2 2 2 2 2 7 4" xfId="30417" xr:uid="{CA01FA0C-2AB9-4B58-BBB6-6C2475ED2EA5}"/>
    <cellStyle name="Input 2 2 2 2 2 8" xfId="7911" xr:uid="{9AF7D8DF-137D-4E07-BCC9-65C16FCD4EDF}"/>
    <cellStyle name="Input 2 2 2 2 2 8 2" xfId="13903" xr:uid="{5B1C38EC-E7DF-4484-823E-FE1255BE1C30}"/>
    <cellStyle name="Input 2 2 2 2 2 8 2 2" xfId="38069" xr:uid="{56340F9D-9F7E-464B-8705-3C0DBD55AC72}"/>
    <cellStyle name="Input 2 2 2 2 2 8 3" xfId="21027" xr:uid="{E5C5F04D-967D-4AF2-90E6-60D27B0C6624}"/>
    <cellStyle name="Input 2 2 2 2 2 8 4" xfId="25913" xr:uid="{8869BC97-4B7B-42A7-BE81-2388BB226A4E}"/>
    <cellStyle name="Input 2 2 2 2 2 8 5" xfId="30917" xr:uid="{EA53EDC0-5C30-4C15-9721-9870766F1496}"/>
    <cellStyle name="Input 2 2 2 2 2 8 6" xfId="35234" xr:uid="{F4C34C00-B38C-454B-9677-83EB0070E1A6}"/>
    <cellStyle name="Input 2 2 2 2 2 9" xfId="11539" xr:uid="{5810F694-7E4F-44D6-B2E3-BFE89E2D2B71}"/>
    <cellStyle name="Input 2 2 2 2 3" xfId="2925" xr:uid="{62207EA7-1346-4476-9476-841B2106A3AD}"/>
    <cellStyle name="Input 2 2 2 2 3 10" xfId="24340" xr:uid="{D7275FD9-AB47-43E1-901D-EC06741D763C}"/>
    <cellStyle name="Input 2 2 2 2 3 2" xfId="4831" xr:uid="{F2B79D51-7B61-41BC-AF84-659A3BAF45B2}"/>
    <cellStyle name="Input 2 2 2 2 3 2 2" xfId="9146" xr:uid="{FD8B2205-E33F-4A92-B307-358088D39BB7}"/>
    <cellStyle name="Input 2 2 2 2 3 2 2 2" xfId="14664" xr:uid="{5DB9D4FD-08BD-4232-96BA-5CBB1CE1DF78}"/>
    <cellStyle name="Input 2 2 2 2 3 2 2 2 2" xfId="37829" xr:uid="{EC6E1C8D-8DEE-4D70-B652-4E521430C9FF}"/>
    <cellStyle name="Input 2 2 2 2 3 2 2 3" xfId="22218" xr:uid="{D1527DE8-B62A-46BB-9950-6E0AC8610E62}"/>
    <cellStyle name="Input 2 2 2 2 3 2 2 4" xfId="27099" xr:uid="{BE67A3AB-7F0F-4371-839E-864F9E1E7219}"/>
    <cellStyle name="Input 2 2 2 2 3 2 2 5" xfId="32053" xr:uid="{C540373C-9B4F-4628-A079-088E8BECE382}"/>
    <cellStyle name="Input 2 2 2 2 3 2 2 6" xfId="35904" xr:uid="{AA1BE152-45F9-4923-A457-C7D1005F4657}"/>
    <cellStyle name="Input 2 2 2 2 3 2 3" xfId="12321" xr:uid="{E0D4D7C9-0CD3-452B-9FF2-572D60D61459}"/>
    <cellStyle name="Input 2 2 2 2 3 2 3 2" xfId="45465" xr:uid="{F0809ACE-FC3F-47FB-B60D-B173E1745373}"/>
    <cellStyle name="Input 2 2 2 2 3 2 4" xfId="16189" xr:uid="{D6D2D35A-2C27-44A6-89ED-AE49C795BB9C}"/>
    <cellStyle name="Input 2 2 2 2 3 3" xfId="5891" xr:uid="{E61C84F1-A762-4D4C-B3A3-435469D6CD30}"/>
    <cellStyle name="Input 2 2 2 2 3 3 2" xfId="9956" xr:uid="{850F3F88-F680-4481-A8A2-AE485F9CFD31}"/>
    <cellStyle name="Input 2 2 2 2 3 3 2 2" xfId="15182" xr:uid="{257B1D69-EB80-45DD-AC41-5F0121651A67}"/>
    <cellStyle name="Input 2 2 2 2 3 3 2 2 2" xfId="46768" xr:uid="{15A98F54-21B0-4E16-BB0F-3EC4935E2ABB}"/>
    <cellStyle name="Input 2 2 2 2 3 3 2 3" xfId="23028" xr:uid="{2F85697E-4727-4F29-95FC-7FE57241F2BD}"/>
    <cellStyle name="Input 2 2 2 2 3 3 2 4" xfId="27909" xr:uid="{6DB8FBC3-F283-4417-A222-BC2C6D374CC8}"/>
    <cellStyle name="Input 2 2 2 2 3 3 2 5" xfId="32863" xr:uid="{7EC496B7-A009-47C4-B2B1-18EA81DC9782}"/>
    <cellStyle name="Input 2 2 2 2 3 3 2 6" xfId="36314" xr:uid="{5E72EC0C-8969-402E-AECA-59E6AF9B5835}"/>
    <cellStyle name="Input 2 2 2 2 3 3 3" xfId="12818" xr:uid="{91C38E6C-D595-4049-A718-A51974EA6816}"/>
    <cellStyle name="Input 2 2 2 2 3 3 3 2" xfId="46962" xr:uid="{409AF7AB-37AF-48D5-BEA0-254B332A60DC}"/>
    <cellStyle name="Input 2 2 2 2 3 3 4" xfId="29195" xr:uid="{C2FEB0AA-B3D0-49BB-B2DE-B38A16EC24F7}"/>
    <cellStyle name="Input 2 2 2 2 3 4" xfId="3591" xr:uid="{F65F878A-D5F8-4020-A03D-660E9B992DA0}"/>
    <cellStyle name="Input 2 2 2 2 3 4 2" xfId="8204" xr:uid="{6558DA29-4DA4-454E-BE95-004FCDAE77F5}"/>
    <cellStyle name="Input 2 2 2 2 3 4 2 2" xfId="14031" xr:uid="{D6AC8992-F9B2-45A2-85E2-4EDD8DF4E6AC}"/>
    <cellStyle name="Input 2 2 2 2 3 4 2 2 2" xfId="45514" xr:uid="{498A45B1-6C48-48C4-8CEA-76D357B21C96}"/>
    <cellStyle name="Input 2 2 2 2 3 4 2 3" xfId="21276" xr:uid="{374C2645-17C0-47A4-88F5-3101E403DEF7}"/>
    <cellStyle name="Input 2 2 2 2 3 4 2 4" xfId="26157" xr:uid="{19C8925D-FDA1-4669-A5C6-081D203E01C2}"/>
    <cellStyle name="Input 2 2 2 2 3 4 2 5" xfId="31111" xr:uid="{E5206F1D-C040-488C-8D9A-ADCB05385CB4}"/>
    <cellStyle name="Input 2 2 2 2 3 4 2 6" xfId="35374" xr:uid="{A2AD96CE-4584-42FC-8BD8-49ACD862B66C}"/>
    <cellStyle name="Input 2 2 2 2 3 4 3" xfId="11702" xr:uid="{37B7DE22-4A1B-42FB-ADA5-7EB51230B04B}"/>
    <cellStyle name="Input 2 2 2 2 3 4 3 2" xfId="43743" xr:uid="{04EEFA55-B11A-411B-9512-1061F38AB8B6}"/>
    <cellStyle name="Input 2 2 2 2 3 4 4" xfId="17476" xr:uid="{7D059764-800E-4A44-B505-D2A279F13366}"/>
    <cellStyle name="Input 2 2 2 2 3 5" xfId="4001" xr:uid="{ACEADBC7-F51D-4F42-9B92-A8521948FB83}"/>
    <cellStyle name="Input 2 2 2 2 3 5 2" xfId="8550" xr:uid="{64EA752F-BA0C-4D7C-86A1-B990F6FA3E38}"/>
    <cellStyle name="Input 2 2 2 2 3 5 2 2" xfId="14256" xr:uid="{B6869423-B8C1-490B-A21F-0BCE80019A50}"/>
    <cellStyle name="Input 2 2 2 2 3 5 2 2 2" xfId="37764" xr:uid="{29B54711-FB84-4BE3-B865-804B3755E3B0}"/>
    <cellStyle name="Input 2 2 2 2 3 5 2 3" xfId="21622" xr:uid="{CE70CFD1-366C-401E-BB6F-203B4F820DDC}"/>
    <cellStyle name="Input 2 2 2 2 3 5 2 4" xfId="26503" xr:uid="{69BC2E61-D221-45A8-9899-9DA1330AAB94}"/>
    <cellStyle name="Input 2 2 2 2 3 5 2 5" xfId="31457" xr:uid="{D7CEFDAA-1EFB-4EB1-B820-3B764F404737}"/>
    <cellStyle name="Input 2 2 2 2 3 5 2 6" xfId="35572" xr:uid="{4334934C-DBE6-4097-B004-3593991F7ACE}"/>
    <cellStyle name="Input 2 2 2 2 3 5 3" xfId="11928" xr:uid="{CDA494CB-F392-4FFE-9E5D-88381BA6C831}"/>
    <cellStyle name="Input 2 2 2 2 3 5 3 2" xfId="46642" xr:uid="{CEF2600A-3AF1-4506-B3AC-2AB0F40FE6B1}"/>
    <cellStyle name="Input 2 2 2 2 3 5 4" xfId="20279" xr:uid="{38A5A674-B726-4A63-BD35-517AEA894D34}"/>
    <cellStyle name="Input 2 2 2 2 3 6" xfId="6415" xr:uid="{657839F6-68FC-4CDB-BCC3-44EC46279170}"/>
    <cellStyle name="Input 2 2 2 2 3 6 2" xfId="10463" xr:uid="{3DB7AC4E-CA10-422C-BF6E-0A2D6719DA9A}"/>
    <cellStyle name="Input 2 2 2 2 3 6 2 2" xfId="15486" xr:uid="{388FDCC7-764E-4239-A780-29DF58224FF2}"/>
    <cellStyle name="Input 2 2 2 2 3 6 2 2 2" xfId="47884" xr:uid="{C38E6E87-D963-489F-B567-9DD02A98F9FB}"/>
    <cellStyle name="Input 2 2 2 2 3 6 2 3" xfId="23535" xr:uid="{905EB18E-E4F0-457B-B3CD-588FDE1B119F}"/>
    <cellStyle name="Input 2 2 2 2 3 6 2 4" xfId="28416" xr:uid="{FC2F3E93-BB17-48D9-89D1-B3D01D6C8B8D}"/>
    <cellStyle name="Input 2 2 2 2 3 6 2 5" xfId="33370" xr:uid="{CED8D0FA-26AE-4B92-95D7-21F052B9C443}"/>
    <cellStyle name="Input 2 2 2 2 3 6 2 6" xfId="36579" xr:uid="{BB1E1AE2-20F2-44B3-ADCB-EF608B583668}"/>
    <cellStyle name="Input 2 2 2 2 3 6 3" xfId="13126" xr:uid="{5A98004F-7831-4757-85F8-9AE65EA21114}"/>
    <cellStyle name="Input 2 2 2 2 3 6 3 2" xfId="45552" xr:uid="{5DADAD3A-84FE-4FCA-ADE5-5150AC19D453}"/>
    <cellStyle name="Input 2 2 2 2 3 6 4" xfId="29719" xr:uid="{B6571F3B-31BA-488B-87DC-1691C04FD98B}"/>
    <cellStyle name="Input 2 2 2 2 3 7" xfId="3748" xr:uid="{F265A899-45F2-4710-847E-157D56DFEDB3}"/>
    <cellStyle name="Input 2 2 2 2 3 7 2" xfId="8347" xr:uid="{0A28A363-FF72-447D-80CA-050F57C23CCC}"/>
    <cellStyle name="Input 2 2 2 2 3 7 2 2" xfId="14122" xr:uid="{D80A6EF0-8531-4AA0-AD6B-25EBF10978D7}"/>
    <cellStyle name="Input 2 2 2 2 3 7 2 2 2" xfId="42849" xr:uid="{F4FD5C88-D8E3-4BE5-999E-0AAF05FBFDA1}"/>
    <cellStyle name="Input 2 2 2 2 3 7 2 3" xfId="21419" xr:uid="{1B14BC38-7175-439A-9CD8-53AD7C131B04}"/>
    <cellStyle name="Input 2 2 2 2 3 7 2 4" xfId="26300" xr:uid="{3473CBE3-55C5-465B-A2A2-F17C6C82BF3D}"/>
    <cellStyle name="Input 2 2 2 2 3 7 2 5" xfId="31254" xr:uid="{0A12D3EC-A1FD-4C4C-A402-C03CF581449F}"/>
    <cellStyle name="Input 2 2 2 2 3 7 2 6" xfId="35458" xr:uid="{120FAA10-D5EA-4B7B-B57C-9AB4CC84F25A}"/>
    <cellStyle name="Input 2 2 2 2 3 7 3" xfId="11797" xr:uid="{C6C20E15-E7C4-46F6-B4EA-12B977EECB8C}"/>
    <cellStyle name="Input 2 2 2 2 3 7 3 2" xfId="37422" xr:uid="{210CBFE2-F3E0-40D0-938F-03920A2542B1}"/>
    <cellStyle name="Input 2 2 2 2 3 7 4" xfId="21110" xr:uid="{886157FB-73B2-4EE9-9A1B-5225D905E2BB}"/>
    <cellStyle name="Input 2 2 2 2 3 8" xfId="7548" xr:uid="{D6D651DA-E187-413A-AC95-E9EA02CA1870}"/>
    <cellStyle name="Input 2 2 2 2 3 8 2" xfId="13737" xr:uid="{FFB39FEF-CAC1-4D78-B3DB-4574B3CEB614}"/>
    <cellStyle name="Input 2 2 2 2 3 8 2 2" xfId="38112" xr:uid="{053FC6B1-592E-43DD-BB27-67E04E24A89D}"/>
    <cellStyle name="Input 2 2 2 2 3 8 3" xfId="20710" xr:uid="{B11F69B7-3105-4D3D-BA83-DC4123E00BE7}"/>
    <cellStyle name="Input 2 2 2 2 3 8 4" xfId="25597" xr:uid="{C4B295CD-9C41-4B60-956C-425902235774}"/>
    <cellStyle name="Input 2 2 2 2 3 8 5" xfId="30652" xr:uid="{664DC65C-0ECE-437C-96B1-2915ED3397D0}"/>
    <cellStyle name="Input 2 2 2 2 3 8 6" xfId="35084" xr:uid="{31C8CB06-1C7D-439C-8E07-AF99B8458F15}"/>
    <cellStyle name="Input 2 2 2 2 3 9" xfId="11300" xr:uid="{F4BA966C-3559-4A50-AFEF-21770DB567D8}"/>
    <cellStyle name="Input 2 2 2 2 4" xfId="3173" xr:uid="{CD7CEC08-B00B-4F53-9BC6-B3B077A4BAEF}"/>
    <cellStyle name="Input 2 2 2 2 4 10" xfId="18909" xr:uid="{2BD9110D-6E9A-4DAF-9131-35520F230C60}"/>
    <cellStyle name="Input 2 2 2 2 4 2" xfId="5079" xr:uid="{44031699-EAA2-4534-AC80-D2C532E4A61D}"/>
    <cellStyle name="Input 2 2 2 2 4 2 2" xfId="9323" xr:uid="{E631576A-4359-4DE1-89FA-CB3ADE3A991E}"/>
    <cellStyle name="Input 2 2 2 2 4 2 2 2" xfId="14776" xr:uid="{91842111-5560-4EC5-BED5-32FDE4B43FBF}"/>
    <cellStyle name="Input 2 2 2 2 4 2 2 2 2" xfId="47999" xr:uid="{25D2E39B-152D-40B1-A0DD-CB09423EF28F}"/>
    <cellStyle name="Input 2 2 2 2 4 2 2 3" xfId="22395" xr:uid="{D20378C9-A364-433A-8C3C-631AE9E82D03}"/>
    <cellStyle name="Input 2 2 2 2 4 2 2 4" xfId="27276" xr:uid="{B9BC91D2-7C26-4836-98CA-E195E74E79C1}"/>
    <cellStyle name="Input 2 2 2 2 4 2 2 5" xfId="32230" xr:uid="{EC776BFB-90BF-4304-BE05-EF2EB9D5E0C3}"/>
    <cellStyle name="Input 2 2 2 2 4 2 2 6" xfId="35989" xr:uid="{2F02DB57-AD23-447B-89C2-707396B8F0DB}"/>
    <cellStyle name="Input 2 2 2 2 4 2 3" xfId="12415" xr:uid="{51579554-9034-48E4-8064-873D03CE65A6}"/>
    <cellStyle name="Input 2 2 2 2 4 2 3 2" xfId="37881" xr:uid="{31C0E77C-8137-4DD2-B43A-388D5C18D35F}"/>
    <cellStyle name="Input 2 2 2 2 4 2 4" xfId="24374" xr:uid="{7F60FEE6-6115-4B63-A8E6-DDC4A38F84B5}"/>
    <cellStyle name="Input 2 2 2 2 4 3" xfId="5594" xr:uid="{A6BCE8E4-553A-464D-8C50-77D6AD50E0F8}"/>
    <cellStyle name="Input 2 2 2 2 4 3 2" xfId="9683" xr:uid="{EA592ABA-AF85-4FCE-BAD5-85852294CDEA}"/>
    <cellStyle name="Input 2 2 2 2 4 3 2 2" xfId="15014" xr:uid="{536B2237-4E7F-4B61-8899-5D3598029A76}"/>
    <cellStyle name="Input 2 2 2 2 4 3 2 2 2" xfId="46423" xr:uid="{69C90E50-FF72-4891-9B96-E7184D42673B}"/>
    <cellStyle name="Input 2 2 2 2 4 3 2 3" xfId="22755" xr:uid="{A7E2F554-B226-42BC-9E4C-98CA57AE05C1}"/>
    <cellStyle name="Input 2 2 2 2 4 3 2 4" xfId="27636" xr:uid="{DF5CE812-C429-4DC9-BE97-CB89A0950070}"/>
    <cellStyle name="Input 2 2 2 2 4 3 2 5" xfId="32590" xr:uid="{291694E1-03A5-4A70-97FA-EE40921A584D}"/>
    <cellStyle name="Input 2 2 2 2 4 3 2 6" xfId="36179" xr:uid="{D106F7D9-6517-427D-8D66-CBB4FB8E7AEC}"/>
    <cellStyle name="Input 2 2 2 2 4 3 3" xfId="12646" xr:uid="{FAFACCC2-477A-47E3-8244-4E2AE3BC6889}"/>
    <cellStyle name="Input 2 2 2 2 4 3 3 2" xfId="43533" xr:uid="{DE380239-93CB-4C23-ADD6-F29821033688}"/>
    <cellStyle name="Input 2 2 2 2 4 3 4" xfId="25464" xr:uid="{3A8040FD-315F-45C6-A888-58C07AA45EC7}"/>
    <cellStyle name="Input 2 2 2 2 4 4" xfId="6119" xr:uid="{10743D28-8A6C-46EE-845C-2A04D5E27A4E}"/>
    <cellStyle name="Input 2 2 2 2 4 4 2" xfId="10174" xr:uid="{CBFDF6E7-E83E-436F-8DEA-6CE07BA8A634}"/>
    <cellStyle name="Input 2 2 2 2 4 4 2 2" xfId="15314" xr:uid="{0164C23D-71B6-4D3D-95A2-66D3B542D8FA}"/>
    <cellStyle name="Input 2 2 2 2 4 4 2 2 2" xfId="42399" xr:uid="{46548416-F757-485B-B6C3-7B764FDEBCF4}"/>
    <cellStyle name="Input 2 2 2 2 4 4 2 3" xfId="23246" xr:uid="{92E1F516-27A0-4997-B834-3BB379384C9D}"/>
    <cellStyle name="Input 2 2 2 2 4 4 2 4" xfId="28127" xr:uid="{A369451C-3096-499E-BF2B-1A0C2D0EE3BF}"/>
    <cellStyle name="Input 2 2 2 2 4 4 2 5" xfId="33081" xr:uid="{7D395ACE-0605-452B-9122-D3C76F75C9DB}"/>
    <cellStyle name="Input 2 2 2 2 4 4 2 6" xfId="36428" xr:uid="{081E5633-DC71-43F3-8010-00B62E5E4FAF}"/>
    <cellStyle name="Input 2 2 2 2 4 4 3" xfId="12951" xr:uid="{2F349837-CB35-4306-ADDF-ECB33B560E95}"/>
    <cellStyle name="Input 2 2 2 2 4 4 3 2" xfId="37979" xr:uid="{0F590A78-1AA6-480C-B622-781C795DB6F1}"/>
    <cellStyle name="Input 2 2 2 2 4 4 4" xfId="29423" xr:uid="{E0BE6C05-C85D-460F-8ED2-D6E03074E2F6}"/>
    <cellStyle name="Input 2 2 2 2 4 5" xfId="6471" xr:uid="{5620F2C7-FB29-4A32-8A56-7BC826882DC7}"/>
    <cellStyle name="Input 2 2 2 2 4 5 2" xfId="10515" xr:uid="{3EEE4071-5207-4A23-953D-7B55FF81C08D}"/>
    <cellStyle name="Input 2 2 2 2 4 5 2 2" xfId="15518" xr:uid="{BA431F17-F6D3-48D2-879D-8285337B8E1B}"/>
    <cellStyle name="Input 2 2 2 2 4 5 2 2 2" xfId="47786" xr:uid="{E082928F-1623-4597-BFBE-5930513ECD1A}"/>
    <cellStyle name="Input 2 2 2 2 4 5 2 3" xfId="23587" xr:uid="{36DCAAFF-A339-4823-9472-15FFFD78FACE}"/>
    <cellStyle name="Input 2 2 2 2 4 5 2 4" xfId="28468" xr:uid="{3D4B21A9-D6F8-41C2-A7D9-34D6DE9F3E88}"/>
    <cellStyle name="Input 2 2 2 2 4 5 2 5" xfId="33422" xr:uid="{6F9A15F7-010C-4994-9FB5-3543B45224B3}"/>
    <cellStyle name="Input 2 2 2 2 4 5 2 6" xfId="36606" xr:uid="{DE5FDAE0-8F8A-4149-A9C7-6DA9BC247990}"/>
    <cellStyle name="Input 2 2 2 2 4 5 3" xfId="13158" xr:uid="{9F525060-2CC9-4D95-98A4-9D61AD088C16}"/>
    <cellStyle name="Input 2 2 2 2 4 5 3 2" xfId="40227" xr:uid="{9FC06CA1-F855-4A4B-89DC-090E9C17A46B}"/>
    <cellStyle name="Input 2 2 2 2 4 5 4" xfId="29775" xr:uid="{B6E11B2C-FBEC-4A4F-B5DF-19A8DFA212A6}"/>
    <cellStyle name="Input 2 2 2 2 4 6" xfId="6822" xr:uid="{E57CAA55-6857-4BC9-B2AC-677598C09CE0}"/>
    <cellStyle name="Input 2 2 2 2 4 6 2" xfId="10854" xr:uid="{28102E3C-6231-4251-ABB0-5C41E8DAA906}"/>
    <cellStyle name="Input 2 2 2 2 4 6 2 2" xfId="15726" xr:uid="{B1CD071D-4012-43DE-99C7-8FCA53A44FD9}"/>
    <cellStyle name="Input 2 2 2 2 4 6 2 2 2" xfId="47561" xr:uid="{96155350-1385-435B-9F66-D91386DE4F22}"/>
    <cellStyle name="Input 2 2 2 2 4 6 2 3" xfId="23926" xr:uid="{4966CC96-FAA9-4E07-9516-C671E1FB2B80}"/>
    <cellStyle name="Input 2 2 2 2 4 6 2 4" xfId="28807" xr:uid="{8B5B326D-D01D-4AA2-B8F6-9FD50796E8EF}"/>
    <cellStyle name="Input 2 2 2 2 4 6 2 5" xfId="33761" xr:uid="{95E636D9-82E4-4593-A5A3-A24766C6A9F2}"/>
    <cellStyle name="Input 2 2 2 2 4 6 2 6" xfId="36788" xr:uid="{917E068B-1549-438E-BCE1-4DD5B5F3110D}"/>
    <cellStyle name="Input 2 2 2 2 4 6 3" xfId="13368" xr:uid="{93E6EA41-13B5-4AA9-8CAA-FD8D4BAF800F}"/>
    <cellStyle name="Input 2 2 2 2 4 6 3 2" xfId="39596" xr:uid="{03A30686-64D9-4505-87F2-F796111115DB}"/>
    <cellStyle name="Input 2 2 2 2 4 6 4" xfId="30126" xr:uid="{00348352-FBBF-4775-AA0A-94A0CD02811F}"/>
    <cellStyle name="Input 2 2 2 2 4 7" xfId="6482" xr:uid="{15032125-00D2-4B2A-BC13-71EE64A10534}"/>
    <cellStyle name="Input 2 2 2 2 4 7 2" xfId="10525" xr:uid="{7E272360-887F-4751-82E7-847FEB6D4048}"/>
    <cellStyle name="Input 2 2 2 2 4 7 2 2" xfId="15527" xr:uid="{0330CA66-6110-40D9-B6A1-7245021672E3}"/>
    <cellStyle name="Input 2 2 2 2 4 7 2 2 2" xfId="45668" xr:uid="{AC084F53-E4EA-4968-A883-9B8B2055333E}"/>
    <cellStyle name="Input 2 2 2 2 4 7 2 3" xfId="23597" xr:uid="{5296F6A0-2C2F-4CD4-8907-72C3568D510C}"/>
    <cellStyle name="Input 2 2 2 2 4 7 2 4" xfId="28478" xr:uid="{D226E799-81ED-41AF-B72D-724DF4345C21}"/>
    <cellStyle name="Input 2 2 2 2 4 7 2 5" xfId="33432" xr:uid="{0D7026EC-9DDE-4960-8B3B-0CCDAE905889}"/>
    <cellStyle name="Input 2 2 2 2 4 7 2 6" xfId="36615" xr:uid="{8C8B71C4-AECE-44C5-857F-D6F22EA7D358}"/>
    <cellStyle name="Input 2 2 2 2 4 7 3" xfId="13167" xr:uid="{3901F7D8-0F52-4C48-9EDF-467449C1F7CF}"/>
    <cellStyle name="Input 2 2 2 2 4 7 3 2" xfId="38407" xr:uid="{12D15F18-7B84-4228-80B4-AF0101FBB9EB}"/>
    <cellStyle name="Input 2 2 2 2 4 7 4" xfId="29786" xr:uid="{DD96D092-A4F8-485E-A28F-752B9256ABFE}"/>
    <cellStyle name="Input 2 2 2 2 4 8" xfId="7796" xr:uid="{AB87AC33-7C35-42BC-A03B-FDD68EF13459}"/>
    <cellStyle name="Input 2 2 2 2 4 8 2" xfId="13849" xr:uid="{A1B7DFB7-18BA-4BD9-8419-754A743CAC51}"/>
    <cellStyle name="Input 2 2 2 2 4 8 2 2" xfId="46874" xr:uid="{A3FCDBC4-E4E5-466D-9BD3-F835A8640DA6}"/>
    <cellStyle name="Input 2 2 2 2 4 8 3" xfId="20927" xr:uid="{AB793FAC-A22A-4088-8B09-7F47C4B6A766}"/>
    <cellStyle name="Input 2 2 2 2 4 8 4" xfId="25818" xr:uid="{1DF2C1C4-36D7-4C72-8A0A-2425EB11EF8D}"/>
    <cellStyle name="Input 2 2 2 2 4 8 5" xfId="30829" xr:uid="{D4BFD5D6-1FFD-47DF-9A75-16FF4EB13E7B}"/>
    <cellStyle name="Input 2 2 2 2 4 8 6" xfId="35191" xr:uid="{3A0A5E69-0AB0-4A27-A38E-9769596D78A3}"/>
    <cellStyle name="Input 2 2 2 2 4 9" xfId="11459" xr:uid="{313C181C-A75B-41F2-B26E-33BE9524657D}"/>
    <cellStyle name="Input 2 2 2 2 5" xfId="4631" xr:uid="{A03DB3D4-B649-46ED-BFCC-FD1D539CCDF2}"/>
    <cellStyle name="Input 2 2 2 2 5 2" xfId="9040" xr:uid="{492857D5-B6CC-452F-BE65-50FA2CA5A1FD}"/>
    <cellStyle name="Input 2 2 2 2 5 2 2" xfId="14595" xr:uid="{F914785D-C86E-4B8E-9787-4DF9C3E97C1F}"/>
    <cellStyle name="Input 2 2 2 2 5 2 2 2" xfId="43299" xr:uid="{09613730-089A-4BE9-B45A-CD6B5748E87D}"/>
    <cellStyle name="Input 2 2 2 2 5 2 3" xfId="22112" xr:uid="{216F6032-CC49-4942-8872-B9FB959C02C3}"/>
    <cellStyle name="Input 2 2 2 2 5 2 4" xfId="26993" xr:uid="{63B1F90D-29E1-4C67-85A8-0F0B82B04760}"/>
    <cellStyle name="Input 2 2 2 2 5 2 5" xfId="31947" xr:uid="{C0646274-3CFC-41FB-BE60-924BB1D028DB}"/>
    <cellStyle name="Input 2 2 2 2 5 2 6" xfId="35852" xr:uid="{1201D70B-2794-49A3-A53D-929DFF029F11}"/>
    <cellStyle name="Input 2 2 2 2 5 3" xfId="12260" xr:uid="{5BFEA32E-618B-4848-BEF5-04961875DEE2}"/>
    <cellStyle name="Input 2 2 2 2 5 3 2" xfId="46318" xr:uid="{5F96A936-AFA9-44A5-885E-352DC8A45D6D}"/>
    <cellStyle name="Input 2 2 2 2 5 4" xfId="18741" xr:uid="{A4DA5BC9-BBBF-4B64-B995-AEBA87ED9E19}"/>
    <cellStyle name="Input 2 2 2 2 6" xfId="5522" xr:uid="{B4E612D2-5667-4AD2-ADFE-56F44952F742}"/>
    <cellStyle name="Input 2 2 2 2 6 2" xfId="9619" xr:uid="{25E90489-8D61-470C-9257-92D328D0018D}"/>
    <cellStyle name="Input 2 2 2 2 6 2 2" xfId="14968" xr:uid="{37B6AC14-3624-4544-8B50-DF9CA310D6F9}"/>
    <cellStyle name="Input 2 2 2 2 6 2 2 2" xfId="44367" xr:uid="{95F5CF34-DE4A-4732-B34A-89A54F7346B5}"/>
    <cellStyle name="Input 2 2 2 2 6 2 3" xfId="22691" xr:uid="{5AC6771D-9671-44EA-9B73-745BE89183CB}"/>
    <cellStyle name="Input 2 2 2 2 6 2 4" xfId="27572" xr:uid="{61160808-7C2F-4946-AFEB-D7013D205B51}"/>
    <cellStyle name="Input 2 2 2 2 6 2 5" xfId="32526" xr:uid="{ECA0E6F5-F116-4EDD-884C-71A6D02D5874}"/>
    <cellStyle name="Input 2 2 2 2 6 2 6" xfId="36141" xr:uid="{EAC69555-4269-41E7-8E9C-41C5C2A3C0F2}"/>
    <cellStyle name="Input 2 2 2 2 6 3" xfId="12596" xr:uid="{16B9BF85-7EA3-4A38-BEE3-A8047E648E54}"/>
    <cellStyle name="Input 2 2 2 2 6 3 2" xfId="38289" xr:uid="{E2822ED8-146F-4608-96EB-28D20ABEB95B}"/>
    <cellStyle name="Input 2 2 2 2 6 4" xfId="16376" xr:uid="{6FFD6B5A-4538-42F4-A664-3D204F2DD458}"/>
    <cellStyle name="Input 2 2 2 2 7" xfId="4311" xr:uid="{C824A975-06CC-4859-B5B8-3E4E47013BE2}"/>
    <cellStyle name="Input 2 2 2 2 7 2" xfId="8805" xr:uid="{42A5593C-2AE9-490E-AEEA-B80D54972087}"/>
    <cellStyle name="Input 2 2 2 2 7 2 2" xfId="14426" xr:uid="{23F74555-9EA6-46F8-8888-A55B7BFDC598}"/>
    <cellStyle name="Input 2 2 2 2 7 2 2 2" xfId="41786" xr:uid="{B853CD07-F6D4-4FF6-842E-D6F06EA2756B}"/>
    <cellStyle name="Input 2 2 2 2 7 2 3" xfId="21877" xr:uid="{7C0341E7-7D27-4C3C-957A-EE4543588276}"/>
    <cellStyle name="Input 2 2 2 2 7 2 4" xfId="26758" xr:uid="{DBA5B6B3-9A3F-488B-A374-C4CD092F3891}"/>
    <cellStyle name="Input 2 2 2 2 7 2 5" xfId="31712" xr:uid="{88C0818E-AE01-4B09-B135-D74185072138}"/>
    <cellStyle name="Input 2 2 2 2 7 2 6" xfId="35718" xr:uid="{F12B6DAA-C399-46A8-B4A3-994A5BC4AE53}"/>
    <cellStyle name="Input 2 2 2 2 7 3" xfId="12097" xr:uid="{605239BD-F055-4B92-82F6-E78D1102A9EE}"/>
    <cellStyle name="Input 2 2 2 2 7 3 2" xfId="46799" xr:uid="{26F82AEF-9E67-4C25-B6FD-E12E0E4A1944}"/>
    <cellStyle name="Input 2 2 2 2 7 4" xfId="16638" xr:uid="{9F7F7AC9-2890-4B44-839C-F46A512CA9FF}"/>
    <cellStyle name="Input 2 2 2 2 8" xfId="4432" xr:uid="{63CE3A2A-69EB-4C2F-A572-6CFE602FDAA0}"/>
    <cellStyle name="Input 2 2 2 2 8 2" xfId="8891" xr:uid="{B6AB2800-C2BF-4076-AC88-36EBA93A027F}"/>
    <cellStyle name="Input 2 2 2 2 8 2 2" xfId="14493" xr:uid="{515DEE67-3A0C-4536-BBC5-4D4C5D8ABD9C}"/>
    <cellStyle name="Input 2 2 2 2 8 2 2 2" xfId="38892" xr:uid="{A0C2C376-07B2-4828-8E25-B98EB8752214}"/>
    <cellStyle name="Input 2 2 2 2 8 2 3" xfId="21963" xr:uid="{B3C66205-F72B-41D9-9883-8079CB26E6EF}"/>
    <cellStyle name="Input 2 2 2 2 8 2 4" xfId="26844" xr:uid="{8D6813A3-AD05-418C-88C3-407F51489575}"/>
    <cellStyle name="Input 2 2 2 2 8 2 5" xfId="31798" xr:uid="{4C111CFC-D795-4305-9257-CF9D88665764}"/>
    <cellStyle name="Input 2 2 2 2 8 2 6" xfId="35770" xr:uid="{6DEB82A3-7607-4F7D-A64B-151DBAA2E6AC}"/>
    <cellStyle name="Input 2 2 2 2 8 3" xfId="12164" xr:uid="{24C71621-04C5-4F81-8193-57C4EDC7C8AB}"/>
    <cellStyle name="Input 2 2 2 2 8 3 2" xfId="45389" xr:uid="{9999D7AA-4EE3-4C09-A204-EA6A76BC7198}"/>
    <cellStyle name="Input 2 2 2 2 8 4" xfId="19555" xr:uid="{56A1456A-3C44-4DBE-991C-296E8599E18A}"/>
    <cellStyle name="Input 2 2 2 2 9" xfId="4366" xr:uid="{A906262A-0AFA-46B8-8208-52128B1A996A}"/>
    <cellStyle name="Input 2 2 2 2 9 2" xfId="8837" xr:uid="{A2E86E33-15F5-4109-9C95-AED4398D9558}"/>
    <cellStyle name="Input 2 2 2 2 9 2 2" xfId="14450" xr:uid="{1CE02E78-BF08-4742-AD2D-EE756B3E5525}"/>
    <cellStyle name="Input 2 2 2 2 9 2 2 2" xfId="41193" xr:uid="{73E76891-63B2-42A6-AF54-C02F8F580201}"/>
    <cellStyle name="Input 2 2 2 2 9 2 3" xfId="21909" xr:uid="{2FA0F541-399F-4656-ACF7-7A96E49F3FC0}"/>
    <cellStyle name="Input 2 2 2 2 9 2 4" xfId="26790" xr:uid="{9C9C4BF7-B924-4B71-89B4-F9577ADC7768}"/>
    <cellStyle name="Input 2 2 2 2 9 2 5" xfId="31744" xr:uid="{2AC94B6E-F281-4FF7-932A-E559B6BF5FC6}"/>
    <cellStyle name="Input 2 2 2 2 9 2 6" xfId="35736" xr:uid="{B38C7504-2304-4D09-BBE3-B604F8199AC2}"/>
    <cellStyle name="Input 2 2 2 2 9 3" xfId="12121" xr:uid="{48F8ADFF-E16D-4779-B0B5-D1F80A02D5B8}"/>
    <cellStyle name="Input 2 2 2 2 9 3 2" xfId="47381" xr:uid="{C8EF2B11-EF23-4E2E-8CE6-72673348F72E}"/>
    <cellStyle name="Input 2 2 2 2 9 4" xfId="26010" xr:uid="{2C4B4FBF-C375-4999-8FD3-99248ED622A7}"/>
    <cellStyle name="Input 2 2 2 3" xfId="2781" xr:uid="{9C8D3F54-90B9-4810-BECE-89582917B377}"/>
    <cellStyle name="Input 2 2 2 3 10" xfId="7066" xr:uid="{7AC79D5E-693F-40D3-92B3-BD721CAFCE3E}"/>
    <cellStyle name="Input 2 2 2 3 10 2" xfId="11072" xr:uid="{28DC976F-3400-4317-8BD9-871D4148C002}"/>
    <cellStyle name="Input 2 2 2 3 10 2 2" xfId="15870" xr:uid="{286E31EA-22D8-4631-A8FD-D4EC883DBDE4}"/>
    <cellStyle name="Input 2 2 2 3 10 2 2 2" xfId="40836" xr:uid="{7D71B11F-0B9D-4FD1-86C2-5CC825B95D28}"/>
    <cellStyle name="Input 2 2 2 3 10 2 3" xfId="24144" xr:uid="{3EBFBBC7-21EB-4802-97D2-87742040E490}"/>
    <cellStyle name="Input 2 2 2 3 10 2 4" xfId="29025" xr:uid="{79EE80EC-80C9-40CC-A4DC-64F046542BEA}"/>
    <cellStyle name="Input 2 2 2 3 10 2 5" xfId="33979" xr:uid="{2EA4FE09-AF09-41D7-8484-ABDDE8AFF6C6}"/>
    <cellStyle name="Input 2 2 2 3 10 2 6" xfId="36917" xr:uid="{4990EB09-C631-4023-A7AB-53436E708E51}"/>
    <cellStyle name="Input 2 2 2 3 10 3" xfId="13514" xr:uid="{D0171738-C78C-477C-9FE9-B2BB3880C378}"/>
    <cellStyle name="Input 2 2 2 3 10 3 2" xfId="37348" xr:uid="{A6C19553-EC75-4691-BB19-4A048FF2542D}"/>
    <cellStyle name="Input 2 2 2 3 10 4" xfId="30370" xr:uid="{686868C0-0058-46E6-9A16-891D8D7143C2}"/>
    <cellStyle name="Input 2 2 2 3 11" xfId="7405" xr:uid="{BBC5F9C8-5180-4FCA-A3CA-BB35CFB44BB9}"/>
    <cellStyle name="Input 2 2 2 3 11 2" xfId="13677" xr:uid="{DAFA96DB-FEE9-435A-B4BF-14DA50A67711}"/>
    <cellStyle name="Input 2 2 2 3 11 2 2" xfId="38871" xr:uid="{601260E1-45FF-42B2-8622-36C32195E65C}"/>
    <cellStyle name="Input 2 2 2 3 11 3" xfId="20600" xr:uid="{0BADD870-E176-4DE5-85F4-FD1215A810A6}"/>
    <cellStyle name="Input 2 2 2 3 11 4" xfId="25494" xr:uid="{BED699CB-45AE-46E4-BA23-814D11537955}"/>
    <cellStyle name="Input 2 2 2 3 11 5" xfId="30571" xr:uid="{292A0CF8-0CEA-4117-B7CF-88C3DEEA5B00}"/>
    <cellStyle name="Input 2 2 2 3 11 6" xfId="35009" xr:uid="{1390299B-65AB-4889-9EA1-E0055F4BD8AC}"/>
    <cellStyle name="Input 2 2 2 3 12" xfId="11221" xr:uid="{CB29BB7E-B688-4E12-9841-7538690D276F}"/>
    <cellStyle name="Input 2 2 2 3 13" xfId="18507" xr:uid="{5F319C29-EA4F-4E78-9007-448E6720B86A}"/>
    <cellStyle name="Input 2 2 2 3 2" xfId="3345" xr:uid="{25A276E8-263E-43FE-A695-1A7EBC10DB89}"/>
    <cellStyle name="Input 2 2 2 3 2 10" xfId="17345" xr:uid="{7ABB7420-CCA4-49A7-91FA-996EA1C7F9C8}"/>
    <cellStyle name="Input 2 2 2 3 2 2" xfId="5251" xr:uid="{071A5729-DC6C-4587-8B28-D933D28F0A0D}"/>
    <cellStyle name="Input 2 2 2 3 2 2 2" xfId="9436" xr:uid="{12856374-CD1D-4EAA-95A7-29EEF23A2EB3}"/>
    <cellStyle name="Input 2 2 2 3 2 2 2 2" xfId="14851" xr:uid="{F984DBC1-0950-4B13-A998-F6E3CE88808E}"/>
    <cellStyle name="Input 2 2 2 3 2 2 2 2 2" xfId="37822" xr:uid="{0168C04E-97EF-49F7-800E-52FEDBA0C23F}"/>
    <cellStyle name="Input 2 2 2 3 2 2 2 3" xfId="22508" xr:uid="{A826815C-28D7-4DCC-B1D8-8B56AD25F881}"/>
    <cellStyle name="Input 2 2 2 3 2 2 2 4" xfId="27389" xr:uid="{B044B6CF-793E-4623-9BB6-4C772ECA7723}"/>
    <cellStyle name="Input 2 2 2 3 2 2 2 5" xfId="32343" xr:uid="{59ED4B46-17E0-4F8F-AF4D-9588E0B02D4D}"/>
    <cellStyle name="Input 2 2 2 3 2 2 2 6" xfId="36038" xr:uid="{D7E9651C-5094-4F7B-B08B-2D7D946B467E}"/>
    <cellStyle name="Input 2 2 2 3 2 2 3" xfId="12476" xr:uid="{E2C1DBC3-2246-466C-8722-77CE1213DB16}"/>
    <cellStyle name="Input 2 2 2 3 2 2 3 2" xfId="45937" xr:uid="{DF09C6CE-3C04-4D9C-9433-0B1C472C7FD4}"/>
    <cellStyle name="Input 2 2 2 3 2 2 4" xfId="16316" xr:uid="{C780A2F3-F8FB-46F7-900D-C1A648C5FA49}"/>
    <cellStyle name="Input 2 2 2 3 2 3" xfId="4291" xr:uid="{CCED7714-A71F-4AD4-836E-AA2D9C78CFF1}"/>
    <cellStyle name="Input 2 2 2 3 2 3 2" xfId="8787" xr:uid="{77A1770B-7D05-4ACF-AAF2-ED46B56AC2FA}"/>
    <cellStyle name="Input 2 2 2 3 2 3 2 2" xfId="14413" xr:uid="{26E03F37-AAAE-4F00-AF9A-7E767D04FEC6}"/>
    <cellStyle name="Input 2 2 2 3 2 3 2 2 2" xfId="44671" xr:uid="{50703226-09EA-472D-BFA7-70169BC5A0C3}"/>
    <cellStyle name="Input 2 2 2 3 2 3 2 3" xfId="21859" xr:uid="{14439791-01B2-4C29-85E8-3E482B4EB036}"/>
    <cellStyle name="Input 2 2 2 3 2 3 2 4" xfId="26740" xr:uid="{E06CEEB6-AF0A-4151-87AD-4CA280A39135}"/>
    <cellStyle name="Input 2 2 2 3 2 3 2 5" xfId="31694" xr:uid="{8E84B92D-6171-4D9F-92AC-879D7E405C09}"/>
    <cellStyle name="Input 2 2 2 3 2 3 2 6" xfId="35705" xr:uid="{11431A62-1752-4D4A-AA14-D75ACEE75B20}"/>
    <cellStyle name="Input 2 2 2 3 2 3 3" xfId="12083" xr:uid="{A637222A-0C2F-458F-BB13-98D7E6BDE891}"/>
    <cellStyle name="Input 2 2 2 3 2 3 3 2" xfId="46247" xr:uid="{64753B9F-29DB-4810-ABB6-D61D3526D033}"/>
    <cellStyle name="Input 2 2 2 3 2 3 4" xfId="20393" xr:uid="{3863817E-BD51-4186-B9EA-5557D33185D8}"/>
    <cellStyle name="Input 2 2 2 3 2 4" xfId="6236" xr:uid="{F5C1A649-57EA-45E4-8C07-11960178D5FE}"/>
    <cellStyle name="Input 2 2 2 3 2 4 2" xfId="10290" xr:uid="{93B5DAFE-8746-4D09-AC2A-51727A808946}"/>
    <cellStyle name="Input 2 2 2 3 2 4 2 2" xfId="15386" xr:uid="{999C868B-27FB-4391-90EE-65971FA6D099}"/>
    <cellStyle name="Input 2 2 2 3 2 4 2 2 2" xfId="46820" xr:uid="{52DDA32E-167A-48D9-BB48-8386722CB37C}"/>
    <cellStyle name="Input 2 2 2 3 2 4 2 3" xfId="23362" xr:uid="{2BD7629F-46DF-4298-AD3C-C7C089C779BF}"/>
    <cellStyle name="Input 2 2 2 3 2 4 2 4" xfId="28243" xr:uid="{E1CEE511-D027-433D-BB41-35C76B7A2FD2}"/>
    <cellStyle name="Input 2 2 2 3 2 4 2 5" xfId="33197" xr:uid="{2F7083B9-E450-4061-A2E6-19F929AC949F}"/>
    <cellStyle name="Input 2 2 2 3 2 4 2 6" xfId="36486" xr:uid="{FFD76D4E-8C88-49D4-B5CF-9B28F94439C2}"/>
    <cellStyle name="Input 2 2 2 3 2 4 3" xfId="13023" xr:uid="{3D11CB71-2776-4A97-966D-CA6DB7B333AA}"/>
    <cellStyle name="Input 2 2 2 3 2 4 3 2" xfId="46660" xr:uid="{01BCADB4-AE75-41B7-BC66-3C90E67335F8}"/>
    <cellStyle name="Input 2 2 2 3 2 4 4" xfId="29540" xr:uid="{F34E7C21-51EF-4A05-A75D-70BE94C7D897}"/>
    <cellStyle name="Input 2 2 2 3 2 5" xfId="6597" xr:uid="{16A6BD1B-0ABA-41B3-839C-03F9796BBAB2}"/>
    <cellStyle name="Input 2 2 2 3 2 5 2" xfId="10637" xr:uid="{A6C41935-E727-4B40-9D11-BA0B9BCA49DB}"/>
    <cellStyle name="Input 2 2 2 3 2 5 2 2" xfId="15593" xr:uid="{8914DD2C-928B-4E6D-B8E5-729867D6097A}"/>
    <cellStyle name="Input 2 2 2 3 2 5 2 2 2" xfId="47955" xr:uid="{6B2AE0B2-6DA8-44A0-ADF0-73FC791700A6}"/>
    <cellStyle name="Input 2 2 2 3 2 5 2 3" xfId="23709" xr:uid="{7AAD0368-7E6B-489D-8E7C-91196490A1FB}"/>
    <cellStyle name="Input 2 2 2 3 2 5 2 4" xfId="28590" xr:uid="{5E239C8B-3908-4FC9-BD8E-0E855224F4F6}"/>
    <cellStyle name="Input 2 2 2 3 2 5 2 5" xfId="33544" xr:uid="{31C21C11-7B1C-4072-96EE-9A4CE6B4E4C6}"/>
    <cellStyle name="Input 2 2 2 3 2 5 2 6" xfId="36667" xr:uid="{AB5E65AB-2098-4F15-B233-9D1ABBAA8768}"/>
    <cellStyle name="Input 2 2 2 3 2 5 3" xfId="13234" xr:uid="{9E8F44F7-6233-4658-80CC-7AB2C79C9515}"/>
    <cellStyle name="Input 2 2 2 3 2 5 3 2" xfId="47160" xr:uid="{5441E58D-9823-47D2-A5E1-E1D92DD03EC4}"/>
    <cellStyle name="Input 2 2 2 3 2 5 4" xfId="29901" xr:uid="{3FAF5EE5-C4B2-40F5-A38F-9EE8DABC6491}"/>
    <cellStyle name="Input 2 2 2 3 2 6" xfId="6929" xr:uid="{C2B0E9C2-F4A0-4F58-8B15-FDDBB7451AD4}"/>
    <cellStyle name="Input 2 2 2 3 2 6 2" xfId="10957" xr:uid="{97E74DCD-903C-4FA2-9EF7-68FEC6B48F3B}"/>
    <cellStyle name="Input 2 2 2 3 2 6 2 2" xfId="15791" xr:uid="{712E1C33-FC87-4E9C-A76D-1230F8717F14}"/>
    <cellStyle name="Input 2 2 2 3 2 6 2 2 2" xfId="48179" xr:uid="{4F2FED79-0F02-439F-9905-D99A6BEB405E}"/>
    <cellStyle name="Input 2 2 2 3 2 6 2 3" xfId="24029" xr:uid="{89E5FF72-9FE9-48E0-86A1-A91D673E688C}"/>
    <cellStyle name="Input 2 2 2 3 2 6 2 4" xfId="28910" xr:uid="{FB7045C0-3F2A-4958-BC30-28EEC0E97192}"/>
    <cellStyle name="Input 2 2 2 3 2 6 2 5" xfId="33864" xr:uid="{5E03A326-BC22-474B-9DE7-38A5DEB24EB0}"/>
    <cellStyle name="Input 2 2 2 3 2 6 2 6" xfId="36841" xr:uid="{2D988DE3-1EFE-419F-BC82-DACA90E57EE6}"/>
    <cellStyle name="Input 2 2 2 3 2 6 3" xfId="13433" xr:uid="{1112593B-C53B-4E92-8102-A5C640C59CD5}"/>
    <cellStyle name="Input 2 2 2 3 2 6 3 2" xfId="46789" xr:uid="{F446654B-B6D8-4CB1-BE49-E92A154AE95F}"/>
    <cellStyle name="Input 2 2 2 3 2 6 4" xfId="30233" xr:uid="{C852DD6E-8C95-4133-98CB-44C84D7ED764}"/>
    <cellStyle name="Input 2 2 2 3 2 7" xfId="3745" xr:uid="{B5A24AC7-4C14-4C98-8496-86ACF825E0DE}"/>
    <cellStyle name="Input 2 2 2 3 2 7 2" xfId="8345" xr:uid="{C279B3DF-9815-4A94-93CF-9C5B78F046A6}"/>
    <cellStyle name="Input 2 2 2 3 2 7 2 2" xfId="14120" xr:uid="{4FFE283C-4C22-471A-AB24-EC14A145E1F4}"/>
    <cellStyle name="Input 2 2 2 3 2 7 2 2 2" xfId="45186" xr:uid="{E65B8917-969A-4514-9459-40D1532527E5}"/>
    <cellStyle name="Input 2 2 2 3 2 7 2 3" xfId="21417" xr:uid="{4F81DE46-F283-4FF2-946B-27BBFC596AB3}"/>
    <cellStyle name="Input 2 2 2 3 2 7 2 4" xfId="26298" xr:uid="{74B39EFD-1B9D-48A9-B82D-D55523C828FD}"/>
    <cellStyle name="Input 2 2 2 3 2 7 2 5" xfId="31252" xr:uid="{C9E07C2A-C517-4D9B-ABC5-9C725AEA0EDB}"/>
    <cellStyle name="Input 2 2 2 3 2 7 2 6" xfId="35456" xr:uid="{58F21E3B-C2B9-4E56-AB89-4FCC02A3FBBC}"/>
    <cellStyle name="Input 2 2 2 3 2 7 3" xfId="11795" xr:uid="{9D7AD3DA-107C-45F6-84CF-4DDFC0240CF6}"/>
    <cellStyle name="Input 2 2 2 3 2 7 3 2" xfId="38035" xr:uid="{E544E0E6-4D21-4DB6-AD7B-12442B257801}"/>
    <cellStyle name="Input 2 2 2 3 2 7 4" xfId="20317" xr:uid="{84AFAF55-23FC-495A-8CAD-CEC0EFCC75B6}"/>
    <cellStyle name="Input 2 2 2 3 2 8" xfId="7968" xr:uid="{E01A9CA5-92F8-4296-8EB5-6A402A1A8F7F}"/>
    <cellStyle name="Input 2 2 2 3 2 8 2" xfId="13924" xr:uid="{F43841B8-D9CB-4A8A-A787-2F42F4007B0F}"/>
    <cellStyle name="Input 2 2 2 3 2 8 2 2" xfId="37409" xr:uid="{8CED52DB-9D5C-41D3-82F6-3944EE95632F}"/>
    <cellStyle name="Input 2 2 2 3 2 8 3" xfId="21075" xr:uid="{4C58FD07-9DCD-4030-8534-4B5078232CE7}"/>
    <cellStyle name="Input 2 2 2 3 2 8 4" xfId="25965" xr:uid="{4E3CF0A6-201C-492B-89AA-F0BB6DAF7AF7}"/>
    <cellStyle name="Input 2 2 2 3 2 8 5" xfId="30942" xr:uid="{FE901B36-A007-4A67-A0F8-97C23FDBA4D0}"/>
    <cellStyle name="Input 2 2 2 3 2 8 6" xfId="35250" xr:uid="{6A253721-316E-4B46-A84D-F13F1DB6043B}"/>
    <cellStyle name="Input 2 2 2 3 2 9" xfId="11558" xr:uid="{B10F927B-9B7B-4071-B9BE-D74927D62A34}"/>
    <cellStyle name="Input 2 2 2 3 3" xfId="2941" xr:uid="{A9FC2DD5-4A7D-4836-AF5C-E4B6B4C05190}"/>
    <cellStyle name="Input 2 2 2 3 3 10" xfId="24380" xr:uid="{4ECCF3FF-3305-4DA7-98FC-C1D9817CBFAE}"/>
    <cellStyle name="Input 2 2 2 3 3 2" xfId="4847" xr:uid="{0B723F8B-8851-4988-BC53-63999D006DF7}"/>
    <cellStyle name="Input 2 2 2 3 3 2 2" xfId="9161" xr:uid="{437E647D-C1EC-4D57-9EFF-80BBF89C13F0}"/>
    <cellStyle name="Input 2 2 2 3 3 2 2 2" xfId="14674" xr:uid="{5FF9C673-801D-46C9-9B08-50BD2744B3E3}"/>
    <cellStyle name="Input 2 2 2 3 3 2 2 2 2" xfId="47401" xr:uid="{B9FA6076-8897-42CD-9704-DEE3083A78DA}"/>
    <cellStyle name="Input 2 2 2 3 3 2 2 3" xfId="22233" xr:uid="{7D6BDD4C-4FE3-42B9-AD85-D248F4679C03}"/>
    <cellStyle name="Input 2 2 2 3 3 2 2 4" xfId="27114" xr:uid="{5E9D7960-A29C-4501-962A-99C58323BBB0}"/>
    <cellStyle name="Input 2 2 2 3 3 2 2 5" xfId="32068" xr:uid="{1A6D2B0B-F4FE-4925-91B2-671F5C5DD309}"/>
    <cellStyle name="Input 2 2 2 3 3 2 2 6" xfId="35911" xr:uid="{F615C264-4A29-41E9-B49F-5CD7996E04F6}"/>
    <cellStyle name="Input 2 2 2 3 3 2 3" xfId="12331" xr:uid="{B17FA066-6BDC-4DC5-9AC3-E5CCB8D3DA9C}"/>
    <cellStyle name="Input 2 2 2 3 3 2 3 2" xfId="38956" xr:uid="{82C8C764-33E5-47A8-ACF6-67D53F447B21}"/>
    <cellStyle name="Input 2 2 2 3 3 2 4" xfId="16281" xr:uid="{98493869-1B91-4E02-9C61-37B0609EFD9A}"/>
    <cellStyle name="Input 2 2 2 3 3 3" xfId="5447" xr:uid="{37F02871-A010-4BA3-A337-E94FFA9B8A04}"/>
    <cellStyle name="Input 2 2 2 3 3 3 2" xfId="9553" xr:uid="{6CE0AC35-E339-4B87-962F-20AAA41750AF}"/>
    <cellStyle name="Input 2 2 2 3 3 3 2 2" xfId="14924" xr:uid="{21F1D4D5-2DB2-45C1-8448-662052C73E0A}"/>
    <cellStyle name="Input 2 2 2 3 3 3 2 2 2" xfId="46031" xr:uid="{7012B4FB-BCCC-4913-9F47-686B9FBA511A}"/>
    <cellStyle name="Input 2 2 2 3 3 3 2 3" xfId="22625" xr:uid="{64BD390B-0D11-48AB-8CB5-C7FAFDAC7920}"/>
    <cellStyle name="Input 2 2 2 3 3 3 2 4" xfId="27506" xr:uid="{41571F31-2096-41DD-899C-B5854481AF90}"/>
    <cellStyle name="Input 2 2 2 3 3 3 2 5" xfId="32460" xr:uid="{E416F628-3378-4826-B3DA-501C4EDAEE7D}"/>
    <cellStyle name="Input 2 2 2 3 3 3 2 6" xfId="36105" xr:uid="{4B6EC183-C1E0-41B7-B19C-B63293E50730}"/>
    <cellStyle name="Input 2 2 2 3 3 3 3" xfId="12549" xr:uid="{755A30E7-FA91-4200-9E1F-1471E522E491}"/>
    <cellStyle name="Input 2 2 2 3 3 3 3 2" xfId="42600" xr:uid="{9EF669D4-7529-4151-9A90-DD1E5F8FF89E}"/>
    <cellStyle name="Input 2 2 2 3 3 3 4" xfId="21199" xr:uid="{4F149DBB-0188-4324-BB72-AD59CFCEC1BE}"/>
    <cellStyle name="Input 2 2 2 3 3 4" xfId="4391" xr:uid="{F43F18F6-E32B-4528-BB0C-9290134AC61D}"/>
    <cellStyle name="Input 2 2 2 3 3 4 2" xfId="8859" xr:uid="{DE075E7C-B2F5-438B-9FDA-FDB60372C18D}"/>
    <cellStyle name="Input 2 2 2 3 3 4 2 2" xfId="14468" xr:uid="{C7477930-EF36-49F7-9F42-1A4584B3A9BB}"/>
    <cellStyle name="Input 2 2 2 3 3 4 2 2 2" xfId="41632" xr:uid="{1F42ACF0-F635-43B9-B644-4BBCBD47D8B5}"/>
    <cellStyle name="Input 2 2 2 3 3 4 2 3" xfId="21931" xr:uid="{1BF581EF-C738-47B3-814C-5D1373A4C8E4}"/>
    <cellStyle name="Input 2 2 2 3 3 4 2 4" xfId="26812" xr:uid="{3C8D3340-49F3-4B58-A788-0AC20992414C}"/>
    <cellStyle name="Input 2 2 2 3 3 4 2 5" xfId="31766" xr:uid="{15078386-1662-4028-B283-E659239694FD}"/>
    <cellStyle name="Input 2 2 2 3 3 4 2 6" xfId="35750" xr:uid="{B051DA3A-AF4C-4748-84D8-74581A021D2E}"/>
    <cellStyle name="Input 2 2 2 3 3 4 3" xfId="12139" xr:uid="{E418AD0C-3138-4AA2-9FB6-D5F5F3231959}"/>
    <cellStyle name="Input 2 2 2 3 3 4 3 2" xfId="41530" xr:uid="{0EB4C151-2B8C-4A4B-A1FC-09CFE6F8E71F}"/>
    <cellStyle name="Input 2 2 2 3 3 4 4" xfId="26008" xr:uid="{C4C92D49-49CB-4629-8ACE-AADEB6B2DA59}"/>
    <cellStyle name="Input 2 2 2 3 3 5" xfId="6058" xr:uid="{E0278BA7-26A1-4EC2-A714-A79043AEEB08}"/>
    <cellStyle name="Input 2 2 2 3 3 5 2" xfId="10117" xr:uid="{A4DEF49B-6F6D-45E0-B633-837FF86AAE8B}"/>
    <cellStyle name="Input 2 2 2 3 3 5 2 2" xfId="15279" xr:uid="{7412ADFA-56DA-4B3D-ABA0-957E7761DAD5}"/>
    <cellStyle name="Input 2 2 2 3 3 5 2 2 2" xfId="39966" xr:uid="{FDD15C45-8450-4E33-A4C9-391D8B3534B0}"/>
    <cellStyle name="Input 2 2 2 3 3 5 2 3" xfId="23189" xr:uid="{7C359E9A-8574-47D3-BDE8-A85BBF2089B6}"/>
    <cellStyle name="Input 2 2 2 3 3 5 2 4" xfId="28070" xr:uid="{B483745B-9B7A-45BB-B342-F91CD5AC9AB4}"/>
    <cellStyle name="Input 2 2 2 3 3 5 2 5" xfId="33024" xr:uid="{8D9F3B3F-692F-4C18-AA6E-758F72FEBD7D}"/>
    <cellStyle name="Input 2 2 2 3 3 5 2 6" xfId="36398" xr:uid="{32A405F9-4D29-4D0B-93F0-093F68CF5A06}"/>
    <cellStyle name="Input 2 2 2 3 3 5 3" xfId="12916" xr:uid="{FEE266AD-D400-4CEA-8D73-4363130F6C73}"/>
    <cellStyle name="Input 2 2 2 3 3 5 3 2" xfId="39221" xr:uid="{F40CCC07-9CB8-4352-B951-D49728825927}"/>
    <cellStyle name="Input 2 2 2 3 3 5 4" xfId="29362" xr:uid="{A80DE5BB-FE96-4741-AD8C-DC86E1FF01D1}"/>
    <cellStyle name="Input 2 2 2 3 3 6" xfId="4310" xr:uid="{5CD5A771-81CB-443C-8325-ED6B9DD94195}"/>
    <cellStyle name="Input 2 2 2 3 3 6 2" xfId="8804" xr:uid="{E878DB55-5035-4FB9-A4C5-629BBB3B934B}"/>
    <cellStyle name="Input 2 2 2 3 3 6 2 2" xfId="14425" xr:uid="{B7D26DA7-E20F-4653-AA27-9108F28138E6}"/>
    <cellStyle name="Input 2 2 2 3 3 6 2 2 2" xfId="41563" xr:uid="{043F385F-85C2-4116-93F9-8233605F42BE}"/>
    <cellStyle name="Input 2 2 2 3 3 6 2 3" xfId="21876" xr:uid="{C85EB1F0-7549-48E7-A18E-AEAF3185BEE8}"/>
    <cellStyle name="Input 2 2 2 3 3 6 2 4" xfId="26757" xr:uid="{E73D2A62-F1FC-4FCE-9888-4A52AEFBD8E6}"/>
    <cellStyle name="Input 2 2 2 3 3 6 2 5" xfId="31711" xr:uid="{B3ECD5F7-9615-41A2-B4D3-0DEE093FBBE8}"/>
    <cellStyle name="Input 2 2 2 3 3 6 2 6" xfId="35717" xr:uid="{2D1AB47D-708B-4394-A951-CEA47387B8B9}"/>
    <cellStyle name="Input 2 2 2 3 3 6 3" xfId="12096" xr:uid="{97A6B186-B155-4A47-950C-5BBC821EBE70}"/>
    <cellStyle name="Input 2 2 2 3 3 6 3 2" xfId="39413" xr:uid="{477611FD-CA3D-40FC-8D3B-2C661FD8CAC7}"/>
    <cellStyle name="Input 2 2 2 3 3 6 4" xfId="16637" xr:uid="{C4A529AF-BD88-4A44-ACA4-DEB19CCA7BB4}"/>
    <cellStyle name="Input 2 2 2 3 3 7" xfId="3605" xr:uid="{52F44D66-568D-4D05-BCD2-EBC0A0735DCD}"/>
    <cellStyle name="Input 2 2 2 3 3 7 2" xfId="8216" xr:uid="{29A9219A-3F05-4B2A-9ACD-C9087BAA381B}"/>
    <cellStyle name="Input 2 2 2 3 3 7 2 2" xfId="14040" xr:uid="{60A565C9-7C69-45B7-802F-883DA3450FF3}"/>
    <cellStyle name="Input 2 2 2 3 3 7 2 2 2" xfId="42378" xr:uid="{10731C56-CAA1-40F1-B4E4-409E41964C5F}"/>
    <cellStyle name="Input 2 2 2 3 3 7 2 3" xfId="21288" xr:uid="{B749E759-88D0-41DA-A4BB-593534285CBE}"/>
    <cellStyle name="Input 2 2 2 3 3 7 2 4" xfId="26169" xr:uid="{7ED84878-386C-47CB-886B-3DEB319C64CE}"/>
    <cellStyle name="Input 2 2 2 3 3 7 2 5" xfId="31123" xr:uid="{A1FD6364-A284-4882-9786-5E1FE1CC8601}"/>
    <cellStyle name="Input 2 2 2 3 3 7 2 6" xfId="35382" xr:uid="{128CB67F-A463-48BE-9E46-59303A5D1DE8}"/>
    <cellStyle name="Input 2 2 2 3 3 7 3" xfId="11712" xr:uid="{6AE8C636-4DF0-4E49-9140-C26F0495FFEC}"/>
    <cellStyle name="Input 2 2 2 3 3 7 3 2" xfId="44667" xr:uid="{5E34E16F-F8FC-409D-B13E-9A0B54AB1910}"/>
    <cellStyle name="Input 2 2 2 3 3 7 4" xfId="18881" xr:uid="{A3038DC4-953F-4F42-A25D-A5FFD7B57F73}"/>
    <cellStyle name="Input 2 2 2 3 3 8" xfId="7564" xr:uid="{46D13519-6246-435C-85D6-20AB28E30611}"/>
    <cellStyle name="Input 2 2 2 3 3 8 2" xfId="13747" xr:uid="{2CD0E336-AD76-46AF-8785-B9A7DF52B4E6}"/>
    <cellStyle name="Input 2 2 2 3 3 8 2 2" xfId="41371" xr:uid="{397E1522-7261-4C19-949A-9055FA33FAED}"/>
    <cellStyle name="Input 2 2 2 3 3 8 3" xfId="20726" xr:uid="{5D8AC29E-1583-4885-94A8-2AFCC43F28BD}"/>
    <cellStyle name="Input 2 2 2 3 3 8 4" xfId="25613" xr:uid="{513611C5-5EB9-40C1-B91C-0567549258A6}"/>
    <cellStyle name="Input 2 2 2 3 3 8 5" xfId="30667" xr:uid="{62DE56B8-58CC-4B98-BF3D-26C1D625D2A9}"/>
    <cellStyle name="Input 2 2 2 3 3 8 6" xfId="35092" xr:uid="{ADE927F7-6725-4A6E-9455-D9B24D0EF8CF}"/>
    <cellStyle name="Input 2 2 2 3 3 9" xfId="11315" xr:uid="{63669784-7442-4A07-B976-3456D67404B5}"/>
    <cellStyle name="Input 2 2 2 3 4" xfId="3473" xr:uid="{0A17D272-8AB7-4E63-A01B-4762675FCB8B}"/>
    <cellStyle name="Input 2 2 2 3 4 10" xfId="25191" xr:uid="{A8F0E6BB-5F77-4654-B5EB-BF66FAC788C0}"/>
    <cellStyle name="Input 2 2 2 3 4 2" xfId="5379" xr:uid="{5C1CB213-2DEE-463A-867D-A3B76352CCE3}"/>
    <cellStyle name="Input 2 2 2 3 4 2 2" xfId="9502" xr:uid="{F5886970-6AC7-475F-AC4D-B54726F45AAF}"/>
    <cellStyle name="Input 2 2 2 3 4 2 2 2" xfId="14893" xr:uid="{9AAB0223-AA36-4CFA-B7BA-1D6C4BA1D09D}"/>
    <cellStyle name="Input 2 2 2 3 4 2 2 2 2" xfId="38278" xr:uid="{EDA3C914-5449-496D-8252-D778E3791A26}"/>
    <cellStyle name="Input 2 2 2 3 4 2 2 3" xfId="22574" xr:uid="{C441877A-70E3-4814-9D8F-DE2B53F55DB7}"/>
    <cellStyle name="Input 2 2 2 3 4 2 2 4" xfId="27455" xr:uid="{FD898D5E-AF36-42C1-A6A2-991BDF8AB139}"/>
    <cellStyle name="Input 2 2 2 3 4 2 2 5" xfId="32409" xr:uid="{D665D516-21C1-4C5D-B0A2-8D92900F6BBA}"/>
    <cellStyle name="Input 2 2 2 3 4 2 2 6" xfId="36075" xr:uid="{20B39ECE-2823-4D00-BB7F-B2C04254D0EF}"/>
    <cellStyle name="Input 2 2 2 3 4 2 3" xfId="12516" xr:uid="{0731E1A0-E470-4FA7-92F8-C91CEBE883F5}"/>
    <cellStyle name="Input 2 2 2 3 4 2 3 2" xfId="46112" xr:uid="{4AF6D2C1-2CDA-44F0-A440-1A6CB0222082}"/>
    <cellStyle name="Input 2 2 2 3 4 2 4" xfId="16344" xr:uid="{E83762C9-EEAB-44C1-BE94-3D0B35988565}"/>
    <cellStyle name="Input 2 2 2 3 4 3" xfId="4101" xr:uid="{2D5BBB30-007C-486E-9482-8FF9B1060972}"/>
    <cellStyle name="Input 2 2 2 3 4 3 2" xfId="8640" xr:uid="{F2CCA883-C317-424F-8F18-2F2E9FDFFBA1}"/>
    <cellStyle name="Input 2 2 2 3 4 3 2 2" xfId="14318" xr:uid="{CA14D5E3-E0C3-4A00-98F4-72AC7E263326}"/>
    <cellStyle name="Input 2 2 2 3 4 3 2 2 2" xfId="46818" xr:uid="{4947D272-F4C4-43B9-AC0A-EB0E5283B868}"/>
    <cellStyle name="Input 2 2 2 3 4 3 2 3" xfId="21712" xr:uid="{3DC6355F-F645-4108-A752-CF42538840D1}"/>
    <cellStyle name="Input 2 2 2 3 4 3 2 4" xfId="26593" xr:uid="{F9E3D224-44B7-4F43-B29E-D3D46AAE74EE}"/>
    <cellStyle name="Input 2 2 2 3 4 3 2 5" xfId="31547" xr:uid="{B7AF23CE-4CFD-45C0-A356-2230EF02E609}"/>
    <cellStyle name="Input 2 2 2 3 4 3 2 6" xfId="35629" xr:uid="{63E6E717-88E1-4F1C-9B50-24877B0937F2}"/>
    <cellStyle name="Input 2 2 2 3 4 3 3" xfId="11993" xr:uid="{1F2FE99E-D184-41A0-87CF-8D2702BA0E23}"/>
    <cellStyle name="Input 2 2 2 3 4 3 3 2" xfId="46945" xr:uid="{0037962E-68D7-48B3-82EE-3D3BB82F5E29}"/>
    <cellStyle name="Input 2 2 2 3 4 3 4" xfId="19825" xr:uid="{6F1074C4-6AA2-418C-8395-D6E16464915C}"/>
    <cellStyle name="Input 2 2 2 3 4 4" xfId="6307" xr:uid="{CD95345E-08CC-4785-80B4-7B4F134FDC3A}"/>
    <cellStyle name="Input 2 2 2 3 4 4 2" xfId="10357" xr:uid="{C8E0FF7A-3F4B-47FF-A5EE-05721D92CD5F}"/>
    <cellStyle name="Input 2 2 2 3 4 4 2 2" xfId="15427" xr:uid="{5B682157-28F6-415E-9FA2-D617DF1B16E5}"/>
    <cellStyle name="Input 2 2 2 3 4 4 2 2 2" xfId="45640" xr:uid="{8CA1168D-D8FE-45E4-80D7-97A7BFC1CDFC}"/>
    <cellStyle name="Input 2 2 2 3 4 4 2 3" xfId="23429" xr:uid="{EF617452-D0CB-440C-BCD2-A7233D7EA82A}"/>
    <cellStyle name="Input 2 2 2 3 4 4 2 4" xfId="28310" xr:uid="{9904594B-5EB0-41B0-BCA8-098A7F41262F}"/>
    <cellStyle name="Input 2 2 2 3 4 4 2 5" xfId="33264" xr:uid="{2C43E450-774C-408B-9CA9-7ECAD0EA7801}"/>
    <cellStyle name="Input 2 2 2 3 4 4 2 6" xfId="36524" xr:uid="{008AB834-9970-468F-9684-C1BC089A83B0}"/>
    <cellStyle name="Input 2 2 2 3 4 4 3" xfId="13066" xr:uid="{1DECC709-9DB9-4834-A40B-5CB4574E7A6C}"/>
    <cellStyle name="Input 2 2 2 3 4 4 3 2" xfId="40843" xr:uid="{13829217-084E-4AA3-8D11-AFF0700147B2}"/>
    <cellStyle name="Input 2 2 2 3 4 4 4" xfId="29611" xr:uid="{262F308B-03F6-4F55-9E27-FA5708902CA8}"/>
    <cellStyle name="Input 2 2 2 3 4 5" xfId="6670" xr:uid="{9D1BDA6A-52FA-4EF2-BE9A-378113F856BB}"/>
    <cellStyle name="Input 2 2 2 3 4 5 2" xfId="10707" xr:uid="{4E4FFA94-890F-4006-B97E-1060F73B1966}"/>
    <cellStyle name="Input 2 2 2 3 4 5 2 2" xfId="15639" xr:uid="{022C574B-DCE6-4563-9351-4B9B0733003D}"/>
    <cellStyle name="Input 2 2 2 3 4 5 2 2 2" xfId="38104" xr:uid="{C8DE4EE0-8A36-48B2-B6CC-BAC83FF1A252}"/>
    <cellStyle name="Input 2 2 2 3 4 5 2 3" xfId="23779" xr:uid="{DAAB0E11-C0F2-45B7-A05C-B7682D278A34}"/>
    <cellStyle name="Input 2 2 2 3 4 5 2 4" xfId="28660" xr:uid="{ECFACA0C-5115-4563-AA76-DE6C547363BA}"/>
    <cellStyle name="Input 2 2 2 3 4 5 2 5" xfId="33614" xr:uid="{30B84CC6-77BB-4FBA-AD28-CFAA7EE6C537}"/>
    <cellStyle name="Input 2 2 2 3 4 5 2 6" xfId="36710" xr:uid="{699DCD5D-7230-45B8-9308-9D8AE6DB9EA9}"/>
    <cellStyle name="Input 2 2 2 3 4 5 3" xfId="13280" xr:uid="{2766706F-028F-4A81-9CBF-E157EF23E4DF}"/>
    <cellStyle name="Input 2 2 2 3 4 5 3 2" xfId="47326" xr:uid="{44E36F86-11CF-4A91-9A15-AD559CF4D8E4}"/>
    <cellStyle name="Input 2 2 2 3 4 5 4" xfId="29974" xr:uid="{3A9FF10D-6455-42C0-95B2-A6B60B38D0BF}"/>
    <cellStyle name="Input 2 2 2 3 4 6" xfId="7002" xr:uid="{02D035E5-2FD1-4D1F-9BA2-5A18A5377638}"/>
    <cellStyle name="Input 2 2 2 3 4 6 2" xfId="11024" xr:uid="{6372DB26-01DA-48D7-8541-6F770DE0D388}"/>
    <cellStyle name="Input 2 2 2 3 4 6 2 2" xfId="15834" xr:uid="{BCE36866-58E2-40C2-94C2-47AA3ABC072A}"/>
    <cellStyle name="Input 2 2 2 3 4 6 2 2 2" xfId="40847" xr:uid="{2B7870D6-898E-464B-A379-3877F42DC602}"/>
    <cellStyle name="Input 2 2 2 3 4 6 2 3" xfId="24096" xr:uid="{29327014-C4C0-4CCC-827E-0918F752ACE4}"/>
    <cellStyle name="Input 2 2 2 3 4 6 2 4" xfId="28977" xr:uid="{B00FAA52-EC4C-4288-842D-877C331EA0E8}"/>
    <cellStyle name="Input 2 2 2 3 4 6 2 5" xfId="33931" xr:uid="{030B9BA8-9FF1-4283-BD8E-4B25A7C14C14}"/>
    <cellStyle name="Input 2 2 2 3 4 6 2 6" xfId="36881" xr:uid="{3DA09073-2593-4F9B-9FFE-A2CE3792DC1B}"/>
    <cellStyle name="Input 2 2 2 3 4 6 3" xfId="13476" xr:uid="{0DB1CF39-B16E-4A7E-99F3-A05C9286DBAE}"/>
    <cellStyle name="Input 2 2 2 3 4 6 3 2" xfId="46388" xr:uid="{C11B3D9C-4039-4E8B-AC93-DF64BD453333}"/>
    <cellStyle name="Input 2 2 2 3 4 6 4" xfId="30306" xr:uid="{60B81B62-4455-4DEC-B6A4-1594349319BA}"/>
    <cellStyle name="Input 2 2 2 3 4 7" xfId="7050" xr:uid="{52464E77-9A27-4CC2-AE7E-95F1891651C4}"/>
    <cellStyle name="Input 2 2 2 3 4 7 2" xfId="11062" xr:uid="{E4DBD558-6ED0-4E04-9989-FEEB158068FA}"/>
    <cellStyle name="Input 2 2 2 3 4 7 2 2" xfId="15860" xr:uid="{F74D6E1C-0CC1-4E49-9AEA-D5B08E091D50}"/>
    <cellStyle name="Input 2 2 2 3 4 7 2 2 2" xfId="47014" xr:uid="{67D58FE4-AADD-4E09-8D81-63432CC2D224}"/>
    <cellStyle name="Input 2 2 2 3 4 7 2 3" xfId="24134" xr:uid="{F31A0793-37D4-4F96-839E-684C80060126}"/>
    <cellStyle name="Input 2 2 2 3 4 7 2 4" xfId="29015" xr:uid="{78D6CD9C-9A45-4DFB-A689-7054EDB31391}"/>
    <cellStyle name="Input 2 2 2 3 4 7 2 5" xfId="33969" xr:uid="{F6A6927E-CA82-44B1-8860-77C50C44596F}"/>
    <cellStyle name="Input 2 2 2 3 4 7 2 6" xfId="36907" xr:uid="{DAB704AD-3E8E-4C48-97A6-EC96A6DC83D5}"/>
    <cellStyle name="Input 2 2 2 3 4 7 3" xfId="13502" xr:uid="{340310B2-83C8-43D7-83E3-B670ACB6636C}"/>
    <cellStyle name="Input 2 2 2 3 4 7 3 2" xfId="46055" xr:uid="{DF233C7C-582C-408A-B69A-C2609A3302DC}"/>
    <cellStyle name="Input 2 2 2 3 4 7 4" xfId="30354" xr:uid="{E5A75F2A-44E6-457D-9E55-A9152BFA46BA}"/>
    <cellStyle name="Input 2 2 2 3 4 8" xfId="8096" xr:uid="{046F7EC5-784B-42D4-8EE6-08AC707EEE41}"/>
    <cellStyle name="Input 2 2 2 3 4 8 2" xfId="13966" xr:uid="{D4152BE2-9DC0-49F1-84B1-889CFD27D879}"/>
    <cellStyle name="Input 2 2 2 3 4 8 2 2" xfId="38178" xr:uid="{E96258B1-EA58-4C9C-B1D3-633FE92832BE}"/>
    <cellStyle name="Input 2 2 2 3 4 8 3" xfId="21170" xr:uid="{6B5EA1B9-9BD1-43EE-835D-38D4E71794A1}"/>
    <cellStyle name="Input 2 2 2 3 4 8 4" xfId="26053" xr:uid="{8D76D25F-4B8C-4AD0-8D69-E20A8D723BE1}"/>
    <cellStyle name="Input 2 2 2 3 4 8 5" xfId="31008" xr:uid="{68B9FCB9-C45B-45BD-ADA0-A802484B114B}"/>
    <cellStyle name="Input 2 2 2 3 4 8 6" xfId="35311" xr:uid="{C576699B-022B-4E67-B879-ED57E7AC0C0D}"/>
    <cellStyle name="Input 2 2 2 3 4 9" xfId="11622" xr:uid="{A6D8C398-F8D8-494C-B0B7-2B9FDAB1F796}"/>
    <cellStyle name="Input 2 2 2 3 5" xfId="4688" xr:uid="{0703D519-365C-4FD6-9DB6-EE5F78E40946}"/>
    <cellStyle name="Input 2 2 2 3 5 2" xfId="9065" xr:uid="{52613E1B-F94A-4998-8881-F65B28A8FA4A}"/>
    <cellStyle name="Input 2 2 2 3 5 2 2" xfId="14616" xr:uid="{00C47640-4411-42C3-A327-ABECF4DAAEA9}"/>
    <cellStyle name="Input 2 2 2 3 5 2 2 2" xfId="48158" xr:uid="{78D5B343-B71F-4D75-8C46-B8429F0F858D}"/>
    <cellStyle name="Input 2 2 2 3 5 2 3" xfId="22137" xr:uid="{F5624638-D56F-445E-B524-9A0AE9ED569F}"/>
    <cellStyle name="Input 2 2 2 3 5 2 4" xfId="27018" xr:uid="{56B991A6-81B0-4E12-8FB6-655700E8A4D3}"/>
    <cellStyle name="Input 2 2 2 3 5 2 5" xfId="31972" xr:uid="{C536B8A4-789C-478F-9348-541E6C3D702F}"/>
    <cellStyle name="Input 2 2 2 3 5 2 6" xfId="35865" xr:uid="{FD296AD2-6A7E-447C-91AF-03B3BC4ED422}"/>
    <cellStyle name="Input 2 2 2 3 5 3" xfId="12275" xr:uid="{EA1D4DB5-3145-4AB6-8AF6-2AEFEC1F0618}"/>
    <cellStyle name="Input 2 2 2 3 5 3 2" xfId="46816" xr:uid="{A47F4D36-B620-43BF-8728-A99F7B908A0A}"/>
    <cellStyle name="Input 2 2 2 3 5 4" xfId="16781" xr:uid="{D0E5332E-4E4B-4240-87DD-BF01208A0E7B}"/>
    <cellStyle name="Input 2 2 2 3 6" xfId="5926" xr:uid="{4983D88B-DD21-432C-8981-1331785646D9}"/>
    <cellStyle name="Input 2 2 2 3 6 2" xfId="9987" xr:uid="{C9EA1224-2388-4261-89AC-FC5B75FF42E5}"/>
    <cellStyle name="Input 2 2 2 3 6 2 2" xfId="15204" xr:uid="{79A68B39-8EFF-43D7-9861-6D0516D1473F}"/>
    <cellStyle name="Input 2 2 2 3 6 2 2 2" xfId="46186" xr:uid="{1994F315-B5AE-4D18-AB95-EBADF656DC08}"/>
    <cellStyle name="Input 2 2 2 3 6 2 3" xfId="23059" xr:uid="{D687D687-781F-4060-A362-3C0B28857637}"/>
    <cellStyle name="Input 2 2 2 3 6 2 4" xfId="27940" xr:uid="{45258A8D-193F-4574-BC2B-428138B88CDF}"/>
    <cellStyle name="Input 2 2 2 3 6 2 5" xfId="32894" xr:uid="{EAC0B4D1-2784-4AF6-8EBF-D58289022103}"/>
    <cellStyle name="Input 2 2 2 3 6 2 6" xfId="36330" xr:uid="{5E1BDD55-E856-4EBF-B4CB-8700C6C0CD81}"/>
    <cellStyle name="Input 2 2 2 3 6 3" xfId="12841" xr:uid="{5BF5B709-6C63-4FB3-8312-12F02C93E16E}"/>
    <cellStyle name="Input 2 2 2 3 6 3 2" xfId="46103" xr:uid="{0A35332A-208C-437F-B7BF-EBC8BB1998A4}"/>
    <cellStyle name="Input 2 2 2 3 6 4" xfId="29230" xr:uid="{05A936C4-98A5-4553-879E-53F59D9A6100}"/>
    <cellStyle name="Input 2 2 2 3 7" xfId="5833" xr:uid="{8C58B3FD-F48A-4F8E-988B-3C832E3B0F15}"/>
    <cellStyle name="Input 2 2 2 3 7 2" xfId="9903" xr:uid="{3CCA5F6C-4B69-4342-8171-E48DBBEAC821}"/>
    <cellStyle name="Input 2 2 2 3 7 2 2" xfId="15151" xr:uid="{06980252-4EEF-4AB4-9DE0-81D89A2D37C5}"/>
    <cellStyle name="Input 2 2 2 3 7 2 2 2" xfId="45551" xr:uid="{C9A2088B-2B7B-4C48-BBB8-9F22F7B1084F}"/>
    <cellStyle name="Input 2 2 2 3 7 2 3" xfId="22975" xr:uid="{FD64E478-3BFE-44BF-8D5B-169FAB549A80}"/>
    <cellStyle name="Input 2 2 2 3 7 2 4" xfId="27856" xr:uid="{A5E561E3-CECD-4FD7-A885-8C7E9F2C3E1D}"/>
    <cellStyle name="Input 2 2 2 3 7 2 5" xfId="32810" xr:uid="{03E7E66C-27ED-4B6C-A434-4147F942BE46}"/>
    <cellStyle name="Input 2 2 2 3 7 2 6" xfId="36285" xr:uid="{3916E000-BCAE-41A7-9565-6A32E8D42323}"/>
    <cellStyle name="Input 2 2 2 3 7 3" xfId="12786" xr:uid="{AE7DCA93-84A0-45C5-B0EA-F7B5E5E6516B}"/>
    <cellStyle name="Input 2 2 2 3 7 3 2" xfId="38006" xr:uid="{34598019-585D-44CF-9A54-7CA4CDC92501}"/>
    <cellStyle name="Input 2 2 2 3 7 4" xfId="29137" xr:uid="{4C0BC7AB-4489-443C-92D5-7049835FDA52}"/>
    <cellStyle name="Input 2 2 2 3 8" xfId="5603" xr:uid="{8E21B702-15AC-4336-8AFB-CD0EC648A747}"/>
    <cellStyle name="Input 2 2 2 3 8 2" xfId="9692" xr:uid="{B87D5FFF-EF81-4579-B489-04F0D84EF19E}"/>
    <cellStyle name="Input 2 2 2 3 8 2 2" xfId="15021" xr:uid="{762270B3-50B9-401A-AD0F-54DD5AFFED6F}"/>
    <cellStyle name="Input 2 2 2 3 8 2 2 2" xfId="38771" xr:uid="{F2553BBD-E385-4D6A-BC43-E63D2CF61BC6}"/>
    <cellStyle name="Input 2 2 2 3 8 2 3" xfId="22764" xr:uid="{4503E032-4605-4CB6-9B48-9A0536BB920B}"/>
    <cellStyle name="Input 2 2 2 3 8 2 4" xfId="27645" xr:uid="{9F205822-7680-4154-8491-24105F9920B3}"/>
    <cellStyle name="Input 2 2 2 3 8 2 5" xfId="32599" xr:uid="{802FD443-309E-45F8-812D-70AC05E75679}"/>
    <cellStyle name="Input 2 2 2 3 8 2 6" xfId="36186" xr:uid="{916ACC30-5B0A-43E2-971E-A74B6332CB71}"/>
    <cellStyle name="Input 2 2 2 3 8 3" xfId="12653" xr:uid="{FD6571CC-CAA1-4B20-949C-40371E710A7A}"/>
    <cellStyle name="Input 2 2 2 3 8 3 2" xfId="46005" xr:uid="{30DCBEED-23BB-40CE-99FC-95AED8C532EA}"/>
    <cellStyle name="Input 2 2 2 3 8 4" xfId="16396" xr:uid="{CF8B3EA4-E702-4D98-8060-8FA8C4533C82}"/>
    <cellStyle name="Input 2 2 2 3 9" xfId="6582" xr:uid="{FA6A8FAC-A795-4B90-8B0C-7D962512E05A}"/>
    <cellStyle name="Input 2 2 2 3 9 2" xfId="10622" xr:uid="{D6E16F6C-4EBA-47F4-BC7B-A92634FB6E92}"/>
    <cellStyle name="Input 2 2 2 3 9 2 2" xfId="15580" xr:uid="{172A7EF5-6E8D-4BCC-8DC7-878AA5B6BF22}"/>
    <cellStyle name="Input 2 2 2 3 9 2 2 2" xfId="46150" xr:uid="{5A41B9F3-AE1C-42F6-93D0-EA478B443CC6}"/>
    <cellStyle name="Input 2 2 2 3 9 2 3" xfId="23694" xr:uid="{D7D83C5C-17EA-482F-B92D-5E1C069F664E}"/>
    <cellStyle name="Input 2 2 2 3 9 2 4" xfId="28575" xr:uid="{39CD433C-8DA4-40CA-9D90-CD2DC5F35BB3}"/>
    <cellStyle name="Input 2 2 2 3 9 2 5" xfId="33529" xr:uid="{BAF3DE38-D65A-467E-B907-1F8023B6E7A0}"/>
    <cellStyle name="Input 2 2 2 3 9 2 6" xfId="36657" xr:uid="{C59139CF-7637-44F6-B99F-E6ECAB8DF0EB}"/>
    <cellStyle name="Input 2 2 2 3 9 3" xfId="13221" xr:uid="{1E5D2BF1-E932-4675-8865-1BDABBE48A91}"/>
    <cellStyle name="Input 2 2 2 3 9 3 2" xfId="45105" xr:uid="{EAC2DB91-D0CA-4954-A05B-72EBE3FB2A07}"/>
    <cellStyle name="Input 2 2 2 3 9 4" xfId="29886" xr:uid="{8769367B-05BA-4FDD-B16F-9BA86452CA9F}"/>
    <cellStyle name="Input 2 2 2 4" xfId="2659" xr:uid="{E70866F5-F860-42FC-902E-AAE897579879}"/>
    <cellStyle name="Input 2 2 2 4 10" xfId="6425" xr:uid="{EB9E2AF5-49C4-426B-AF9C-BAD22EAB6100}"/>
    <cellStyle name="Input 2 2 2 4 10 2" xfId="10473" xr:uid="{938C0213-695B-44DE-AB1F-DA2EFFA61947}"/>
    <cellStyle name="Input 2 2 2 4 10 2 2" xfId="15492" xr:uid="{A25EB741-A6E4-44D2-BB4F-535C1459626D}"/>
    <cellStyle name="Input 2 2 2 4 10 2 2 2" xfId="43253" xr:uid="{6FBE3B7C-0ECB-4770-9A17-518DCB88CE41}"/>
    <cellStyle name="Input 2 2 2 4 10 2 3" xfId="23545" xr:uid="{7D4F6F6D-3193-40D7-9D6B-DFA5B7F9BDB0}"/>
    <cellStyle name="Input 2 2 2 4 10 2 4" xfId="28426" xr:uid="{805EF1FA-7D6D-452A-98DF-F0362CBD5441}"/>
    <cellStyle name="Input 2 2 2 4 10 2 5" xfId="33380" xr:uid="{62236D7A-758C-4704-9BF3-1204BDC7EFB0}"/>
    <cellStyle name="Input 2 2 2 4 10 2 6" xfId="36585" xr:uid="{2E5DF894-667A-4CB6-ACA7-3B9565B1C7E7}"/>
    <cellStyle name="Input 2 2 2 4 10 3" xfId="13132" xr:uid="{7ED93746-5D75-4940-89CE-3876A9DC0FDA}"/>
    <cellStyle name="Input 2 2 2 4 10 3 2" xfId="41227" xr:uid="{8984A9C9-A1C5-4CE1-B380-CB2C2F699C2D}"/>
    <cellStyle name="Input 2 2 2 4 10 4" xfId="29729" xr:uid="{43CDEEE8-5200-4A6E-96CC-A507E861DCD1}"/>
    <cellStyle name="Input 2 2 2 4 11" xfId="7284" xr:uid="{43E266A6-6131-4B62-A9A2-AD3ABDBB6341}"/>
    <cellStyle name="Input 2 2 2 4 11 2" xfId="13589" xr:uid="{DD379415-ACFD-439D-8E8D-49238D2A3B70}"/>
    <cellStyle name="Input 2 2 2 4 11 2 2" xfId="43164" xr:uid="{CE8460E6-7974-45D2-9A65-FCB24EBF8D32}"/>
    <cellStyle name="Input 2 2 2 4 11 3" xfId="20490" xr:uid="{6F0C9A48-BDD0-45D0-B678-D0F5C213589F}"/>
    <cellStyle name="Input 2 2 2 4 11 4" xfId="25379" xr:uid="{96E59B0B-B2BA-4607-A690-301081AD1428}"/>
    <cellStyle name="Input 2 2 2 4 11 5" xfId="30483" xr:uid="{649F15CA-8DDE-41C3-928E-E206963D0D1D}"/>
    <cellStyle name="Input 2 2 2 4 11 6" xfId="34930" xr:uid="{D89DE7C2-3D72-404F-96E3-EE3E45352ED7}"/>
    <cellStyle name="Input 2 2 2 4 12" xfId="11145" xr:uid="{7AC4197B-54F6-4E44-990B-5CBD280A0F9B}"/>
    <cellStyle name="Input 2 2 2 4 13" xfId="24709" xr:uid="{0D1B6250-3EA6-4620-AD97-9D02D76F0981}"/>
    <cellStyle name="Input 2 2 2 4 2" xfId="3224" xr:uid="{3F29AE9A-0C7C-43FA-B32A-67470D2E4CD2}"/>
    <cellStyle name="Input 2 2 2 4 2 10" xfId="21125" xr:uid="{1EC82FB7-1EB1-48F4-A86D-772A4E572B8C}"/>
    <cellStyle name="Input 2 2 2 4 2 2" xfId="5130" xr:uid="{DA07D69A-3E96-4248-B5AD-DD10E3FE5869}"/>
    <cellStyle name="Input 2 2 2 4 2 2 2" xfId="9348" xr:uid="{F8010C89-9E8B-46F6-94B1-550998D73660}"/>
    <cellStyle name="Input 2 2 2 4 2 2 2 2" xfId="14793" xr:uid="{5521B39C-0984-4AA0-94EC-DE0E19AD2AD4}"/>
    <cellStyle name="Input 2 2 2 4 2 2 2 2 2" xfId="38062" xr:uid="{D4828685-C2FE-40E3-A4F4-59B763B8AEFF}"/>
    <cellStyle name="Input 2 2 2 4 2 2 2 3" xfId="22420" xr:uid="{0CB428B5-F7CA-4EB6-8A9A-CA279FF81155}"/>
    <cellStyle name="Input 2 2 2 4 2 2 2 4" xfId="27301" xr:uid="{E4AD3146-E36F-4612-B917-CEAFD6DE299B}"/>
    <cellStyle name="Input 2 2 2 4 2 2 2 5" xfId="32255" xr:uid="{1C047581-2838-4663-A5BC-598F7A60945E}"/>
    <cellStyle name="Input 2 2 2 4 2 2 2 6" xfId="36001" xr:uid="{00628B4F-87F4-4DA6-A1DD-23C72ED71A46}"/>
    <cellStyle name="Input 2 2 2 4 2 2 3" xfId="12430" xr:uid="{C40F4E59-2FF2-49B3-AAE5-E6EED259CEC4}"/>
    <cellStyle name="Input 2 2 2 4 2 2 3 2" xfId="37911" xr:uid="{731ECCC0-F779-437E-9B78-51720B14AD94}"/>
    <cellStyle name="Input 2 2 2 4 2 2 4" xfId="20442" xr:uid="{FF940A3C-091F-4445-B758-3A0F2E352B19}"/>
    <cellStyle name="Input 2 2 2 4 2 3" xfId="4232" xr:uid="{9DB63F41-6520-4A19-BE89-A6C0D81504A4}"/>
    <cellStyle name="Input 2 2 2 4 2 3 2" xfId="8740" xr:uid="{8F4D3C6C-4719-4E94-90D4-9D3DF6355A3A}"/>
    <cellStyle name="Input 2 2 2 4 2 3 2 2" xfId="14383" xr:uid="{7CD5FFE2-A856-4E07-BA52-BD52EF3BF891}"/>
    <cellStyle name="Input 2 2 2 4 2 3 2 2 2" xfId="44691" xr:uid="{CEC44EB1-7EDA-4A36-A7EB-DC3AB46D73CC}"/>
    <cellStyle name="Input 2 2 2 4 2 3 2 3" xfId="21812" xr:uid="{01BD7245-8573-4FA8-B126-6CACA85AE853}"/>
    <cellStyle name="Input 2 2 2 4 2 3 2 4" xfId="26693" xr:uid="{C4C3772E-0569-465F-AB3A-E16970AE6A59}"/>
    <cellStyle name="Input 2 2 2 4 2 3 2 5" xfId="31647" xr:uid="{D6C5ECF9-F3F2-4846-BE24-B0DF43DCCDB7}"/>
    <cellStyle name="Input 2 2 2 4 2 3 2 6" xfId="35681" xr:uid="{2FE10C16-8D43-4CF7-B949-F6F38838EBF1}"/>
    <cellStyle name="Input 2 2 2 4 2 3 3" xfId="12051" xr:uid="{16F035B5-FC18-42D8-A9D5-83CEADEBB7CD}"/>
    <cellStyle name="Input 2 2 2 4 2 3 3 2" xfId="43335" xr:uid="{3B3FA5F8-A4E4-4550-9446-C11B86AFA9FF}"/>
    <cellStyle name="Input 2 2 2 4 2 3 4" xfId="18449" xr:uid="{479B848F-694A-4C0E-A96C-5CC28A13525F}"/>
    <cellStyle name="Input 2 2 2 4 2 4" xfId="6144" xr:uid="{3F031983-9640-4014-A2EB-3AF36DC0BEF7}"/>
    <cellStyle name="Input 2 2 2 4 2 4 2" xfId="10199" xr:uid="{AC0375FD-09F3-4352-8EC9-D1E6F5D221F3}"/>
    <cellStyle name="Input 2 2 2 4 2 4 2 2" xfId="15331" xr:uid="{BAD7DD10-6633-4AFF-8238-850B705364EB}"/>
    <cellStyle name="Input 2 2 2 4 2 4 2 2 2" xfId="40863" xr:uid="{B0144732-E520-44C7-8890-1B575BBDB668}"/>
    <cellStyle name="Input 2 2 2 4 2 4 2 3" xfId="23271" xr:uid="{05F463D8-F66C-4339-956A-2336008422FD}"/>
    <cellStyle name="Input 2 2 2 4 2 4 2 4" xfId="28152" xr:uid="{D9693379-3935-496B-9134-30C715D27681}"/>
    <cellStyle name="Input 2 2 2 4 2 4 2 5" xfId="33106" xr:uid="{AE4E6C52-D22B-4E2A-A450-3E3302E44283}"/>
    <cellStyle name="Input 2 2 2 4 2 4 2 6" xfId="36442" xr:uid="{7D17D630-CCF3-4B67-A6FF-51E227B4D990}"/>
    <cellStyle name="Input 2 2 2 4 2 4 3" xfId="12968" xr:uid="{6671B630-C57A-4BB2-BADD-575CD4CB07D4}"/>
    <cellStyle name="Input 2 2 2 4 2 4 3 2" xfId="38226" xr:uid="{0E95DE52-4186-4256-BEF5-49608DC5CB62}"/>
    <cellStyle name="Input 2 2 2 4 2 4 4" xfId="29448" xr:uid="{BC57CC8A-D690-4C90-A497-D825A2EE8219}"/>
    <cellStyle name="Input 2 2 2 4 2 5" xfId="6500" xr:uid="{42DAD640-B181-4DB3-B828-A055A57820D6}"/>
    <cellStyle name="Input 2 2 2 4 2 5 2" xfId="10542" xr:uid="{4E7EDDC8-B869-4A67-AB1E-92A3FC8CDE88}"/>
    <cellStyle name="Input 2 2 2 4 2 5 2 2" xfId="15537" xr:uid="{ACB9C19A-F4C0-428E-93C4-3965ED743807}"/>
    <cellStyle name="Input 2 2 2 4 2 5 2 2 2" xfId="47641" xr:uid="{07F59555-9A89-4EDA-93D4-4CF71A8C72BE}"/>
    <cellStyle name="Input 2 2 2 4 2 5 2 3" xfId="23614" xr:uid="{F8D0123D-E202-4393-8EB1-6E074EDA2AA3}"/>
    <cellStyle name="Input 2 2 2 4 2 5 2 4" xfId="28495" xr:uid="{3D7DF244-E259-4C31-A28F-C574BB651FC1}"/>
    <cellStyle name="Input 2 2 2 4 2 5 2 5" xfId="33449" xr:uid="{81CD2594-ADA8-48D8-91D0-15A46FFCFBFD}"/>
    <cellStyle name="Input 2 2 2 4 2 5 2 6" xfId="36622" xr:uid="{FE7DDB7A-84BA-4E5A-AF3A-535CEF815D1F}"/>
    <cellStyle name="Input 2 2 2 4 2 5 3" xfId="13177" xr:uid="{21BFFF02-6C08-43B0-8574-B0B403973560}"/>
    <cellStyle name="Input 2 2 2 4 2 5 3 2" xfId="45687" xr:uid="{60C331D0-17BC-452B-8E77-6565A3545203}"/>
    <cellStyle name="Input 2 2 2 4 2 5 4" xfId="29804" xr:uid="{87CB1231-5E4F-46B8-AB14-63AEC9EADC8F}"/>
    <cellStyle name="Input 2 2 2 4 2 6" xfId="6849" xr:uid="{7C48F17A-79F6-455A-AE87-D70E331A1A6D}"/>
    <cellStyle name="Input 2 2 2 4 2 6 2" xfId="10879" xr:uid="{92D8EF9F-08B9-4DF2-8A82-7ACD914B9492}"/>
    <cellStyle name="Input 2 2 2 4 2 6 2 2" xfId="15743" xr:uid="{A85D669A-083D-4A4C-8338-8C0E12B77119}"/>
    <cellStyle name="Input 2 2 2 4 2 6 2 2 2" xfId="44406" xr:uid="{12FACE16-6960-4F8F-8392-59C4E5E5CED5}"/>
    <cellStyle name="Input 2 2 2 4 2 6 2 3" xfId="23951" xr:uid="{776C72C2-CAC4-4623-B97C-27F1ED91D36D}"/>
    <cellStyle name="Input 2 2 2 4 2 6 2 4" xfId="28832" xr:uid="{ABE91B88-3B42-46C1-8A9D-75393C20300D}"/>
    <cellStyle name="Input 2 2 2 4 2 6 2 5" xfId="33786" xr:uid="{51A0E877-EA56-4525-867B-82E330291ECD}"/>
    <cellStyle name="Input 2 2 2 4 2 6 2 6" xfId="36802" xr:uid="{B4303759-AD6E-4FF6-8578-9C4A437F7FDF}"/>
    <cellStyle name="Input 2 2 2 4 2 6 3" xfId="13385" xr:uid="{4CBC1516-36B7-499E-83FE-D8AE8D5417C8}"/>
    <cellStyle name="Input 2 2 2 4 2 6 3 2" xfId="46296" xr:uid="{6B62843C-E18F-464E-A74B-B6737E6F31F7}"/>
    <cellStyle name="Input 2 2 2 4 2 6 4" xfId="30153" xr:uid="{77B13F24-2DFE-4867-8018-E946ADE5D752}"/>
    <cellStyle name="Input 2 2 2 4 2 7" xfId="5709" xr:uid="{27D1D86A-A572-4C77-BE80-9F56D41AD693}"/>
    <cellStyle name="Input 2 2 2 4 2 7 2" xfId="9790" xr:uid="{857465D8-B267-4E3B-BC1F-97C3145B4C42}"/>
    <cellStyle name="Input 2 2 2 4 2 7 2 2" xfId="15085" xr:uid="{59227CF5-82D3-4795-9178-7613AEA0A486}"/>
    <cellStyle name="Input 2 2 2 4 2 7 2 2 2" xfId="38714" xr:uid="{C4C849EE-E288-44EB-A671-FC6033613E39}"/>
    <cellStyle name="Input 2 2 2 4 2 7 2 3" xfId="22862" xr:uid="{C659AE37-3F43-4CC1-B59E-7AB94F5D1C4E}"/>
    <cellStyle name="Input 2 2 2 4 2 7 2 4" xfId="27743" xr:uid="{82760B16-B506-4134-9AF8-6AFC74D8D8E7}"/>
    <cellStyle name="Input 2 2 2 4 2 7 2 5" xfId="32697" xr:uid="{2C3E3E93-B9E4-455D-9F68-99D6195E2384}"/>
    <cellStyle name="Input 2 2 2 4 2 7 2 6" xfId="36234" xr:uid="{94E20ACB-FFC5-48EF-85F1-262DF1955353}"/>
    <cellStyle name="Input 2 2 2 4 2 7 3" xfId="12718" xr:uid="{4FD13EFC-8085-4AF8-84C4-33DAA912B6E2}"/>
    <cellStyle name="Input 2 2 2 4 2 7 3 2" xfId="40859" xr:uid="{4FFB0C67-E697-452E-B827-C2E5EF564FF8}"/>
    <cellStyle name="Input 2 2 2 4 2 7 4" xfId="16430" xr:uid="{532B465C-D6F0-41A6-92F8-CAA432C47C62}"/>
    <cellStyle name="Input 2 2 2 4 2 8" xfId="7847" xr:uid="{1709CE6A-C340-4A9E-A015-43AFF3A8C54E}"/>
    <cellStyle name="Input 2 2 2 4 2 8 2" xfId="13866" xr:uid="{A9110FE6-220F-425A-BD41-05A49D678C72}"/>
    <cellStyle name="Input 2 2 2 4 2 8 2 2" xfId="43063" xr:uid="{49E02BF4-E56B-48B8-BBEE-86FF847C82FC}"/>
    <cellStyle name="Input 2 2 2 4 2 8 3" xfId="20963" xr:uid="{53438F96-8933-4580-BACA-7015C4A94437}"/>
    <cellStyle name="Input 2 2 2 4 2 8 4" xfId="25850" xr:uid="{22E2DDA7-AC6E-47DA-B99A-AC4D21757CB0}"/>
    <cellStyle name="Input 2 2 2 4 2 8 5" xfId="30854" xr:uid="{7149035F-B1EF-4F5D-833B-69B1CAA25620}"/>
    <cellStyle name="Input 2 2 2 4 2 8 6" xfId="35210" xr:uid="{CE372596-97C3-4798-BFC5-75C4EB45B276}"/>
    <cellStyle name="Input 2 2 2 4 2 9" xfId="11482" xr:uid="{827FBBAE-66A7-49A5-9D57-49A7A8E72DFB}"/>
    <cellStyle name="Input 2 2 2 4 3" xfId="2883" xr:uid="{82A53FEF-69D0-48A1-B101-D3928B9110CC}"/>
    <cellStyle name="Input 2 2 2 4 3 10" xfId="24620" xr:uid="{C9479074-56B4-4A61-8AC9-44BED371BCF1}"/>
    <cellStyle name="Input 2 2 2 4 3 2" xfId="4789" xr:uid="{CB2F2C5C-AFF5-463D-8C8C-E8EC67E1E4D3}"/>
    <cellStyle name="Input 2 2 2 4 3 2 2" xfId="9104" xr:uid="{477CC391-6868-4EC5-9906-183555D67A38}"/>
    <cellStyle name="Input 2 2 2 4 3 2 2 2" xfId="14641" xr:uid="{A6406225-A90C-4885-A7BE-7DE6A5546B5D}"/>
    <cellStyle name="Input 2 2 2 4 3 2 2 2 2" xfId="47234" xr:uid="{B1BAD188-D406-4131-8792-A4D0A19E662A}"/>
    <cellStyle name="Input 2 2 2 4 3 2 2 3" xfId="22176" xr:uid="{7B8E246E-91F7-4556-B09F-7A77082FE167}"/>
    <cellStyle name="Input 2 2 2 4 3 2 2 4" xfId="27057" xr:uid="{7BF797AF-65DA-4998-A505-FE5BE57BFBE6}"/>
    <cellStyle name="Input 2 2 2 4 3 2 2 5" xfId="32011" xr:uid="{CAEB0368-DC69-450B-A9F3-B668BF0D3342}"/>
    <cellStyle name="Input 2 2 2 4 3 2 2 6" xfId="35887" xr:uid="{251F299B-77AB-4DD9-BAB6-B9D6511E342E}"/>
    <cellStyle name="Input 2 2 2 4 3 2 3" xfId="12298" xr:uid="{D8381162-15DC-4763-8D2B-88211582FBF5}"/>
    <cellStyle name="Input 2 2 2 4 3 2 3 2" xfId="45323" xr:uid="{70B31BC4-0907-4864-B33C-DF134F6087F9}"/>
    <cellStyle name="Input 2 2 2 4 3 2 4" xfId="17290" xr:uid="{07474CB8-3B8A-48A7-BDE2-44A4E2AF6C06}"/>
    <cellStyle name="Input 2 2 2 4 3 3" xfId="3938" xr:uid="{39BB721A-9102-48FE-A068-EFBBEFB08597}"/>
    <cellStyle name="Input 2 2 2 4 3 3 2" xfId="8494" xr:uid="{51B50ADA-FF0D-4363-A24E-9D087895AB64}"/>
    <cellStyle name="Input 2 2 2 4 3 3 2 2" xfId="14221" xr:uid="{AA3A3CD9-50A8-4711-92AD-BF85B00FCC5D}"/>
    <cellStyle name="Input 2 2 2 4 3 3 2 2 2" xfId="47888" xr:uid="{1BB218EF-5884-4070-B630-AA1C77F8A767}"/>
    <cellStyle name="Input 2 2 2 4 3 3 2 3" xfId="21566" xr:uid="{3F238F28-18C5-4936-BF4F-ED167E816FF5}"/>
    <cellStyle name="Input 2 2 2 4 3 3 2 4" xfId="26447" xr:uid="{1425D7A2-1AAA-4520-917B-D600B949670B}"/>
    <cellStyle name="Input 2 2 2 4 3 3 2 5" xfId="31401" xr:uid="{E1927A7E-C4A4-4AEA-A519-BBEA165277EC}"/>
    <cellStyle name="Input 2 2 2 4 3 3 2 6" xfId="35544" xr:uid="{11001659-C5E9-449C-B655-391ABB7D6FB2}"/>
    <cellStyle name="Input 2 2 2 4 3 3 3" xfId="11892" xr:uid="{F362F777-A7BE-4070-BFBE-BD92745C4FA6}"/>
    <cellStyle name="Input 2 2 2 4 3 3 3 2" xfId="37374" xr:uid="{61260509-C698-4106-9C55-39F862A521C5}"/>
    <cellStyle name="Input 2 2 2 4 3 3 4" xfId="25814" xr:uid="{4A45C1C8-4337-40BD-BFBB-ACF4630B49C4}"/>
    <cellStyle name="Input 2 2 2 4 3 4" xfId="4314" xr:uid="{78661E57-95E6-4904-B814-8BF52D342B36}"/>
    <cellStyle name="Input 2 2 2 4 3 4 2" xfId="8808" xr:uid="{5E1F062E-56E8-481D-B617-A4A8143049F0}"/>
    <cellStyle name="Input 2 2 2 4 3 4 2 2" xfId="14429" xr:uid="{FF211440-40BA-48AB-B1E0-887534750D4C}"/>
    <cellStyle name="Input 2 2 2 4 3 4 2 2 2" xfId="45478" xr:uid="{FF8AE05D-3E80-4938-AFE3-5828422BB86F}"/>
    <cellStyle name="Input 2 2 2 4 3 4 2 3" xfId="21880" xr:uid="{1A80CBA4-EC19-4695-AC86-8F587DBA172E}"/>
    <cellStyle name="Input 2 2 2 4 3 4 2 4" xfId="26761" xr:uid="{610C3EB1-3505-4BBD-BECE-2B5D5A7B7390}"/>
    <cellStyle name="Input 2 2 2 4 3 4 2 5" xfId="31715" xr:uid="{4F01A433-93C1-4254-AC8C-A6472C8BD154}"/>
    <cellStyle name="Input 2 2 2 4 3 4 2 6" xfId="35721" xr:uid="{34F5AF5A-441A-42C0-83B0-722AEE3D38D0}"/>
    <cellStyle name="Input 2 2 2 4 3 4 3" xfId="12100" xr:uid="{C6A63794-4146-41FF-A7B4-D707ECE26353}"/>
    <cellStyle name="Input 2 2 2 4 3 4 3 2" xfId="47034" xr:uid="{27EE5E46-4769-4314-8B94-5F072B9BC93D}"/>
    <cellStyle name="Input 2 2 2 4 3 4 4" xfId="16641" xr:uid="{B46B6221-895E-4636-88BA-A660EE78DBBE}"/>
    <cellStyle name="Input 2 2 2 4 3 5" xfId="5596" xr:uid="{BFFF9B20-46E6-4E7A-AC05-A64AE1627F31}"/>
    <cellStyle name="Input 2 2 2 4 3 5 2" xfId="9685" xr:uid="{D7A00825-93BC-42A0-907F-22DDC2D95D8E}"/>
    <cellStyle name="Input 2 2 2 4 3 5 2 2" xfId="15015" xr:uid="{617C115E-335F-4C4C-A72B-7564D4BDBC4F}"/>
    <cellStyle name="Input 2 2 2 4 3 5 2 2 2" xfId="46811" xr:uid="{8B7FE102-1C61-4D5D-99DA-ED94052426E8}"/>
    <cellStyle name="Input 2 2 2 4 3 5 2 3" xfId="22757" xr:uid="{47F306E1-6B9F-4379-A0D8-7CBEC1BFE0EF}"/>
    <cellStyle name="Input 2 2 2 4 3 5 2 4" xfId="27638" xr:uid="{9F715A08-DD4F-4E4C-8F56-CC22E27CDB8E}"/>
    <cellStyle name="Input 2 2 2 4 3 5 2 5" xfId="32592" xr:uid="{662F263B-D69B-4A5A-A7D1-87A1BCB70D1B}"/>
    <cellStyle name="Input 2 2 2 4 3 5 2 6" xfId="36180" xr:uid="{1F07DC4C-B406-4EC1-B52F-136A275D1290}"/>
    <cellStyle name="Input 2 2 2 4 3 5 3" xfId="12647" xr:uid="{4CFF399B-9223-490E-AF9F-FA387F636C5B}"/>
    <cellStyle name="Input 2 2 2 4 3 5 3 2" xfId="38750" xr:uid="{488A00E2-BF37-4185-B0E8-5E58E50083C8}"/>
    <cellStyle name="Input 2 2 2 4 3 5 4" xfId="25935" xr:uid="{423536A3-C380-4D14-AC4B-EDCA1E68533D}"/>
    <cellStyle name="Input 2 2 2 4 3 6" xfId="3894" xr:uid="{95E686E0-E4AD-4813-BC35-E86DBD45767B}"/>
    <cellStyle name="Input 2 2 2 4 3 6 2" xfId="8458" xr:uid="{82BCFE03-29BD-41C2-9A8F-2EF2F52C1EE5}"/>
    <cellStyle name="Input 2 2 2 4 3 6 2 2" xfId="14197" xr:uid="{FA9A85DD-7668-4930-8888-83F2694A825C}"/>
    <cellStyle name="Input 2 2 2 4 3 6 2 2 2" xfId="39327" xr:uid="{91F8F89E-70F4-4165-B42A-8830743CB12E}"/>
    <cellStyle name="Input 2 2 2 4 3 6 2 3" xfId="21530" xr:uid="{47963EB4-3337-45B2-A297-F704EFC56F43}"/>
    <cellStyle name="Input 2 2 2 4 3 6 2 4" xfId="26411" xr:uid="{A16F7C55-A80D-4D30-BF77-61A00141E401}"/>
    <cellStyle name="Input 2 2 2 4 3 6 2 5" xfId="31365" xr:uid="{6BD34107-4DE8-438E-8835-B323876AB770}"/>
    <cellStyle name="Input 2 2 2 4 3 6 2 6" xfId="35523" xr:uid="{B6F11E44-F7F3-4C25-9046-16CE1BF56CDA}"/>
    <cellStyle name="Input 2 2 2 4 3 6 3" xfId="11866" xr:uid="{AA7DB9BF-2B05-4CDB-B9A2-CE23D9862385}"/>
    <cellStyle name="Input 2 2 2 4 3 6 3 2" xfId="46324" xr:uid="{D73B8C75-E4C4-4ED8-8691-3F4C1D40BDF2}"/>
    <cellStyle name="Input 2 2 2 4 3 6 4" xfId="17581" xr:uid="{770F11ED-0007-4BD8-B504-95D184C6E6E1}"/>
    <cellStyle name="Input 2 2 2 4 3 7" xfId="5869" xr:uid="{DFB1FBFC-379A-4E6E-B288-CD01AD45AD98}"/>
    <cellStyle name="Input 2 2 2 4 3 7 2" xfId="9935" xr:uid="{347EB3B9-5518-4701-9C1B-8ED25C472E90}"/>
    <cellStyle name="Input 2 2 2 4 3 7 2 2" xfId="15170" xr:uid="{4FFC478B-25AC-4BD7-AC01-66B7E691EB7A}"/>
    <cellStyle name="Input 2 2 2 4 3 7 2 2 2" xfId="45920" xr:uid="{1BECA209-94D9-410F-A804-45AF984E122C}"/>
    <cellStyle name="Input 2 2 2 4 3 7 2 3" xfId="23007" xr:uid="{3F53B644-4DB5-4721-B1FD-8D2ED32E1C8D}"/>
    <cellStyle name="Input 2 2 2 4 3 7 2 4" xfId="27888" xr:uid="{6D9130CC-7F08-4F6D-A095-00D7E0A5F590}"/>
    <cellStyle name="Input 2 2 2 4 3 7 2 5" xfId="32842" xr:uid="{A46CA5AE-42D7-4624-99D7-10219FB5F3E5}"/>
    <cellStyle name="Input 2 2 2 4 3 7 2 6" xfId="36304" xr:uid="{CC013C50-B867-46C0-B535-18B98F00536A}"/>
    <cellStyle name="Input 2 2 2 4 3 7 3" xfId="12805" xr:uid="{028F8320-86CB-4678-A7A6-61D1A59A1AB9}"/>
    <cellStyle name="Input 2 2 2 4 3 7 3 2" xfId="46544" xr:uid="{B88F3B91-CFD2-461D-80B3-EEFB7F935A9E}"/>
    <cellStyle name="Input 2 2 2 4 3 7 4" xfId="29173" xr:uid="{CB976C75-96FD-4FDE-88E5-A5B8338AE58D}"/>
    <cellStyle name="Input 2 2 2 4 3 8" xfId="7506" xr:uid="{068B8029-12D8-4F23-84C4-5AF337D98B9A}"/>
    <cellStyle name="Input 2 2 2 4 3 8 2" xfId="13714" xr:uid="{C59810DF-9109-490A-BB7E-4B918523ED73}"/>
    <cellStyle name="Input 2 2 2 4 3 8 2 2" xfId="47897" xr:uid="{6BC6339C-111F-4653-BF5C-69EA9EEFB23F}"/>
    <cellStyle name="Input 2 2 2 4 3 8 3" xfId="20668" xr:uid="{D59FFF71-71A9-4712-927E-424A5BA0F3B7}"/>
    <cellStyle name="Input 2 2 2 4 3 8 4" xfId="25555" xr:uid="{191A1880-A59D-4537-BA8A-CC560478B976}"/>
    <cellStyle name="Input 2 2 2 4 3 8 5" xfId="30610" xr:uid="{B3764AA0-69D9-42E5-9D95-6BAE4340DFB8}"/>
    <cellStyle name="Input 2 2 2 4 3 8 6" xfId="35067" xr:uid="{89ADB458-C6EF-4CAB-A44B-7FD694728628}"/>
    <cellStyle name="Input 2 2 2 4 3 9" xfId="11258" xr:uid="{6E055B3C-9A60-4C89-92F4-D9ED21F06FCB}"/>
    <cellStyle name="Input 2 2 2 4 4" xfId="3018" xr:uid="{20D70B66-B438-4E5A-A242-C22A526E2B4F}"/>
    <cellStyle name="Input 2 2 2 4 4 10" xfId="24402" xr:uid="{CCC5777A-D69A-4DFA-80D5-FFEFA24C0A95}"/>
    <cellStyle name="Input 2 2 2 4 4 2" xfId="4924" xr:uid="{F4F56F6F-237C-4709-BF22-12C564E5979E}"/>
    <cellStyle name="Input 2 2 2 4 4 2 2" xfId="9237" xr:uid="{B83E4D11-5385-494B-AE43-2CC239E362AC}"/>
    <cellStyle name="Input 2 2 2 4 4 2 2 2" xfId="14722" xr:uid="{67D1F171-C32E-4D61-9F00-28674F6EAF52}"/>
    <cellStyle name="Input 2 2 2 4 4 2 2 2 2" xfId="41607" xr:uid="{969D418D-3E75-4D3C-835F-DF6D8122C1EC}"/>
    <cellStyle name="Input 2 2 2 4 4 2 2 3" xfId="22309" xr:uid="{061AD607-6F42-4E6D-B992-1193AA6839C9}"/>
    <cellStyle name="Input 2 2 2 4 4 2 2 4" xfId="27190" xr:uid="{19E18DC8-6A15-40EF-ACA3-908276877AC8}"/>
    <cellStyle name="Input 2 2 2 4 4 2 2 5" xfId="32144" xr:uid="{DA1BF211-7A54-4A92-9C48-8BB633DF8765}"/>
    <cellStyle name="Input 2 2 2 4 4 2 2 6" xfId="35948" xr:uid="{05A49ED9-7DD2-4598-8459-3AC52BFFD7AE}"/>
    <cellStyle name="Input 2 2 2 4 4 2 3" xfId="12370" xr:uid="{EDF16FBE-40C6-43E5-9EE9-7370BB354496}"/>
    <cellStyle name="Input 2 2 2 4 4 2 3 2" xfId="45513" xr:uid="{993CEDA6-A677-4FFF-96CD-2A56822DFA04}"/>
    <cellStyle name="Input 2 2 2 4 4 2 4" xfId="24611" xr:uid="{56A86576-F3C6-4BB5-9D1F-5BB777C89DBD}"/>
    <cellStyle name="Input 2 2 2 4 4 3" xfId="5644" xr:uid="{6A5C9CD8-EB44-43AE-A1CA-99B79AE1874C}"/>
    <cellStyle name="Input 2 2 2 4 4 3 2" xfId="9730" xr:uid="{A5F951B4-FA51-452C-9621-A69E2BAB729F}"/>
    <cellStyle name="Input 2 2 2 4 4 3 2 2" xfId="15050" xr:uid="{6953F819-456A-47C1-9BCF-A8453A635AA5}"/>
    <cellStyle name="Input 2 2 2 4 4 3 2 2 2" xfId="47692" xr:uid="{A1D8F55F-597E-4269-87D5-28C6B407DE60}"/>
    <cellStyle name="Input 2 2 2 4 4 3 2 3" xfId="22802" xr:uid="{82FE2E28-BC73-4820-8059-865EE6F6D5C7}"/>
    <cellStyle name="Input 2 2 2 4 4 3 2 4" xfId="27683" xr:uid="{B7521A50-CCBC-403E-B20E-BCD80BE84FB4}"/>
    <cellStyle name="Input 2 2 2 4 4 3 2 5" xfId="32637" xr:uid="{EAEEA1B1-2D1B-47A1-949F-2263D9B2FE95}"/>
    <cellStyle name="Input 2 2 2 4 4 3 2 6" xfId="36206" xr:uid="{8D31E5EB-A160-43AE-8AA0-D021F9DD25EC}"/>
    <cellStyle name="Input 2 2 2 4 4 3 3" xfId="12682" xr:uid="{FDDFE7A4-0625-47FD-84B9-059EB1D9C69D}"/>
    <cellStyle name="Input 2 2 2 4 4 3 3 2" xfId="45823" xr:uid="{A7E3F1F2-4A23-4862-B447-9F04BDE6D34B}"/>
    <cellStyle name="Input 2 2 2 4 4 3 4" xfId="25932" xr:uid="{A5D678A4-5180-4AC6-9907-E04B38E2CCF4}"/>
    <cellStyle name="Input 2 2 2 4 4 4" xfId="6014" xr:uid="{EC6D0AE7-EE1D-4520-B328-EB2ED769CF5A}"/>
    <cellStyle name="Input 2 2 2 4 4 4 2" xfId="10073" xr:uid="{5319973E-06C0-4345-8814-7B700098ECC9}"/>
    <cellStyle name="Input 2 2 2 4 4 4 2 2" xfId="15253" xr:uid="{19E87AF6-1B00-4AA3-91EB-37F99076E2CD}"/>
    <cellStyle name="Input 2 2 2 4 4 4 2 2 2" xfId="37740" xr:uid="{B5355EC4-44E8-4E8B-888A-DE9A3F6C02E6}"/>
    <cellStyle name="Input 2 2 2 4 4 4 2 3" xfId="23145" xr:uid="{6837D604-B175-4324-A117-660C6D04F5D8}"/>
    <cellStyle name="Input 2 2 2 4 4 4 2 4" xfId="28026" xr:uid="{ED037A8E-15A9-4B18-BAD8-565E884EDE49}"/>
    <cellStyle name="Input 2 2 2 4 4 4 2 5" xfId="32980" xr:uid="{2969BB1B-F749-4CF8-BB40-B173F7013AA7}"/>
    <cellStyle name="Input 2 2 2 4 4 4 2 6" xfId="36374" xr:uid="{F97C3888-8F67-476E-8997-CF8C4BF4D007}"/>
    <cellStyle name="Input 2 2 2 4 4 4 3" xfId="12890" xr:uid="{147D46C6-719C-4AB5-9943-6024CDC98125}"/>
    <cellStyle name="Input 2 2 2 4 4 4 3 2" xfId="46512" xr:uid="{BFB1647B-9486-4A73-AB79-89C3BB611D91}"/>
    <cellStyle name="Input 2 2 2 4 4 4 4" xfId="29318" xr:uid="{37E8B3E6-88B1-43A0-B175-197B7E5F2E2F}"/>
    <cellStyle name="Input 2 2 2 4 4 5" xfId="6368" xr:uid="{D1A75939-7107-4BFE-9F71-8DA883A11CC8}"/>
    <cellStyle name="Input 2 2 2 4 4 5 2" xfId="10418" xr:uid="{76D573A9-13E3-4C52-9DEF-2D844563CD5B}"/>
    <cellStyle name="Input 2 2 2 4 4 5 2 2" xfId="15460" xr:uid="{99EE509E-52E6-4AD9-AF36-8DD8D35F510F}"/>
    <cellStyle name="Input 2 2 2 4 4 5 2 2 2" xfId="45177" xr:uid="{1500E6FB-4C6E-452B-B71E-6391CDCB572D}"/>
    <cellStyle name="Input 2 2 2 4 4 5 2 3" xfId="23490" xr:uid="{E1405CCD-985B-43CD-AB74-EC188AC29F47}"/>
    <cellStyle name="Input 2 2 2 4 4 5 2 4" xfId="28371" xr:uid="{D18CFC53-8573-4432-8467-49636C957EFE}"/>
    <cellStyle name="Input 2 2 2 4 4 5 2 5" xfId="33325" xr:uid="{224043A8-DDD2-4E86-AC35-ADA32C44B076}"/>
    <cellStyle name="Input 2 2 2 4 4 5 2 6" xfId="36555" xr:uid="{21E53130-31E6-43C5-BE83-E9D20ACB28BF}"/>
    <cellStyle name="Input 2 2 2 4 4 5 3" xfId="13099" xr:uid="{642C51DC-6B99-46B5-8651-E4A7846EF445}"/>
    <cellStyle name="Input 2 2 2 4 4 5 3 2" xfId="44843" xr:uid="{A8674C85-A758-48C5-A085-D2C56CBF4A28}"/>
    <cellStyle name="Input 2 2 2 4 4 5 4" xfId="29672" xr:uid="{743239F9-D1D3-4843-A2D5-3EA2D26A1B00}"/>
    <cellStyle name="Input 2 2 2 4 4 6" xfId="6736" xr:uid="{18508E43-82A3-4859-ABD2-E4F9E916DA2B}"/>
    <cellStyle name="Input 2 2 2 4 4 6 2" xfId="10773" xr:uid="{255FBEC2-F8F7-46E3-9F49-CEA35545D2F0}"/>
    <cellStyle name="Input 2 2 2 4 4 6 2 2" xfId="15677" xr:uid="{EA8A76EA-6776-4B13-8CA0-C8F78791CB50}"/>
    <cellStyle name="Input 2 2 2 4 4 6 2 2 2" xfId="47688" xr:uid="{862A75F5-8E54-40EB-8906-8FF2136CBB3C}"/>
    <cellStyle name="Input 2 2 2 4 4 6 2 3" xfId="23845" xr:uid="{4B447B44-578D-469F-8BD6-BC90D0204733}"/>
    <cellStyle name="Input 2 2 2 4 4 6 2 4" xfId="28726" xr:uid="{06D07B3C-F3AA-4094-AE5F-95CD90289D6F}"/>
    <cellStyle name="Input 2 2 2 4 4 6 2 5" xfId="33680" xr:uid="{E5205529-4554-4E83-B3A4-B4F90CDB2549}"/>
    <cellStyle name="Input 2 2 2 4 4 6 2 6" xfId="36746" xr:uid="{020EEE73-1736-40BD-B8FF-1FE994C38202}"/>
    <cellStyle name="Input 2 2 2 4 4 6 3" xfId="13318" xr:uid="{8DB22035-7014-48DA-89C7-28671D5234BF}"/>
    <cellStyle name="Input 2 2 2 4 4 6 3 2" xfId="39098" xr:uid="{23356A84-C0C4-4393-A770-0BB00F67E654}"/>
    <cellStyle name="Input 2 2 2 4 4 6 4" xfId="30040" xr:uid="{8E966699-0E65-48D4-B208-3F79BAC658E9}"/>
    <cellStyle name="Input 2 2 2 4 4 7" xfId="5712" xr:uid="{211B4B88-02D3-4640-8DAC-ECA474EB81CF}"/>
    <cellStyle name="Input 2 2 2 4 4 7 2" xfId="9792" xr:uid="{A806E970-3BAA-4C9E-88CE-A9C8C9D28072}"/>
    <cellStyle name="Input 2 2 2 4 4 7 2 2" xfId="15086" xr:uid="{4C888364-6534-4EAA-A8B3-1C39EA9FADEB}"/>
    <cellStyle name="Input 2 2 2 4 4 7 2 2 2" xfId="38481" xr:uid="{6B257293-20F5-4485-BA1E-FF61FFF42605}"/>
    <cellStyle name="Input 2 2 2 4 4 7 2 3" xfId="22864" xr:uid="{E878835B-F0B4-4EFC-88C1-BAA6166CDBEF}"/>
    <cellStyle name="Input 2 2 2 4 4 7 2 4" xfId="27745" xr:uid="{75658C7C-BA07-4845-A09F-40EEE5B50976}"/>
    <cellStyle name="Input 2 2 2 4 4 7 2 5" xfId="32699" xr:uid="{2D04D716-E11B-4DD1-92D7-2657DE08C969}"/>
    <cellStyle name="Input 2 2 2 4 4 7 2 6" xfId="36235" xr:uid="{E23DDE8B-CAFB-493A-A178-0FD50FB7698B}"/>
    <cellStyle name="Input 2 2 2 4 4 7 3" xfId="12719" xr:uid="{2781C48B-5383-4A07-9974-3AE3DCE67ADE}"/>
    <cellStyle name="Input 2 2 2 4 4 7 3 2" xfId="43466" xr:uid="{8404E8A3-0AAF-446E-A7AA-B26EE4465780}"/>
    <cellStyle name="Input 2 2 2 4 4 7 4" xfId="16060" xr:uid="{C60F9E0E-7C23-4C78-8313-513F218D0C8D}"/>
    <cellStyle name="Input 2 2 2 4 4 8" xfId="7641" xr:uid="{6349B637-BA8E-42A9-971C-8E9EB0BAC80F}"/>
    <cellStyle name="Input 2 2 2 4 4 8 2" xfId="13795" xr:uid="{25B87194-EEBB-46C2-8C3E-4D4B7C54A278}"/>
    <cellStyle name="Input 2 2 2 4 4 8 2 2" xfId="48129" xr:uid="{E61EED05-98C9-4479-A36D-952F9CE45614}"/>
    <cellStyle name="Input 2 2 2 4 4 8 3" xfId="20802" xr:uid="{F8374C9C-1A84-4115-822B-5D16C46418F8}"/>
    <cellStyle name="Input 2 2 2 4 4 8 4" xfId="25689" xr:uid="{A84303E3-C70C-433B-AA64-D3A78DE83FDB}"/>
    <cellStyle name="Input 2 2 2 4 4 8 5" xfId="30743" xr:uid="{27A62303-6B1E-48D5-96BE-072728E7AE44}"/>
    <cellStyle name="Input 2 2 2 4 4 8 6" xfId="35129" xr:uid="{6A912F08-045F-4E69-A1E4-6028222B065F}"/>
    <cellStyle name="Input 2 2 2 4 4 9" xfId="11382" xr:uid="{CC22A50B-A690-41D6-AFFB-567CE52A710A}"/>
    <cellStyle name="Input 2 2 2 4 5" xfId="4567" xr:uid="{98ECCF37-4680-4236-89AB-E8140E4AD67D}"/>
    <cellStyle name="Input 2 2 2 4 5 2" xfId="8977" xr:uid="{A3924E5E-36EF-41DB-A73B-D3419D1B4A0B}"/>
    <cellStyle name="Input 2 2 2 4 5 2 2" xfId="14558" xr:uid="{FD07F7B9-EA75-4FA8-A1BE-801FBCD3607E}"/>
    <cellStyle name="Input 2 2 2 4 5 2 2 2" xfId="46447" xr:uid="{62E015E8-9764-49D6-B8CB-66773E924BD7}"/>
    <cellStyle name="Input 2 2 2 4 5 2 3" xfId="22049" xr:uid="{651C8BA8-7ED1-44FB-8A74-A3E35D4E0C9B}"/>
    <cellStyle name="Input 2 2 2 4 5 2 4" xfId="26930" xr:uid="{6201F9DD-AF05-4032-ABCC-52FE6D9A346C}"/>
    <cellStyle name="Input 2 2 2 4 5 2 5" xfId="31884" xr:uid="{2A9DE3D7-0247-49A4-8E57-BF6DB1AB735B}"/>
    <cellStyle name="Input 2 2 2 4 5 2 6" xfId="35828" xr:uid="{3CB554B9-FBF4-4A22-BDC0-612E3DE2A9FD}"/>
    <cellStyle name="Input 2 2 2 4 5 3" xfId="12229" xr:uid="{F12B3248-80D1-44AC-88E7-E93F062593A6}"/>
    <cellStyle name="Input 2 2 2 4 5 3 2" xfId="43407" xr:uid="{894C653F-2D17-4742-B966-2A6E66AC6D9C}"/>
    <cellStyle name="Input 2 2 2 4 5 4" xfId="25198" xr:uid="{5B6BC496-FA6A-4A9B-A72C-7240B8FB50BC}"/>
    <cellStyle name="Input 2 2 2 4 6" xfId="4247" xr:uid="{7128F50A-1BC2-4430-B453-0B81703C320E}"/>
    <cellStyle name="Input 2 2 2 4 6 2" xfId="8750" xr:uid="{7F940CDF-E800-4649-AF24-0B6A1A6A9F50}"/>
    <cellStyle name="Input 2 2 2 4 6 2 2" xfId="14387" xr:uid="{FFEBFBA9-D793-4B2F-9DB0-ECD02F38DB84}"/>
    <cellStyle name="Input 2 2 2 4 6 2 2 2" xfId="46552" xr:uid="{7F8423B7-B2E0-4ACD-B12C-3C00083BD2A8}"/>
    <cellStyle name="Input 2 2 2 4 6 2 3" xfId="21822" xr:uid="{D1EF3D8C-E6BF-4431-96DB-1963AC8AB914}"/>
    <cellStyle name="Input 2 2 2 4 6 2 4" xfId="26703" xr:uid="{420391EE-6CD0-49E9-8D9A-778B37978124}"/>
    <cellStyle name="Input 2 2 2 4 6 2 5" xfId="31657" xr:uid="{9D6C2EF7-7D16-488C-832B-0FA2E10EE84C}"/>
    <cellStyle name="Input 2 2 2 4 6 2 6" xfId="35684" xr:uid="{7ACA3B2F-F0A8-4A6A-94B1-908F4CDAEA8B}"/>
    <cellStyle name="Input 2 2 2 4 6 3" xfId="12055" xr:uid="{6B5E6B2E-4BE6-43F5-88CA-737658296EDC}"/>
    <cellStyle name="Input 2 2 2 4 6 3 2" xfId="44349" xr:uid="{3C72D4C6-F822-4F27-8D7D-378671BA8B73}"/>
    <cellStyle name="Input 2 2 2 4 6 4" xfId="16616" xr:uid="{E055B2DD-43CF-44EB-9B2D-26372BEBEC70}"/>
    <cellStyle name="Input 2 2 2 4 7" xfId="3576" xr:uid="{47611752-03F4-4A2A-B180-15E6FBC99514}"/>
    <cellStyle name="Input 2 2 2 4 7 2" xfId="8191" xr:uid="{48985CF9-22C4-45BC-AE5F-C0A82F27BF17}"/>
    <cellStyle name="Input 2 2 2 4 7 2 2" xfId="14021" xr:uid="{216C6A2C-7D39-4071-8489-18ED70784FCD}"/>
    <cellStyle name="Input 2 2 2 4 7 2 2 2" xfId="46487" xr:uid="{4B450CC0-E3E8-4CB2-9939-EC334A28716C}"/>
    <cellStyle name="Input 2 2 2 4 7 2 3" xfId="21263" xr:uid="{9F2FE506-066B-4375-A800-E632989F6766}"/>
    <cellStyle name="Input 2 2 2 4 7 2 4" xfId="26144" xr:uid="{DBDC7DFD-0AF5-47F0-8E57-AC80ECFE6F66}"/>
    <cellStyle name="Input 2 2 2 4 7 2 5" xfId="31098" xr:uid="{A28B95A3-19D0-4F65-86A6-3FA53B0EA74B}"/>
    <cellStyle name="Input 2 2 2 4 7 2 6" xfId="35364" xr:uid="{B1D799F5-7212-45EF-B25B-9F17906C3A13}"/>
    <cellStyle name="Input 2 2 2 4 7 3" xfId="11691" xr:uid="{E2A312A3-3EAE-4D80-A960-9E8C818E08D9}"/>
    <cellStyle name="Input 2 2 2 4 7 3 2" xfId="43567" xr:uid="{324A2D56-D533-4DAF-BEC6-48C460B507CA}"/>
    <cellStyle name="Input 2 2 2 4 7 4" xfId="19416" xr:uid="{FE3B5DD7-D03C-4BB1-9C58-F93C6699B80B}"/>
    <cellStyle name="Input 2 2 2 4 8" xfId="4017" xr:uid="{61CBF040-7A06-4389-8D51-75FF9AE9FCC2}"/>
    <cellStyle name="Input 2 2 2 4 8 2" xfId="8565" xr:uid="{06310D0C-F631-4432-823A-11FA81856850}"/>
    <cellStyle name="Input 2 2 2 4 8 2 2" xfId="14267" xr:uid="{C30D879C-F95E-48AA-9738-7428689B226F}"/>
    <cellStyle name="Input 2 2 2 4 8 2 2 2" xfId="45163" xr:uid="{C53E728E-2FF7-4964-8163-BC7960AD4CC2}"/>
    <cellStyle name="Input 2 2 2 4 8 2 3" xfId="21637" xr:uid="{AFA207DE-EE7C-4B1F-85AD-50AFFD30CB66}"/>
    <cellStyle name="Input 2 2 2 4 8 2 4" xfId="26518" xr:uid="{4CEDAEA0-E4C7-4C77-AB50-2710CF09737E}"/>
    <cellStyle name="Input 2 2 2 4 8 2 5" xfId="31472" xr:uid="{3B345144-6A6D-4C79-9F4F-119098D98DF2}"/>
    <cellStyle name="Input 2 2 2 4 8 2 6" xfId="35583" xr:uid="{E3224157-9660-4B06-B861-EC37ED0143A6}"/>
    <cellStyle name="Input 2 2 2 4 8 3" xfId="11940" xr:uid="{136BCFD6-4B59-43E4-905D-CB283AD07034}"/>
    <cellStyle name="Input 2 2 2 4 8 3 2" xfId="45411" xr:uid="{372A585D-D0C9-4E8E-8325-E0075FA9E1E8}"/>
    <cellStyle name="Input 2 2 2 4 8 4" xfId="20178" xr:uid="{6243C01F-E109-41D6-8DC9-B7BFBE93F849}"/>
    <cellStyle name="Input 2 2 2 4 9" xfId="5590" xr:uid="{2ED2C3BD-BFD4-42D7-8D8A-E4A908D07A26}"/>
    <cellStyle name="Input 2 2 2 4 9 2" xfId="9679" xr:uid="{177DBFEC-122A-4DAE-8578-E338EABFA232}"/>
    <cellStyle name="Input 2 2 2 4 9 2 2" xfId="15012" xr:uid="{57D9881D-7874-4249-B86D-8169C67E8623}"/>
    <cellStyle name="Input 2 2 2 4 9 2 2 2" xfId="46250" xr:uid="{75F4E98F-4360-4479-8FFA-744BE3210FEA}"/>
    <cellStyle name="Input 2 2 2 4 9 2 3" xfId="22751" xr:uid="{AAA0229F-009F-4EBF-A1DD-B7DF357F2059}"/>
    <cellStyle name="Input 2 2 2 4 9 2 4" xfId="27632" xr:uid="{8EF8C102-05BC-4B98-AF4D-DB5DB7CE1CE5}"/>
    <cellStyle name="Input 2 2 2 4 9 2 5" xfId="32586" xr:uid="{762D0D74-8926-4550-B11F-D32399F03598}"/>
    <cellStyle name="Input 2 2 2 4 9 2 6" xfId="36177" xr:uid="{22A8BE3E-A5FB-4242-A414-6B36EC3D62B7}"/>
    <cellStyle name="Input 2 2 2 4 9 3" xfId="12644" xr:uid="{353B5F02-B7C3-4A86-AEBE-42980BC99F56}"/>
    <cellStyle name="Input 2 2 2 4 9 3 2" xfId="46376" xr:uid="{9AC5BA9E-32CE-4C9E-9F5C-E58BA57BC8A3}"/>
    <cellStyle name="Input 2 2 2 4 9 4" xfId="16052" xr:uid="{BE495F14-B961-44EA-ACFE-EF40437D88CC}"/>
    <cellStyle name="Input 2 2 2 5" xfId="2808" xr:uid="{E8D50302-032E-4FD7-9BA6-5AE5D0B1AAD4}"/>
    <cellStyle name="Input 2 2 2 5 10" xfId="7116" xr:uid="{9DA67ED7-AEDF-4554-ACEB-FF78484C14B7}"/>
    <cellStyle name="Input 2 2 2 5 10 2" xfId="11100" xr:uid="{BABBF8C0-A468-4156-8E08-812CD6E26F42}"/>
    <cellStyle name="Input 2 2 2 5 10 2 2" xfId="15898" xr:uid="{8893FB8C-84E0-477C-BE12-9ECEBD3CC260}"/>
    <cellStyle name="Input 2 2 2 5 10 2 2 2" xfId="45490" xr:uid="{95A1B214-3E57-4CC6-B7B3-35EC60AD288E}"/>
    <cellStyle name="Input 2 2 2 5 10 2 3" xfId="24172" xr:uid="{3637CC20-D30F-47F9-BBCC-30B718EFFBC8}"/>
    <cellStyle name="Input 2 2 2 5 10 2 4" xfId="29053" xr:uid="{CFB20462-C2A5-4DA0-B587-D9428E7F3FA0}"/>
    <cellStyle name="Input 2 2 2 5 10 2 5" xfId="34007" xr:uid="{23B59A3F-FF0E-42D4-94FF-115C7F15D03A}"/>
    <cellStyle name="Input 2 2 2 5 10 2 6" xfId="36945" xr:uid="{D98EDDAB-CA74-40BD-BD3F-9842CD78B4AC}"/>
    <cellStyle name="Input 2 2 2 5 10 3" xfId="13545" xr:uid="{C14D1F28-B9BF-4148-A0B7-BE6723BB1CD5}"/>
    <cellStyle name="Input 2 2 2 5 10 3 2" xfId="43820" xr:uid="{0DDCA47E-CF78-4D98-8887-6866DE9A8072}"/>
    <cellStyle name="Input 2 2 2 5 10 4" xfId="30420" xr:uid="{93C4BB81-8DF3-4F31-AE3E-361323994098}"/>
    <cellStyle name="Input 2 2 2 5 11" xfId="7432" xr:uid="{2EF0697B-2483-4BBC-8F15-9715B994AC7F}"/>
    <cellStyle name="Input 2 2 2 5 11 2" xfId="13686" xr:uid="{DA1F8E9B-A8E0-4F95-9359-6DCCCC98D9C2}"/>
    <cellStyle name="Input 2 2 2 5 11 2 2" xfId="42514" xr:uid="{2EDB685C-4619-4820-AEB3-8C89B51052D2}"/>
    <cellStyle name="Input 2 2 2 5 11 3" xfId="20624" xr:uid="{F3F8EC14-7588-42CD-8AAD-6E52F5007BDC}"/>
    <cellStyle name="Input 2 2 2 5 11 4" xfId="25519" xr:uid="{F55C7CBA-7111-45E5-A8CD-CE891425E4E1}"/>
    <cellStyle name="Input 2 2 2 5 11 5" xfId="30580" xr:uid="{D00049AF-DEC9-45F6-A54A-46A98EC80A98}"/>
    <cellStyle name="Input 2 2 2 5 11 6" xfId="35036" xr:uid="{02D428D5-351D-43F6-81AA-B4B1A75B68A0}"/>
    <cellStyle name="Input 2 2 2 5 12" xfId="11230" xr:uid="{3653F745-8B9F-4379-A6AA-73006F55CC8C}"/>
    <cellStyle name="Input 2 2 2 5 13" xfId="20907" xr:uid="{B4E2ACB8-28E8-4ECF-AB3F-93A1AEE9765B}"/>
    <cellStyle name="Input 2 2 2 5 2" xfId="3372" xr:uid="{07FDA357-8F3F-4E00-86EF-680995AF7D28}"/>
    <cellStyle name="Input 2 2 2 5 2 10" xfId="24414" xr:uid="{00C7A0AA-2A4B-4B4C-9D0B-40400A254F7A}"/>
    <cellStyle name="Input 2 2 2 5 2 2" xfId="5278" xr:uid="{2D6EC5C8-2276-4C24-89A1-52E0F1B74AC1}"/>
    <cellStyle name="Input 2 2 2 5 2 2 2" xfId="9445" xr:uid="{9B1C07B0-1A64-4AE5-820C-941E59C4D1FC}"/>
    <cellStyle name="Input 2 2 2 5 2 2 2 2" xfId="14857" xr:uid="{D00BB613-EAA3-42A9-B608-56124E72916C}"/>
    <cellStyle name="Input 2 2 2 5 2 2 2 2 2" xfId="42309" xr:uid="{FEB1805D-5CB4-46A5-80D2-DC4A1CC39465}"/>
    <cellStyle name="Input 2 2 2 5 2 2 2 3" xfId="22517" xr:uid="{83B53E4A-3F2B-41A6-962F-7FE99E5C7616}"/>
    <cellStyle name="Input 2 2 2 5 2 2 2 4" xfId="27398" xr:uid="{1FA13FB1-7204-4F0E-A96E-7A66ABAC9865}"/>
    <cellStyle name="Input 2 2 2 5 2 2 2 5" xfId="32352" xr:uid="{76FDD6D4-8678-4CFA-8306-647166D6153D}"/>
    <cellStyle name="Input 2 2 2 5 2 2 2 6" xfId="36044" xr:uid="{D69A71EC-6E49-46A0-9B90-F1A1EF635147}"/>
    <cellStyle name="Input 2 2 2 5 2 2 3" xfId="12482" xr:uid="{F895ECB9-D885-4452-BCBD-E54871C46ABC}"/>
    <cellStyle name="Input 2 2 2 5 2 2 3 2" xfId="45979" xr:uid="{C7EDE9C6-7D11-4838-AF23-88ADDC6FDEB6}"/>
    <cellStyle name="Input 2 2 2 5 2 2 4" xfId="17106" xr:uid="{931386AE-5740-4BDF-AA2F-263189E5C60B}"/>
    <cellStyle name="Input 2 2 2 5 2 3" xfId="5706" xr:uid="{38FF43F0-6BDF-4341-969F-CC07A677FD0B}"/>
    <cellStyle name="Input 2 2 2 5 2 3 2" xfId="9787" xr:uid="{062593E1-5684-442C-B57F-CD86F91F87F4}"/>
    <cellStyle name="Input 2 2 2 5 2 3 2 2" xfId="15084" xr:uid="{142F3F3D-4CD9-489B-8BB9-774F491F1DBB}"/>
    <cellStyle name="Input 2 2 2 5 2 3 2 2 2" xfId="39729" xr:uid="{2BC6FAAC-F9B0-45A3-B95E-68387BA9AF9A}"/>
    <cellStyle name="Input 2 2 2 5 2 3 2 3" xfId="22859" xr:uid="{E442AF88-9B8D-4919-9AB5-369D8614EDD0}"/>
    <cellStyle name="Input 2 2 2 5 2 3 2 4" xfId="27740" xr:uid="{691D8651-B023-41E0-9743-DA2ADB208E0A}"/>
    <cellStyle name="Input 2 2 2 5 2 3 2 5" xfId="32694" xr:uid="{C79A2F13-E963-47CD-BB39-4EAE81105280}"/>
    <cellStyle name="Input 2 2 2 5 2 3 2 6" xfId="36233" xr:uid="{035F3A8F-B1EA-4837-A9A4-CA6604E78C90}"/>
    <cellStyle name="Input 2 2 2 5 2 3 3" xfId="12717" xr:uid="{38A80977-6B4B-4795-A6DB-8F0D6D7D6A58}"/>
    <cellStyle name="Input 2 2 2 5 2 3 3 2" xfId="46513" xr:uid="{F8621865-1D63-4CF9-9CE9-922C3F406E5F}"/>
    <cellStyle name="Input 2 2 2 5 2 3 4" xfId="16427" xr:uid="{EABE3CA0-3242-4589-A6DC-BD0539BCEF56}"/>
    <cellStyle name="Input 2 2 2 5 2 4" xfId="6251" xr:uid="{092E87FD-933A-46E8-9593-F44334286B00}"/>
    <cellStyle name="Input 2 2 2 5 2 4 2" xfId="10301" xr:uid="{FA98541D-91FA-45BB-8936-77966C5C7FA4}"/>
    <cellStyle name="Input 2 2 2 5 2 4 2 2" xfId="15392" xr:uid="{EAFD8FB7-CD29-412F-B8F0-0789066552D2}"/>
    <cellStyle name="Input 2 2 2 5 2 4 2 2 2" xfId="38436" xr:uid="{05FF0072-745C-4E6C-8DA3-5457D1C8B8AE}"/>
    <cellStyle name="Input 2 2 2 5 2 4 2 3" xfId="23373" xr:uid="{D4F412B5-CFAE-4C0D-A12F-9F0F86D76E0C}"/>
    <cellStyle name="Input 2 2 2 5 2 4 2 4" xfId="28254" xr:uid="{9A45E16A-B682-4099-8C45-1296AC12E059}"/>
    <cellStyle name="Input 2 2 2 5 2 4 2 5" xfId="33208" xr:uid="{86ED0D29-3EF4-4200-828D-A29A918AA70B}"/>
    <cellStyle name="Input 2 2 2 5 2 4 2 6" xfId="36492" xr:uid="{17A41BF8-2B7D-4179-AED3-83F8CAA8209C}"/>
    <cellStyle name="Input 2 2 2 5 2 4 3" xfId="13031" xr:uid="{2C7DE4C7-4027-45CA-BB08-055BAF2A6C4B}"/>
    <cellStyle name="Input 2 2 2 5 2 4 3 2" xfId="45932" xr:uid="{44A1D6BC-F12D-40EC-BB6F-09D5117CEBD6}"/>
    <cellStyle name="Input 2 2 2 5 2 4 4" xfId="29555" xr:uid="{27C0D0AE-F1C2-4BF2-BEA3-C445340042A7}"/>
    <cellStyle name="Input 2 2 2 5 2 5" xfId="6610" xr:uid="{7EDC6944-82EE-4643-9240-A553A631D14D}"/>
    <cellStyle name="Input 2 2 2 5 2 5 2" xfId="10649" xr:uid="{D1AC89C6-9473-4C83-92DB-CE7DDDC29ABF}"/>
    <cellStyle name="Input 2 2 2 5 2 5 2 2" xfId="15602" xr:uid="{9A1E11EE-78CC-4C03-9620-068170FCB59D}"/>
    <cellStyle name="Input 2 2 2 5 2 5 2 2 2" xfId="47533" xr:uid="{B382AF51-D4BB-42D8-9573-E98F084F7404}"/>
    <cellStyle name="Input 2 2 2 5 2 5 2 3" xfId="23721" xr:uid="{68F2D548-CA77-4EE3-9E52-877B1AD8696A}"/>
    <cellStyle name="Input 2 2 2 5 2 5 2 4" xfId="28602" xr:uid="{80AA17B4-2835-4CB4-8518-F1A0D6D643F3}"/>
    <cellStyle name="Input 2 2 2 5 2 5 2 5" xfId="33556" xr:uid="{3FAAD068-73ED-4805-BDD0-2D01807B7DE4}"/>
    <cellStyle name="Input 2 2 2 5 2 5 2 6" xfId="36676" xr:uid="{C68D0753-7355-4776-91AF-18EEBDB47109}"/>
    <cellStyle name="Input 2 2 2 5 2 5 3" xfId="13243" xr:uid="{8D3DA25F-5102-4C04-AC89-9F55657EBAC5}"/>
    <cellStyle name="Input 2 2 2 5 2 5 3 2" xfId="47413" xr:uid="{3892AF79-11D9-4FFB-A1F2-A5972FEF4E3F}"/>
    <cellStyle name="Input 2 2 2 5 2 5 4" xfId="29914" xr:uid="{8E6ADADB-B7A8-4954-BE25-C045A7926DE4}"/>
    <cellStyle name="Input 2 2 2 5 2 6" xfId="6944" xr:uid="{65CEBDDD-61B8-4307-B198-B63D4D8EDA27}"/>
    <cellStyle name="Input 2 2 2 5 2 6 2" xfId="10968" xr:uid="{C2C03438-AEEC-4145-817E-4CF61E2562E3}"/>
    <cellStyle name="Input 2 2 2 5 2 6 2 2" xfId="15799" xr:uid="{0FE989B1-6A74-4CDB-9E80-CEED17E922DC}"/>
    <cellStyle name="Input 2 2 2 5 2 6 2 2 2" xfId="45188" xr:uid="{E6B14604-B038-49E5-A26D-42E680F8C503}"/>
    <cellStyle name="Input 2 2 2 5 2 6 2 3" xfId="24040" xr:uid="{54AB89F0-6711-4C50-9CC7-232B585AC375}"/>
    <cellStyle name="Input 2 2 2 5 2 6 2 4" xfId="28921" xr:uid="{4B9C3B5B-549E-4392-94B8-69575A5E7B9A}"/>
    <cellStyle name="Input 2 2 2 5 2 6 2 5" xfId="33875" xr:uid="{EAC1C1A4-1698-43E8-9FF3-19C752EAB9F3}"/>
    <cellStyle name="Input 2 2 2 5 2 6 2 6" xfId="36849" xr:uid="{5B92DB90-62D9-4B1C-B2ED-BC40D270F782}"/>
    <cellStyle name="Input 2 2 2 5 2 6 3" xfId="13441" xr:uid="{C03B0B87-072B-4372-9FDA-9297E03E5171}"/>
    <cellStyle name="Input 2 2 2 5 2 6 3 2" xfId="45353" xr:uid="{921D528B-FD03-4983-A8B0-FEF1ED70FBC3}"/>
    <cellStyle name="Input 2 2 2 5 2 6 4" xfId="30248" xr:uid="{B5A38B93-6631-4113-AF94-E257C7E9553C}"/>
    <cellStyle name="Input 2 2 2 5 2 7" xfId="3824" xr:uid="{C9D72082-25BA-46E6-9FFE-2EDF711C8EE2}"/>
    <cellStyle name="Input 2 2 2 5 2 7 2" xfId="8407" xr:uid="{F4E601D8-9881-4E47-8160-06D1EFFC3DD0}"/>
    <cellStyle name="Input 2 2 2 5 2 7 2 2" xfId="14161" xr:uid="{4D9EC276-BCF2-46C4-BE50-26BBD72CF644}"/>
    <cellStyle name="Input 2 2 2 5 2 7 2 2 2" xfId="42038" xr:uid="{DD969C9E-7619-4906-A0E6-E2883454F9FE}"/>
    <cellStyle name="Input 2 2 2 5 2 7 2 3" xfId="21479" xr:uid="{E3290AC5-C05F-4B7C-BFCE-63824B108CF4}"/>
    <cellStyle name="Input 2 2 2 5 2 7 2 4" xfId="26360" xr:uid="{D1CFB759-3A88-48AE-9517-6D2EC00615F1}"/>
    <cellStyle name="Input 2 2 2 5 2 7 2 5" xfId="31314" xr:uid="{59F41B5B-9110-4B45-BB7A-905B9CC00CC4}"/>
    <cellStyle name="Input 2 2 2 5 2 7 2 6" xfId="35488" xr:uid="{90B2FB17-AB23-4F0E-8DE7-824642F3E1AB}"/>
    <cellStyle name="Input 2 2 2 5 2 7 3" xfId="11829" xr:uid="{6700C696-AB93-4178-AF5F-D2D65C85908F}"/>
    <cellStyle name="Input 2 2 2 5 2 7 3 2" xfId="47299" xr:uid="{6F62385A-0171-4068-AE13-F2C00A77E526}"/>
    <cellStyle name="Input 2 2 2 5 2 7 4" xfId="16507" xr:uid="{E9A58170-5F36-449C-BC2C-DE3D3B60C600}"/>
    <cellStyle name="Input 2 2 2 5 2 8" xfId="7995" xr:uid="{FD9DD036-95D8-4B42-BA49-4F805F34AA01}"/>
    <cellStyle name="Input 2 2 2 5 2 8 2" xfId="13930" xr:uid="{4F7A4B73-AB29-49D3-ADF2-39416B23E6C7}"/>
    <cellStyle name="Input 2 2 2 5 2 8 2 2" xfId="45935" xr:uid="{FF9E4E26-BDDD-4570-9214-6754C87BAC33}"/>
    <cellStyle name="Input 2 2 2 5 2 8 3" xfId="21099" xr:uid="{FCC93300-E743-45B3-A864-45578A692166}"/>
    <cellStyle name="Input 2 2 2 5 2 8 4" xfId="25991" xr:uid="{92F6488B-A217-4FEC-991E-FDD9E988A38D}"/>
    <cellStyle name="Input 2 2 2 5 2 8 5" xfId="30951" xr:uid="{CBF272B5-74BB-4BBA-894E-8E2469617699}"/>
    <cellStyle name="Input 2 2 2 5 2 8 6" xfId="35274" xr:uid="{3E3B9009-F385-4308-8C27-20A52EBFFAFB}"/>
    <cellStyle name="Input 2 2 2 5 2 9" xfId="11567" xr:uid="{EF924F5D-165F-4BC1-AC8A-B8AA31B95443}"/>
    <cellStyle name="Input 2 2 2 5 3" xfId="3446" xr:uid="{AFE5D6EF-65BF-436B-99CA-F040B4CE6B66}"/>
    <cellStyle name="Input 2 2 2 5 3 10" xfId="24294" xr:uid="{12FC6B5A-9D92-49AD-95CB-8A7BD1A27A40}"/>
    <cellStyle name="Input 2 2 2 5 3 2" xfId="5352" xr:uid="{D39DBD67-ECBB-4F7D-8710-2E010CE3C012}"/>
    <cellStyle name="Input 2 2 2 5 3 2 2" xfId="9475" xr:uid="{2330EB6F-A389-4BCD-8EF6-96220BEA9EE7}"/>
    <cellStyle name="Input 2 2 2 5 3 2 2 2" xfId="14873" xr:uid="{AC404CBD-3E85-489D-A6AD-22E3206CEDA0}"/>
    <cellStyle name="Input 2 2 2 5 3 2 2 2 2" xfId="37401" xr:uid="{EADB67F3-C3B2-478B-964E-C8E3B5D9D47F}"/>
    <cellStyle name="Input 2 2 2 5 3 2 2 3" xfId="22547" xr:uid="{D7AC3CD8-56E0-4682-BAA2-7D7478E0E043}"/>
    <cellStyle name="Input 2 2 2 5 3 2 2 4" xfId="27428" xr:uid="{FAE31870-6CFB-4F7B-91F0-08A633451955}"/>
    <cellStyle name="Input 2 2 2 5 3 2 2 5" xfId="32382" xr:uid="{85BA6B6C-B724-4CBC-850C-F6413A9942A1}"/>
    <cellStyle name="Input 2 2 2 5 3 2 2 6" xfId="36057" xr:uid="{BB291F52-FC5A-4425-89C8-B9EDFAA5C785}"/>
    <cellStyle name="Input 2 2 2 5 3 2 3" xfId="12496" xr:uid="{776E5059-9FAB-47A5-954D-391907806002}"/>
    <cellStyle name="Input 2 2 2 5 3 2 3 2" xfId="38287" xr:uid="{A6148831-1446-4DF3-ABA6-1CE950B46251}"/>
    <cellStyle name="Input 2 2 2 5 3 2 4" xfId="19345" xr:uid="{F1FBF875-6CE7-48E1-B9DE-CF3846822A82}"/>
    <cellStyle name="Input 2 2 2 5 3 3" xfId="5676" xr:uid="{7F1A9B4C-E319-4E19-8219-BCD88F63A368}"/>
    <cellStyle name="Input 2 2 2 5 3 3 2" xfId="9761" xr:uid="{413FAD75-ED89-4BC5-B02A-064C43424D0B}"/>
    <cellStyle name="Input 2 2 2 5 3 3 2 2" xfId="15066" xr:uid="{99B3FD1F-13D5-4AF7-BEBB-98DE81ACC06C}"/>
    <cellStyle name="Input 2 2 2 5 3 3 2 2 2" xfId="46584" xr:uid="{59989525-3102-4515-B165-82937594DE3B}"/>
    <cellStyle name="Input 2 2 2 5 3 3 2 3" xfId="22833" xr:uid="{3A8D20F8-7CB5-4A91-A9B9-5C6939217DAE}"/>
    <cellStyle name="Input 2 2 2 5 3 3 2 4" xfId="27714" xr:uid="{84A52A33-DC00-462B-ACFA-9F78B7F400A4}"/>
    <cellStyle name="Input 2 2 2 5 3 3 2 5" xfId="32668" xr:uid="{D6AD57B7-C5EA-4DE2-95AC-E5CA0FFEEC62}"/>
    <cellStyle name="Input 2 2 2 5 3 3 2 6" xfId="36219" xr:uid="{55A070F8-2ECA-4C55-BD43-996B3EBEF5A5}"/>
    <cellStyle name="Input 2 2 2 5 3 3 3" xfId="12699" xr:uid="{E98F0F80-BC82-498B-A1B2-672C9B503C0A}"/>
    <cellStyle name="Input 2 2 2 5 3 3 3 2" xfId="45815" xr:uid="{7D03A4AC-82C5-45B0-B1DD-E0503D645AFF}"/>
    <cellStyle name="Input 2 2 2 5 3 3 4" xfId="16421" xr:uid="{FC1F07C6-D82A-4D67-83C7-AC6DA8D16CA9}"/>
    <cellStyle name="Input 2 2 2 5 3 4" xfId="6280" xr:uid="{B653C01D-F546-4AE9-A142-63F2437CE257}"/>
    <cellStyle name="Input 2 2 2 5 3 4 2" xfId="10330" xr:uid="{80DC1905-1E4E-4824-BD3F-982DE51AAC0D}"/>
    <cellStyle name="Input 2 2 2 5 3 4 2 2" xfId="15407" xr:uid="{AF265F29-EEA9-467B-B03D-FB9380AC3179}"/>
    <cellStyle name="Input 2 2 2 5 3 4 2 2 2" xfId="40693" xr:uid="{B63D5DBB-3A2F-415D-91F9-3B352536DEE5}"/>
    <cellStyle name="Input 2 2 2 5 3 4 2 3" xfId="23402" xr:uid="{71264C98-4F5F-48A7-959F-0CF326898E81}"/>
    <cellStyle name="Input 2 2 2 5 3 4 2 4" xfId="28283" xr:uid="{90F94ECF-F731-468F-8B7A-11688F569AD3}"/>
    <cellStyle name="Input 2 2 2 5 3 4 2 5" xfId="33237" xr:uid="{75CFFF92-A942-4E21-AFA9-AA0BC519B979}"/>
    <cellStyle name="Input 2 2 2 5 3 4 2 6" xfId="36506" xr:uid="{D1C1828F-22D6-4272-9A01-E0D6746F8B52}"/>
    <cellStyle name="Input 2 2 2 5 3 4 3" xfId="13046" xr:uid="{733E1BC6-F77F-4B49-BFCF-EC20473CB84A}"/>
    <cellStyle name="Input 2 2 2 5 3 4 3 2" xfId="41397" xr:uid="{6D9C2DE9-080D-4780-9F9A-12E64B49D9DA}"/>
    <cellStyle name="Input 2 2 2 5 3 4 4" xfId="29584" xr:uid="{61891354-FDFB-45D9-957C-B4834744E9EF}"/>
    <cellStyle name="Input 2 2 2 5 3 5" xfId="6643" xr:uid="{CF201B1D-5C73-4B29-A559-BF018F653618}"/>
    <cellStyle name="Input 2 2 2 5 3 5 2" xfId="10680" xr:uid="{05E3DE1C-14B8-4ACA-ACD9-B816811ADA49}"/>
    <cellStyle name="Input 2 2 2 5 3 5 2 2" xfId="15619" xr:uid="{EAEA5C4F-09D9-4E17-9678-124702138AF3}"/>
    <cellStyle name="Input 2 2 2 5 3 5 2 2 2" xfId="46400" xr:uid="{343E1B76-37DD-42BD-9DC9-5D12FF5B6955}"/>
    <cellStyle name="Input 2 2 2 5 3 5 2 3" xfId="23752" xr:uid="{7AFF8282-201D-4B7F-965E-E5E6BCCD1972}"/>
    <cellStyle name="Input 2 2 2 5 3 5 2 4" xfId="28633" xr:uid="{612A4195-9D27-45FD-B4BF-958E0A5E6CC9}"/>
    <cellStyle name="Input 2 2 2 5 3 5 2 5" xfId="33587" xr:uid="{F5E70F44-6ED6-4198-90C4-55C4961DC086}"/>
    <cellStyle name="Input 2 2 2 5 3 5 2 6" xfId="36692" xr:uid="{9A83C5B1-1B1B-447B-861F-77B5BBAEAB2E}"/>
    <cellStyle name="Input 2 2 2 5 3 5 3" xfId="13260" xr:uid="{DD0EB33C-3924-4D49-948A-33C1366F672C}"/>
    <cellStyle name="Input 2 2 2 5 3 5 3 2" xfId="38241" xr:uid="{83DEBFC3-C452-4455-9DF6-B8125B3A7A4D}"/>
    <cellStyle name="Input 2 2 2 5 3 5 4" xfId="29947" xr:uid="{170FFE70-A07C-41F6-8198-AE113A292A53}"/>
    <cellStyle name="Input 2 2 2 5 3 6" xfId="6975" xr:uid="{037CEEFC-3338-4CC4-A43D-F4B1480F073F}"/>
    <cellStyle name="Input 2 2 2 5 3 6 2" xfId="10997" xr:uid="{2010A8D8-0813-4184-9634-F2951FB70379}"/>
    <cellStyle name="Input 2 2 2 5 3 6 2 2" xfId="15814" xr:uid="{F8F1A6B7-3E45-448D-B5E6-F31C7582C6D5}"/>
    <cellStyle name="Input 2 2 2 5 3 6 2 2 2" xfId="46835" xr:uid="{4D79D947-5E3D-4BA3-AF17-D3295346DA2D}"/>
    <cellStyle name="Input 2 2 2 5 3 6 2 3" xfId="24069" xr:uid="{B07B7114-9637-4053-ADFB-BBCE8E50BCDD}"/>
    <cellStyle name="Input 2 2 2 5 3 6 2 4" xfId="28950" xr:uid="{47C4D125-8AB9-4465-AB89-EE82573E6E32}"/>
    <cellStyle name="Input 2 2 2 5 3 6 2 5" xfId="33904" xr:uid="{B72AA075-BA1E-4B29-81F6-21E9FC8F807B}"/>
    <cellStyle name="Input 2 2 2 5 3 6 2 6" xfId="36863" xr:uid="{57164EB2-7F10-4325-BA54-E97B49AE29D8}"/>
    <cellStyle name="Input 2 2 2 5 3 6 3" xfId="13456" xr:uid="{110477B4-6106-43D1-95E3-9A73A41EC898}"/>
    <cellStyle name="Input 2 2 2 5 3 6 3 2" xfId="45879" xr:uid="{99E1DA4B-6995-47E6-9B56-5D74244F4D29}"/>
    <cellStyle name="Input 2 2 2 5 3 6 4" xfId="30279" xr:uid="{D856793D-ED71-4B27-92E1-DE2670B8A12E}"/>
    <cellStyle name="Input 2 2 2 5 3 7" xfId="5608" xr:uid="{8AA06A5F-369C-45CB-AE3E-D92595E7819B}"/>
    <cellStyle name="Input 2 2 2 5 3 7 2" xfId="9697" xr:uid="{D45CD991-EC79-459B-BFAC-09D053219073}"/>
    <cellStyle name="Input 2 2 2 5 3 7 2 2" xfId="15025" xr:uid="{6A15D624-BADD-4816-9CD1-02B026D0E7D3}"/>
    <cellStyle name="Input 2 2 2 5 3 7 2 2 2" xfId="45309" xr:uid="{7A5EE9C9-C680-462D-BC3A-DC60D2F1AB16}"/>
    <cellStyle name="Input 2 2 2 5 3 7 2 3" xfId="22769" xr:uid="{B47282DC-38A1-4D52-B8B5-C84662ED36E4}"/>
    <cellStyle name="Input 2 2 2 5 3 7 2 4" xfId="27650" xr:uid="{A5F85C53-077E-4E47-A20D-B1B9FD39B048}"/>
    <cellStyle name="Input 2 2 2 5 3 7 2 5" xfId="32604" xr:uid="{F7A924A0-F841-4B92-B19D-C94423BCEDA6}"/>
    <cellStyle name="Input 2 2 2 5 3 7 2 6" xfId="36188" xr:uid="{37981D97-BACE-4621-AAB6-C02AA983D6C5}"/>
    <cellStyle name="Input 2 2 2 5 3 7 3" xfId="12657" xr:uid="{313711D3-F903-4538-A310-2AE4A9EB2F25}"/>
    <cellStyle name="Input 2 2 2 5 3 7 3 2" xfId="40895" xr:uid="{A266A64C-F524-4DC3-BC0A-C0CD147892B3}"/>
    <cellStyle name="Input 2 2 2 5 3 7 4" xfId="25326" xr:uid="{2CD13905-A973-44D7-92D6-2485AF3816BC}"/>
    <cellStyle name="Input 2 2 2 5 3 8" xfId="8069" xr:uid="{15318A7E-8528-4604-A11D-BE4C6DEEF9EC}"/>
    <cellStyle name="Input 2 2 2 5 3 8 2" xfId="13946" xr:uid="{BF97D66C-629F-4BE1-AD5A-09CA584B9D99}"/>
    <cellStyle name="Input 2 2 2 5 3 8 2 2" xfId="38983" xr:uid="{34C37F58-7CB7-440F-9912-AFC7C5D49F51}"/>
    <cellStyle name="Input 2 2 2 5 3 8 3" xfId="21143" xr:uid="{5A607204-2456-4A02-8299-341AB267EA5E}"/>
    <cellStyle name="Input 2 2 2 5 3 8 4" xfId="26026" xr:uid="{09EF13A5-022B-4A98-BC51-F9487E71202C}"/>
    <cellStyle name="Input 2 2 2 5 3 8 5" xfId="30981" xr:uid="{5F62BBC4-C58F-403F-A5E7-FE347FAE3BCE}"/>
    <cellStyle name="Input 2 2 2 5 3 8 6" xfId="35293" xr:uid="{85C8F417-277C-4144-B65F-ECF5F949304C}"/>
    <cellStyle name="Input 2 2 2 5 3 9" xfId="11595" xr:uid="{36C80835-659C-4018-BECA-9632BB19A654}"/>
    <cellStyle name="Input 2 2 2 5 4" xfId="3482" xr:uid="{B40D6913-08EC-4023-9A4A-FA126B6ABF8C}"/>
    <cellStyle name="Input 2 2 2 5 4 10" xfId="24656" xr:uid="{9C9D96C2-3D48-4356-B1E3-336FABCF182D}"/>
    <cellStyle name="Input 2 2 2 5 4 2" xfId="5388" xr:uid="{D346DC24-F67D-4CCA-834D-883DD69F3545}"/>
    <cellStyle name="Input 2 2 2 5 4 2 2" xfId="9511" xr:uid="{ADAAB81B-7C9D-4871-B324-57FFAC8C8259}"/>
    <cellStyle name="Input 2 2 2 5 4 2 2 2" xfId="14899" xr:uid="{D6DE7392-A468-48B9-BD8B-2AD16D0E742E}"/>
    <cellStyle name="Input 2 2 2 5 4 2 2 2 2" xfId="46559" xr:uid="{9AB31036-6F6A-4271-8A4E-44EBB76CE053}"/>
    <cellStyle name="Input 2 2 2 5 4 2 2 3" xfId="22583" xr:uid="{377185D3-8A4B-407F-A599-01A47EBF37D9}"/>
    <cellStyle name="Input 2 2 2 5 4 2 2 4" xfId="27464" xr:uid="{25B0A395-0242-4EEB-B47E-D3E52FBF3B0C}"/>
    <cellStyle name="Input 2 2 2 5 4 2 2 5" xfId="32418" xr:uid="{7963DCF6-A28B-4FA4-825C-94A5D259FADA}"/>
    <cellStyle name="Input 2 2 2 5 4 2 2 6" xfId="36081" xr:uid="{C9B61AF6-8C73-4D2F-8F3E-42CBBD4C7EA1}"/>
    <cellStyle name="Input 2 2 2 5 4 2 3" xfId="12522" xr:uid="{3C03BB5F-4E1B-438D-AE47-EFBD5A23A463}"/>
    <cellStyle name="Input 2 2 2 5 4 2 3 2" xfId="43756" xr:uid="{E92F9299-DB46-4F34-92C5-4BC74B778579}"/>
    <cellStyle name="Input 2 2 2 5 4 2 4" xfId="25949" xr:uid="{EB331E13-6A25-492F-9531-A3B43AFBF819}"/>
    <cellStyle name="Input 2 2 2 5 4 3" xfId="4045" xr:uid="{59B07264-7CB4-4096-BF8D-37636CB293D3}"/>
    <cellStyle name="Input 2 2 2 5 4 3 2" xfId="8591" xr:uid="{A326FACF-0E95-4009-BC5B-F7C8A24AFA05}"/>
    <cellStyle name="Input 2 2 2 5 4 3 2 2" xfId="14286" xr:uid="{095DF32D-FD03-42A4-AC0D-375FE74D139E}"/>
    <cellStyle name="Input 2 2 2 5 4 3 2 2 2" xfId="45572" xr:uid="{BA2E0EF4-25DE-4CCF-9D45-80FD5E90CD82}"/>
    <cellStyle name="Input 2 2 2 5 4 3 2 3" xfId="21663" xr:uid="{C5B6A315-55DF-426D-9E3A-60A9D0A9BA4A}"/>
    <cellStyle name="Input 2 2 2 5 4 3 2 4" xfId="26544" xr:uid="{DFC9AF14-A021-4AAA-8D25-0FD5DFFF6760}"/>
    <cellStyle name="Input 2 2 2 5 4 3 2 5" xfId="31498" xr:uid="{8C107227-A6FB-4DAE-9D97-B3BE009AC33E}"/>
    <cellStyle name="Input 2 2 2 5 4 3 2 6" xfId="35599" xr:uid="{1444FAF0-FAB5-462A-ACAD-F9326201A273}"/>
    <cellStyle name="Input 2 2 2 5 4 3 3" xfId="11959" xr:uid="{F8958FD7-55E3-4C4C-8D1C-B25617EB6051}"/>
    <cellStyle name="Input 2 2 2 5 4 3 3 2" xfId="41112" xr:uid="{CCC1F65B-840B-4783-8F3C-C2A1CE7ADDB6}"/>
    <cellStyle name="Input 2 2 2 5 4 3 4" xfId="16578" xr:uid="{41C533CB-310F-4E0D-AC17-8002DC1E0090}"/>
    <cellStyle name="Input 2 2 2 5 4 4" xfId="6316" xr:uid="{1D9A9705-2A3B-421E-989F-5C9AC3C93628}"/>
    <cellStyle name="Input 2 2 2 5 4 4 2" xfId="10366" xr:uid="{9FA283FE-BE87-452D-A068-C27AB6D6C416}"/>
    <cellStyle name="Input 2 2 2 5 4 4 2 2" xfId="15433" xr:uid="{B9E9BA55-E058-44AA-925F-20C33BC4D32E}"/>
    <cellStyle name="Input 2 2 2 5 4 4 2 2 2" xfId="46879" xr:uid="{A63913CF-4797-4888-A233-2C7C9FBA69D4}"/>
    <cellStyle name="Input 2 2 2 5 4 4 2 3" xfId="23438" xr:uid="{4E38103D-3BDC-4A75-9E00-615FEE775A4C}"/>
    <cellStyle name="Input 2 2 2 5 4 4 2 4" xfId="28319" xr:uid="{6EA658A1-CD20-4EFA-B2C4-C01B27FCB210}"/>
    <cellStyle name="Input 2 2 2 5 4 4 2 5" xfId="33273" xr:uid="{A844F5D6-4733-4ACA-B68B-25A84111B8CE}"/>
    <cellStyle name="Input 2 2 2 5 4 4 2 6" xfId="36530" xr:uid="{D8890E79-63A7-4313-8312-97FCE5110116}"/>
    <cellStyle name="Input 2 2 2 5 4 4 3" xfId="13072" xr:uid="{E4B2E92E-5F28-4FB2-8D53-17EAD6CB49A3}"/>
    <cellStyle name="Input 2 2 2 5 4 4 3 2" xfId="46788" xr:uid="{CBE5A52A-84A0-486C-A22D-E3F7574C12BF}"/>
    <cellStyle name="Input 2 2 2 5 4 4 4" xfId="29620" xr:uid="{04FDAF24-FBDB-4789-B8D3-4FC7F21D8D86}"/>
    <cellStyle name="Input 2 2 2 5 4 5" xfId="6679" xr:uid="{84FCE91B-46BA-4107-A074-004A5FB430A9}"/>
    <cellStyle name="Input 2 2 2 5 4 5 2" xfId="10716" xr:uid="{8160607D-4BFF-4C20-B3DB-4C34F731E491}"/>
    <cellStyle name="Input 2 2 2 5 4 5 2 2" xfId="15645" xr:uid="{31BEA8E2-F3CC-427E-ACD0-D45C7C08333A}"/>
    <cellStyle name="Input 2 2 2 5 4 5 2 2 2" xfId="47356" xr:uid="{6E3A98D6-BA9C-46D4-9F78-F88E2C33EB82}"/>
    <cellStyle name="Input 2 2 2 5 4 5 2 3" xfId="23788" xr:uid="{D959144E-EC18-4EB2-BF03-0403429809EA}"/>
    <cellStyle name="Input 2 2 2 5 4 5 2 4" xfId="28669" xr:uid="{A0A227B8-BC23-4579-AAC5-5111E47D1C70}"/>
    <cellStyle name="Input 2 2 2 5 4 5 2 5" xfId="33623" xr:uid="{7E189F6D-7D5B-4596-9D75-D27DCBD72B1F}"/>
    <cellStyle name="Input 2 2 2 5 4 5 2 6" xfId="36716" xr:uid="{55BC2350-5AA1-45E0-92AF-121578415F84}"/>
    <cellStyle name="Input 2 2 2 5 4 5 3" xfId="13286" xr:uid="{5661057D-3434-457A-831E-AD16351950A9}"/>
    <cellStyle name="Input 2 2 2 5 4 5 3 2" xfId="37609" xr:uid="{34E05BE7-8008-4962-B1CF-13EE057F419F}"/>
    <cellStyle name="Input 2 2 2 5 4 5 4" xfId="29983" xr:uid="{CEAE85EB-6224-4B2A-9FCF-681F57198188}"/>
    <cellStyle name="Input 2 2 2 5 4 6" xfId="7011" xr:uid="{3608C78A-1265-4EFD-8D67-EB7AA3466BBA}"/>
    <cellStyle name="Input 2 2 2 5 4 6 2" xfId="11033" xr:uid="{08386C92-C5ED-4990-B7F1-75609CCFF08F}"/>
    <cellStyle name="Input 2 2 2 5 4 6 2 2" xfId="15840" xr:uid="{1BF825DA-04C5-4019-A571-E08090A460B9}"/>
    <cellStyle name="Input 2 2 2 5 4 6 2 2 2" xfId="37939" xr:uid="{456F965C-A8C7-4FA3-980D-70B19FF2F33C}"/>
    <cellStyle name="Input 2 2 2 5 4 6 2 3" xfId="24105" xr:uid="{22472445-4E33-4F83-9B99-3ADD7FFBBE4F}"/>
    <cellStyle name="Input 2 2 2 5 4 6 2 4" xfId="28986" xr:uid="{CF7E7575-6851-4324-B32B-5BF484637FB4}"/>
    <cellStyle name="Input 2 2 2 5 4 6 2 5" xfId="33940" xr:uid="{525C4AE9-E1E8-4FB1-9D36-66C6D1E0B088}"/>
    <cellStyle name="Input 2 2 2 5 4 6 2 6" xfId="36887" xr:uid="{50469DC0-4ED5-4DC8-BFB0-7B7F57A22CA5}"/>
    <cellStyle name="Input 2 2 2 5 4 6 3" xfId="13482" xr:uid="{80C573AE-ACBF-4EB2-88B4-E2A25ABEAB41}"/>
    <cellStyle name="Input 2 2 2 5 4 6 3 2" xfId="41674" xr:uid="{A15D3165-B27A-443E-8286-E3D1AB6DDC61}"/>
    <cellStyle name="Input 2 2 2 5 4 6 4" xfId="30315" xr:uid="{37CF4C61-364F-4B28-B3E9-0B566516426E}"/>
    <cellStyle name="Input 2 2 2 5 4 7" xfId="3621" xr:uid="{E71F0B8C-EF52-40BB-9BBE-8E25307B8523}"/>
    <cellStyle name="Input 2 2 2 5 4 7 2" xfId="8230" xr:uid="{4E5060B8-C29A-4B03-81DD-6A6F44629150}"/>
    <cellStyle name="Input 2 2 2 5 4 7 2 2" xfId="14049" xr:uid="{707A54C3-A87B-4C6C-B136-736C8241E2A7}"/>
    <cellStyle name="Input 2 2 2 5 4 7 2 2 2" xfId="44039" xr:uid="{90F6A688-8271-4EB3-A8CC-70FC39A4DB30}"/>
    <cellStyle name="Input 2 2 2 5 4 7 2 3" xfId="21302" xr:uid="{CC03B82E-004F-4945-9DE1-7508E69135A9}"/>
    <cellStyle name="Input 2 2 2 5 4 7 2 4" xfId="26183" xr:uid="{AEBA4DD4-ECFD-422A-B644-981CDE1EC991}"/>
    <cellStyle name="Input 2 2 2 5 4 7 2 5" xfId="31137" xr:uid="{9B69411F-1B1C-4F63-9E05-F082D3D57601}"/>
    <cellStyle name="Input 2 2 2 5 4 7 2 6" xfId="35391" xr:uid="{68AE436B-605C-4AC1-8E2F-5CA9728C299B}"/>
    <cellStyle name="Input 2 2 2 5 4 7 3" xfId="11722" xr:uid="{D2C57D74-487F-4284-8A7E-231A95737C27}"/>
    <cellStyle name="Input 2 2 2 5 4 7 3 2" xfId="38153" xr:uid="{F92D7AE7-2536-4E57-8E9D-E2289CFFF12A}"/>
    <cellStyle name="Input 2 2 2 5 4 7 4" xfId="16229" xr:uid="{01001EC3-6762-492A-9466-B5FED85E0EF9}"/>
    <cellStyle name="Input 2 2 2 5 4 8" xfId="8105" xr:uid="{C9B359BA-A07A-4544-A9B1-2FC249884315}"/>
    <cellStyle name="Input 2 2 2 5 4 8 2" xfId="13972" xr:uid="{842F9D6C-BFC8-4450-93C1-EEA245FCBFE9}"/>
    <cellStyle name="Input 2 2 2 5 4 8 2 2" xfId="47670" xr:uid="{2C173A79-2027-41F6-A5D0-2141AFFE72CC}"/>
    <cellStyle name="Input 2 2 2 5 4 8 3" xfId="21179" xr:uid="{1C207CE2-EA07-405C-BEB1-AAA498923524}"/>
    <cellStyle name="Input 2 2 2 5 4 8 4" xfId="26062" xr:uid="{B5B12FAD-CA88-45BA-8DA8-CEEF3282AFA5}"/>
    <cellStyle name="Input 2 2 2 5 4 8 5" xfId="31017" xr:uid="{DB2D1B56-C0E5-49E2-B3E9-6A71F85BC6CF}"/>
    <cellStyle name="Input 2 2 2 5 4 8 6" xfId="35317" xr:uid="{6850F78D-729E-4783-A7D5-B9A7FE8A74CD}"/>
    <cellStyle name="Input 2 2 2 5 4 9" xfId="11631" xr:uid="{346A14C8-1BDB-49AC-9266-DAF81697B2AC}"/>
    <cellStyle name="Input 2 2 2 5 5" xfId="4715" xr:uid="{CDE84E23-4122-406F-AD6B-168EA0F36F92}"/>
    <cellStyle name="Input 2 2 2 5 5 2" xfId="9074" xr:uid="{07C4E806-DF47-4AD6-A1EB-0ABA4EFCDFA5}"/>
    <cellStyle name="Input 2 2 2 5 5 2 2" xfId="14622" xr:uid="{1D836F89-7DA5-4990-8FC9-8DD8E20B8196}"/>
    <cellStyle name="Input 2 2 2 5 5 2 2 2" xfId="41832" xr:uid="{239432FE-9414-487B-86CF-87DCA0E152F9}"/>
    <cellStyle name="Input 2 2 2 5 5 2 3" xfId="22146" xr:uid="{D5E2FC20-C5FC-4474-9BCD-F4DE8DA7D1A0}"/>
    <cellStyle name="Input 2 2 2 5 5 2 4" xfId="27027" xr:uid="{4486A126-B30F-4A19-BC6D-8BB41874B72D}"/>
    <cellStyle name="Input 2 2 2 5 5 2 5" xfId="31981" xr:uid="{0A75A555-CEC7-4EA8-80EA-FC5F4605B01F}"/>
    <cellStyle name="Input 2 2 2 5 5 2 6" xfId="35871" xr:uid="{0D69B2DB-F968-4226-BBD6-143E411B986C}"/>
    <cellStyle name="Input 2 2 2 5 5 3" xfId="12281" xr:uid="{408AC565-D708-4F71-957B-789C7ACCE3CB}"/>
    <cellStyle name="Input 2 2 2 5 5 3 2" xfId="41631" xr:uid="{96DC4086-4B33-4474-9F54-3675D72561F8}"/>
    <cellStyle name="Input 2 2 2 5 5 4" xfId="17251" xr:uid="{101B26E7-B66C-4A56-BCC5-E2128A16A435}"/>
    <cellStyle name="Input 2 2 2 5 6" xfId="3598" xr:uid="{49F8A62A-F3AD-4165-9D36-43BF82CB2A83}"/>
    <cellStyle name="Input 2 2 2 5 6 2" xfId="8210" xr:uid="{EB7E28CF-969B-4128-8822-214A8358A992}"/>
    <cellStyle name="Input 2 2 2 5 6 2 2" xfId="14036" xr:uid="{CE5D4B2C-3DD1-42C8-A264-FC22171D9794}"/>
    <cellStyle name="Input 2 2 2 5 6 2 2 2" xfId="47154" xr:uid="{FEFA2867-CEC3-433A-B8AE-CD4E858DC346}"/>
    <cellStyle name="Input 2 2 2 5 6 2 3" xfId="21282" xr:uid="{F64D09EC-3B83-438B-A5B9-729AB2B57C56}"/>
    <cellStyle name="Input 2 2 2 5 6 2 4" xfId="26163" xr:uid="{AC97AF75-06EF-4FA1-A42B-AA92B649D97D}"/>
    <cellStyle name="Input 2 2 2 5 6 2 5" xfId="31117" xr:uid="{0A70F750-15F7-4BC5-A564-33B99BC000FC}"/>
    <cellStyle name="Input 2 2 2 5 6 2 6" xfId="35379" xr:uid="{3F15AFD6-5773-47E9-98D4-6BBDA77F5F24}"/>
    <cellStyle name="Input 2 2 2 5 6 3" xfId="11707" xr:uid="{8EACCCE0-7632-4F8E-92C4-D669967267A1}"/>
    <cellStyle name="Input 2 2 2 5 6 3 2" xfId="39833" xr:uid="{E0DC7DC5-7341-4263-826D-D1AFF0D6BCC4}"/>
    <cellStyle name="Input 2 2 2 5 6 4" xfId="17339" xr:uid="{7F667CA1-EA5E-41D0-B288-F7643FAE7192}"/>
    <cellStyle name="Input 2 2 2 5 7" xfId="4536" xr:uid="{1F75B32F-45A3-4BD6-A6FE-54C17703527D}"/>
    <cellStyle name="Input 2 2 2 5 7 2" xfId="8960" xr:uid="{C7199970-D502-44E5-850F-C7688CBDC8D7}"/>
    <cellStyle name="Input 2 2 2 5 7 2 2" xfId="14548" xr:uid="{886E1D99-7263-425E-9230-D7E2FF4C5582}"/>
    <cellStyle name="Input 2 2 2 5 7 2 2 2" xfId="47415" xr:uid="{DCC26FF1-0E84-468F-B8AA-B0BD7703A2D5}"/>
    <cellStyle name="Input 2 2 2 5 7 2 3" xfId="22032" xr:uid="{FD68B344-4AA0-4F15-8B81-33DA817AF596}"/>
    <cellStyle name="Input 2 2 2 5 7 2 4" xfId="26913" xr:uid="{05EA8BEB-26D7-40A3-868B-CA6ED6EB3F14}"/>
    <cellStyle name="Input 2 2 2 5 7 2 5" xfId="31867" xr:uid="{E4A1AC7D-0DAE-45D5-A35A-A110FDCEDCCE}"/>
    <cellStyle name="Input 2 2 2 5 7 2 6" xfId="35820" xr:uid="{75C78992-062C-4103-AC91-119061D4A1E8}"/>
    <cellStyle name="Input 2 2 2 5 7 3" xfId="12219" xr:uid="{E8CC71EB-971F-42DF-BCC1-D658090A0DAC}"/>
    <cellStyle name="Input 2 2 2 5 7 3 2" xfId="46443" xr:uid="{FE0E1206-C156-4332-9FAC-71BD64CF1974}"/>
    <cellStyle name="Input 2 2 2 5 7 4" xfId="18899" xr:uid="{536F99A8-81ED-4AC8-B57B-4D378F41A159}"/>
    <cellStyle name="Input 2 2 2 5 8" xfId="4011" xr:uid="{BE8F33C0-7B40-4265-8D1A-65B0C6CB0E96}"/>
    <cellStyle name="Input 2 2 2 5 8 2" xfId="8560" xr:uid="{FF4846A6-F5FF-41B8-B8A7-2C91F9B53964}"/>
    <cellStyle name="Input 2 2 2 5 8 2 2" xfId="14264" xr:uid="{56E8AA30-A8E5-4C8D-AB35-653DF973E181}"/>
    <cellStyle name="Input 2 2 2 5 8 2 2 2" xfId="45889" xr:uid="{DFB167BB-9E2B-4E1F-A59B-176972A1A312}"/>
    <cellStyle name="Input 2 2 2 5 8 2 3" xfId="21632" xr:uid="{28146A80-8A82-4086-A536-6518CB16CC08}"/>
    <cellStyle name="Input 2 2 2 5 8 2 4" xfId="26513" xr:uid="{54D75655-42EB-4566-953A-A9AEE8ED9BAA}"/>
    <cellStyle name="Input 2 2 2 5 8 2 5" xfId="31467" xr:uid="{B4DD0B71-3F05-4F0E-8186-04569A3E61AD}"/>
    <cellStyle name="Input 2 2 2 5 8 2 6" xfId="35580" xr:uid="{5D4D1260-6206-43B0-BD04-69B11C0C82AE}"/>
    <cellStyle name="Input 2 2 2 5 8 3" xfId="11936" xr:uid="{CBB64583-A854-4A40-9755-F9ADFDCE2A4A}"/>
    <cellStyle name="Input 2 2 2 5 8 3 2" xfId="45444" xr:uid="{FB49498F-F16D-4002-B686-044925BC6155}"/>
    <cellStyle name="Input 2 2 2 5 8 4" xfId="19403" xr:uid="{4D3DE07C-51B6-441B-AAE9-470BCC1CDE01}"/>
    <cellStyle name="Input 2 2 2 5 9" xfId="6578" xr:uid="{775796C0-68DA-43EE-8869-6F120E93A29E}"/>
    <cellStyle name="Input 2 2 2 5 9 2" xfId="10618" xr:uid="{EFB15466-8BC4-40E7-A93C-BC35A71371B1}"/>
    <cellStyle name="Input 2 2 2 5 9 2 2" xfId="15576" xr:uid="{850FCECB-CE6F-4506-B71C-9048E9B238B6}"/>
    <cellStyle name="Input 2 2 2 5 9 2 2 2" xfId="37886" xr:uid="{094F8622-AAA1-4747-9D7D-BA42664F38D6}"/>
    <cellStyle name="Input 2 2 2 5 9 2 3" xfId="23690" xr:uid="{BAEA5C54-9129-46F9-8715-BDBE63347100}"/>
    <cellStyle name="Input 2 2 2 5 9 2 4" xfId="28571" xr:uid="{35A4A9EB-95AF-461B-A52A-99AB158F79BA}"/>
    <cellStyle name="Input 2 2 2 5 9 2 5" xfId="33525" xr:uid="{05D7D135-3E27-4217-BE77-363F1972BC3E}"/>
    <cellStyle name="Input 2 2 2 5 9 2 6" xfId="36653" xr:uid="{688DC711-B11D-4495-BAD0-F1E051702B67}"/>
    <cellStyle name="Input 2 2 2 5 9 3" xfId="13217" xr:uid="{1ADBEA57-2F56-4EF2-AC71-D96276B0EF56}"/>
    <cellStyle name="Input 2 2 2 5 9 3 2" xfId="46072" xr:uid="{81277DC5-C180-443E-A1C7-437B6B187BED}"/>
    <cellStyle name="Input 2 2 2 5 9 4" xfId="29882" xr:uid="{9CD92FB6-16D1-4A25-AAE1-5CC586D2E6C1}"/>
    <cellStyle name="Input 2 2 2 6" xfId="2703" xr:uid="{5EF1D8F0-28A4-4EC7-9064-3439C050DBA4}"/>
    <cellStyle name="Input 2 2 2 6 10" xfId="3568" xr:uid="{FAB58BE9-2A38-456F-B3AE-8315DE7FD926}"/>
    <cellStyle name="Input 2 2 2 6 10 2" xfId="8184" xr:uid="{238FA5A6-7209-4C82-8D5A-CD89E3707B31}"/>
    <cellStyle name="Input 2 2 2 6 10 2 2" xfId="14016" xr:uid="{217B6E70-A3F4-4CC7-888A-CB4EC7050C76}"/>
    <cellStyle name="Input 2 2 2 6 10 2 2 2" xfId="44841" xr:uid="{2B9F8AAD-3B80-4504-9131-1611352C67E2}"/>
    <cellStyle name="Input 2 2 2 6 10 2 3" xfId="21256" xr:uid="{0321BA37-804A-4A1E-825B-3B3733BB61F7}"/>
    <cellStyle name="Input 2 2 2 6 10 2 4" xfId="26137" xr:uid="{F44A74C2-1812-4846-9C39-A50822AE3F1C}"/>
    <cellStyle name="Input 2 2 2 6 10 2 5" xfId="31091" xr:uid="{84C458E0-7B97-4BC6-916C-F9634D86C31C}"/>
    <cellStyle name="Input 2 2 2 6 10 2 6" xfId="35359" xr:uid="{F9B3836C-235A-48F0-BDBB-32985DEE397E}"/>
    <cellStyle name="Input 2 2 2 6 10 3" xfId="11686" xr:uid="{4C5A270E-6B0D-4F3C-AFFA-32683B393887}"/>
    <cellStyle name="Input 2 2 2 6 10 3 2" xfId="47360" xr:uid="{E41DECB8-A198-4D1F-871A-854B61D56D08}"/>
    <cellStyle name="Input 2 2 2 6 10 4" xfId="17812" xr:uid="{6FE197AC-B779-4378-87C2-83C87986C6E8}"/>
    <cellStyle name="Input 2 2 2 6 11" xfId="7327" xr:uid="{570E2022-28B4-440F-808A-5A04B3FF6D11}"/>
    <cellStyle name="Input 2 2 2 6 11 2" xfId="13631" xr:uid="{0E9E8305-8FD7-488B-8963-5357DC2F8A5C}"/>
    <cellStyle name="Input 2 2 2 6 11 2 2" xfId="42997" xr:uid="{930871FA-D487-4CB6-917A-7E3DAE257375}"/>
    <cellStyle name="Input 2 2 2 6 11 3" xfId="20532" xr:uid="{A9268115-C932-48EA-A953-6814CDCFA7A6}"/>
    <cellStyle name="Input 2 2 2 6 11 4" xfId="25422" xr:uid="{5C97DA24-CF3C-4437-BAFD-AED88017F0E1}"/>
    <cellStyle name="Input 2 2 2 6 11 5" xfId="30525" xr:uid="{DF691400-4D15-4A5E-BA2F-DF2CB592D82C}"/>
    <cellStyle name="Input 2 2 2 6 11 6" xfId="34966" xr:uid="{BBC626A3-1DBE-40BA-90B4-8673A43D0EDA}"/>
    <cellStyle name="Input 2 2 2 6 12" xfId="11181" xr:uid="{A680A545-C729-46E1-B6BB-AE2E44C54502}"/>
    <cellStyle name="Input 2 2 2 6 13" xfId="24351" xr:uid="{2CAAA016-0E38-4985-98B9-92AECB72FB8B}"/>
    <cellStyle name="Input 2 2 2 6 2" xfId="3267" xr:uid="{3A8C6138-569E-4996-84DD-9BCF9782FB28}"/>
    <cellStyle name="Input 2 2 2 6 2 10" xfId="17981" xr:uid="{3E9B9E17-B8F2-4FEF-A3D5-B9EBC62B2AF1}"/>
    <cellStyle name="Input 2 2 2 6 2 2" xfId="5173" xr:uid="{2D0A17D4-0D6B-4839-9CED-49F2F96B4E93}"/>
    <cellStyle name="Input 2 2 2 6 2 2 2" xfId="9390" xr:uid="{2002321E-5956-40CC-96E7-4E5562F46BDD}"/>
    <cellStyle name="Input 2 2 2 6 2 2 2 2" xfId="14814" xr:uid="{30BC6F48-9220-410B-8974-6B5870AF8C2E}"/>
    <cellStyle name="Input 2 2 2 6 2 2 2 2 2" xfId="39120" xr:uid="{5CCF8B97-E0A0-4A81-B7C7-C2E525C1DA23}"/>
    <cellStyle name="Input 2 2 2 6 2 2 2 3" xfId="22462" xr:uid="{23A6C0AE-EB00-4EB6-88A2-23AD19B49A7B}"/>
    <cellStyle name="Input 2 2 2 6 2 2 2 4" xfId="27343" xr:uid="{2D9F737F-54D0-49D4-B1CA-57A7C335239D}"/>
    <cellStyle name="Input 2 2 2 6 2 2 2 5" xfId="32297" xr:uid="{42E97271-E539-48FB-B471-93C1848ACBDF}"/>
    <cellStyle name="Input 2 2 2 6 2 2 2 6" xfId="36013" xr:uid="{8F8B595A-269A-4F46-AC9F-1F43E7D74A4B}"/>
    <cellStyle name="Input 2 2 2 6 2 2 3" xfId="12445" xr:uid="{ACBA9ADE-8C1C-4909-ABC3-30B0E8F97AA1}"/>
    <cellStyle name="Input 2 2 2 6 2 2 3 2" xfId="38630" xr:uid="{69AC04C8-A6BB-489D-AC6D-0975F91D9283}"/>
    <cellStyle name="Input 2 2 2 6 2 2 4" xfId="17097" xr:uid="{B18F130D-29A5-42BE-A179-18DF01672E4F}"/>
    <cellStyle name="Input 2 2 2 6 2 3" xfId="5717" xr:uid="{FAE894B6-4F84-4BE1-9F31-49401A7BD78E}"/>
    <cellStyle name="Input 2 2 2 6 2 3 2" xfId="9797" xr:uid="{F4B8A4BB-8284-43CC-B3D0-103ED4D22B9D}"/>
    <cellStyle name="Input 2 2 2 6 2 3 2 2" xfId="15090" xr:uid="{0F0D8B93-1F4D-4FE6-A2A9-381E62808AF3}"/>
    <cellStyle name="Input 2 2 2 6 2 3 2 2 2" xfId="47247" xr:uid="{49E3A4DA-AF7A-4E2A-878D-CEF576FC5CA0}"/>
    <cellStyle name="Input 2 2 2 6 2 3 2 3" xfId="22869" xr:uid="{883A6B19-38C6-4E55-9EAA-1F36DF996197}"/>
    <cellStyle name="Input 2 2 2 6 2 3 2 4" xfId="27750" xr:uid="{49A117AE-C83D-435A-A72C-A8D54363D47C}"/>
    <cellStyle name="Input 2 2 2 6 2 3 2 5" xfId="32704" xr:uid="{138835A5-321A-4960-BF13-EF850F477757}"/>
    <cellStyle name="Input 2 2 2 6 2 3 2 6" xfId="36239" xr:uid="{E6C68132-5FC5-4D20-B7E2-8A1BB41FFDE3}"/>
    <cellStyle name="Input 2 2 2 6 2 3 3" xfId="12723" xr:uid="{894E9167-0E90-4D44-A794-50CBAB3B8D0A}"/>
    <cellStyle name="Input 2 2 2 6 2 3 3 2" xfId="45725" xr:uid="{AEBC4957-BFCB-492B-9476-B0B682CD0647}"/>
    <cellStyle name="Input 2 2 2 6 2 3 4" xfId="19581" xr:uid="{194465BE-D8CA-41E8-9E62-DE8DEF8DA30D}"/>
    <cellStyle name="Input 2 2 2 6 2 4" xfId="6181" xr:uid="{C6A7CBA5-9B02-4338-95EE-D1DED2C8EFF7}"/>
    <cellStyle name="Input 2 2 2 6 2 4 2" xfId="10235" xr:uid="{8FBD6EF1-7DCE-4B59-9711-0D8ADB102802}"/>
    <cellStyle name="Input 2 2 2 6 2 4 2 2" xfId="15346" xr:uid="{DCCEE50F-D9F6-4EAA-8081-A2119929AA07}"/>
    <cellStyle name="Input 2 2 2 6 2 4 2 2 2" xfId="45885" xr:uid="{767F0FA9-8324-445F-A260-4CDFB4DAB0ED}"/>
    <cellStyle name="Input 2 2 2 6 2 4 2 3" xfId="23307" xr:uid="{47994666-6ECC-4EBE-BDCB-9EA4B59BC029}"/>
    <cellStyle name="Input 2 2 2 6 2 4 2 4" xfId="28188" xr:uid="{BB29A997-0860-4439-BB22-4C3183358159}"/>
    <cellStyle name="Input 2 2 2 6 2 4 2 5" xfId="33142" xr:uid="{54DDCA61-FA8A-4CBE-A0DA-3EE897BEBFCF}"/>
    <cellStyle name="Input 2 2 2 6 2 4 2 6" xfId="36454" xr:uid="{70CD0094-5551-45F4-A824-F07E45F9523E}"/>
    <cellStyle name="Input 2 2 2 6 2 4 3" xfId="12983" xr:uid="{C9615AE9-72DA-46B4-B0A2-A79ED3B11F94}"/>
    <cellStyle name="Input 2 2 2 6 2 4 3 2" xfId="45860" xr:uid="{77A68B8E-771C-4607-AADB-09A82F27BF5E}"/>
    <cellStyle name="Input 2 2 2 6 2 4 4" xfId="29485" xr:uid="{B3223C3E-5408-46FE-B800-07C3C43AC3F3}"/>
    <cellStyle name="Input 2 2 2 6 2 5" xfId="6537" xr:uid="{95DB6F3C-B5EE-4A61-9C8A-D16CD8F5D288}"/>
    <cellStyle name="Input 2 2 2 6 2 5 2" xfId="10578" xr:uid="{B604F7D8-A756-43EE-A6BA-3FFB6DAA6222}"/>
    <cellStyle name="Input 2 2 2 6 2 5 2 2" xfId="15552" xr:uid="{21A15769-188B-4A9F-BD2E-72EA24931C9B}"/>
    <cellStyle name="Input 2 2 2 6 2 5 2 2 2" xfId="37863" xr:uid="{E9F04855-A65B-471C-BFA4-434C8257A1C9}"/>
    <cellStyle name="Input 2 2 2 6 2 5 2 3" xfId="23650" xr:uid="{39DD452A-0C91-4701-B684-F97E87638FEF}"/>
    <cellStyle name="Input 2 2 2 6 2 5 2 4" xfId="28531" xr:uid="{FE1D20C7-9D12-4284-B52D-1A6C92AD7CE2}"/>
    <cellStyle name="Input 2 2 2 6 2 5 2 5" xfId="33485" xr:uid="{F68D0E74-60EA-4DBC-90F7-B6012B77EF37}"/>
    <cellStyle name="Input 2 2 2 6 2 5 2 6" xfId="36634" xr:uid="{57CA4E92-CFF2-4B95-9923-6638A235F14E}"/>
    <cellStyle name="Input 2 2 2 6 2 5 3" xfId="13193" xr:uid="{CB2D7C1B-9790-49D1-92BC-5ADA5EFED91E}"/>
    <cellStyle name="Input 2 2 2 6 2 5 3 2" xfId="39595" xr:uid="{2C805DF4-F884-4D5C-AE9A-943F1B128CC8}"/>
    <cellStyle name="Input 2 2 2 6 2 5 4" xfId="29841" xr:uid="{37D7EDEC-0E82-4BCF-8616-357477DA371A}"/>
    <cellStyle name="Input 2 2 2 6 2 6" xfId="6885" xr:uid="{C85B4523-A57F-482C-B1EE-99A1B571E187}"/>
    <cellStyle name="Input 2 2 2 6 2 6 2" xfId="10915" xr:uid="{3E3E943D-5725-4DC8-B64D-53C820294092}"/>
    <cellStyle name="Input 2 2 2 6 2 6 2 2" xfId="15758" xr:uid="{47A1C887-5CC1-4F8C-BD22-F82FF870E3AF}"/>
    <cellStyle name="Input 2 2 2 6 2 6 2 2 2" xfId="46915" xr:uid="{27C2263C-F643-4BF5-ACEA-677885E68DD9}"/>
    <cellStyle name="Input 2 2 2 6 2 6 2 3" xfId="23987" xr:uid="{CFF7FDEA-7590-4002-B136-BC63229A7C66}"/>
    <cellStyle name="Input 2 2 2 6 2 6 2 4" xfId="28868" xr:uid="{89DF3B52-43C4-4652-B153-52F7FA1D38F9}"/>
    <cellStyle name="Input 2 2 2 6 2 6 2 5" xfId="33822" xr:uid="{5DD8298A-C3E6-480A-8185-71644FCD3B48}"/>
    <cellStyle name="Input 2 2 2 6 2 6 2 6" xfId="36814" xr:uid="{EFA5ED24-2FCB-423C-ACD5-848E712028D5}"/>
    <cellStyle name="Input 2 2 2 6 2 6 3" xfId="13400" xr:uid="{313B31F1-37C3-471A-AA6E-F78F65415B91}"/>
    <cellStyle name="Input 2 2 2 6 2 6 3 2" xfId="40774" xr:uid="{9BA68041-AB22-4296-B6A2-8C09F0B81918}"/>
    <cellStyle name="Input 2 2 2 6 2 6 4" xfId="30189" xr:uid="{B6847C31-4E42-4168-93C3-0CFFAF396C14}"/>
    <cellStyle name="Input 2 2 2 6 2 7" xfId="3525" xr:uid="{E50556C4-F0A6-4F29-89BD-AA6564ACBA0D}"/>
    <cellStyle name="Input 2 2 2 6 2 7 2" xfId="8147" xr:uid="{B35B8CF9-FB8A-4855-8C36-33C418F7770E}"/>
    <cellStyle name="Input 2 2 2 6 2 7 2 2" xfId="13993" xr:uid="{296467A2-11A0-4B9A-8EB8-EB29F8DA65D0}"/>
    <cellStyle name="Input 2 2 2 6 2 7 2 2 2" xfId="44807" xr:uid="{74AE6BA8-390C-4A30-9C26-739770656301}"/>
    <cellStyle name="Input 2 2 2 6 2 7 2 3" xfId="21219" xr:uid="{C01901F5-D9DA-481C-9FB6-4EB57DFB01A1}"/>
    <cellStyle name="Input 2 2 2 6 2 7 2 4" xfId="26100" xr:uid="{BF9B295D-8463-4ED3-8D6E-96BF7E918818}"/>
    <cellStyle name="Input 2 2 2 6 2 7 2 5" xfId="31054" xr:uid="{0F24C603-850D-41BF-8CB9-72877D92C8AC}"/>
    <cellStyle name="Input 2 2 2 6 2 7 2 6" xfId="35338" xr:uid="{1D5E92D1-B31B-4D0B-830F-99EEC5E13A5F}"/>
    <cellStyle name="Input 2 2 2 6 2 7 3" xfId="11661" xr:uid="{27496035-06B8-419C-954F-6CE341F24786}"/>
    <cellStyle name="Input 2 2 2 6 2 7 3 2" xfId="46722" xr:uid="{9C3ED4CA-A9F0-4C19-95A8-CAFEC27E6426}"/>
    <cellStyle name="Input 2 2 2 6 2 7 4" xfId="24326" xr:uid="{B0BA8BEC-F56C-4111-A1D6-895504C5795E}"/>
    <cellStyle name="Input 2 2 2 6 2 8" xfId="7890" xr:uid="{559E26E0-F155-41B3-ADD7-EAD68B3D1B83}"/>
    <cellStyle name="Input 2 2 2 6 2 8 2" xfId="13887" xr:uid="{ABD198D8-3267-441C-9CD5-FF2B66C6958A}"/>
    <cellStyle name="Input 2 2 2 6 2 8 2 2" xfId="48163" xr:uid="{2496BCF1-02D5-4C03-93BF-43388DCFFF7E}"/>
    <cellStyle name="Input 2 2 2 6 2 8 3" xfId="21006" xr:uid="{4714A350-38B2-4948-8D0A-2354281FC43B}"/>
    <cellStyle name="Input 2 2 2 6 2 8 4" xfId="25892" xr:uid="{F4CCD827-277C-4758-8244-4C32E1C3E15A}"/>
    <cellStyle name="Input 2 2 2 6 2 8 5" xfId="30896" xr:uid="{4EB1C6B2-29D3-4CC2-9157-E273F390CC78}"/>
    <cellStyle name="Input 2 2 2 6 2 8 6" xfId="35222" xr:uid="{FE8758CF-6A21-4719-A56E-331F5869BBC4}"/>
    <cellStyle name="Input 2 2 2 6 2 9" xfId="11518" xr:uid="{025999E0-761C-4193-8EBE-01F4530B5990}"/>
    <cellStyle name="Input 2 2 2 6 3" xfId="2912" xr:uid="{577B76D3-99B6-42F3-8721-0C4D16FCBB00}"/>
    <cellStyle name="Input 2 2 2 6 3 10" xfId="24331" xr:uid="{EC01E8F8-343D-4DF7-B93A-089F8C9630C6}"/>
    <cellStyle name="Input 2 2 2 6 3 2" xfId="4818" xr:uid="{59C6A1A6-A27D-4049-A4F7-3B45D4BBE355}"/>
    <cellStyle name="Input 2 2 2 6 3 2 2" xfId="9133" xr:uid="{F8E7BE3B-6486-4FC9-939B-9411591E2218}"/>
    <cellStyle name="Input 2 2 2 6 3 2 2 2" xfId="14654" xr:uid="{4586E82F-C48A-4025-B124-1E01B3959C95}"/>
    <cellStyle name="Input 2 2 2 6 3 2 2 2 2" xfId="41435" xr:uid="{B0F23CFF-CBD3-4592-8AB8-EB0D4097DDDF}"/>
    <cellStyle name="Input 2 2 2 6 3 2 2 3" xfId="22205" xr:uid="{D13240E4-EF42-4CE5-A191-AE678E10C4AC}"/>
    <cellStyle name="Input 2 2 2 6 3 2 2 4" xfId="27086" xr:uid="{AA6DE93B-9135-4E5A-A53A-81C85FB8DA3D}"/>
    <cellStyle name="Input 2 2 2 6 3 2 2 5" xfId="32040" xr:uid="{D0457F0A-3BC4-46E4-A117-2C6FF3D75283}"/>
    <cellStyle name="Input 2 2 2 6 3 2 2 6" xfId="35897" xr:uid="{C29BAB44-39FF-4696-8EF0-275158BEE6C7}"/>
    <cellStyle name="Input 2 2 2 6 3 2 3" xfId="12311" xr:uid="{1765E053-7E53-44D3-9A87-3B7C4FD1ADC3}"/>
    <cellStyle name="Input 2 2 2 6 3 2 3 2" xfId="46085" xr:uid="{7029550A-4CE4-4A68-9EBA-C92B5C20A9D8}"/>
    <cellStyle name="Input 2 2 2 6 3 2 4" xfId="18935" xr:uid="{5C17C197-23F7-4144-BF6C-C243E08C97F4}"/>
    <cellStyle name="Input 2 2 2 6 3 3" xfId="4340" xr:uid="{418A5427-32E8-4EFC-9F42-05C023FBD345}"/>
    <cellStyle name="Input 2 2 2 6 3 3 2" xfId="8818" xr:uid="{48FC7310-723E-4F00-B5A3-F40A12C1F7B1}"/>
    <cellStyle name="Input 2 2 2 6 3 3 2 2" xfId="14436" xr:uid="{033947F9-A5AA-4B9D-A328-5AFE04C0F272}"/>
    <cellStyle name="Input 2 2 2 6 3 3 2 2 2" xfId="43487" xr:uid="{378345DB-5BD2-4124-8407-1AF0DC9A950A}"/>
    <cellStyle name="Input 2 2 2 6 3 3 2 3" xfId="21890" xr:uid="{393B5BC2-3405-4880-A09F-F39E2EAB57B5}"/>
    <cellStyle name="Input 2 2 2 6 3 3 2 4" xfId="26771" xr:uid="{83E68F77-B5D9-4B48-A2D5-C32A48CCA8A8}"/>
    <cellStyle name="Input 2 2 2 6 3 3 2 5" xfId="31725" xr:uid="{7EAE1487-626C-4D8D-9FAF-42F944FD24B1}"/>
    <cellStyle name="Input 2 2 2 6 3 3 2 6" xfId="35726" xr:uid="{BD1C7AA1-FBC8-49FE-8FBB-824EFA0B1372}"/>
    <cellStyle name="Input 2 2 2 6 3 3 3" xfId="12107" xr:uid="{39F58E90-6354-4272-8712-99E5B4CF509A}"/>
    <cellStyle name="Input 2 2 2 6 3 3 3 2" xfId="46774" xr:uid="{0BFC6FEC-E326-4F17-B8B2-4E911FF6AE83}"/>
    <cellStyle name="Input 2 2 2 6 3 3 4" xfId="18517" xr:uid="{1F4EE46C-9D42-4DF6-98FB-9A7363DD2D99}"/>
    <cellStyle name="Input 2 2 2 6 3 4" xfId="3919" xr:uid="{1D62ED21-3397-4E82-80DA-ACEC4FFFDD7B}"/>
    <cellStyle name="Input 2 2 2 6 3 4 2" xfId="8477" xr:uid="{205E1456-D379-410E-96E5-DA0A37D6ADF0}"/>
    <cellStyle name="Input 2 2 2 6 3 4 2 2" xfId="14209" xr:uid="{DA203201-521A-4581-8658-591B82553152}"/>
    <cellStyle name="Input 2 2 2 6 3 4 2 2 2" xfId="37791" xr:uid="{5387E538-EA18-4F4F-A593-34758D94AC2A}"/>
    <cellStyle name="Input 2 2 2 6 3 4 2 3" xfId="21549" xr:uid="{1636C2DC-502B-4E5D-AB36-50967D3B33BA}"/>
    <cellStyle name="Input 2 2 2 6 3 4 2 4" xfId="26430" xr:uid="{7E8218D1-C181-4970-B4B4-CFDBFDF5FB09}"/>
    <cellStyle name="Input 2 2 2 6 3 4 2 5" xfId="31384" xr:uid="{F51DBCD2-A7BF-4704-A6B1-77230FBF3AA3}"/>
    <cellStyle name="Input 2 2 2 6 3 4 2 6" xfId="35534" xr:uid="{26F2F684-866C-4EAE-9501-C774B4EB6CD6}"/>
    <cellStyle name="Input 2 2 2 6 3 4 3" xfId="11880" xr:uid="{70269DBA-0811-4C2D-94DD-47CACF257BCA}"/>
    <cellStyle name="Input 2 2 2 6 3 4 3 2" xfId="46971" xr:uid="{2E51408F-FD55-4793-B20F-8132A3EF3127}"/>
    <cellStyle name="Input 2 2 2 6 3 4 4" xfId="16555" xr:uid="{B99F69DB-E2FD-409B-9AEE-E9CE68402D84}"/>
    <cellStyle name="Input 2 2 2 6 3 5" xfId="4497" xr:uid="{9B9915EB-15E5-4EF4-9B6E-F8B9428EBF68}"/>
    <cellStyle name="Input 2 2 2 6 3 5 2" xfId="8935" xr:uid="{DAF1AFDE-5F0A-47D5-A84A-2B036A082A99}"/>
    <cellStyle name="Input 2 2 2 6 3 5 2 2" xfId="14529" xr:uid="{A34C66BB-652E-4A17-AD92-AC6AEA94FEB5}"/>
    <cellStyle name="Input 2 2 2 6 3 5 2 2 2" xfId="45533" xr:uid="{B121011D-D38F-48C9-B85C-C97ED186D74C}"/>
    <cellStyle name="Input 2 2 2 6 3 5 2 3" xfId="22007" xr:uid="{DF9936AC-2DE0-46CD-AB01-3A9E5AE8E0C4}"/>
    <cellStyle name="Input 2 2 2 6 3 5 2 4" xfId="26888" xr:uid="{DA9D054F-998E-4880-A97B-E61B31149CB6}"/>
    <cellStyle name="Input 2 2 2 6 3 5 2 5" xfId="31842" xr:uid="{0FE4FBDE-78A2-4031-BD9F-12E21D0BA6BC}"/>
    <cellStyle name="Input 2 2 2 6 3 5 2 6" xfId="35804" xr:uid="{510D5B86-0D33-4843-8449-D2CE078D0323}"/>
    <cellStyle name="Input 2 2 2 6 3 5 3" xfId="12202" xr:uid="{9A64D944-6589-4758-953C-49BC4559FCA8}"/>
    <cellStyle name="Input 2 2 2 6 3 5 3 2" xfId="37835" xr:uid="{8F3A33FA-B227-42FC-96E0-6194E3DB77AE}"/>
    <cellStyle name="Input 2 2 2 6 3 5 4" xfId="16671" xr:uid="{DE11B387-9400-417B-9862-0442A241A8F1}"/>
    <cellStyle name="Input 2 2 2 6 3 6" xfId="5674" xr:uid="{D995644D-65DD-4C85-9B8E-6EB40CC44935}"/>
    <cellStyle name="Input 2 2 2 6 3 6 2" xfId="9759" xr:uid="{6B4D3BD2-DDB2-479E-89F7-DB34F5806E7C}"/>
    <cellStyle name="Input 2 2 2 6 3 6 2 2" xfId="15064" xr:uid="{D0D1059F-092D-4163-ACBB-8AEC3653A1F3}"/>
    <cellStyle name="Input 2 2 2 6 3 6 2 2 2" xfId="42987" xr:uid="{CEEF3FF7-F950-43E4-8636-1A5FB67D791E}"/>
    <cellStyle name="Input 2 2 2 6 3 6 2 3" xfId="22831" xr:uid="{0C71811D-B88D-4E01-8F81-43F4EF2ED909}"/>
    <cellStyle name="Input 2 2 2 6 3 6 2 4" xfId="27712" xr:uid="{1D947616-0BBA-4636-B070-751DD68F62C8}"/>
    <cellStyle name="Input 2 2 2 6 3 6 2 5" xfId="32666" xr:uid="{B3868968-9988-48D7-A215-9F58266C8E4A}"/>
    <cellStyle name="Input 2 2 2 6 3 6 2 6" xfId="36217" xr:uid="{D94AF70B-794C-45D7-8C9E-F75E3D3B8BC8}"/>
    <cellStyle name="Input 2 2 2 6 3 6 3" xfId="12697" xr:uid="{24D9E5F5-F7FE-44AE-BFEA-08E2C07943D3}"/>
    <cellStyle name="Input 2 2 2 6 3 6 3 2" xfId="44379" xr:uid="{0F4C4E62-30FB-4C94-B9E8-26F054E3D0D6}"/>
    <cellStyle name="Input 2 2 2 6 3 6 4" xfId="16419" xr:uid="{645FBE2A-0181-4304-842D-A31226635EFD}"/>
    <cellStyle name="Input 2 2 2 6 3 7" xfId="5824" xr:uid="{6484A3FD-BF99-4493-8EB5-241A190AB478}"/>
    <cellStyle name="Input 2 2 2 6 3 7 2" xfId="9897" xr:uid="{E0F9C8DA-0C91-4CE6-AB60-96DCDB0D6589}"/>
    <cellStyle name="Input 2 2 2 6 3 7 2 2" xfId="15147" xr:uid="{E8AA0581-6828-4039-9487-BB455ECD936E}"/>
    <cellStyle name="Input 2 2 2 6 3 7 2 2 2" xfId="46202" xr:uid="{41206731-B87A-412A-A158-E24B4B20C18F}"/>
    <cellStyle name="Input 2 2 2 6 3 7 2 3" xfId="22969" xr:uid="{ED4EB13C-82C6-432D-8B32-8B53F75C400A}"/>
    <cellStyle name="Input 2 2 2 6 3 7 2 4" xfId="27850" xr:uid="{77BC8CF4-1A22-4046-8BE9-0126BFF55050}"/>
    <cellStyle name="Input 2 2 2 6 3 7 2 5" xfId="32804" xr:uid="{5FECD8A3-2232-4AFC-AF62-9B8679A17686}"/>
    <cellStyle name="Input 2 2 2 6 3 7 2 6" xfId="36281" xr:uid="{8E964368-7247-4F40-BD27-8EF4DE149E5B}"/>
    <cellStyle name="Input 2 2 2 6 3 7 3" xfId="12781" xr:uid="{2FF5134B-CE94-4ABE-B018-D4922BB52DC6}"/>
    <cellStyle name="Input 2 2 2 6 3 7 3 2" xfId="42845" xr:uid="{44472109-DD3D-44E8-B9C3-D5496F07D95D}"/>
    <cellStyle name="Input 2 2 2 6 3 7 4" xfId="29128" xr:uid="{F61F48C0-ED8B-4DC9-BEE7-F3E504C83D5C}"/>
    <cellStyle name="Input 2 2 2 6 3 8" xfId="7535" xr:uid="{630FD40C-AF57-4C9F-9BB0-6129B9513F37}"/>
    <cellStyle name="Input 2 2 2 6 3 8 2" xfId="13727" xr:uid="{FCCA4884-EC80-4332-AEC9-569930C61EED}"/>
    <cellStyle name="Input 2 2 2 6 3 8 2 2" xfId="43173" xr:uid="{54CB672B-4CB8-4E96-BF5C-22E4D564C873}"/>
    <cellStyle name="Input 2 2 2 6 3 8 3" xfId="20697" xr:uid="{8BACA40A-6B09-47BA-A20E-07A4227E102F}"/>
    <cellStyle name="Input 2 2 2 6 3 8 4" xfId="25584" xr:uid="{5DEFA9B4-3628-4D10-8E75-AFE02ABF7248}"/>
    <cellStyle name="Input 2 2 2 6 3 8 5" xfId="30639" xr:uid="{CF2B9238-435B-4C12-BCE4-BB864069EA84}"/>
    <cellStyle name="Input 2 2 2 6 3 8 6" xfId="35077" xr:uid="{549F27E4-6304-461D-A268-81EA9E8DA55B}"/>
    <cellStyle name="Input 2 2 2 6 3 9" xfId="11287" xr:uid="{A073AFC6-A45F-4B87-80D0-9DCBF4D3F061}"/>
    <cellStyle name="Input 2 2 2 6 4" xfId="2876" xr:uid="{F62F967B-99A5-4130-ADE4-E580198A8A66}"/>
    <cellStyle name="Input 2 2 2 6 4 10" xfId="24649" xr:uid="{CDC55F02-E4E1-4426-9616-E95B3BFE74F1}"/>
    <cellStyle name="Input 2 2 2 6 4 2" xfId="4782" xr:uid="{21DECD43-1531-428E-9D64-B10424D982C8}"/>
    <cellStyle name="Input 2 2 2 6 4 2 2" xfId="9097" xr:uid="{78433AF9-A3FC-423A-A8E9-9EC7BF5E0F0C}"/>
    <cellStyle name="Input 2 2 2 6 4 2 2 2" xfId="14636" xr:uid="{97053075-D275-4363-9905-B081AFC6D70F}"/>
    <cellStyle name="Input 2 2 2 6 4 2 2 2 2" xfId="46863" xr:uid="{99D1BB20-8B7F-4350-AED7-DF4565E70A31}"/>
    <cellStyle name="Input 2 2 2 6 4 2 2 3" xfId="22169" xr:uid="{5BD17E6F-1473-4080-B38F-0E5A81D12325}"/>
    <cellStyle name="Input 2 2 2 6 4 2 2 4" xfId="27050" xr:uid="{CB2B400D-2F87-44C7-BF45-B31BB1EEEB29}"/>
    <cellStyle name="Input 2 2 2 6 4 2 2 5" xfId="32004" xr:uid="{5B5793A3-6493-4E3B-99B8-BB16E1C909DA}"/>
    <cellStyle name="Input 2 2 2 6 4 2 2 6" xfId="35882" xr:uid="{3A19F331-27E4-4A0F-BEED-FDE6D32FF9FD}"/>
    <cellStyle name="Input 2 2 2 6 4 2 3" xfId="12293" xr:uid="{8F50C2B9-6D9A-4EA9-A9F8-69A1EDFA6918}"/>
    <cellStyle name="Input 2 2 2 6 4 2 3 2" xfId="43477" xr:uid="{6257FAE9-ED74-45A8-A62E-A6FE6B8AF7EE}"/>
    <cellStyle name="Input 2 2 2 6 4 2 4" xfId="19995" xr:uid="{F8096CEE-62F4-4858-8D00-13B7B61C8D26}"/>
    <cellStyle name="Input 2 2 2 6 4 3" xfId="3929" xr:uid="{942459BC-EC80-4A27-92A6-4D9992A811D3}"/>
    <cellStyle name="Input 2 2 2 6 4 3 2" xfId="8487" xr:uid="{3404E635-F71E-4349-8276-E486E002694D}"/>
    <cellStyle name="Input 2 2 2 6 4 3 2 2" xfId="14216" xr:uid="{552462BD-BFEB-4E80-8E05-727F2EA62C9B}"/>
    <cellStyle name="Input 2 2 2 6 4 3 2 2 2" xfId="43984" xr:uid="{DA08B296-55F6-43AA-AE71-AD2A831C6002}"/>
    <cellStyle name="Input 2 2 2 6 4 3 2 3" xfId="21559" xr:uid="{73BD0E4A-A9DC-4FB6-B008-9C88BB38F6AB}"/>
    <cellStyle name="Input 2 2 2 6 4 3 2 4" xfId="26440" xr:uid="{644E57BA-1098-4724-8335-39DA2AC0CB3E}"/>
    <cellStyle name="Input 2 2 2 6 4 3 2 5" xfId="31394" xr:uid="{1A80EAF9-4D8C-4443-92A3-1498C2EFCA0B}"/>
    <cellStyle name="Input 2 2 2 6 4 3 2 6" xfId="35540" xr:uid="{E37CE059-41AB-4C07-8F21-FD20B5CFADB3}"/>
    <cellStyle name="Input 2 2 2 6 4 3 3" xfId="11887" xr:uid="{430C8E44-461C-4C6C-82AA-5BA176BF52E1}"/>
    <cellStyle name="Input 2 2 2 6 4 3 3 2" xfId="42287" xr:uid="{CE0C81FC-F4AD-4731-AFF9-5E4B1867DD38}"/>
    <cellStyle name="Input 2 2 2 6 4 3 4" xfId="16564" xr:uid="{68609D43-4A25-4132-8442-6746C6F4D01C}"/>
    <cellStyle name="Input 2 2 2 6 4 4" xfId="5501" xr:uid="{2556EF23-1AD9-458B-A3D8-03CC4068BF92}"/>
    <cellStyle name="Input 2 2 2 6 4 4 2" xfId="9602" xr:uid="{08302F16-EFBD-46E3-ABA6-44E848A4B1D0}"/>
    <cellStyle name="Input 2 2 2 6 4 4 2 2" xfId="14955" xr:uid="{810512FA-36E9-4643-8854-65702A8A429B}"/>
    <cellStyle name="Input 2 2 2 6 4 4 2 2 2" xfId="46046" xr:uid="{F352191F-EE0F-49EE-BB1A-689505F3D5E8}"/>
    <cellStyle name="Input 2 2 2 6 4 4 2 3" xfId="22674" xr:uid="{040D2D13-3FDE-42E3-BBC1-662117D7B95D}"/>
    <cellStyle name="Input 2 2 2 6 4 4 2 4" xfId="27555" xr:uid="{B83FA0EB-6726-4E36-8D5E-989156F98DF7}"/>
    <cellStyle name="Input 2 2 2 6 4 4 2 5" xfId="32509" xr:uid="{4ADCD769-A83E-4F94-97A9-910D9C147E36}"/>
    <cellStyle name="Input 2 2 2 6 4 4 2 6" xfId="36130" xr:uid="{4A5C0265-3AE6-42C5-84DE-B044157D7906}"/>
    <cellStyle name="Input 2 2 2 6 4 4 3" xfId="12582" xr:uid="{03E1657D-FA3E-4FC0-9C00-301184BB72C4}"/>
    <cellStyle name="Input 2 2 2 6 4 4 3 2" xfId="44764" xr:uid="{A367A023-9DF1-453F-96A3-736E3180E14C}"/>
    <cellStyle name="Input 2 2 2 6 4 4 4" xfId="16833" xr:uid="{6E10DF0B-1C9A-4ACC-B478-3D1F28BF2EBA}"/>
    <cellStyle name="Input 2 2 2 6 4 5" xfId="5791" xr:uid="{E2EF1517-2D61-4D18-B2E8-FC62575E8121}"/>
    <cellStyle name="Input 2 2 2 6 4 5 2" xfId="9865" xr:uid="{0554AEB7-BDFB-461D-A6B2-1CC6F98EDDDC}"/>
    <cellStyle name="Input 2 2 2 6 4 5 2 2" xfId="15129" xr:uid="{842EE9A4-C099-40D2-B1BC-B3B233DC189A}"/>
    <cellStyle name="Input 2 2 2 6 4 5 2 2 2" xfId="47481" xr:uid="{36086F8B-47E3-4D43-AD11-4E4F27983C5E}"/>
    <cellStyle name="Input 2 2 2 6 4 5 2 3" xfId="22937" xr:uid="{BDD3752A-C203-4C0B-BCD6-05568F1D184C}"/>
    <cellStyle name="Input 2 2 2 6 4 5 2 4" xfId="27818" xr:uid="{4CFCA5E2-6AB9-406C-8E5F-13B551F4618D}"/>
    <cellStyle name="Input 2 2 2 6 4 5 2 5" xfId="32772" xr:uid="{B8DCE863-B5D4-428D-9566-D41C1F06C355}"/>
    <cellStyle name="Input 2 2 2 6 4 5 2 6" xfId="36266" xr:uid="{C9A8E039-6AB1-4182-9175-E4D0D4D17D45}"/>
    <cellStyle name="Input 2 2 2 6 4 5 3" xfId="12763" xr:uid="{231EE376-E5B8-40F0-87F3-7A4AA773D343}"/>
    <cellStyle name="Input 2 2 2 6 4 5 3 2" xfId="46320" xr:uid="{2965B215-6289-4A4E-AF66-AD81EA4C734B}"/>
    <cellStyle name="Input 2 2 2 6 4 5 4" xfId="29095" xr:uid="{D0DD26E5-7C6D-4D42-BBDC-5A760EAD0F47}"/>
    <cellStyle name="Input 2 2 2 6 4 6" xfId="4412" xr:uid="{2951D65A-5A16-4255-BE32-BDDF01B04B6D}"/>
    <cellStyle name="Input 2 2 2 6 4 6 2" xfId="8879" xr:uid="{9E1C6E61-A76E-4778-B3A0-60DEA69D0297}"/>
    <cellStyle name="Input 2 2 2 6 4 6 2 2" xfId="14484" xr:uid="{42A314EC-4564-4337-8F1A-0581C0291D28}"/>
    <cellStyle name="Input 2 2 2 6 4 6 2 2 2" xfId="45747" xr:uid="{11CC8AD8-1B99-49DD-97DE-1FC4DAC12272}"/>
    <cellStyle name="Input 2 2 2 6 4 6 2 3" xfId="21951" xr:uid="{C9A744D8-748D-4FC6-A459-5065F743AB39}"/>
    <cellStyle name="Input 2 2 2 6 4 6 2 4" xfId="26832" xr:uid="{0E204F38-B906-43D0-B10D-114567C71DDF}"/>
    <cellStyle name="Input 2 2 2 6 4 6 2 5" xfId="31786" xr:uid="{D71FEF00-343A-4CF8-87D9-D892616150AE}"/>
    <cellStyle name="Input 2 2 2 6 4 6 2 6" xfId="35764" xr:uid="{FEF707A6-8619-419C-B5D7-FCBDB851D5E0}"/>
    <cellStyle name="Input 2 2 2 6 4 6 3" xfId="12155" xr:uid="{1EEA55D4-BE1E-49F1-9E6F-F65AC8B09ECE}"/>
    <cellStyle name="Input 2 2 2 6 4 6 3 2" xfId="43488" xr:uid="{5549B0FD-CC1F-4FEC-9485-E97C37C76F69}"/>
    <cellStyle name="Input 2 2 2 6 4 6 4" xfId="25720" xr:uid="{CB0C1EB4-77D4-43CD-A487-A7E7A386D47F}"/>
    <cellStyle name="Input 2 2 2 6 4 7" xfId="3850" xr:uid="{832D5B18-7132-4048-A58E-1291D6A77087}"/>
    <cellStyle name="Input 2 2 2 6 4 7 2" xfId="8422" xr:uid="{139BF02A-D79D-415B-AFAA-D57D62DB89D7}"/>
    <cellStyle name="Input 2 2 2 6 4 7 2 2" xfId="14176" xr:uid="{96C40F03-2C20-4E07-9F4E-9786962C3FF3}"/>
    <cellStyle name="Input 2 2 2 6 4 7 2 2 2" xfId="46446" xr:uid="{BAF9B56B-7A98-40A0-92A1-BCFE78E9E3BF}"/>
    <cellStyle name="Input 2 2 2 6 4 7 2 3" xfId="21494" xr:uid="{73E2421F-6520-4DBC-B950-36A4C3080006}"/>
    <cellStyle name="Input 2 2 2 6 4 7 2 4" xfId="26375" xr:uid="{7B706B02-9149-4B5D-9CED-3FE143721662}"/>
    <cellStyle name="Input 2 2 2 6 4 7 2 5" xfId="31329" xr:uid="{73C1DA3A-E305-40E3-A092-ED427EAA180B}"/>
    <cellStyle name="Input 2 2 2 6 4 7 2 6" xfId="35503" xr:uid="{678EF1C8-871D-4F81-A7BB-893AF5CFC787}"/>
    <cellStyle name="Input 2 2 2 6 4 7 3" xfId="11845" xr:uid="{4DD840DB-7ED6-47C8-AF1E-80F84939796C}"/>
    <cellStyle name="Input 2 2 2 6 4 7 3 2" xfId="38503" xr:uid="{D25D8B29-6571-44E6-BF6F-7E49E229F7BF}"/>
    <cellStyle name="Input 2 2 2 6 4 7 4" xfId="16522" xr:uid="{C93DDC2D-CCF9-40C9-8989-6C0D7D7701A2}"/>
    <cellStyle name="Input 2 2 2 6 4 8" xfId="7499" xr:uid="{7B3C6237-F295-4BDC-A357-62448615CBA1}"/>
    <cellStyle name="Input 2 2 2 6 4 8 2" xfId="13709" xr:uid="{6879CFA2-3601-4B7F-87C6-A0388C812BE9}"/>
    <cellStyle name="Input 2 2 2 6 4 8 2 2" xfId="46683" xr:uid="{37ABBB74-8F11-4342-B7D4-51797CDEFFD2}"/>
    <cellStyle name="Input 2 2 2 6 4 8 3" xfId="20661" xr:uid="{B885241F-0745-44F3-8C1E-2D11FAE56196}"/>
    <cellStyle name="Input 2 2 2 6 4 8 4" xfId="25548" xr:uid="{2F7BA04B-DC25-4711-907B-68BEF0BEC0E4}"/>
    <cellStyle name="Input 2 2 2 6 4 8 5" xfId="30603" xr:uid="{90981821-8ED3-4679-AA71-0020303287A9}"/>
    <cellStyle name="Input 2 2 2 6 4 8 6" xfId="35062" xr:uid="{D9FC7991-30E2-43F0-89F7-62408D4E97A9}"/>
    <cellStyle name="Input 2 2 2 6 4 9" xfId="11251" xr:uid="{D8DD74E1-1EB6-4837-82E7-10ACE4197E44}"/>
    <cellStyle name="Input 2 2 2 6 5" xfId="4610" xr:uid="{C8759A8A-800B-422D-A59A-EFD7E342ADD7}"/>
    <cellStyle name="Input 2 2 2 6 5 2" xfId="9019" xr:uid="{973BD85C-B11B-4442-8BBC-BCB4DCE0C8A0}"/>
    <cellStyle name="Input 2 2 2 6 5 2 2" xfId="14579" xr:uid="{44C5090B-230F-4963-9B67-C761FB81EE6E}"/>
    <cellStyle name="Input 2 2 2 6 5 2 2 2" xfId="42036" xr:uid="{FBB71D99-37B1-47C2-8A68-E77B27CED68E}"/>
    <cellStyle name="Input 2 2 2 6 5 2 3" xfId="22091" xr:uid="{82F32B85-0245-4A91-B040-1F312BAAC3A4}"/>
    <cellStyle name="Input 2 2 2 6 5 2 4" xfId="26972" xr:uid="{03179A51-DE53-45F1-8D2E-4F5BC02536E6}"/>
    <cellStyle name="Input 2 2 2 6 5 2 5" xfId="31926" xr:uid="{32980747-3054-4255-BFAA-F62F9AEC0578}"/>
    <cellStyle name="Input 2 2 2 6 5 2 6" xfId="35840" xr:uid="{1647A3E7-C9B7-4A34-B7A3-4750721DC88D}"/>
    <cellStyle name="Input 2 2 2 6 5 3" xfId="12244" xr:uid="{AACFBCBD-8FFD-46E1-8F28-A4D04C10C44D}"/>
    <cellStyle name="Input 2 2 2 6 5 3 2" xfId="45270" xr:uid="{BF1DA12E-C6E6-47C8-AEE8-BE79A309E20E}"/>
    <cellStyle name="Input 2 2 2 6 5 4" xfId="24843" xr:uid="{C2D985DD-C5ED-4C57-A1A7-C0D586583EEF}"/>
    <cellStyle name="Input 2 2 2 6 6" xfId="3717" xr:uid="{86B71B21-6949-4499-BD82-4B779111F3F4}"/>
    <cellStyle name="Input 2 2 2 6 6 2" xfId="8319" xr:uid="{A3F64606-DFDD-4BA3-B5A6-0FCA81A10682}"/>
    <cellStyle name="Input 2 2 2 6 6 2 2" xfId="14107" xr:uid="{03555DD1-85B9-4331-95F4-4385D213D64F}"/>
    <cellStyle name="Input 2 2 2 6 6 2 2 2" xfId="39136" xr:uid="{773CC466-EBB1-43DA-B569-A0A1EE2085D4}"/>
    <cellStyle name="Input 2 2 2 6 6 2 3" xfId="21391" xr:uid="{51C1F453-C62A-4B62-AD81-C135C9B9782D}"/>
    <cellStyle name="Input 2 2 2 6 6 2 4" xfId="26272" xr:uid="{1AC143EB-BFB0-404B-93C1-3C7320914694}"/>
    <cellStyle name="Input 2 2 2 6 6 2 5" xfId="31226" xr:uid="{4E123097-2FD3-4304-83C2-F7AC5E51169E}"/>
    <cellStyle name="Input 2 2 2 6 6 2 6" xfId="35444" xr:uid="{17624101-C805-47DF-A78A-471B9EF0A393}"/>
    <cellStyle name="Input 2 2 2 6 6 3" xfId="11781" xr:uid="{301EE4C5-8A63-49E6-A0F7-1CEB863011D5}"/>
    <cellStyle name="Input 2 2 2 6 6 3 2" xfId="46474" xr:uid="{F6267CE2-D525-4EEE-953E-473BEE2FB952}"/>
    <cellStyle name="Input 2 2 2 6 6 4" xfId="16477" xr:uid="{EB131B7E-FA44-4B4F-8136-27A64EF60B9D}"/>
    <cellStyle name="Input 2 2 2 6 7" xfId="4257" xr:uid="{8E395417-B1A5-4536-8B3C-791F9D82F88F}"/>
    <cellStyle name="Input 2 2 2 6 7 2" xfId="8757" xr:uid="{3EC84044-3B10-454B-A320-EDA89FE1D389}"/>
    <cellStyle name="Input 2 2 2 6 7 2 2" xfId="14393" xr:uid="{B65B0356-DC9C-454E-8868-1C2D0F13475D}"/>
    <cellStyle name="Input 2 2 2 6 7 2 2 2" xfId="38039" xr:uid="{422F1997-C56A-4CB0-B8A4-DD819691ECF5}"/>
    <cellStyle name="Input 2 2 2 6 7 2 3" xfId="21829" xr:uid="{CD686774-E932-42E3-AB22-13ADFAD9DFB0}"/>
    <cellStyle name="Input 2 2 2 6 7 2 4" xfId="26710" xr:uid="{264A1C33-C478-4062-BA0F-D5BA48C25841}"/>
    <cellStyle name="Input 2 2 2 6 7 2 5" xfId="31664" xr:uid="{B55D50C6-A85C-4B6E-B79D-989F4EF3D60C}"/>
    <cellStyle name="Input 2 2 2 6 7 2 6" xfId="35688" xr:uid="{E46D0B36-CD2B-4BF3-95CE-29979A428F5E}"/>
    <cellStyle name="Input 2 2 2 6 7 3" xfId="12062" xr:uid="{E2459FAA-9CEE-4E23-9F91-8C37457361A5}"/>
    <cellStyle name="Input 2 2 2 6 7 3 2" xfId="45530" xr:uid="{13AA1511-3C38-41A6-A75B-131164A5EC6C}"/>
    <cellStyle name="Input 2 2 2 6 7 4" xfId="19122" xr:uid="{E64092A2-CBE1-4EF6-BAA3-111E7980429A}"/>
    <cellStyle name="Input 2 2 2 6 8" xfId="5696" xr:uid="{54051AD7-3204-4B19-9D36-85B2AA6185C5}"/>
    <cellStyle name="Input 2 2 2 6 8 2" xfId="9780" xr:uid="{67B29525-7C09-4621-827B-30EE0DB98FC1}"/>
    <cellStyle name="Input 2 2 2 6 8 2 2" xfId="15077" xr:uid="{94E745AB-41B7-473B-AD5B-AE8F06BAEDC6}"/>
    <cellStyle name="Input 2 2 2 6 8 2 2 2" xfId="46745" xr:uid="{335C0530-6B7C-4093-BCE1-92F2C6C59624}"/>
    <cellStyle name="Input 2 2 2 6 8 2 3" xfId="22852" xr:uid="{F933ECA6-48E8-47F4-B866-EC40C512E712}"/>
    <cellStyle name="Input 2 2 2 6 8 2 4" xfId="27733" xr:uid="{711CC024-CE4F-4329-BCC5-5D49B93337E6}"/>
    <cellStyle name="Input 2 2 2 6 8 2 5" xfId="32687" xr:uid="{148904D6-53AE-4617-A2E0-3FCB9B53AF25}"/>
    <cellStyle name="Input 2 2 2 6 8 2 6" xfId="36226" xr:uid="{667EF073-2484-418E-A00E-8E51E05AA0F6}"/>
    <cellStyle name="Input 2 2 2 6 8 3" xfId="12710" xr:uid="{26261450-62AE-4861-B420-7F2E6BAE7194}"/>
    <cellStyle name="Input 2 2 2 6 8 3 2" xfId="41108" xr:uid="{D1E79251-FFC5-4FCB-AB63-4B68A823233C}"/>
    <cellStyle name="Input 2 2 2 6 8 4" xfId="18760" xr:uid="{CC558B2B-D809-4BD2-8A66-71806B21D21F}"/>
    <cellStyle name="Input 2 2 2 6 9" xfId="3554" xr:uid="{87FA8A4E-38AD-41D8-8FB7-49A8ECB157DA}"/>
    <cellStyle name="Input 2 2 2 6 9 2" xfId="8171" xr:uid="{E099F3A2-6365-42F8-93D3-FEBFCFDCD7F8}"/>
    <cellStyle name="Input 2 2 2 6 9 2 2" xfId="14006" xr:uid="{666600B5-08FB-44DF-B21D-0E121D2C20DE}"/>
    <cellStyle name="Input 2 2 2 6 9 2 2 2" xfId="39636" xr:uid="{AF080E45-39AA-479D-BCA6-2CA00DE702D6}"/>
    <cellStyle name="Input 2 2 2 6 9 2 3" xfId="21243" xr:uid="{38EC1AD8-B8FE-4018-BDEA-7C0357D7015E}"/>
    <cellStyle name="Input 2 2 2 6 9 2 4" xfId="26124" xr:uid="{00336490-E271-41CB-8C64-0364AA0A0CF1}"/>
    <cellStyle name="Input 2 2 2 6 9 2 5" xfId="31078" xr:uid="{1DD31727-7EB7-4713-98AD-F1C8F71A849B}"/>
    <cellStyle name="Input 2 2 2 6 9 2 6" xfId="35350" xr:uid="{FFE69A7C-E318-4866-8040-F2F3D8217B94}"/>
    <cellStyle name="Input 2 2 2 6 9 3" xfId="11676" xr:uid="{5EDD691C-DDF8-4188-8F93-4A2B37BF754C}"/>
    <cellStyle name="Input 2 2 2 6 9 3 2" xfId="46134" xr:uid="{28AD4D81-74D3-4BA0-A6E2-E7D9387EBB44}"/>
    <cellStyle name="Input 2 2 2 6 9 4" xfId="17153" xr:uid="{2CBC493D-C002-44E8-8C96-06475A84B022}"/>
    <cellStyle name="Input 2 2 2 7" xfId="2772" xr:uid="{745588CD-1319-4C8C-AA19-A93CE1E721C1}"/>
    <cellStyle name="Input 2 2 2 7 10" xfId="3931" xr:uid="{90C8E83F-9D84-4B13-8277-60DA1D2D925B}"/>
    <cellStyle name="Input 2 2 2 7 10 2" xfId="8489" xr:uid="{928B8568-10A7-4862-89F2-23AE1AFE810A}"/>
    <cellStyle name="Input 2 2 2 7 10 2 2" xfId="14218" xr:uid="{EB59C802-4CA0-466B-8ACD-FCCDD6032847}"/>
    <cellStyle name="Input 2 2 2 7 10 2 2 2" xfId="45633" xr:uid="{1D950001-9BE5-4853-83CD-AFCFFEEC8D27}"/>
    <cellStyle name="Input 2 2 2 7 10 2 3" xfId="21561" xr:uid="{5C3CE134-7678-410A-9B98-6B482F6AAEB1}"/>
    <cellStyle name="Input 2 2 2 7 10 2 4" xfId="26442" xr:uid="{C0AD86F0-4165-4F7F-A291-B2307DF52779}"/>
    <cellStyle name="Input 2 2 2 7 10 2 5" xfId="31396" xr:uid="{580DC5B6-926A-4B22-B94A-2ABB72E4BF5C}"/>
    <cellStyle name="Input 2 2 2 7 10 2 6" xfId="35542" xr:uid="{E6F64B48-88B8-4517-967F-FEEC5384BD72}"/>
    <cellStyle name="Input 2 2 2 7 10 3" xfId="11889" xr:uid="{C5E8C457-B490-4B80-99E8-537C10DF3A2B}"/>
    <cellStyle name="Input 2 2 2 7 10 3 2" xfId="44837" xr:uid="{76155FD6-75B9-45FB-87BD-F0207D920DFB}"/>
    <cellStyle name="Input 2 2 2 7 10 4" xfId="16566" xr:uid="{E6861213-4283-4B73-AFCD-14A7D16E4698}"/>
    <cellStyle name="Input 2 2 2 7 11" xfId="7396" xr:uid="{1C99E272-77CC-4F66-8329-91AD37452C7F}"/>
    <cellStyle name="Input 2 2 2 7 11 2" xfId="13668" xr:uid="{08DB3E96-23C2-4315-938E-2BEFC1BC9898}"/>
    <cellStyle name="Input 2 2 2 7 11 2 2" xfId="43911" xr:uid="{23A12695-9319-44E4-B4EE-651D505A0A9D}"/>
    <cellStyle name="Input 2 2 2 7 11 3" xfId="20591" xr:uid="{4034EE99-177F-49E4-BCBC-C04F70CCA56B}"/>
    <cellStyle name="Input 2 2 2 7 11 4" xfId="25485" xr:uid="{D27C3940-9E01-425B-9730-E8DB097035BC}"/>
    <cellStyle name="Input 2 2 2 7 11 5" xfId="30562" xr:uid="{FE9B185F-5DC0-4A07-8F33-0418EBCEF886}"/>
    <cellStyle name="Input 2 2 2 7 11 6" xfId="35000" xr:uid="{C6282EDC-7012-4AE5-99BD-B575698B375A}"/>
    <cellStyle name="Input 2 2 2 7 12" xfId="11212" xr:uid="{D958DE8E-FEC1-4248-9A1A-28030C5EFB35}"/>
    <cellStyle name="Input 2 2 2 7 13" xfId="24560" xr:uid="{A964B715-E28D-4217-82D9-8456A9F65187}"/>
    <cellStyle name="Input 2 2 2 7 2" xfId="3336" xr:uid="{557D4E85-5B1C-4614-8B4A-FF3A288A56D6}"/>
    <cellStyle name="Input 2 2 2 7 2 10" xfId="24253" xr:uid="{CCD39E35-959B-4FE0-BE82-F17C190F744D}"/>
    <cellStyle name="Input 2 2 2 7 2 2" xfId="5242" xr:uid="{63B3356E-AB7C-4430-9871-7C16D57BE507}"/>
    <cellStyle name="Input 2 2 2 7 2 2 2" xfId="9427" xr:uid="{93018B90-75C6-4495-B5C1-1957BDE46BD1}"/>
    <cellStyle name="Input 2 2 2 7 2 2 2 2" xfId="14844" xr:uid="{02015163-FB3E-49AA-BF46-81B3850F3FCB}"/>
    <cellStyle name="Input 2 2 2 7 2 2 2 2 2" xfId="38121" xr:uid="{30956504-96BE-4CE7-98ED-C7E2F9EFE01C}"/>
    <cellStyle name="Input 2 2 2 7 2 2 2 3" xfId="22499" xr:uid="{C1CB6F17-53AC-46E6-8CF6-413B4BE13185}"/>
    <cellStyle name="Input 2 2 2 7 2 2 2 4" xfId="27380" xr:uid="{58C57401-79CB-4842-855C-6A3449A0606B}"/>
    <cellStyle name="Input 2 2 2 7 2 2 2 5" xfId="32334" xr:uid="{7C21D666-C333-4F8B-B621-26B356E799FB}"/>
    <cellStyle name="Input 2 2 2 7 2 2 2 6" xfId="36032" xr:uid="{8E8CF2A1-85DC-44AD-8C6B-08E2A323A099}"/>
    <cellStyle name="Input 2 2 2 7 2 2 3" xfId="12469" xr:uid="{9136AB4D-9A0C-4F77-9107-D4CEF0062638}"/>
    <cellStyle name="Input 2 2 2 7 2 2 3 2" xfId="45504" xr:uid="{C6EB7DA2-12F5-4EC5-B29A-3D379C78B685}"/>
    <cellStyle name="Input 2 2 2 7 2 2 4" xfId="16309" xr:uid="{F79C493E-D313-46A6-BC1C-77D91D7B1E09}"/>
    <cellStyle name="Input 2 2 2 7 2 3" xfId="4111" xr:uid="{169D746A-6F5F-4F6C-95A7-723BAC0C75AE}"/>
    <cellStyle name="Input 2 2 2 7 2 3 2" xfId="8649" xr:uid="{622C6623-4F5A-4D11-9E50-6A89EA119344}"/>
    <cellStyle name="Input 2 2 2 7 2 3 2 2" xfId="14324" xr:uid="{72797DDD-D841-498B-A699-5B165F1CA9DB}"/>
    <cellStyle name="Input 2 2 2 7 2 3 2 2 2" xfId="41795" xr:uid="{ACBC8AE5-3911-451E-81E5-035C5D30E836}"/>
    <cellStyle name="Input 2 2 2 7 2 3 2 3" xfId="21721" xr:uid="{75B3F4A1-E9F8-43C9-9955-C5826675FC4A}"/>
    <cellStyle name="Input 2 2 2 7 2 3 2 4" xfId="26602" xr:uid="{242937DB-ED23-4A4C-BF91-953DD24D9E3B}"/>
    <cellStyle name="Input 2 2 2 7 2 3 2 5" xfId="31556" xr:uid="{ADEB27FA-46AC-4835-8A54-003FC10FF1E9}"/>
    <cellStyle name="Input 2 2 2 7 2 3 2 6" xfId="35635" xr:uid="{54BB9D80-2A83-4594-B6B6-78DD3D659568}"/>
    <cellStyle name="Input 2 2 2 7 2 3 3" xfId="11999" xr:uid="{ACE1B96C-F489-4D63-8C64-BC113064E8CF}"/>
    <cellStyle name="Input 2 2 2 7 2 3 3 2" xfId="45989" xr:uid="{B4F4186C-7AA2-4366-9FE8-F651283C2746}"/>
    <cellStyle name="Input 2 2 2 7 2 3 4" xfId="17611" xr:uid="{050E1C36-4F82-4148-9B14-B5B288D162C6}"/>
    <cellStyle name="Input 2 2 2 7 2 4" xfId="6227" xr:uid="{E21539A9-5CBD-49AF-BA40-368535D21975}"/>
    <cellStyle name="Input 2 2 2 7 2 4 2" xfId="10281" xr:uid="{652B7DE7-AA19-447A-9176-9CF2B37A6E01}"/>
    <cellStyle name="Input 2 2 2 7 2 4 2 2" xfId="15379" xr:uid="{6C900507-F615-4F9D-9F1C-14FDEF685AA3}"/>
    <cellStyle name="Input 2 2 2 7 2 4 2 2 2" xfId="46118" xr:uid="{BBFC561C-ABE0-4717-A61F-FEFE7A90C85B}"/>
    <cellStyle name="Input 2 2 2 7 2 4 2 3" xfId="23353" xr:uid="{6E7D6AED-3BCC-4C44-B78D-1124294877DE}"/>
    <cellStyle name="Input 2 2 2 7 2 4 2 4" xfId="28234" xr:uid="{997CD8EF-ADB2-4670-B91E-7FFD7FEE5C82}"/>
    <cellStyle name="Input 2 2 2 7 2 4 2 5" xfId="33188" xr:uid="{02D72085-D73F-4422-89CC-CDB13CC9BEC2}"/>
    <cellStyle name="Input 2 2 2 7 2 4 2 6" xfId="36480" xr:uid="{B9C4E045-33D5-443A-B7E4-1A329FD07878}"/>
    <cellStyle name="Input 2 2 2 7 2 4 3" xfId="13016" xr:uid="{00DC9F93-D97B-4844-BA2D-8FFD39EB73E1}"/>
    <cellStyle name="Input 2 2 2 7 2 4 3 2" xfId="44357" xr:uid="{AFD006FE-88D1-489F-A104-5761C5E82957}"/>
    <cellStyle name="Input 2 2 2 7 2 4 4" xfId="29531" xr:uid="{2D48953E-D97D-406D-A509-BD1B5FEF959F}"/>
    <cellStyle name="Input 2 2 2 7 2 5" xfId="6588" xr:uid="{0682929A-6F3D-4983-B1BF-A9643CF98187}"/>
    <cellStyle name="Input 2 2 2 7 2 5 2" xfId="10628" xr:uid="{DA41AAF9-214F-43C5-9365-04412D563641}"/>
    <cellStyle name="Input 2 2 2 7 2 5 2 2" xfId="15586" xr:uid="{B20247B7-44BF-43E4-B987-62F17D1C4239}"/>
    <cellStyle name="Input 2 2 2 7 2 5 2 2 2" xfId="38405" xr:uid="{62DD1F7B-F1DE-4F87-A221-03E37A3E1223}"/>
    <cellStyle name="Input 2 2 2 7 2 5 2 3" xfId="23700" xr:uid="{27043B88-A412-4487-9099-5032DE96F294}"/>
    <cellStyle name="Input 2 2 2 7 2 5 2 4" xfId="28581" xr:uid="{2E9B95E0-5D97-4F59-81E2-248917E6F664}"/>
    <cellStyle name="Input 2 2 2 7 2 5 2 5" xfId="33535" xr:uid="{B9B1996E-12A5-4631-A2F5-67C00268149B}"/>
    <cellStyle name="Input 2 2 2 7 2 5 2 6" xfId="36661" xr:uid="{D0C477C0-263F-4699-B01A-4199DFF75979}"/>
    <cellStyle name="Input 2 2 2 7 2 5 3" xfId="13227" xr:uid="{BD1051C6-683C-4BEF-BF02-714DE4A1ADEB}"/>
    <cellStyle name="Input 2 2 2 7 2 5 3 2" xfId="42830" xr:uid="{4754FC39-373F-4D95-9175-3103FDE4443D}"/>
    <cellStyle name="Input 2 2 2 7 2 5 4" xfId="29892" xr:uid="{5BE298E1-B68D-4279-BBEA-C9334C466B84}"/>
    <cellStyle name="Input 2 2 2 7 2 6" xfId="6920" xr:uid="{653910D6-D0E6-4327-BC95-8788C805D41B}"/>
    <cellStyle name="Input 2 2 2 7 2 6 2" xfId="10948" xr:uid="{011F08CB-ACF8-46C9-9A8D-B8335D7AE365}"/>
    <cellStyle name="Input 2 2 2 7 2 6 2 2" xfId="15784" xr:uid="{BD69BAB2-2236-4A64-A934-1BC4909F150A}"/>
    <cellStyle name="Input 2 2 2 7 2 6 2 2 2" xfId="37899" xr:uid="{5BE56003-DBFE-4A00-BB88-42E8892D9368}"/>
    <cellStyle name="Input 2 2 2 7 2 6 2 3" xfId="24020" xr:uid="{D00F4D39-EAAA-4073-9A4B-510B5406EFEE}"/>
    <cellStyle name="Input 2 2 2 7 2 6 2 4" xfId="28901" xr:uid="{1CBB316B-25C3-4AEB-A89D-A16165906BC0}"/>
    <cellStyle name="Input 2 2 2 7 2 6 2 5" xfId="33855" xr:uid="{FA732FC2-704E-49D7-BF59-BDD59DD61E46}"/>
    <cellStyle name="Input 2 2 2 7 2 6 2 6" xfId="36835" xr:uid="{774C7AD8-8330-45CF-9059-971586FFB580}"/>
    <cellStyle name="Input 2 2 2 7 2 6 3" xfId="13426" xr:uid="{8F20BE62-B50A-427C-BAE8-27A10649ED5A}"/>
    <cellStyle name="Input 2 2 2 7 2 6 3 2" xfId="45131" xr:uid="{AC83F401-FFC8-4DA8-BB87-98B7AD6C9094}"/>
    <cellStyle name="Input 2 2 2 7 2 6 4" xfId="30224" xr:uid="{586EB174-1043-4F87-9BC9-CEAF32FCCAD4}"/>
    <cellStyle name="Input 2 2 2 7 2 7" xfId="7057" xr:uid="{34529391-D7C9-4E61-BB80-8F9C20313AB1}"/>
    <cellStyle name="Input 2 2 2 7 2 7 2" xfId="11066" xr:uid="{161459C4-80DC-4DCD-B6B6-67F352AAE4AE}"/>
    <cellStyle name="Input 2 2 2 7 2 7 2 2" xfId="15864" xr:uid="{78BE564A-B2E0-4322-8F57-A27D6721F59B}"/>
    <cellStyle name="Input 2 2 2 7 2 7 2 2 2" xfId="43126" xr:uid="{5762E0A6-BD1B-4358-8A1A-1B24B984D7DB}"/>
    <cellStyle name="Input 2 2 2 7 2 7 2 3" xfId="24138" xr:uid="{2303DE23-A2FE-4421-8F6F-8ED4C8169464}"/>
    <cellStyle name="Input 2 2 2 7 2 7 2 4" xfId="29019" xr:uid="{6815ED57-AADD-4EE0-9D9A-104872587592}"/>
    <cellStyle name="Input 2 2 2 7 2 7 2 5" xfId="33973" xr:uid="{042FC016-926F-4658-867F-932BED62D32E}"/>
    <cellStyle name="Input 2 2 2 7 2 7 2 6" xfId="36911" xr:uid="{3796732E-9FF4-406E-9843-3244033038E0}"/>
    <cellStyle name="Input 2 2 2 7 2 7 3" xfId="13506" xr:uid="{18A3AC52-DE65-42D7-BE9B-39534F7ACA3E}"/>
    <cellStyle name="Input 2 2 2 7 2 7 3 2" xfId="41801" xr:uid="{95D729F1-A31B-4783-B598-3D73A9AC0AEE}"/>
    <cellStyle name="Input 2 2 2 7 2 7 4" xfId="30361" xr:uid="{ABF31B6D-4B61-4CC1-8403-009E3E3EE7AD}"/>
    <cellStyle name="Input 2 2 2 7 2 8" xfId="7959" xr:uid="{07EED717-E5C4-4EE7-BBA6-253CAA2703BF}"/>
    <cellStyle name="Input 2 2 2 7 2 8 2" xfId="13917" xr:uid="{602ABC28-5DB3-42D0-9710-8659C3FFC4C9}"/>
    <cellStyle name="Input 2 2 2 7 2 8 2 2" xfId="37679" xr:uid="{BD61F1A0-A094-442C-AC6B-68FA67E0704E}"/>
    <cellStyle name="Input 2 2 2 7 2 8 3" xfId="21066" xr:uid="{5672CD38-3B30-46C3-B9FA-D2A73F55F17F}"/>
    <cellStyle name="Input 2 2 2 7 2 8 4" xfId="25956" xr:uid="{AB43034D-DC73-4BCA-B94D-0CF4533BAB86}"/>
    <cellStyle name="Input 2 2 2 7 2 8 5" xfId="30933" xr:uid="{AEBA00D8-D43A-40C0-B050-B48D4530DFBA}"/>
    <cellStyle name="Input 2 2 2 7 2 8 6" xfId="35244" xr:uid="{DDFE2815-59D5-42B6-ABCE-46162E2B2E58}"/>
    <cellStyle name="Input 2 2 2 7 2 9" xfId="11549" xr:uid="{67D94D7D-3EB3-483F-A0B1-643448B817F0}"/>
    <cellStyle name="Input 2 2 2 7 3" xfId="2936" xr:uid="{C6950033-32C4-48A6-82A5-141261CCA540}"/>
    <cellStyle name="Input 2 2 2 7 3 10" xfId="19810" xr:uid="{2EF886CD-9315-4756-BC62-74F7036D847A}"/>
    <cellStyle name="Input 2 2 2 7 3 2" xfId="4842" xr:uid="{3EDAE5B1-3D6C-4D5B-858E-8507B4AAF2CB}"/>
    <cellStyle name="Input 2 2 2 7 3 2 2" xfId="9156" xr:uid="{0C1EAC58-4A7B-43BB-8B82-A4B8DC64A606}"/>
    <cellStyle name="Input 2 2 2 7 3 2 2 2" xfId="14670" xr:uid="{23370C31-C849-4109-943A-298353C09F5A}"/>
    <cellStyle name="Input 2 2 2 7 3 2 2 2 2" xfId="41616" xr:uid="{94F5CE7C-118A-4D87-B797-9EDFBD26D10A}"/>
    <cellStyle name="Input 2 2 2 7 3 2 2 3" xfId="22228" xr:uid="{9E3FBF41-1741-47DE-B9DA-C0C60345D098}"/>
    <cellStyle name="Input 2 2 2 7 3 2 2 4" xfId="27109" xr:uid="{7020220A-698A-4B77-9739-5BE52A64AAB2}"/>
    <cellStyle name="Input 2 2 2 7 3 2 2 5" xfId="32063" xr:uid="{CAF366F3-3EA4-4A36-9D2B-9CDE770C9A58}"/>
    <cellStyle name="Input 2 2 2 7 3 2 2 6" xfId="35908" xr:uid="{D5BD5DBD-F541-4E41-88EF-C1529F44BA2F}"/>
    <cellStyle name="Input 2 2 2 7 3 2 3" xfId="12327" xr:uid="{C6C377A6-3AB2-4773-977C-868C8ADF8561}"/>
    <cellStyle name="Input 2 2 2 7 3 2 3 2" xfId="46679" xr:uid="{80CCA6D7-0015-40C8-83B3-ACB2E3E475C2}"/>
    <cellStyle name="Input 2 2 2 7 3 2 4" xfId="18150" xr:uid="{279B52B1-7AD4-4730-895C-13E9F02C8382}"/>
    <cellStyle name="Input 2 2 2 7 3 3" xfId="5509" xr:uid="{C23A824B-2C6C-41D7-A16E-936C38904876}"/>
    <cellStyle name="Input 2 2 2 7 3 3 2" xfId="9607" xr:uid="{0BC10536-85CF-461A-A262-FFCF4457EB85}"/>
    <cellStyle name="Input 2 2 2 7 3 3 2 2" xfId="14959" xr:uid="{E6589EA3-AA0A-48F6-BAF8-8592741E54F0}"/>
    <cellStyle name="Input 2 2 2 7 3 3 2 2 2" xfId="44640" xr:uid="{4E6938FC-B97F-47C8-8544-E6C734F17A47}"/>
    <cellStyle name="Input 2 2 2 7 3 3 2 3" xfId="22679" xr:uid="{8316F44E-7634-4654-A21C-68CAE2042B20}"/>
    <cellStyle name="Input 2 2 2 7 3 3 2 4" xfId="27560" xr:uid="{88075352-90AD-4D5C-9FBE-BA6902A42C7B}"/>
    <cellStyle name="Input 2 2 2 7 3 3 2 5" xfId="32514" xr:uid="{32E10553-9CCD-4EBE-8390-7F120A9A0167}"/>
    <cellStyle name="Input 2 2 2 7 3 3 2 6" xfId="36132" xr:uid="{42357FC7-F38E-45C4-8EA1-C1A7EF0A94E8}"/>
    <cellStyle name="Input 2 2 2 7 3 3 3" xfId="12587" xr:uid="{E6CE7AE5-11CA-4049-8733-F3831E4778B8}"/>
    <cellStyle name="Input 2 2 2 7 3 3 3 2" xfId="45807" xr:uid="{EC8D9DE5-7F4C-4883-B043-34B362F5E97D}"/>
    <cellStyle name="Input 2 2 2 7 3 3 4" xfId="16374" xr:uid="{F1D8F26A-12D5-4B24-A74B-44D4F1C96079}"/>
    <cellStyle name="Input 2 2 2 7 3 4" xfId="3922" xr:uid="{910BF04C-BEB4-40C8-A540-BFC150FAAA2F}"/>
    <cellStyle name="Input 2 2 2 7 3 4 2" xfId="8480" xr:uid="{A90A7922-E7BC-471E-BF84-93CC7784CEE2}"/>
    <cellStyle name="Input 2 2 2 7 3 4 2 2" xfId="14212" xr:uid="{9FEC3AAF-DAE6-4689-8E93-AAE546CCE61C}"/>
    <cellStyle name="Input 2 2 2 7 3 4 2 2 2" xfId="41387" xr:uid="{C64E314A-FE55-49A7-AB55-0902DB494062}"/>
    <cellStyle name="Input 2 2 2 7 3 4 2 3" xfId="21552" xr:uid="{861E2573-E181-4865-A8F9-14856197496C}"/>
    <cellStyle name="Input 2 2 2 7 3 4 2 4" xfId="26433" xr:uid="{A2E9B1D0-B821-491B-AF4D-5D9E7F783EAB}"/>
    <cellStyle name="Input 2 2 2 7 3 4 2 5" xfId="31387" xr:uid="{EB095662-0753-469B-9A96-B7818EB31B52}"/>
    <cellStyle name="Input 2 2 2 7 3 4 2 6" xfId="35536" xr:uid="{4DD86374-1AEB-4C7B-9419-25832EF3AAC1}"/>
    <cellStyle name="Input 2 2 2 7 3 4 3" xfId="11883" xr:uid="{8BCB7865-7DD8-42B9-BB87-7DD2981A0145}"/>
    <cellStyle name="Input 2 2 2 7 3 4 3 2" xfId="44291" xr:uid="{E362958A-DB74-44D0-9048-9BE7918A4DD4}"/>
    <cellStyle name="Input 2 2 2 7 3 4 4" xfId="16557" xr:uid="{F62A9DC0-A810-4297-AA85-BFD18A9FA1D6}"/>
    <cellStyle name="Input 2 2 2 7 3 5" xfId="3563" xr:uid="{62882E81-C6BC-4D6B-883F-1C84317D8A31}"/>
    <cellStyle name="Input 2 2 2 7 3 5 2" xfId="8179" xr:uid="{A03F1AB1-E4F1-438F-B2FD-842918AF6D54}"/>
    <cellStyle name="Input 2 2 2 7 3 5 2 2" xfId="14012" xr:uid="{60D02B61-7A94-4C60-B400-61BB3E686000}"/>
    <cellStyle name="Input 2 2 2 7 3 5 2 2 2" xfId="45871" xr:uid="{289B8586-7829-4944-B067-3CBE4C5B6C61}"/>
    <cellStyle name="Input 2 2 2 7 3 5 2 3" xfId="21251" xr:uid="{C3E6227D-0513-497E-A56F-45A54DB51FC3}"/>
    <cellStyle name="Input 2 2 2 7 3 5 2 4" xfId="26132" xr:uid="{CA5F88D2-4CD0-4C5D-9224-7DAF8FC63AD9}"/>
    <cellStyle name="Input 2 2 2 7 3 5 2 5" xfId="31086" xr:uid="{F5AAEE08-F0DF-4231-A6B8-0438138FCB6A}"/>
    <cellStyle name="Input 2 2 2 7 3 5 2 6" xfId="35355" xr:uid="{8D25576D-5D3B-44CA-B047-A6F88FD00BE3}"/>
    <cellStyle name="Input 2 2 2 7 3 5 3" xfId="11682" xr:uid="{3189A4E3-DBBC-4B75-973D-351F51393A03}"/>
    <cellStyle name="Input 2 2 2 7 3 5 3 2" xfId="41292" xr:uid="{F91AE277-4F01-416D-BA2F-B17E2BA1BEC1}"/>
    <cellStyle name="Input 2 2 2 7 3 5 4" xfId="16979" xr:uid="{FE7A55F4-9C27-4390-A2DE-92F3F91E5E8A}"/>
    <cellStyle name="Input 2 2 2 7 3 6" xfId="4179" xr:uid="{B5B646A2-31E5-46C7-9BCF-BF213C3D4A91}"/>
    <cellStyle name="Input 2 2 2 7 3 6 2" xfId="8706" xr:uid="{01D90484-986C-4D86-B10D-6A31D50AEDCB}"/>
    <cellStyle name="Input 2 2 2 7 3 6 2 2" xfId="14367" xr:uid="{8762E814-A0C6-469F-B5BB-6478540C7B8E}"/>
    <cellStyle name="Input 2 2 2 7 3 6 2 2 2" xfId="38214" xr:uid="{CFB03810-2EB6-43FC-82D5-9359B0567E87}"/>
    <cellStyle name="Input 2 2 2 7 3 6 2 3" xfId="21778" xr:uid="{5E4AB886-778C-46FB-909A-39BB8CB5FAB4}"/>
    <cellStyle name="Input 2 2 2 7 3 6 2 4" xfId="26659" xr:uid="{8654787B-1AE8-4D3F-8D8B-CCDBCEA1592C}"/>
    <cellStyle name="Input 2 2 2 7 3 6 2 5" xfId="31613" xr:uid="{F00B5E63-2B3D-4464-8961-AE3F1C61F225}"/>
    <cellStyle name="Input 2 2 2 7 3 6 2 6" xfId="35666" xr:uid="{343ACF04-1209-4D2E-A005-8BD41414C7B8}"/>
    <cellStyle name="Input 2 2 2 7 3 6 3" xfId="12034" xr:uid="{047C2A33-BAFB-42A1-91F1-9359FA817B05}"/>
    <cellStyle name="Input 2 2 2 7 3 6 3 2" xfId="46238" xr:uid="{3FB32A03-76BB-41C9-B811-8634F44D012E}"/>
    <cellStyle name="Input 2 2 2 7 3 6 4" xfId="18911" xr:uid="{3BDE87E5-A4FC-4127-9014-D06B7F363F10}"/>
    <cellStyle name="Input 2 2 2 7 3 7" xfId="4477" xr:uid="{DBD65F69-2CF4-4DED-8E7F-63CEB81A07EC}"/>
    <cellStyle name="Input 2 2 2 7 3 7 2" xfId="8923" xr:uid="{D772B4CF-4C2A-4176-A0EC-F069EF889254}"/>
    <cellStyle name="Input 2 2 2 7 3 7 2 2" xfId="14517" xr:uid="{5CAEC934-C306-4431-8215-FA43805050D9}"/>
    <cellStyle name="Input 2 2 2 7 3 7 2 2 2" xfId="44345" xr:uid="{E170D7D9-1D60-402D-B06B-444DC0036F4F}"/>
    <cellStyle name="Input 2 2 2 7 3 7 2 3" xfId="21995" xr:uid="{BE5837D2-6C02-4FD8-BFCF-CE96A3E12592}"/>
    <cellStyle name="Input 2 2 2 7 3 7 2 4" xfId="26876" xr:uid="{438A27E8-D0B4-4D4A-B2B2-A2FE49FA9EB1}"/>
    <cellStyle name="Input 2 2 2 7 3 7 2 5" xfId="31830" xr:uid="{0A1CD8FE-513D-4BF8-A4C3-08E4C1F12E4D}"/>
    <cellStyle name="Input 2 2 2 7 3 7 2 6" xfId="35794" xr:uid="{F5DC0B5A-F832-4DB0-B6FA-3C067CA482E1}"/>
    <cellStyle name="Input 2 2 2 7 3 7 3" xfId="12188" xr:uid="{5E713F10-7DAC-41EE-80DA-6B139AA819C2}"/>
    <cellStyle name="Input 2 2 2 7 3 7 3 2" xfId="46342" xr:uid="{0810C568-DB2A-4269-96BF-43574CC04A90}"/>
    <cellStyle name="Input 2 2 2 7 3 7 4" xfId="16669" xr:uid="{D52C55AC-B13E-4B67-A1B1-9502A877B329}"/>
    <cellStyle name="Input 2 2 2 7 3 8" xfId="7559" xr:uid="{9410A59C-43C6-4DA8-9B16-C83B664A65CE}"/>
    <cellStyle name="Input 2 2 2 7 3 8 2" xfId="13743" xr:uid="{5A296756-EC5C-4B08-A4EB-7CDC7D577D96}"/>
    <cellStyle name="Input 2 2 2 7 3 8 2 2" xfId="47090" xr:uid="{ECE22829-DBA0-46EE-A62E-38EB1B45CEFD}"/>
    <cellStyle name="Input 2 2 2 7 3 8 3" xfId="20721" xr:uid="{066475C2-5013-49E0-9B70-C4D0776287CB}"/>
    <cellStyle name="Input 2 2 2 7 3 8 4" xfId="25608" xr:uid="{96B031A1-A24E-4B80-A0B9-561F0F9D0CB4}"/>
    <cellStyle name="Input 2 2 2 7 3 8 5" xfId="30662" xr:uid="{D9BB75A5-CD99-4850-B3AD-7C988E657225}"/>
    <cellStyle name="Input 2 2 2 7 3 8 6" xfId="35089" xr:uid="{D519CB76-8C98-4CAE-8A2E-7F7FA00F4EF7}"/>
    <cellStyle name="Input 2 2 2 7 3 9" xfId="11310" xr:uid="{E036CF83-398F-4657-940F-611484F4427E}"/>
    <cellStyle name="Input 2 2 2 7 4" xfId="3464" xr:uid="{B95F5DC9-EB73-4EDA-BC6E-C1B8A79A7D83}"/>
    <cellStyle name="Input 2 2 2 7 4 10" xfId="16731" xr:uid="{501E7592-40EB-414F-9998-AF5969598CC2}"/>
    <cellStyle name="Input 2 2 2 7 4 2" xfId="5370" xr:uid="{AEAA69A3-0750-4E25-9A2B-A913F4388637}"/>
    <cellStyle name="Input 2 2 2 7 4 2 2" xfId="9493" xr:uid="{7E792B3E-0CFA-436D-9986-2B9BA7515599}"/>
    <cellStyle name="Input 2 2 2 7 4 2 2 2" xfId="14886" xr:uid="{CD72CE20-8380-40EE-B9EF-48F1FAD1D9B5}"/>
    <cellStyle name="Input 2 2 2 7 4 2 2 2 2" xfId="45881" xr:uid="{3FA486DB-4207-4E60-B2E9-6FF5D93B972F}"/>
    <cellStyle name="Input 2 2 2 7 4 2 2 3" xfId="22565" xr:uid="{6966158A-0EAD-40B9-B1E2-8562C6506246}"/>
    <cellStyle name="Input 2 2 2 7 4 2 2 4" xfId="27446" xr:uid="{F899EDE8-147E-4B88-BDAA-B6348F475E7B}"/>
    <cellStyle name="Input 2 2 2 7 4 2 2 5" xfId="32400" xr:uid="{4DB6D9E4-3DC2-4814-8D5D-40CDC9CA843E}"/>
    <cellStyle name="Input 2 2 2 7 4 2 2 6" xfId="36069" xr:uid="{CC03955E-6D0A-4D66-B8F5-AB7F8DFDF847}"/>
    <cellStyle name="Input 2 2 2 7 4 2 3" xfId="12509" xr:uid="{1A81C881-7ACA-48BB-B87F-6407F8945427}"/>
    <cellStyle name="Input 2 2 2 7 4 2 3 2" xfId="40449" xr:uid="{39001F97-CCFD-4654-BBFA-5396819B7705}"/>
    <cellStyle name="Input 2 2 2 7 4 2 4" xfId="25950" xr:uid="{8BE220B1-DBF4-45A5-90B7-559E1319A98E}"/>
    <cellStyle name="Input 2 2 2 7 4 3" xfId="4285" xr:uid="{6763897F-A5DE-418B-8435-58EF9298B5E6}"/>
    <cellStyle name="Input 2 2 2 7 4 3 2" xfId="8783" xr:uid="{85FD64B8-4899-46AE-A440-7ACBC1A90019}"/>
    <cellStyle name="Input 2 2 2 7 4 3 2 2" xfId="14409" xr:uid="{7FA97D22-1C73-46B6-887C-05532D4925B9}"/>
    <cellStyle name="Input 2 2 2 7 4 3 2 2 2" xfId="46674" xr:uid="{B05A5B3E-81E5-4F5B-927D-7BAEFDB00F0A}"/>
    <cellStyle name="Input 2 2 2 7 4 3 2 3" xfId="21855" xr:uid="{6371FD88-7971-4A9E-AECD-E5B0053C5A9C}"/>
    <cellStyle name="Input 2 2 2 7 4 3 2 4" xfId="26736" xr:uid="{6E441C91-FA39-45E6-9550-5359D4410AAA}"/>
    <cellStyle name="Input 2 2 2 7 4 3 2 5" xfId="31690" xr:uid="{62024295-12C7-489B-8BDF-274DC9E8AC2D}"/>
    <cellStyle name="Input 2 2 2 7 4 3 2 6" xfId="35701" xr:uid="{1677DDE5-C3AD-457B-8303-5A63A956963E}"/>
    <cellStyle name="Input 2 2 2 7 4 3 3" xfId="12078" xr:uid="{FFE584D6-A17A-4092-B205-00122CEE4263}"/>
    <cellStyle name="Input 2 2 2 7 4 3 3 2" xfId="47223" xr:uid="{834D7D16-A34C-4D55-8A9F-F9270DDF8305}"/>
    <cellStyle name="Input 2 2 2 7 4 3 4" xfId="16625" xr:uid="{AB6005B8-1AD8-43AF-9C12-7BF8F9DB802A}"/>
    <cellStyle name="Input 2 2 2 7 4 4" xfId="6298" xr:uid="{A67ED563-1D0B-49D3-81A1-3642274C878F}"/>
    <cellStyle name="Input 2 2 2 7 4 4 2" xfId="10348" xr:uid="{764DF38D-6F1C-42F6-AC5C-3F86279A0136}"/>
    <cellStyle name="Input 2 2 2 7 4 4 2 2" xfId="15420" xr:uid="{E677CAA9-772F-4312-A416-C7CB9C63AE02}"/>
    <cellStyle name="Input 2 2 2 7 4 4 2 2 2" xfId="48171" xr:uid="{CD0D620D-8133-4F61-8DEF-262B41E10F73}"/>
    <cellStyle name="Input 2 2 2 7 4 4 2 3" xfId="23420" xr:uid="{BB0A0EE5-3B43-4D64-A254-93DB2DEDEADD}"/>
    <cellStyle name="Input 2 2 2 7 4 4 2 4" xfId="28301" xr:uid="{DFF2523F-C13F-478A-AB7F-91EB79170052}"/>
    <cellStyle name="Input 2 2 2 7 4 4 2 5" xfId="33255" xr:uid="{19C903B0-457E-46A5-BC99-1907FF0BB46D}"/>
    <cellStyle name="Input 2 2 2 7 4 4 2 6" xfId="36518" xr:uid="{E1F13F89-FCE8-4BFD-897A-2D57E8E6B41D}"/>
    <cellStyle name="Input 2 2 2 7 4 4 3" xfId="13059" xr:uid="{B6172B4A-FBA5-4AEB-8194-535A569DC2FF}"/>
    <cellStyle name="Input 2 2 2 7 4 4 3 2" xfId="40674" xr:uid="{2C840982-9E53-4FA1-9CC3-0B9F5569BE70}"/>
    <cellStyle name="Input 2 2 2 7 4 4 4" xfId="29602" xr:uid="{7CEA5520-37C9-4682-A977-16B8C7306F92}"/>
    <cellStyle name="Input 2 2 2 7 4 5" xfId="6661" xr:uid="{6A56F7F5-B9DC-4A30-BCAA-69010DFCBED9}"/>
    <cellStyle name="Input 2 2 2 7 4 5 2" xfId="10698" xr:uid="{A89BC511-3157-48CC-9D7C-0C5C2623361D}"/>
    <cellStyle name="Input 2 2 2 7 4 5 2 2" xfId="15632" xr:uid="{59B7F744-C84C-4E74-BAE6-726E8564F914}"/>
    <cellStyle name="Input 2 2 2 7 4 5 2 2 2" xfId="44670" xr:uid="{43175DDE-3601-492A-B1E8-CA53FE86AF84}"/>
    <cellStyle name="Input 2 2 2 7 4 5 2 3" xfId="23770" xr:uid="{868FED63-6B21-4949-B918-CFF5FAC8C871}"/>
    <cellStyle name="Input 2 2 2 7 4 5 2 4" xfId="28651" xr:uid="{1624F645-383B-400C-9961-61437DA28FD1}"/>
    <cellStyle name="Input 2 2 2 7 4 5 2 5" xfId="33605" xr:uid="{55CDCF72-E64F-4FFB-B28E-D746992A8525}"/>
    <cellStyle name="Input 2 2 2 7 4 5 2 6" xfId="36704" xr:uid="{53FF4AFD-AB2D-4D7F-9773-C567788D66FC}"/>
    <cellStyle name="Input 2 2 2 7 4 5 3" xfId="13273" xr:uid="{3137C65E-FE51-4227-98C1-ED33184E1E79}"/>
    <cellStyle name="Input 2 2 2 7 4 5 3 2" xfId="45564" xr:uid="{89E94AA8-57A6-42D6-868E-4FD03D605EFD}"/>
    <cellStyle name="Input 2 2 2 7 4 5 4" xfId="29965" xr:uid="{537ABE26-9741-4148-AD2D-04ACD4111D92}"/>
    <cellStyle name="Input 2 2 2 7 4 6" xfId="6993" xr:uid="{BCC7165E-6CDF-460A-9A62-C1F590C0165A}"/>
    <cellStyle name="Input 2 2 2 7 4 6 2" xfId="11015" xr:uid="{6ABD0A1D-240C-4AA1-844D-8AC880FEBB8B}"/>
    <cellStyle name="Input 2 2 2 7 4 6 2 2" xfId="15827" xr:uid="{2E1FDBF5-DEFF-49B6-A18A-E224D442523A}"/>
    <cellStyle name="Input 2 2 2 7 4 6 2 2 2" xfId="39474" xr:uid="{3834DEA9-8BD3-49F6-A75D-5CEFED764B2D}"/>
    <cellStyle name="Input 2 2 2 7 4 6 2 3" xfId="24087" xr:uid="{005D5423-48BB-4086-9D27-E652DE9491BB}"/>
    <cellStyle name="Input 2 2 2 7 4 6 2 4" xfId="28968" xr:uid="{1FF6397F-91F9-4280-9DED-A18FF6D10149}"/>
    <cellStyle name="Input 2 2 2 7 4 6 2 5" xfId="33922" xr:uid="{76EDC231-36E2-494F-919F-A3C1C2D29B57}"/>
    <cellStyle name="Input 2 2 2 7 4 6 2 6" xfId="36875" xr:uid="{909FD3D3-863D-4675-B927-A36A40695742}"/>
    <cellStyle name="Input 2 2 2 7 4 6 3" xfId="13469" xr:uid="{88D27F8E-5311-4B93-A474-28084EA81A29}"/>
    <cellStyle name="Input 2 2 2 7 4 6 3 2" xfId="46264" xr:uid="{127DFAD7-612B-462F-9085-6634463E0317}"/>
    <cellStyle name="Input 2 2 2 7 4 6 4" xfId="30297" xr:uid="{1D1E1A5C-03BA-4499-BBCF-AFDCE8CCEAE0}"/>
    <cellStyle name="Input 2 2 2 7 4 7" xfId="3575" xr:uid="{543969B8-6E8B-4032-9B4C-50913D75DE5D}"/>
    <cellStyle name="Input 2 2 2 7 4 7 2" xfId="8190" xr:uid="{656F74AE-FA55-4375-AF3C-742F5AF419A0}"/>
    <cellStyle name="Input 2 2 2 7 4 7 2 2" xfId="14020" xr:uid="{91224CD3-15EC-422C-8C8B-0B0E745367EB}"/>
    <cellStyle name="Input 2 2 2 7 4 7 2 2 2" xfId="39344" xr:uid="{51B3957B-839F-42C5-B4E8-DB64F3659F63}"/>
    <cellStyle name="Input 2 2 2 7 4 7 2 3" xfId="21262" xr:uid="{BBC4B7D0-33DB-462E-9337-0C380B3776B4}"/>
    <cellStyle name="Input 2 2 2 7 4 7 2 4" xfId="26143" xr:uid="{9ADB50B8-68E8-4067-8B0E-8015839E1E52}"/>
    <cellStyle name="Input 2 2 2 7 4 7 2 5" xfId="31097" xr:uid="{33B56E50-F68E-4969-8687-FCE19068BCBD}"/>
    <cellStyle name="Input 2 2 2 7 4 7 2 6" xfId="35363" xr:uid="{69310A1D-527E-4B30-948B-77734243228E}"/>
    <cellStyle name="Input 2 2 2 7 4 7 3" xfId="11690" xr:uid="{B747E153-04AA-4746-AE70-14DFE0E3B92A}"/>
    <cellStyle name="Input 2 2 2 7 4 7 3 2" xfId="38050" xr:uid="{4C2A5B6D-2139-4169-B2BA-B5477894FFB6}"/>
    <cellStyle name="Input 2 2 2 7 4 7 4" xfId="16852" xr:uid="{8AD80D2E-2D11-48CB-B01D-255D9526B86C}"/>
    <cellStyle name="Input 2 2 2 7 4 8" xfId="8087" xr:uid="{10823EAD-3A53-4932-8DF8-1661ACE76135}"/>
    <cellStyle name="Input 2 2 2 7 4 8 2" xfId="13959" xr:uid="{A6D699B4-BD78-4863-B96E-7E51722A2248}"/>
    <cellStyle name="Input 2 2 2 7 4 8 2 2" xfId="46012" xr:uid="{27FE618D-9F03-4871-B5FB-094D2F3251BB}"/>
    <cellStyle name="Input 2 2 2 7 4 8 3" xfId="21161" xr:uid="{1224F8F4-DDFB-451E-B39A-5998D3419F2D}"/>
    <cellStyle name="Input 2 2 2 7 4 8 4" xfId="26044" xr:uid="{95C06CB1-945B-454E-9FB3-1F6067894606}"/>
    <cellStyle name="Input 2 2 2 7 4 8 5" xfId="30999" xr:uid="{9092F4D4-5DA1-4BBA-9413-02B8DDAC85CE}"/>
    <cellStyle name="Input 2 2 2 7 4 8 6" xfId="35305" xr:uid="{76A1C850-993E-4207-9B2E-4BE5F43FFC5F}"/>
    <cellStyle name="Input 2 2 2 7 4 9" xfId="11613" xr:uid="{2B04AE86-D187-4DB3-B01C-12FEEE801054}"/>
    <cellStyle name="Input 2 2 2 7 5" xfId="4679" xr:uid="{BB375CFD-6E88-49FF-A78B-E71886608711}"/>
    <cellStyle name="Input 2 2 2 7 5 2" xfId="9056" xr:uid="{D5F24793-89DB-4E38-AC96-07C126159734}"/>
    <cellStyle name="Input 2 2 2 7 5 2 2" xfId="14609" xr:uid="{D19B3427-1BEE-4073-A1DA-36EB97163A77}"/>
    <cellStyle name="Input 2 2 2 7 5 2 2 2" xfId="41510" xr:uid="{9B5CBDD4-1153-4CE9-AB04-B6002F3FCA3A}"/>
    <cellStyle name="Input 2 2 2 7 5 2 3" xfId="22128" xr:uid="{564456D4-B1DA-4629-A81C-4B3FF29593CE}"/>
    <cellStyle name="Input 2 2 2 7 5 2 4" xfId="27009" xr:uid="{3E3006A8-890A-407D-B975-265D8BAAFD56}"/>
    <cellStyle name="Input 2 2 2 7 5 2 5" xfId="31963" xr:uid="{3E746FA3-21A4-4A7D-8A03-97D27F210F6B}"/>
    <cellStyle name="Input 2 2 2 7 5 2 6" xfId="35859" xr:uid="{06EFFA5B-6A59-4BAA-9AD3-3698C93A807B}"/>
    <cellStyle name="Input 2 2 2 7 5 3" xfId="12268" xr:uid="{A4B1677B-CD6A-4BEE-AAA5-63A06A6AFAE7}"/>
    <cellStyle name="Input 2 2 2 7 5 3 2" xfId="39135" xr:uid="{6A1C97C7-E889-4700-A50C-E75B24762954}"/>
    <cellStyle name="Input 2 2 2 7 5 4" xfId="25080" xr:uid="{4C8E28AB-946C-44EC-99EA-7D388FEDB8D5}"/>
    <cellStyle name="Input 2 2 2 7 6" xfId="3701" xr:uid="{D3270701-243A-4022-9800-35A116D009E6}"/>
    <cellStyle name="Input 2 2 2 7 6 2" xfId="8303" xr:uid="{E258E54C-C874-43CF-B745-7AED15445819}"/>
    <cellStyle name="Input 2 2 2 7 6 2 2" xfId="14098" xr:uid="{A0616444-FAC0-4B9B-B956-41B074AA425F}"/>
    <cellStyle name="Input 2 2 2 7 6 2 2 2" xfId="46958" xr:uid="{C146CE3D-6599-4AD2-8F31-DB9A20DEC1DA}"/>
    <cellStyle name="Input 2 2 2 7 6 2 3" xfId="21375" xr:uid="{21C27838-17CF-4EB3-8C8D-9717330358C2}"/>
    <cellStyle name="Input 2 2 2 7 6 2 4" xfId="26256" xr:uid="{F86E1FC1-9567-40BF-AA92-EBF76ABC4DAE}"/>
    <cellStyle name="Input 2 2 2 7 6 2 5" xfId="31210" xr:uid="{EEB359F7-050A-4C2E-A390-4B3D4D37B334}"/>
    <cellStyle name="Input 2 2 2 7 6 2 6" xfId="35435" xr:uid="{3B1E3139-1961-4381-8A26-1F193A148EE8}"/>
    <cellStyle name="Input 2 2 2 7 6 3" xfId="11772" xr:uid="{7892DAC4-3538-4B0E-B3CE-9F484EB7E084}"/>
    <cellStyle name="Input 2 2 2 7 6 3 2" xfId="41558" xr:uid="{71E41893-541A-4958-B4A9-B8777F016FC7}"/>
    <cellStyle name="Input 2 2 2 7 6 4" xfId="21109" xr:uid="{486E4D01-10C1-43CA-99ED-8828F608EB7D}"/>
    <cellStyle name="Input 2 2 2 7 7" xfId="4261" xr:uid="{BCAF7FDE-6081-4427-9836-89D8B182E197}"/>
    <cellStyle name="Input 2 2 2 7 7 2" xfId="8761" xr:uid="{BE46A855-D8EB-4D66-84F5-84A1BB5106F8}"/>
    <cellStyle name="Input 2 2 2 7 7 2 2" xfId="14397" xr:uid="{787ADC07-F46F-450D-9CFA-4796F77DD07B}"/>
    <cellStyle name="Input 2 2 2 7 7 2 2 2" xfId="43468" xr:uid="{051F842F-74E6-42FA-B191-4C95A7408B78}"/>
    <cellStyle name="Input 2 2 2 7 7 2 3" xfId="21833" xr:uid="{8EA61452-675B-491C-86DC-CE8DCEE1D528}"/>
    <cellStyle name="Input 2 2 2 7 7 2 4" xfId="26714" xr:uid="{C7A13DD7-4B23-4F32-A32B-974651529590}"/>
    <cellStyle name="Input 2 2 2 7 7 2 5" xfId="31668" xr:uid="{FDD08A92-C84B-4FC6-900F-B108ACAD3472}"/>
    <cellStyle name="Input 2 2 2 7 7 2 6" xfId="35692" xr:uid="{44BC28F9-7B78-4708-9125-5F003913C917}"/>
    <cellStyle name="Input 2 2 2 7 7 3" xfId="12066" xr:uid="{728C2C8B-3B23-4981-AAA2-F7BCA18F6AA8}"/>
    <cellStyle name="Input 2 2 2 7 7 3 2" xfId="44699" xr:uid="{3E012408-B9A0-46B5-A5B8-3594E7DB6007}"/>
    <cellStyle name="Input 2 2 2 7 7 4" xfId="20240" xr:uid="{FA9015BE-9BBF-478D-ABFC-A6C83337B5BE}"/>
    <cellStyle name="Input 2 2 2 7 8" xfId="5789" xr:uid="{8FEB1773-3BCD-418F-8DF1-CE8CE56D5817}"/>
    <cellStyle name="Input 2 2 2 7 8 2" xfId="9863" xr:uid="{6910ED83-B914-432B-84C9-570878A3EE65}"/>
    <cellStyle name="Input 2 2 2 7 8 2 2" xfId="15127" xr:uid="{D3DDC2ED-D5EF-4F62-A518-4F68F35C4E3A}"/>
    <cellStyle name="Input 2 2 2 7 8 2 2 2" xfId="48088" xr:uid="{BD25FCAF-FA91-437A-8E88-1EEA5F6AB196}"/>
    <cellStyle name="Input 2 2 2 7 8 2 3" xfId="22935" xr:uid="{5715DB4F-9BC1-4992-AEA9-AEE7B45B852D}"/>
    <cellStyle name="Input 2 2 2 7 8 2 4" xfId="27816" xr:uid="{2A050E9E-7200-4649-B5BC-48BCDB1BE216}"/>
    <cellStyle name="Input 2 2 2 7 8 2 5" xfId="32770" xr:uid="{A798833A-272D-47D8-A854-3C15F0CC405E}"/>
    <cellStyle name="Input 2 2 2 7 8 2 6" xfId="36265" xr:uid="{32B15F22-EDEE-470A-915B-85D00B493A0E}"/>
    <cellStyle name="Input 2 2 2 7 8 3" xfId="12761" xr:uid="{CEC39A2C-2E86-410E-B603-569D3DCA1451}"/>
    <cellStyle name="Input 2 2 2 7 8 3 2" xfId="43967" xr:uid="{A9D159F8-AEE2-491C-BF37-FEAA84059932}"/>
    <cellStyle name="Input 2 2 2 7 8 4" xfId="29093" xr:uid="{281379EE-3A4C-4197-A8F9-E1ACED2450EE}"/>
    <cellStyle name="Input 2 2 2 7 9" xfId="3804" xr:uid="{1E5D71E0-ACED-4DC0-8494-084BEFF08A68}"/>
    <cellStyle name="Input 2 2 2 7 9 2" xfId="8391" xr:uid="{D8166AF3-41C0-4D35-9B61-9DBD42202DE9}"/>
    <cellStyle name="Input 2 2 2 7 9 2 2" xfId="14150" xr:uid="{E261EE6A-713C-4FB6-9527-3F756612ADB2}"/>
    <cellStyle name="Input 2 2 2 7 9 2 2 2" xfId="37644" xr:uid="{8927A978-7188-4971-B811-1F625058F645}"/>
    <cellStyle name="Input 2 2 2 7 9 2 3" xfId="21463" xr:uid="{A542DBC2-D9AD-4BBE-8750-622D6A649193}"/>
    <cellStyle name="Input 2 2 2 7 9 2 4" xfId="26344" xr:uid="{44E74405-D79C-4D52-8A7F-7758C1A6EE8C}"/>
    <cellStyle name="Input 2 2 2 7 9 2 5" xfId="31298" xr:uid="{7AA579C6-3622-45A8-98DE-A37CECD442F8}"/>
    <cellStyle name="Input 2 2 2 7 9 2 6" xfId="35479" xr:uid="{B99CC2F0-C334-4DC5-9A87-91724D0B6C5B}"/>
    <cellStyle name="Input 2 2 2 7 9 3" xfId="11816" xr:uid="{474D5BD6-4F7D-4C8F-B947-27CDE56934E0}"/>
    <cellStyle name="Input 2 2 2 7 9 3 2" xfId="44085" xr:uid="{8316B40A-5587-406C-8166-A68FC99C0D5A}"/>
    <cellStyle name="Input 2 2 2 7 9 4" xfId="19798" xr:uid="{6BE1B123-CB16-4AA2-B3E6-929868245A27}"/>
    <cellStyle name="Input 2 2 2 8" xfId="3059" xr:uid="{F974EA57-9837-408A-B323-6E7BC32253E6}"/>
    <cellStyle name="Input 2 2 2 8 10" xfId="24968" xr:uid="{EC435BB7-BE6D-4D82-AB02-B03CAF74882E}"/>
    <cellStyle name="Input 2 2 2 8 2" xfId="4965" xr:uid="{3AEE3DA4-A844-451C-A69B-5DC7CA8A2805}"/>
    <cellStyle name="Input 2 2 2 8 2 2" xfId="9274" xr:uid="{242FBB6D-9284-4953-8F66-892BC11DB931}"/>
    <cellStyle name="Input 2 2 2 8 2 2 2" xfId="14747" xr:uid="{002EF66D-978D-4947-B16B-399000E785D8}"/>
    <cellStyle name="Input 2 2 2 8 2 2 2 2" xfId="47491" xr:uid="{A67B7F02-2FE9-49FC-BE1C-3433CFC47E1D}"/>
    <cellStyle name="Input 2 2 2 8 2 2 3" xfId="22346" xr:uid="{DA6F9699-3968-430D-8ABF-24F869148B42}"/>
    <cellStyle name="Input 2 2 2 8 2 2 4" xfId="27227" xr:uid="{C32013A7-DA83-4F17-A3B7-50894883B874}"/>
    <cellStyle name="Input 2 2 2 8 2 2 5" xfId="32181" xr:uid="{9139ACD6-1126-4423-A0E2-6C1EFE1494D7}"/>
    <cellStyle name="Input 2 2 2 8 2 2 6" xfId="35969" xr:uid="{3A180C45-82E3-4BC1-9BC8-226668C8B5C8}"/>
    <cellStyle name="Input 2 2 2 8 2 3" xfId="12389" xr:uid="{961D765B-8735-45EF-AABA-037EA01C4383}"/>
    <cellStyle name="Input 2 2 2 8 2 3 2" xfId="46219" xr:uid="{D2D3110F-4F65-4984-A09D-9A91F41A5ECE}"/>
    <cellStyle name="Input 2 2 2 8 2 4" xfId="19483" xr:uid="{C6AF0B49-1556-413B-9173-E3592931F4BC}"/>
    <cellStyle name="Input 2 2 2 8 3" xfId="3594" xr:uid="{4D7018D0-08E0-40DF-9DFA-54B0086EDA5F}"/>
    <cellStyle name="Input 2 2 2 8 3 2" xfId="8207" xr:uid="{F3ACEA52-033D-425F-BDC2-9855B6D6588B}"/>
    <cellStyle name="Input 2 2 2 8 3 2 2" xfId="14033" xr:uid="{A160BC35-DBF9-43E2-B3A3-3C82B3864E81}"/>
    <cellStyle name="Input 2 2 2 8 3 2 2 2" xfId="47515" xr:uid="{6163CB02-326C-4054-A695-6A43F87B5822}"/>
    <cellStyle name="Input 2 2 2 8 3 2 3" xfId="21279" xr:uid="{6DA74224-2874-4344-AC5D-55B8619DABE3}"/>
    <cellStyle name="Input 2 2 2 8 3 2 4" xfId="26160" xr:uid="{E16F59F8-D22F-4A56-8307-D8F98CE19B33}"/>
    <cellStyle name="Input 2 2 2 8 3 2 5" xfId="31114" xr:uid="{5AEB4C3A-132B-4E9E-9BA8-F7A54E321D41}"/>
    <cellStyle name="Input 2 2 2 8 3 2 6" xfId="35376" xr:uid="{97DE53B2-A583-4183-A2C7-8D154DD880C8}"/>
    <cellStyle name="Input 2 2 2 8 3 3" xfId="11704" xr:uid="{D612F9D0-1AAF-44C7-89FC-CD1F3E8683BD}"/>
    <cellStyle name="Input 2 2 2 8 3 3 2" xfId="40760" xr:uid="{3E27119E-0F2D-4E5B-899F-40327CB454DD}"/>
    <cellStyle name="Input 2 2 2 8 3 4" xfId="19621" xr:uid="{E3454325-A836-4357-9432-549D01D6FFFD}"/>
    <cellStyle name="Input 2 2 2 8 4" xfId="6046" xr:uid="{EF7E05E1-AE5E-447E-B64C-2D01F8CC4645}"/>
    <cellStyle name="Input 2 2 2 8 4 2" xfId="10105" xr:uid="{98BA9B30-38C9-4232-A644-44DD75A17A6B}"/>
    <cellStyle name="Input 2 2 2 8 4 2 2" xfId="15273" xr:uid="{C369850F-203D-4AC4-83D5-CD6CDB792BB9}"/>
    <cellStyle name="Input 2 2 2 8 4 2 2 2" xfId="37896" xr:uid="{0922BC9F-94B6-4FB8-BC34-58EA5068AFB3}"/>
    <cellStyle name="Input 2 2 2 8 4 2 3" xfId="23177" xr:uid="{7BBC48D9-0C44-423C-853C-FCB2FEBB8458}"/>
    <cellStyle name="Input 2 2 2 8 4 2 4" xfId="28058" xr:uid="{9B936265-D0FC-4D90-9F68-22C6BD6DAA72}"/>
    <cellStyle name="Input 2 2 2 8 4 2 5" xfId="33012" xr:uid="{0C3755F0-5F3F-4160-BE68-62206552F1CA}"/>
    <cellStyle name="Input 2 2 2 8 4 2 6" xfId="36393" xr:uid="{3A016314-0047-4117-B007-CD4389527BBF}"/>
    <cellStyle name="Input 2 2 2 8 4 3" xfId="12910" xr:uid="{F9E1E865-48FC-4DF7-8EF1-EA3E95398B61}"/>
    <cellStyle name="Input 2 2 2 8 4 3 2" xfId="45814" xr:uid="{DA8FE3E1-F623-4CF8-83A7-240B8B268369}"/>
    <cellStyle name="Input 2 2 2 8 4 4" xfId="29350" xr:uid="{2AAE72ED-267B-42B8-8017-F9415797D61F}"/>
    <cellStyle name="Input 2 2 2 8 5" xfId="6402" xr:uid="{E69A921B-4730-471D-A0BD-510E7AB230A7}"/>
    <cellStyle name="Input 2 2 2 8 5 2" xfId="10450" xr:uid="{20946929-F8A8-4CE8-AF32-E9ACCF27A296}"/>
    <cellStyle name="Input 2 2 2 8 5 2 2" xfId="15480" xr:uid="{C2B545F5-5630-4C5C-9024-D733D7CFC380}"/>
    <cellStyle name="Input 2 2 2 8 5 2 2 2" xfId="47962" xr:uid="{1E4D218D-8E62-442A-9789-DC4B9C2703E6}"/>
    <cellStyle name="Input 2 2 2 8 5 2 3" xfId="23522" xr:uid="{ACEB1D26-533B-4ABF-9442-3F728B92CAD7}"/>
    <cellStyle name="Input 2 2 2 8 5 2 4" xfId="28403" xr:uid="{7308F13A-4091-46DD-9090-2568CC93C8EF}"/>
    <cellStyle name="Input 2 2 2 8 5 2 5" xfId="33357" xr:uid="{0C737AB4-05ED-4A67-B955-E87FECF16A13}"/>
    <cellStyle name="Input 2 2 2 8 5 2 6" xfId="36574" xr:uid="{1AA3F29E-B03F-435E-8DF1-21723522B6DA}"/>
    <cellStyle name="Input 2 2 2 8 5 3" xfId="13120" xr:uid="{BC352635-73B0-4C8B-8D09-A4E2478A3BDB}"/>
    <cellStyle name="Input 2 2 2 8 5 3 2" xfId="44383" xr:uid="{79266F70-CCCF-4B96-B7F8-527253F883B7}"/>
    <cellStyle name="Input 2 2 2 8 5 4" xfId="29706" xr:uid="{60F2722A-3A67-4A34-8BBB-CBCA9F600A87}"/>
    <cellStyle name="Input 2 2 2 8 6" xfId="6767" xr:uid="{50A1C592-BD4C-4336-B0EB-5B785DA6CF1E}"/>
    <cellStyle name="Input 2 2 2 8 6 2" xfId="10804" xr:uid="{3D54C5EF-346D-4F30-B281-59F4FCA1D133}"/>
    <cellStyle name="Input 2 2 2 8 6 2 2" xfId="15696" xr:uid="{6166AFE1-6F93-4A04-91DA-9F9E7F04A1EB}"/>
    <cellStyle name="Input 2 2 2 8 6 2 2 2" xfId="46172" xr:uid="{D21751F0-9755-4FC0-BB52-A7C856CDF954}"/>
    <cellStyle name="Input 2 2 2 8 6 2 3" xfId="23876" xr:uid="{77EA0A21-AD46-4FFE-AF5A-CB843F747F8E}"/>
    <cellStyle name="Input 2 2 2 8 6 2 4" xfId="28757" xr:uid="{9BB90AB7-8EBB-4DC2-BCEC-ABF0A3DB3F85}"/>
    <cellStyle name="Input 2 2 2 8 6 2 5" xfId="33711" xr:uid="{417B5F31-251F-4D3D-B2A4-33765C7FDA9E}"/>
    <cellStyle name="Input 2 2 2 8 6 2 6" xfId="36764" xr:uid="{3B8C275E-ED54-4298-AB76-3B8A638ACC53}"/>
    <cellStyle name="Input 2 2 2 8 6 3" xfId="13337" xr:uid="{61815896-175C-4B9B-827C-5D264F01ACA1}"/>
    <cellStyle name="Input 2 2 2 8 6 3 2" xfId="43826" xr:uid="{8B8FAE13-E98C-4EB3-A9F6-AD88CF8D9E6A}"/>
    <cellStyle name="Input 2 2 2 8 6 4" xfId="30071" xr:uid="{FEB1751F-6976-4BD9-9132-C82F7984B3C4}"/>
    <cellStyle name="Input 2 2 2 8 7" xfId="7114" xr:uid="{26BEFCF4-FEB2-4C2B-B328-C23F94E9DAEE}"/>
    <cellStyle name="Input 2 2 2 8 7 2" xfId="11098" xr:uid="{A2B4F356-D3F6-45E2-A1F6-9CBABDA5100E}"/>
    <cellStyle name="Input 2 2 2 8 7 2 2" xfId="15896" xr:uid="{3564D800-75C9-48AD-8DF2-44C5B60B5156}"/>
    <cellStyle name="Input 2 2 2 8 7 2 2 2" xfId="43302" xr:uid="{6D7D6E02-80E2-4E81-85C0-C7268E220871}"/>
    <cellStyle name="Input 2 2 2 8 7 2 3" xfId="24170" xr:uid="{F74EF702-985B-4BBA-AE23-95619FC285F1}"/>
    <cellStyle name="Input 2 2 2 8 7 2 4" xfId="29051" xr:uid="{5D7770CF-6657-400E-A963-329CC383AC6F}"/>
    <cellStyle name="Input 2 2 2 8 7 2 5" xfId="34005" xr:uid="{70AA7365-3B9C-4EB8-B181-50D3132B367B}"/>
    <cellStyle name="Input 2 2 2 8 7 2 6" xfId="36943" xr:uid="{766EF53C-0C26-4FAF-B1BC-436F14ADD3FB}"/>
    <cellStyle name="Input 2 2 2 8 7 3" xfId="13543" xr:uid="{04EC9733-1D8C-46CE-AC2E-CB9A91E64F79}"/>
    <cellStyle name="Input 2 2 2 8 7 3 2" xfId="46029" xr:uid="{8BC5E934-212D-4821-AEE8-BC463CBB0C36}"/>
    <cellStyle name="Input 2 2 2 8 7 4" xfId="30418" xr:uid="{93E70DC9-EAA1-4AA5-A35B-61A818C0BD4F}"/>
    <cellStyle name="Input 2 2 2 8 8" xfId="7682" xr:uid="{1B72F8DD-BF12-4F0A-B9FF-B664768A4930}"/>
    <cellStyle name="Input 2 2 2 8 8 2" xfId="13820" xr:uid="{B2DDB3D9-B660-48AF-A586-74E922353B4C}"/>
    <cellStyle name="Input 2 2 2 8 8 2 2" xfId="43879" xr:uid="{6B2D1839-B66C-4905-9FA3-9B77807848CC}"/>
    <cellStyle name="Input 2 2 2 8 8 3" xfId="20842" xr:uid="{03C1A329-0AFC-4B66-9114-4213F8AF903A}"/>
    <cellStyle name="Input 2 2 2 8 8 4" xfId="25727" xr:uid="{A6BD113C-1B9D-4D2E-B57A-740AAD7B3A6D}"/>
    <cellStyle name="Input 2 2 2 8 8 5" xfId="30780" xr:uid="{44B09789-8B34-456D-81A3-A3CEA154A090}"/>
    <cellStyle name="Input 2 2 2 8 8 6" xfId="35152" xr:uid="{B5CAC763-4BD5-4B83-90D7-A9B47F06C4CD}"/>
    <cellStyle name="Input 2 2 2 8 9" xfId="11413" xr:uid="{257E458F-4728-4066-A2C6-C9E9E3C11C50}"/>
    <cellStyle name="Input 2 2 2 9" xfId="2986" xr:uid="{72D61F2A-6909-438C-B26E-ED9E7A6307FC}"/>
    <cellStyle name="Input 2 2 2 9 10" xfId="18068" xr:uid="{1991EB13-874F-47EC-BEC2-A1F4F6416327}"/>
    <cellStyle name="Input 2 2 2 9 2" xfId="4892" xr:uid="{DADE0AB7-2347-4C73-AAEA-808E25583B6B}"/>
    <cellStyle name="Input 2 2 2 9 2 2" xfId="9205" xr:uid="{E14A9599-A72B-4D56-A35A-9BF7E07445F5}"/>
    <cellStyle name="Input 2 2 2 9 2 2 2" xfId="14706" xr:uid="{FABEF1B8-5F1D-41C2-B292-0BA0FC594C35}"/>
    <cellStyle name="Input 2 2 2 9 2 2 2 2" xfId="45211" xr:uid="{7D8A3071-6E77-413C-97AC-76E2E9D53121}"/>
    <cellStyle name="Input 2 2 2 9 2 2 3" xfId="22277" xr:uid="{863A31DB-A8D7-4AB8-8EE2-1C08771298DF}"/>
    <cellStyle name="Input 2 2 2 9 2 2 4" xfId="27158" xr:uid="{75A74F40-F410-4AAA-ADE6-ABA0291620D2}"/>
    <cellStyle name="Input 2 2 2 9 2 2 5" xfId="32112" xr:uid="{09934A87-E82B-44F0-9F91-8D176BE9F921}"/>
    <cellStyle name="Input 2 2 2 9 2 2 6" xfId="35934" xr:uid="{DC73718E-8695-4B33-8945-710DACB6C00F}"/>
    <cellStyle name="Input 2 2 2 9 2 3" xfId="12354" xr:uid="{FC9BAF8C-AEF5-4AD9-B097-F6984A3E2868}"/>
    <cellStyle name="Input 2 2 2 9 2 3 2" xfId="39911" xr:uid="{D532AF59-379F-44D2-BCF0-01D049A36FC6}"/>
    <cellStyle name="Input 2 2 2 9 2 4" xfId="17595" xr:uid="{00220957-2F96-4C30-AF1E-7A8870B92267}"/>
    <cellStyle name="Input 2 2 2 9 3" xfId="3635" xr:uid="{BE340C12-A88B-4945-9325-FCF924D76C0C}"/>
    <cellStyle name="Input 2 2 2 9 3 2" xfId="8244" xr:uid="{A81CFFAD-123E-4ED6-A651-7F47CE969DB3}"/>
    <cellStyle name="Input 2 2 2 9 3 2 2" xfId="14061" xr:uid="{538C0227-3E65-4C34-B873-E26322215A8E}"/>
    <cellStyle name="Input 2 2 2 9 3 2 2 2" xfId="44797" xr:uid="{A5B47E07-D958-4643-B01E-7230667E6EEE}"/>
    <cellStyle name="Input 2 2 2 9 3 2 3" xfId="21316" xr:uid="{75EDFA87-D5C4-45ED-B4D6-FAE94E9F48C8}"/>
    <cellStyle name="Input 2 2 2 9 3 2 4" xfId="26197" xr:uid="{7C212F04-4A8E-4A28-B4C2-688F1E4A6E05}"/>
    <cellStyle name="Input 2 2 2 9 3 2 5" xfId="31151" xr:uid="{BAF670B0-4112-4564-8A90-6E2B66FBB4BA}"/>
    <cellStyle name="Input 2 2 2 9 3 2 6" xfId="35402" xr:uid="{BFC78D2F-9ECD-4F21-9E82-3F68CCEC000D}"/>
    <cellStyle name="Input 2 2 2 9 3 3" xfId="11734" xr:uid="{698CA86A-8708-490D-8863-686ABBF87B4D}"/>
    <cellStyle name="Input 2 2 2 9 3 3 2" xfId="44825" xr:uid="{C7815E0F-4637-4B07-9B13-BB65EC310C80}"/>
    <cellStyle name="Input 2 2 2 9 3 4" xfId="17361" xr:uid="{2955F963-F43D-4F05-B6A8-4969F1CD1242}"/>
    <cellStyle name="Input 2 2 2 9 4" xfId="5982" xr:uid="{2331D6A9-055D-4BAF-8A00-E12FF2800417}"/>
    <cellStyle name="Input 2 2 2 9 4 2" xfId="10041" xr:uid="{08567EFD-FA82-44FD-BB21-02CB0FEEE07B}"/>
    <cellStyle name="Input 2 2 2 9 4 2 2" xfId="15237" xr:uid="{2DF0305C-1FCB-4507-BF29-D67FFDB264F2}"/>
    <cellStyle name="Input 2 2 2 9 4 2 2 2" xfId="45796" xr:uid="{DEFC95F2-E861-4050-8660-ECD14071C610}"/>
    <cellStyle name="Input 2 2 2 9 4 2 3" xfId="23113" xr:uid="{5A1EEB39-2308-4FF4-96FC-0E9EC6D2AA74}"/>
    <cellStyle name="Input 2 2 2 9 4 2 4" xfId="27994" xr:uid="{536E10BF-8B47-4F74-B510-D219A7BE7A98}"/>
    <cellStyle name="Input 2 2 2 9 4 2 5" xfId="32948" xr:uid="{C0FDBB60-B1DB-4242-84B4-47FE2ECEB4FF}"/>
    <cellStyle name="Input 2 2 2 9 4 2 6" xfId="36360" xr:uid="{A25B99B1-B5D3-4D40-95B8-8F47EA8461DD}"/>
    <cellStyle name="Input 2 2 2 9 4 3" xfId="12874" xr:uid="{2A2E6C2B-20D2-46AD-9216-C9E33B31AAE7}"/>
    <cellStyle name="Input 2 2 2 9 4 3 2" xfId="42831" xr:uid="{1DA0C537-B377-4AFE-8772-FA0D2F3EED7A}"/>
    <cellStyle name="Input 2 2 2 9 4 4" xfId="29286" xr:uid="{C8A6F2A8-F668-48A8-A63D-2324D030BDE5}"/>
    <cellStyle name="Input 2 2 2 9 5" xfId="6336" xr:uid="{B3942048-9BB4-44E2-B733-0F70D0F54151}"/>
    <cellStyle name="Input 2 2 2 9 5 2" xfId="10386" xr:uid="{10E2CD01-26CF-4418-9F40-9752C28E7AA4}"/>
    <cellStyle name="Input 2 2 2 9 5 2 2" xfId="15444" xr:uid="{971F1509-1F43-46ED-8F6B-67B1631D43E1}"/>
    <cellStyle name="Input 2 2 2 9 5 2 2 2" xfId="43815" xr:uid="{FE2234D1-6ABD-428F-920E-D5B1AA2248E7}"/>
    <cellStyle name="Input 2 2 2 9 5 2 3" xfId="23458" xr:uid="{9AC752EB-3859-42AC-BAD9-FF8E6126EA9A}"/>
    <cellStyle name="Input 2 2 2 9 5 2 4" xfId="28339" xr:uid="{9708A06C-43BA-4B26-9A2F-707D2F2F6C31}"/>
    <cellStyle name="Input 2 2 2 9 5 2 5" xfId="33293" xr:uid="{3F010A73-8730-4B2A-9AC8-99B0EACC9D93}"/>
    <cellStyle name="Input 2 2 2 9 5 2 6" xfId="36541" xr:uid="{242C875E-6F39-4748-8AAD-50F2EE65C37A}"/>
    <cellStyle name="Input 2 2 2 9 5 3" xfId="13083" xr:uid="{528A6DDF-29C8-4314-AD8F-332473506993}"/>
    <cellStyle name="Input 2 2 2 9 5 3 2" xfId="46644" xr:uid="{3BC16A5A-780B-41B8-AC6A-A5033AF29BE7}"/>
    <cellStyle name="Input 2 2 2 9 5 4" xfId="29640" xr:uid="{97816FDC-8595-4BC9-8156-274669DF31E7}"/>
    <cellStyle name="Input 2 2 2 9 6" xfId="6704" xr:uid="{58BD0BB9-AC8C-4270-AA5B-42FDBB68C735}"/>
    <cellStyle name="Input 2 2 2 9 6 2" xfId="10741" xr:uid="{48CAB75C-7093-4C06-B4BA-34D9252FA5A8}"/>
    <cellStyle name="Input 2 2 2 9 6 2 2" xfId="15661" xr:uid="{F7690367-5F47-4C38-BA56-E9AB8F5C8B2E}"/>
    <cellStyle name="Input 2 2 2 9 6 2 2 2" xfId="37680" xr:uid="{2022B846-6B58-4580-9D60-2554CD06E54E}"/>
    <cellStyle name="Input 2 2 2 9 6 2 3" xfId="23813" xr:uid="{1D9C0A7A-F934-4F95-BD94-0B8DF5D3169D}"/>
    <cellStyle name="Input 2 2 2 9 6 2 4" xfId="28694" xr:uid="{64903C97-62DD-419D-A723-C1ED5202FC6C}"/>
    <cellStyle name="Input 2 2 2 9 6 2 5" xfId="33648" xr:uid="{560F0743-2A51-4B55-A4C8-77C48E5BA94B}"/>
    <cellStyle name="Input 2 2 2 9 6 2 6" xfId="36732" xr:uid="{6520AB55-DCA7-4945-A519-D20A55974CF8}"/>
    <cellStyle name="Input 2 2 2 9 6 3" xfId="13302" xr:uid="{3978D8D8-5565-477F-9A8E-DCA01A5919C6}"/>
    <cellStyle name="Input 2 2 2 9 6 3 2" xfId="38061" xr:uid="{786E2C89-6435-46F9-B7D4-B28987A093DF}"/>
    <cellStyle name="Input 2 2 2 9 6 4" xfId="30008" xr:uid="{0FCD0FBB-2D80-460A-89B4-0C9890D80470}"/>
    <cellStyle name="Input 2 2 2 9 7" xfId="4034" xr:uid="{2727578F-E98C-4B35-B519-DC35B642B3CF}"/>
    <cellStyle name="Input 2 2 2 9 7 2" xfId="8581" xr:uid="{D96AAF8C-0E29-4030-B535-2D6AD8D961FF}"/>
    <cellStyle name="Input 2 2 2 9 7 2 2" xfId="14277" xr:uid="{5DD090A6-6262-4BF0-8EE4-4EAF65FB2603}"/>
    <cellStyle name="Input 2 2 2 9 7 2 2 2" xfId="47744" xr:uid="{BCDB51E5-403F-4237-BA91-2CB5E8DFB2CC}"/>
    <cellStyle name="Input 2 2 2 9 7 2 3" xfId="21653" xr:uid="{BB0FB93E-09CA-43F8-82D6-B247B088F584}"/>
    <cellStyle name="Input 2 2 2 9 7 2 4" xfId="26534" xr:uid="{F2FD7BF8-4962-4E23-BCAC-403314C39DBE}"/>
    <cellStyle name="Input 2 2 2 9 7 2 5" xfId="31488" xr:uid="{88245094-49B2-4632-BBC1-2EF29AE39002}"/>
    <cellStyle name="Input 2 2 2 9 7 2 6" xfId="35592" xr:uid="{0FC233EE-7A41-44CA-A59C-9E717D98443C}"/>
    <cellStyle name="Input 2 2 2 9 7 3" xfId="11950" xr:uid="{A104FE52-765B-4C09-8B79-5D59F1F0A9E2}"/>
    <cellStyle name="Input 2 2 2 9 7 3 2" xfId="38116" xr:uid="{BC6D8408-9F08-4C7F-B635-5CEA966D1D80}"/>
    <cellStyle name="Input 2 2 2 9 7 4" xfId="25803" xr:uid="{B324BF63-43BA-4E47-9FFB-4D5C1C626B6C}"/>
    <cellStyle name="Input 2 2 2 9 8" xfId="7609" xr:uid="{7838F284-554E-4AE0-BBC7-FE4AB949019A}"/>
    <cellStyle name="Input 2 2 2 9 8 2" xfId="13779" xr:uid="{89C690EA-6DD2-4DD9-BF3D-E0B172FE9A6E}"/>
    <cellStyle name="Input 2 2 2 9 8 2 2" xfId="46080" xr:uid="{967331BF-E8B5-477E-AEB4-2FF1E9A2CE6E}"/>
    <cellStyle name="Input 2 2 2 9 8 3" xfId="20770" xr:uid="{582C3869-FA02-4373-8AC6-5ECDAFB8E264}"/>
    <cellStyle name="Input 2 2 2 9 8 4" xfId="25657" xr:uid="{C0FD1717-F49B-4DDD-85F6-FFF54D00A10D}"/>
    <cellStyle name="Input 2 2 2 9 8 5" xfId="30711" xr:uid="{2B089B0F-80C1-42FF-8197-8FC372697A8E}"/>
    <cellStyle name="Input 2 2 2 9 8 6" xfId="35115" xr:uid="{BE2D873D-BB26-4F9E-B575-BDFFFAD00650}"/>
    <cellStyle name="Input 2 2 2 9 9" xfId="11350" xr:uid="{8E240E6B-5101-418F-90E9-B560CFBB5482}"/>
    <cellStyle name="Input 2 2 3" xfId="2776" xr:uid="{39F53704-1D57-4F03-9517-64066DC758B8}"/>
    <cellStyle name="Input 2 2 3 10" xfId="4425" xr:uid="{7EC5B003-D065-45AF-BDA8-8058939618AF}"/>
    <cellStyle name="Input 2 2 3 10 2" xfId="8889" xr:uid="{ACB1C2F1-9B6F-4A5F-B491-FDE5078E80B4}"/>
    <cellStyle name="Input 2 2 3 10 2 2" xfId="14492" xr:uid="{AA76DDAC-DACE-44BE-BE01-023EF6A1264D}"/>
    <cellStyle name="Input 2 2 3 10 2 2 2" xfId="47339" xr:uid="{7AF9F33C-03F5-4158-B6B2-BB6A5DE41B5A}"/>
    <cellStyle name="Input 2 2 3 10 2 3" xfId="21961" xr:uid="{D3CF9987-21CD-4B19-AEEB-27B4A7326D45}"/>
    <cellStyle name="Input 2 2 3 10 2 4" xfId="26842" xr:uid="{F0288C2A-16D1-4122-8B41-F8775D9A0CA2}"/>
    <cellStyle name="Input 2 2 3 10 2 5" xfId="31796" xr:uid="{3A01F51E-EEBF-429E-91CF-DE26EE9DD3EB}"/>
    <cellStyle name="Input 2 2 3 10 2 6" xfId="35769" xr:uid="{D0CF7F46-89F8-4410-881B-BAE0339FA6D3}"/>
    <cellStyle name="Input 2 2 3 10 3" xfId="12163" xr:uid="{8C912E62-4C5B-4D16-8480-CB0FC3668665}"/>
    <cellStyle name="Input 2 2 3 10 3 2" xfId="47245" xr:uid="{6298050A-90B2-4E2F-B899-6AD332D3642F}"/>
    <cellStyle name="Input 2 2 3 10 4" xfId="20088" xr:uid="{5D0689B3-E5A5-43F0-878C-8E41CB7B2363}"/>
    <cellStyle name="Input 2 2 3 11" xfId="7400" xr:uid="{20BECA2D-7BD6-4D9F-AD7A-D8D0CD2C3718}"/>
    <cellStyle name="Input 2 2 3 11 2" xfId="13672" xr:uid="{91F987F4-085A-430D-A36E-B89EB849D4D3}"/>
    <cellStyle name="Input 2 2 3 11 2 2" xfId="38791" xr:uid="{522903FF-6BF2-4A0A-9FED-27B4E5244B9F}"/>
    <cellStyle name="Input 2 2 3 11 3" xfId="20595" xr:uid="{FBBD9D4C-AD73-47AC-8BA5-C42D6D63EFF1}"/>
    <cellStyle name="Input 2 2 3 11 4" xfId="25489" xr:uid="{1480CDD1-20A9-46E8-A774-2076C2679A44}"/>
    <cellStyle name="Input 2 2 3 11 5" xfId="30566" xr:uid="{781CADCC-AE29-4F13-87AF-14B6008014FE}"/>
    <cellStyle name="Input 2 2 3 11 6" xfId="35004" xr:uid="{056B33EF-8023-4C23-9EC3-6B3F32484422}"/>
    <cellStyle name="Input 2 2 3 12" xfId="11216" xr:uid="{136E301E-1DD7-4D3D-B961-08E0EB5A9773}"/>
    <cellStyle name="Input 2 2 3 13" xfId="16747" xr:uid="{C8724C8C-E0ED-4434-9835-10BC3F9C73F5}"/>
    <cellStyle name="Input 2 2 3 2" xfId="3340" xr:uid="{44D442AF-9A3F-492E-AEB6-759268C4000A}"/>
    <cellStyle name="Input 2 2 3 2 10" xfId="20169" xr:uid="{D4E8C1C2-2020-47E3-A9BA-AF6EE13E8C9E}"/>
    <cellStyle name="Input 2 2 3 2 2" xfId="5246" xr:uid="{610E0A70-7485-44DF-9A71-4870482DAAD9}"/>
    <cellStyle name="Input 2 2 3 2 2 2" xfId="9431" xr:uid="{25F1A38A-5776-4F02-A21A-B754DF802E6E}"/>
    <cellStyle name="Input 2 2 3 2 2 2 2" xfId="14847" xr:uid="{08F33C9A-58B8-480D-8F15-CE14EA3E63E4}"/>
    <cellStyle name="Input 2 2 3 2 2 2 2 2" xfId="43123" xr:uid="{AD8A3097-6FBD-4E69-A2D7-19E2E0BEDC39}"/>
    <cellStyle name="Input 2 2 3 2 2 2 3" xfId="22503" xr:uid="{E3226AE2-58EA-4900-BDF2-30C59F72FF83}"/>
    <cellStyle name="Input 2 2 3 2 2 2 4" xfId="27384" xr:uid="{42B997C1-B4AD-46A5-AD30-EAFC00FAE8B3}"/>
    <cellStyle name="Input 2 2 3 2 2 2 5" xfId="32338" xr:uid="{AE78F0D6-CD66-438E-845A-75C2DB561E83}"/>
    <cellStyle name="Input 2 2 3 2 2 2 6" xfId="36034" xr:uid="{B6217666-B061-4C82-975B-22841970E276}"/>
    <cellStyle name="Input 2 2 3 2 2 3" xfId="12472" xr:uid="{08F86B33-4874-4600-8FC7-EAA419061B6E}"/>
    <cellStyle name="Input 2 2 3 2 2 3 2" xfId="45958" xr:uid="{65F5A69F-4ADC-4DCA-B2DD-BCE0CB87DC4D}"/>
    <cellStyle name="Input 2 2 3 2 2 4" xfId="16312" xr:uid="{B3563DC7-C32B-4F2B-BC02-76D3ACC13F58}"/>
    <cellStyle name="Input 2 2 3 2 3" xfId="3650" xr:uid="{96787E8F-BFED-43CE-B543-0336BB128445}"/>
    <cellStyle name="Input 2 2 3 2 3 2" xfId="8259" xr:uid="{3A4E7E7F-7694-493C-9214-973D934F192E}"/>
    <cellStyle name="Input 2 2 3 2 3 2 2" xfId="14071" xr:uid="{524641D0-8A1E-4FEB-B4BF-9F1225CBCA27}"/>
    <cellStyle name="Input 2 2 3 2 3 2 2 2" xfId="45357" xr:uid="{755FBAF7-2B2D-412A-BBFA-55BB6FA02E7A}"/>
    <cellStyle name="Input 2 2 3 2 3 2 3" xfId="21331" xr:uid="{0C41EFF5-C300-4889-AA51-6176AE02C9B5}"/>
    <cellStyle name="Input 2 2 3 2 3 2 4" xfId="26212" xr:uid="{00C07B49-5BB7-4781-B208-1F243FD2EAF8}"/>
    <cellStyle name="Input 2 2 3 2 3 2 5" xfId="31166" xr:uid="{58365E58-3AC4-46B7-951D-749B4C45F205}"/>
    <cellStyle name="Input 2 2 3 2 3 2 6" xfId="35411" xr:uid="{63FF4EF5-B367-43E2-B912-D6601564985B}"/>
    <cellStyle name="Input 2 2 3 2 3 3" xfId="11744" xr:uid="{69B69051-B2EE-42C9-8634-92385773CE97}"/>
    <cellStyle name="Input 2 2 3 2 3 3 2" xfId="40510" xr:uid="{72AFF5BE-9CAE-4D93-A3E2-F19C170AF759}"/>
    <cellStyle name="Input 2 2 3 2 3 4" xfId="19926" xr:uid="{CA69E9D1-7633-4CCF-A780-BEB82FCCE116}"/>
    <cellStyle name="Input 2 2 3 2 4" xfId="6231" xr:uid="{9AD7C797-82FB-4B09-B999-016BAB888F8A}"/>
    <cellStyle name="Input 2 2 3 2 4 2" xfId="10285" xr:uid="{49FA237C-A54C-4CAF-88A0-6F38529D096F}"/>
    <cellStyle name="Input 2 2 3 2 4 2 2" xfId="15382" xr:uid="{830C0064-5D4F-41D8-86DA-0BE8DA142DA7}"/>
    <cellStyle name="Input 2 2 3 2 4 2 2 2" xfId="45998" xr:uid="{DAF412CE-870B-47B8-8309-9766F6C5911B}"/>
    <cellStyle name="Input 2 2 3 2 4 2 3" xfId="23357" xr:uid="{30CBC594-B034-4A2F-945F-FDA0C5FD036B}"/>
    <cellStyle name="Input 2 2 3 2 4 2 4" xfId="28238" xr:uid="{F77A7BEC-1B20-4FB1-8C7E-22F8F79BBCB7}"/>
    <cellStyle name="Input 2 2 3 2 4 2 5" xfId="33192" xr:uid="{7238667B-F81D-407F-8180-63086260BD91}"/>
    <cellStyle name="Input 2 2 3 2 4 2 6" xfId="36482" xr:uid="{ADECC7EB-DCFF-4841-B49D-3C6FB174DF4E}"/>
    <cellStyle name="Input 2 2 3 2 4 3" xfId="13019" xr:uid="{2A483EB2-B1CF-4040-BB2E-9F3387112F0B}"/>
    <cellStyle name="Input 2 2 3 2 4 3 2" xfId="46837" xr:uid="{399B908D-CFB3-42CB-8F6F-C82D545E0171}"/>
    <cellStyle name="Input 2 2 3 2 4 4" xfId="29535" xr:uid="{D88978FB-3CD7-480A-A812-10B575EE0A23}"/>
    <cellStyle name="Input 2 2 3 2 5" xfId="6592" xr:uid="{0208B61A-75BE-4998-9429-79DED7D23C33}"/>
    <cellStyle name="Input 2 2 3 2 5 2" xfId="10632" xr:uid="{2F36D2B1-2CF3-4DCE-9BDF-02F9F97DD756}"/>
    <cellStyle name="Input 2 2 3 2 5 2 2" xfId="15589" xr:uid="{70BC4462-38E5-4AC4-A72D-7C7F6EF920D6}"/>
    <cellStyle name="Input 2 2 3 2 5 2 2 2" xfId="47893" xr:uid="{90407F11-67AF-4747-97A9-1053B6778A0E}"/>
    <cellStyle name="Input 2 2 3 2 5 2 3" xfId="23704" xr:uid="{90091FF2-832B-4098-B40F-78CF1B1B1762}"/>
    <cellStyle name="Input 2 2 3 2 5 2 4" xfId="28585" xr:uid="{97298CBE-8460-4C4A-BD38-3A00545762A8}"/>
    <cellStyle name="Input 2 2 3 2 5 2 5" xfId="33539" xr:uid="{FC40826F-EFFD-4DE5-A9B8-A938DAED606B}"/>
    <cellStyle name="Input 2 2 3 2 5 2 6" xfId="36663" xr:uid="{845281F8-DC97-4CF0-A40C-86D5E83B7D15}"/>
    <cellStyle name="Input 2 2 3 2 5 3" xfId="13230" xr:uid="{583835E0-FFA6-495F-B2B4-7A05A063BAA1}"/>
    <cellStyle name="Input 2 2 3 2 5 3 2" xfId="46833" xr:uid="{28863ADE-487D-4F5D-9C2E-767069531C03}"/>
    <cellStyle name="Input 2 2 3 2 5 4" xfId="29896" xr:uid="{BF465983-FD92-40B8-9B41-4066D2B55117}"/>
    <cellStyle name="Input 2 2 3 2 6" xfId="6924" xr:uid="{B4502925-2064-4542-9C7B-75A321E5B449}"/>
    <cellStyle name="Input 2 2 3 2 6 2" xfId="10952" xr:uid="{DDB55589-8FD4-4BAE-BC19-C0B2D0B3830F}"/>
    <cellStyle name="Input 2 2 3 2 6 2 2" xfId="15787" xr:uid="{6EDA2E47-B174-4041-A4EF-D2C6EC348F78}"/>
    <cellStyle name="Input 2 2 3 2 6 2 2 2" xfId="46203" xr:uid="{E9F5DDEB-7F86-4B1A-9948-3FC1E38F6A93}"/>
    <cellStyle name="Input 2 2 3 2 6 2 3" xfId="24024" xr:uid="{C3398A64-05E3-4CD4-B123-5560F4A714AB}"/>
    <cellStyle name="Input 2 2 3 2 6 2 4" xfId="28905" xr:uid="{EA4A4372-623C-4178-9A13-50BD63CBE432}"/>
    <cellStyle name="Input 2 2 3 2 6 2 5" xfId="33859" xr:uid="{2D2511E8-7537-425C-8AB4-538B1032D966}"/>
    <cellStyle name="Input 2 2 3 2 6 2 6" xfId="36837" xr:uid="{8D5F01AA-9861-4972-80E5-5DDE1104786C}"/>
    <cellStyle name="Input 2 2 3 2 6 3" xfId="13429" xr:uid="{0D36DC9A-124C-4F32-9002-3D509733948E}"/>
    <cellStyle name="Input 2 2 3 2 6 3 2" xfId="46760" xr:uid="{0F824D52-098A-4355-9470-6D21EF7D4E4A}"/>
    <cellStyle name="Input 2 2 3 2 6 4" xfId="30228" xr:uid="{7F7D9128-89A8-4FBF-8271-DDB0A22A05C7}"/>
    <cellStyle name="Input 2 2 3 2 7" xfId="4255" xr:uid="{56818C51-4391-4B32-A7FE-C84AF8316048}"/>
    <cellStyle name="Input 2 2 3 2 7 2" xfId="8755" xr:uid="{F9EC0A1E-ED70-4435-AD7A-D7494AAD1E26}"/>
    <cellStyle name="Input 2 2 3 2 7 2 2" xfId="14392" xr:uid="{5CF4FC21-A8AD-47BC-B046-69DC3F809A1F}"/>
    <cellStyle name="Input 2 2 3 2 7 2 2 2" xfId="42487" xr:uid="{A5D09E7E-9682-4C38-9E14-32D789C05813}"/>
    <cellStyle name="Input 2 2 3 2 7 2 3" xfId="21827" xr:uid="{18B03BD2-8A7F-4531-ABBF-A19A1BFE0EA8}"/>
    <cellStyle name="Input 2 2 3 2 7 2 4" xfId="26708" xr:uid="{BB54B354-1456-4502-9F9D-38976BB6FB1C}"/>
    <cellStyle name="Input 2 2 3 2 7 2 5" xfId="31662" xr:uid="{07648343-AF19-4384-A294-D3BBB1B7176E}"/>
    <cellStyle name="Input 2 2 3 2 7 2 6" xfId="35687" xr:uid="{AA4DEF98-99E3-43BF-B485-1D71FF385ED5}"/>
    <cellStyle name="Input 2 2 3 2 7 3" xfId="12061" xr:uid="{1FD186CE-12D6-423C-811B-9695C4BE8745}"/>
    <cellStyle name="Input 2 2 3 2 7 3 2" xfId="38067" xr:uid="{B145D045-70AC-40AB-929E-205C4DEF6748}"/>
    <cellStyle name="Input 2 2 3 2 7 4" xfId="19760" xr:uid="{83AF121E-2D94-4B1E-B864-50B82A6D9C20}"/>
    <cellStyle name="Input 2 2 3 2 8" xfId="7963" xr:uid="{BBCA35BA-918F-4221-B0B8-45437184247E}"/>
    <cellStyle name="Input 2 2 3 2 8 2" xfId="13920" xr:uid="{569542FD-67FE-41C8-87EE-1C4579A687EA}"/>
    <cellStyle name="Input 2 2 3 2 8 2 2" xfId="46738" xr:uid="{701B920C-4293-45CC-A3C8-55690B18E35E}"/>
    <cellStyle name="Input 2 2 3 2 8 3" xfId="21070" xr:uid="{4F222A40-7B75-4F38-BA36-153BA7D43CF8}"/>
    <cellStyle name="Input 2 2 3 2 8 4" xfId="25960" xr:uid="{C7BA5AD8-038B-4C4B-A053-FDBD1818A471}"/>
    <cellStyle name="Input 2 2 3 2 8 5" xfId="30937" xr:uid="{83FB1CA1-27BA-49DE-AD74-41CCD2140E81}"/>
    <cellStyle name="Input 2 2 3 2 8 6" xfId="35246" xr:uid="{D6547FA1-50EC-4919-9125-1AB79E987E55}"/>
    <cellStyle name="Input 2 2 3 2 9" xfId="11553" xr:uid="{44C9B799-AE0C-4E75-BCCC-100B23091D27}"/>
    <cellStyle name="Input 2 2 3 3" xfId="3123" xr:uid="{0B9FEB85-D450-47D7-AD73-B16B66BA810C}"/>
    <cellStyle name="Input 2 2 3 3 10" xfId="24317" xr:uid="{9852CCCC-7E89-4BAD-AAA8-EE0C5BDEB921}"/>
    <cellStyle name="Input 2 2 3 3 2" xfId="5029" xr:uid="{64F326B5-ECE9-437B-961C-72EAFF303843}"/>
    <cellStyle name="Input 2 2 3 3 2 2" xfId="9308" xr:uid="{D68B27B2-4B10-43D2-A387-38D15E8409B1}"/>
    <cellStyle name="Input 2 2 3 3 2 2 2" xfId="14766" xr:uid="{16543BAE-1824-48EF-90D5-D4D46021C176}"/>
    <cellStyle name="Input 2 2 3 3 2 2 2 2" xfId="45833" xr:uid="{9485BB70-8862-4F33-A359-70FDB8091711}"/>
    <cellStyle name="Input 2 2 3 3 2 2 3" xfId="22380" xr:uid="{96A4BE2E-C34D-429F-A60C-F8BCFE0F6E2F}"/>
    <cellStyle name="Input 2 2 3 3 2 2 4" xfId="27261" xr:uid="{4CA65CBE-6537-44E7-90E6-DE57B6A49C68}"/>
    <cellStyle name="Input 2 2 3 3 2 2 5" xfId="32215" xr:uid="{32F29ACD-0F0B-4BCE-9CE6-BFCC858BAC23}"/>
    <cellStyle name="Input 2 2 3 3 2 2 6" xfId="35981" xr:uid="{37E4AA5E-ACB6-4BFA-9A18-BB834B903827}"/>
    <cellStyle name="Input 2 2 3 3 2 3" xfId="12405" xr:uid="{2A584717-05A1-44AD-B0AA-221F3D83260F}"/>
    <cellStyle name="Input 2 2 3 3 2 3 2" xfId="45159" xr:uid="{80264031-062C-4525-A3DD-7B51E735CAC6}"/>
    <cellStyle name="Input 2 2 3 3 2 4" xfId="24948" xr:uid="{49417817-65DB-4F0F-8763-A6099A48369C}"/>
    <cellStyle name="Input 2 2 3 3 3" xfId="5864" xr:uid="{686FB416-AE6A-46A3-B8DE-B19126D49BBE}"/>
    <cellStyle name="Input 2 2 3 3 3 2" xfId="9930" xr:uid="{8F71152A-53E2-47E1-915F-785A51CE9A75}"/>
    <cellStyle name="Input 2 2 3 3 3 2 2" xfId="15167" xr:uid="{7C130A21-2780-47D0-AD7E-D2A56DBEBB59}"/>
    <cellStyle name="Input 2 2 3 3 3 2 2 2" xfId="43664" xr:uid="{D62F99C1-489D-44AC-B4D4-5B36D9352E8F}"/>
    <cellStyle name="Input 2 2 3 3 3 2 3" xfId="23002" xr:uid="{BDB316B3-80AA-49EC-B30E-4F6721F5D7E8}"/>
    <cellStyle name="Input 2 2 3 3 3 2 4" xfId="27883" xr:uid="{DB3FA56B-7221-4DBD-8F4B-B6D2E49A6EDA}"/>
    <cellStyle name="Input 2 2 3 3 3 2 5" xfId="32837" xr:uid="{04AA7539-A6C5-4EBC-9A40-789AF3BA8FE6}"/>
    <cellStyle name="Input 2 2 3 3 3 2 6" xfId="36301" xr:uid="{64435C95-76EE-4466-A62B-56C19202E4D8}"/>
    <cellStyle name="Input 2 2 3 3 3 3" xfId="12802" xr:uid="{AFB57B1C-C731-46AF-B0C3-22F0FE8A323D}"/>
    <cellStyle name="Input 2 2 3 3 3 3 2" xfId="37734" xr:uid="{2D769AB2-508E-462C-ACB1-9C5D9605F4AD}"/>
    <cellStyle name="Input 2 2 3 3 3 4" xfId="29168" xr:uid="{D500ABF7-8697-4904-A5F6-E985716ED061}"/>
    <cellStyle name="Input 2 2 3 3 4" xfId="6095" xr:uid="{AD5CFABA-3D37-4ACD-BB2E-8BE1C7C80528}"/>
    <cellStyle name="Input 2 2 3 3 4 2" xfId="10151" xr:uid="{1E3E7EB1-35CF-4775-BE85-EDF856B28761}"/>
    <cellStyle name="Input 2 2 3 3 4 2 2" xfId="15297" xr:uid="{A517C229-22C9-4B06-B898-B881352D7AF4}"/>
    <cellStyle name="Input 2 2 3 3 4 2 2 2" xfId="39237" xr:uid="{22DA03E3-9604-48CA-9773-510456FAD409}"/>
    <cellStyle name="Input 2 2 3 3 4 2 3" xfId="23223" xr:uid="{7D1B474C-4859-4668-AEE3-8A2B38CB53C6}"/>
    <cellStyle name="Input 2 2 3 3 4 2 4" xfId="28104" xr:uid="{6C14E12D-D47F-4D75-8148-C12BDD9E639D}"/>
    <cellStyle name="Input 2 2 3 3 4 2 5" xfId="33058" xr:uid="{EBCF3EEF-2C9A-4CB7-A394-641B0BC3DBE5}"/>
    <cellStyle name="Input 2 2 3 3 4 2 6" xfId="36413" xr:uid="{9847B9F3-C62B-40D5-B6AD-119F1BDA0EA7}"/>
    <cellStyle name="Input 2 2 3 3 4 3" xfId="12934" xr:uid="{E982A634-F7EB-43E0-8110-E8D2067ABE81}"/>
    <cellStyle name="Input 2 2 3 3 4 3 2" xfId="46604" xr:uid="{29FB4587-F121-41D4-A199-773B73BAD8E3}"/>
    <cellStyle name="Input 2 2 3 3 4 4" xfId="29399" xr:uid="{99F29C60-4C7A-4A38-A4E0-0835A65813AD}"/>
    <cellStyle name="Input 2 2 3 3 5" xfId="6449" xr:uid="{475B1A3A-CD4C-468B-89BA-21A6C84B60E4}"/>
    <cellStyle name="Input 2 2 3 3 5 2" xfId="10497" xr:uid="{2D4E7C24-6E2B-4E8D-9B41-489EA877D996}"/>
    <cellStyle name="Input 2 2 3 3 5 2 2" xfId="15505" xr:uid="{FF6FD83E-E945-4A8E-AC04-0C8305228C52}"/>
    <cellStyle name="Input 2 2 3 3 5 2 2 2" xfId="47833" xr:uid="{55EBBB35-01B2-4625-B9A6-749AA3832F1A}"/>
    <cellStyle name="Input 2 2 3 3 5 2 3" xfId="23569" xr:uid="{658AB6C1-4D63-4AB0-AA58-22003AE70932}"/>
    <cellStyle name="Input 2 2 3 3 5 2 4" xfId="28450" xr:uid="{58817809-13FC-4B94-AD22-98AD95E7C283}"/>
    <cellStyle name="Input 2 2 3 3 5 2 5" xfId="33404" xr:uid="{054E8B83-DEC8-479E-8B7C-D7C68E252429}"/>
    <cellStyle name="Input 2 2 3 3 5 2 6" xfId="36595" xr:uid="{908552F8-C744-4E26-BBF2-AE4EDCECCDC4}"/>
    <cellStyle name="Input 2 2 3 3 5 3" xfId="13145" xr:uid="{DA05C50F-A809-4C72-8158-39682374895D}"/>
    <cellStyle name="Input 2 2 3 3 5 3 2" xfId="43648" xr:uid="{7752A804-4156-4B21-B280-D63D2A9488DC}"/>
    <cellStyle name="Input 2 2 3 3 5 4" xfId="29753" xr:uid="{A270D751-3DFB-4198-A184-BED326250B6B}"/>
    <cellStyle name="Input 2 2 3 3 6" xfId="6801" xr:uid="{82C6CB41-C819-42D0-8FD0-839774600CAF}"/>
    <cellStyle name="Input 2 2 3 3 6 2" xfId="10836" xr:uid="{547137E5-183F-45B7-809D-CCF0764E8BB0}"/>
    <cellStyle name="Input 2 2 3 3 6 2 2" xfId="15713" xr:uid="{6EDEDBB9-9057-4B93-AD8E-B007B460EE7C}"/>
    <cellStyle name="Input 2 2 3 3 6 2 2 2" xfId="44162" xr:uid="{51EF981B-26C8-49F3-AEA3-53A5779B47C6}"/>
    <cellStyle name="Input 2 2 3 3 6 2 3" xfId="23908" xr:uid="{ED223A0C-341A-4A45-A3C6-391F93A73F45}"/>
    <cellStyle name="Input 2 2 3 3 6 2 4" xfId="28789" xr:uid="{CAA72C19-7F20-4BA1-88F2-07327B8AA87E}"/>
    <cellStyle name="Input 2 2 3 3 6 2 5" xfId="33743" xr:uid="{D1E815DA-C72D-4AEF-A120-88998A2F6E5E}"/>
    <cellStyle name="Input 2 2 3 3 6 2 6" xfId="36777" xr:uid="{271791AE-3CAC-4737-B275-A6271FCB4BAC}"/>
    <cellStyle name="Input 2 2 3 3 6 3" xfId="13355" xr:uid="{7AB76D82-B7CB-4427-BE91-F29E28844A3A}"/>
    <cellStyle name="Input 2 2 3 3 6 3 2" xfId="42937" xr:uid="{EDDC74B8-7137-43C9-8C55-962EE1DEF292}"/>
    <cellStyle name="Input 2 2 3 3 6 4" xfId="30105" xr:uid="{93653929-863A-47BF-BB3E-B0B4F78E1F55}"/>
    <cellStyle name="Input 2 2 3 3 7" xfId="7100" xr:uid="{D692CEE3-B757-407B-9769-034D655B05AE}"/>
    <cellStyle name="Input 2 2 3 3 7 2" xfId="11091" xr:uid="{0093AB58-5B94-483F-AF28-6FBABB0254F9}"/>
    <cellStyle name="Input 2 2 3 3 7 2 2" xfId="15889" xr:uid="{F1F86D85-4026-4A2D-9FE8-87D633BB4BC4}"/>
    <cellStyle name="Input 2 2 3 3 7 2 2 2" xfId="37641" xr:uid="{8194BA1A-B470-4A4A-876D-59573E80E76F}"/>
    <cellStyle name="Input 2 2 3 3 7 2 3" xfId="24163" xr:uid="{E84E8020-F66B-4B75-8FC2-DEBCEAB54329}"/>
    <cellStyle name="Input 2 2 3 3 7 2 4" xfId="29044" xr:uid="{7A353CED-D549-42B6-92BA-0AFC92193B18}"/>
    <cellStyle name="Input 2 2 3 3 7 2 5" xfId="33998" xr:uid="{94ED4CBE-043C-4DA5-9406-F64A27093C33}"/>
    <cellStyle name="Input 2 2 3 3 7 2 6" xfId="36936" xr:uid="{7710D9C4-7DA3-4704-A6F4-31FC6FB305B8}"/>
    <cellStyle name="Input 2 2 3 3 7 3" xfId="13535" xr:uid="{818F2F61-CBEA-4E4C-9620-4B50D8F5B207}"/>
    <cellStyle name="Input 2 2 3 3 7 3 2" xfId="44296" xr:uid="{61221683-104C-4B3F-8D9D-2D7CBFC2D8D2}"/>
    <cellStyle name="Input 2 2 3 3 7 4" xfId="30404" xr:uid="{6F5C2950-89EA-4433-8E6F-2DBB93131982}"/>
    <cellStyle name="Input 2 2 3 3 8" xfId="7746" xr:uid="{B41CEA68-1361-4DD3-BA03-E957405E9935}"/>
    <cellStyle name="Input 2 2 3 3 8 2" xfId="13839" xr:uid="{C1E13D78-F573-42E9-8BC4-22149B25973D}"/>
    <cellStyle name="Input 2 2 3 3 8 2 2" xfId="46375" xr:uid="{6AD16DF2-5F96-476D-9358-7D46D6B3629D}"/>
    <cellStyle name="Input 2 2 3 3 8 3" xfId="20895" xr:uid="{216B592E-C0E5-4D85-BB71-64E9797DC300}"/>
    <cellStyle name="Input 2 2 3 3 8 4" xfId="25789" xr:uid="{2A71FAB4-5E59-4C53-9F7F-BBD8930FDC64}"/>
    <cellStyle name="Input 2 2 3 3 8 5" xfId="30814" xr:uid="{466C840C-EC3D-4B46-9DA6-B33B6A6F702F}"/>
    <cellStyle name="Input 2 2 3 3 8 6" xfId="35167" xr:uid="{7C4F08B9-D19B-402B-86DF-6F347CDBAFD9}"/>
    <cellStyle name="Input 2 2 3 3 9" xfId="11444" xr:uid="{AC43AACB-CC68-4946-9A35-C27854A1469D}"/>
    <cellStyle name="Input 2 2 3 4" xfId="3468" xr:uid="{82DD7935-FC4D-4D03-A10C-8DCF5A003F06}"/>
    <cellStyle name="Input 2 2 3 4 10" xfId="18297" xr:uid="{9B3251F9-7EBB-4C68-8F20-F39180C4201B}"/>
    <cellStyle name="Input 2 2 3 4 2" xfId="5374" xr:uid="{72561E0A-2502-4128-B546-201F129CC7C4}"/>
    <cellStyle name="Input 2 2 3 4 2 2" xfId="9497" xr:uid="{C5758A67-F1CE-45B9-8692-D27ADC4DAC01}"/>
    <cellStyle name="Input 2 2 3 4 2 2 2" xfId="14889" xr:uid="{6A3B01C1-1CD8-425D-B054-1D4076141AAC}"/>
    <cellStyle name="Input 2 2 3 4 2 2 2 2" xfId="38717" xr:uid="{130E8FC4-5FD0-4847-8127-A598A00D2241}"/>
    <cellStyle name="Input 2 2 3 4 2 2 3" xfId="22569" xr:uid="{F5BE4E09-C518-43A8-AAE4-61210DA23359}"/>
    <cellStyle name="Input 2 2 3 4 2 2 4" xfId="27450" xr:uid="{69E52F20-5E40-411E-910C-BCD46EAA2A9B}"/>
    <cellStyle name="Input 2 2 3 4 2 2 5" xfId="32404" xr:uid="{C4557EFD-FE54-4E21-9C8E-2AE9A2B7A91F}"/>
    <cellStyle name="Input 2 2 3 4 2 2 6" xfId="36071" xr:uid="{F218938D-A290-45C4-972D-E289FFE35263}"/>
    <cellStyle name="Input 2 2 3 4 2 3" xfId="12512" xr:uid="{31BC056D-3EE3-4212-B9A1-D197876B5E41}"/>
    <cellStyle name="Input 2 2 3 4 2 3 2" xfId="38368" xr:uid="{2D2E9F00-CFEF-45C3-BFC8-F97F6EBE09B1}"/>
    <cellStyle name="Input 2 2 3 4 2 4" xfId="16340" xr:uid="{0B2E7A3C-B6AC-4C91-9E61-8858C8078578}"/>
    <cellStyle name="Input 2 2 3 4 3" xfId="4453" xr:uid="{51763196-C9D5-4E18-86C2-0732B81C080E}"/>
    <cellStyle name="Input 2 2 3 4 3 2" xfId="8905" xr:uid="{F4010D99-661D-4643-89A6-0997397F9129}"/>
    <cellStyle name="Input 2 2 3 4 3 2 2" xfId="14503" xr:uid="{FE9DF877-3C2C-452D-81C6-7A08FA82CF9C}"/>
    <cellStyle name="Input 2 2 3 4 3 2 2 2" xfId="44632" xr:uid="{E2984EA6-848B-45D2-8E83-B3FEFE483313}"/>
    <cellStyle name="Input 2 2 3 4 3 2 3" xfId="21977" xr:uid="{ACEE6522-BB68-4010-A44A-8B61AA79AA63}"/>
    <cellStyle name="Input 2 2 3 4 3 2 4" xfId="26858" xr:uid="{9B420996-6B96-4A8D-AC30-C928774F3AD3}"/>
    <cellStyle name="Input 2 2 3 4 3 2 5" xfId="31812" xr:uid="{3B380E90-0E3B-49F8-92DD-7EAFAEFE9909}"/>
    <cellStyle name="Input 2 2 3 4 3 2 6" xfId="35780" xr:uid="{902C4C99-FF30-41ED-9D9C-8358ADD531C5}"/>
    <cellStyle name="Input 2 2 3 4 3 3" xfId="12174" xr:uid="{C48DDC93-F17C-4BCA-9256-1CC7734B1C56}"/>
    <cellStyle name="Input 2 2 3 4 3 3 2" xfId="40423" xr:uid="{C220355C-DF24-4B05-84B6-6EF946745264}"/>
    <cellStyle name="Input 2 2 3 4 3 4" xfId="16652" xr:uid="{6FB914D3-873F-4CA0-BB9D-C706ADDBE787}"/>
    <cellStyle name="Input 2 2 3 4 4" xfId="6302" xr:uid="{A0334631-3308-4F6F-9604-A79A37033CFC}"/>
    <cellStyle name="Input 2 2 3 4 4 2" xfId="10352" xr:uid="{9D5A5332-D511-4434-AEB1-64300B6B9292}"/>
    <cellStyle name="Input 2 2 3 4 4 2 2" xfId="15423" xr:uid="{B46FA955-3225-40D6-A647-C5C40F766791}"/>
    <cellStyle name="Input 2 2 3 4 4 2 2 2" xfId="41819" xr:uid="{78CB25E8-0500-44D0-8815-DFDB55B7AC2E}"/>
    <cellStyle name="Input 2 2 3 4 4 2 3" xfId="23424" xr:uid="{1051F063-4CB9-4741-81BB-CAAE72B4F68C}"/>
    <cellStyle name="Input 2 2 3 4 4 2 4" xfId="28305" xr:uid="{0D9877C1-2471-4AB3-97F6-08E20CA9BA66}"/>
    <cellStyle name="Input 2 2 3 4 4 2 5" xfId="33259" xr:uid="{B942600D-AA35-482A-96B0-F9BBC31455F8}"/>
    <cellStyle name="Input 2 2 3 4 4 2 6" xfId="36520" xr:uid="{EA973938-43A0-4209-ACEC-C7A222CEE0D9}"/>
    <cellStyle name="Input 2 2 3 4 4 3" xfId="13062" xr:uid="{69E12C45-9EE1-4463-B0B3-4B4EE6ACA2FA}"/>
    <cellStyle name="Input 2 2 3 4 4 3 2" xfId="38516" xr:uid="{60B6CB0E-53EA-4C5A-B3EC-08B567E37735}"/>
    <cellStyle name="Input 2 2 3 4 4 4" xfId="29606" xr:uid="{55B11F72-44C2-4DAC-9A0B-07BC8DC7D9AA}"/>
    <cellStyle name="Input 2 2 3 4 5" xfId="6665" xr:uid="{5B48E8A2-E4BA-403E-B805-E9AD8EEDEA39}"/>
    <cellStyle name="Input 2 2 3 4 5 2" xfId="10702" xr:uid="{1EE28090-909D-411C-8BA4-9CB66805547F}"/>
    <cellStyle name="Input 2 2 3 4 5 2 2" xfId="15635" xr:uid="{45C71454-6AF4-4224-A6AD-3074E6F58284}"/>
    <cellStyle name="Input 2 2 3 4 5 2 2 2" xfId="44873" xr:uid="{52B7ADDD-1B52-4284-A21D-5AAB90A3FFDB}"/>
    <cellStyle name="Input 2 2 3 4 5 2 3" xfId="23774" xr:uid="{99727C3A-BB97-4F93-88BB-E972A433D170}"/>
    <cellStyle name="Input 2 2 3 4 5 2 4" xfId="28655" xr:uid="{17857B92-01FE-4474-802A-702554CB3602}"/>
    <cellStyle name="Input 2 2 3 4 5 2 5" xfId="33609" xr:uid="{98BED365-057C-4E88-96FF-5DC04E06D556}"/>
    <cellStyle name="Input 2 2 3 4 5 2 6" xfId="36706" xr:uid="{D3326174-486D-4E14-AB5E-84A51A1126BE}"/>
    <cellStyle name="Input 2 2 3 4 5 3" xfId="13276" xr:uid="{E5F62944-B703-414B-BF1F-5DC5A0BCE5AB}"/>
    <cellStyle name="Input 2 2 3 4 5 3 2" xfId="47178" xr:uid="{272F3667-32CF-4402-8FAC-2430E88B8E31}"/>
    <cellStyle name="Input 2 2 3 4 5 4" xfId="29969" xr:uid="{BB2D61A9-FF7D-4520-BBC0-E7B254E890A4}"/>
    <cellStyle name="Input 2 2 3 4 6" xfId="6997" xr:uid="{96511467-753E-4371-AD40-33D440C2B041}"/>
    <cellStyle name="Input 2 2 3 4 6 2" xfId="11019" xr:uid="{EA6EFD55-627B-45AE-90BA-A4440691EF56}"/>
    <cellStyle name="Input 2 2 3 4 6 2 2" xfId="15830" xr:uid="{9CE79963-21CF-4B0A-80F0-D053451C367E}"/>
    <cellStyle name="Input 2 2 3 4 6 2 2 2" xfId="45617" xr:uid="{FC76294C-4780-4A02-88E7-21A73E6E2A9A}"/>
    <cellStyle name="Input 2 2 3 4 6 2 3" xfId="24091" xr:uid="{1EE7AF1F-256B-4EBF-B67B-5D41C800D1AB}"/>
    <cellStyle name="Input 2 2 3 4 6 2 4" xfId="28972" xr:uid="{AC567DCF-1BAD-442D-8397-86898EBB8184}"/>
    <cellStyle name="Input 2 2 3 4 6 2 5" xfId="33926" xr:uid="{4C556292-880F-49EF-8C3F-AFAD86CDF50D}"/>
    <cellStyle name="Input 2 2 3 4 6 2 6" xfId="36877" xr:uid="{196BB225-B684-4942-9721-5407B940A48D}"/>
    <cellStyle name="Input 2 2 3 4 6 3" xfId="13472" xr:uid="{11625949-F51B-4091-9D95-69DB3FBFA903}"/>
    <cellStyle name="Input 2 2 3 4 6 3 2" xfId="43616" xr:uid="{1D281C19-B523-489E-848E-669B039E85D2}"/>
    <cellStyle name="Input 2 2 3 4 6 4" xfId="30301" xr:uid="{E0541BC4-D67E-49DF-A760-F35588C4E55A}"/>
    <cellStyle name="Input 2 2 3 4 7" xfId="3832" xr:uid="{4A897474-7D33-444E-960F-5E1F3C73A782}"/>
    <cellStyle name="Input 2 2 3 4 7 2" xfId="8410" xr:uid="{8F87700E-9EA9-420E-9FC1-DC4433F2E804}"/>
    <cellStyle name="Input 2 2 3 4 7 2 2" xfId="14164" xr:uid="{BB993541-2051-4FE8-8794-0C45D903F5D7}"/>
    <cellStyle name="Input 2 2 3 4 7 2 2 2" xfId="37647" xr:uid="{22BE8142-1360-4C8F-94BC-23A343D277B2}"/>
    <cellStyle name="Input 2 2 3 4 7 2 3" xfId="21482" xr:uid="{2432DA5D-D739-4E1B-AD57-364DB0A93177}"/>
    <cellStyle name="Input 2 2 3 4 7 2 4" xfId="26363" xr:uid="{F64CF372-7626-4661-88CD-A52D562C24FC}"/>
    <cellStyle name="Input 2 2 3 4 7 2 5" xfId="31317" xr:uid="{BB458C8F-FF30-4CA3-8696-AFDA724F2808}"/>
    <cellStyle name="Input 2 2 3 4 7 2 6" xfId="35491" xr:uid="{B4FF8618-F2A9-4762-A1FC-EA6A74C4B67F}"/>
    <cellStyle name="Input 2 2 3 4 7 3" xfId="11832" xr:uid="{FC495A79-C62A-41CB-89D0-CDAF8A2D1A0A}"/>
    <cellStyle name="Input 2 2 3 4 7 3 2" xfId="39265" xr:uid="{47BFADD8-58F5-461B-9872-883D03F34A9E}"/>
    <cellStyle name="Input 2 2 3 4 7 4" xfId="17051" xr:uid="{65C65150-E68A-477F-9810-189557C26835}"/>
    <cellStyle name="Input 2 2 3 4 8" xfId="8091" xr:uid="{69E9531F-1600-4D41-AE13-A644555A88F8}"/>
    <cellStyle name="Input 2 2 3 4 8 2" xfId="13962" xr:uid="{8C9CD67B-B1AF-4399-9B8A-8A32F8ACEE4D}"/>
    <cellStyle name="Input 2 2 3 4 8 2 2" xfId="46056" xr:uid="{6FF051C1-09AB-4E2D-9C41-D13BC1E4E403}"/>
    <cellStyle name="Input 2 2 3 4 8 3" xfId="21165" xr:uid="{22F71ADF-196A-4441-8DF3-76F3EB91FE29}"/>
    <cellStyle name="Input 2 2 3 4 8 4" xfId="26048" xr:uid="{3BCC89D6-4632-481B-9183-74ADD3D9AD0C}"/>
    <cellStyle name="Input 2 2 3 4 8 5" xfId="31003" xr:uid="{16EAC9D8-5972-4946-8BD2-70506ED19D8D}"/>
    <cellStyle name="Input 2 2 3 4 8 6" xfId="35307" xr:uid="{FA5EFDB6-E678-4EA6-BEDA-F854F8A4BFFB}"/>
    <cellStyle name="Input 2 2 3 4 9" xfId="11617" xr:uid="{0AC83B01-37F5-4316-B2D5-D2FA2FBF14D7}"/>
    <cellStyle name="Input 2 2 3 5" xfId="4683" xr:uid="{AF297136-D607-4642-A7E5-2F3463D2CBD7}"/>
    <cellStyle name="Input 2 2 3 5 2" xfId="9060" xr:uid="{EB78E72D-D114-4DF3-A420-D2201FEA4B24}"/>
    <cellStyle name="Input 2 2 3 5 2 2" xfId="14612" xr:uid="{1D1C1628-7F1B-4F32-BBCD-7FFC294CD8BB}"/>
    <cellStyle name="Input 2 2 3 5 2 2 2" xfId="44245" xr:uid="{7341E514-FC19-47BD-9E94-C56C315DC789}"/>
    <cellStyle name="Input 2 2 3 5 2 3" xfId="22132" xr:uid="{E911553D-5EEA-47E8-A907-785C2ABAF922}"/>
    <cellStyle name="Input 2 2 3 5 2 4" xfId="27013" xr:uid="{D87B4D7B-4593-4A76-BBA1-7B72E9F26566}"/>
    <cellStyle name="Input 2 2 3 5 2 5" xfId="31967" xr:uid="{C7581308-2623-4805-BFBE-5901622383A6}"/>
    <cellStyle name="Input 2 2 3 5 2 6" xfId="35861" xr:uid="{6F181528-4EDB-4207-968B-9706EA05D3BE}"/>
    <cellStyle name="Input 2 2 3 5 3" xfId="12271" xr:uid="{9611508A-0886-474C-8247-0C438ADFCAE6}"/>
    <cellStyle name="Input 2 2 3 5 3 2" xfId="37383" xr:uid="{9A49E809-9504-4CF9-9979-0049455C3A59}"/>
    <cellStyle name="Input 2 2 3 5 4" xfId="16878" xr:uid="{A60C52D9-8D36-4B39-A3D8-CCE04B2493F9}"/>
    <cellStyle name="Input 2 2 3 6" xfId="5947" xr:uid="{1C62AA95-C3C1-4D2D-BC67-4A99718BC990}"/>
    <cellStyle name="Input 2 2 3 6 2" xfId="10008" xr:uid="{D7C3577A-D183-4BB5-9368-0F1332F69C5C}"/>
    <cellStyle name="Input 2 2 3 6 2 2" xfId="15218" xr:uid="{BAC5019C-04BE-4B5E-9427-C54240B00F7A}"/>
    <cellStyle name="Input 2 2 3 6 2 2 2" xfId="46382" xr:uid="{5896F29E-FD0A-42C5-94D6-7666478BEBBF}"/>
    <cellStyle name="Input 2 2 3 6 2 3" xfId="23080" xr:uid="{DADDD2FF-F894-4209-A9F5-8F339764F0B6}"/>
    <cellStyle name="Input 2 2 3 6 2 4" xfId="27961" xr:uid="{24BBB2C5-1579-44A4-8CEB-F4F1E9F0FF03}"/>
    <cellStyle name="Input 2 2 3 6 2 5" xfId="32915" xr:uid="{C0C79853-CEDB-468C-9CAC-3A2DF23C034B}"/>
    <cellStyle name="Input 2 2 3 6 2 6" xfId="36343" xr:uid="{33CE8A7C-760E-4470-8CEE-2E6945A1A4EF}"/>
    <cellStyle name="Input 2 2 3 6 3" xfId="12855" xr:uid="{BC8EDC8E-E38A-4409-99A7-4EBD39F27456}"/>
    <cellStyle name="Input 2 2 3 6 3 2" xfId="46898" xr:uid="{DB67DCA2-6B13-4C18-8950-8BA345057BF7}"/>
    <cellStyle name="Input 2 2 3 6 4" xfId="29251" xr:uid="{DFE90465-7388-4CE6-9669-DA8D5AA0A57F}"/>
    <cellStyle name="Input 2 2 3 7" xfId="4262" xr:uid="{0E29D8E8-239E-444F-BB3B-848218D5E1FC}"/>
    <cellStyle name="Input 2 2 3 7 2" xfId="8762" xr:uid="{977AC8AF-F4F3-475A-957E-CE295B685DD1}"/>
    <cellStyle name="Input 2 2 3 7 2 2" xfId="14398" xr:uid="{027DB7C7-AE89-464C-A154-15674654632F}"/>
    <cellStyle name="Input 2 2 3 7 2 2 2" xfId="38710" xr:uid="{E0CF9499-7559-4B3E-955B-8B403E33B26D}"/>
    <cellStyle name="Input 2 2 3 7 2 3" xfId="21834" xr:uid="{DF4A400F-64E6-42DD-B634-AFE94B0B7D87}"/>
    <cellStyle name="Input 2 2 3 7 2 4" xfId="26715" xr:uid="{0A76792B-804A-4949-960C-F291CF3A0DE2}"/>
    <cellStyle name="Input 2 2 3 7 2 5" xfId="31669" xr:uid="{CA8373D8-560C-4DE0-A02D-26CBCB0B4609}"/>
    <cellStyle name="Input 2 2 3 7 2 6" xfId="35693" xr:uid="{E420BE7E-921D-4E02-8CD1-A2C8972E005E}"/>
    <cellStyle name="Input 2 2 3 7 3" xfId="12067" xr:uid="{1C25ED00-6E66-4490-BB55-364C4B0B54CD}"/>
    <cellStyle name="Input 2 2 3 7 3 2" xfId="38531" xr:uid="{27666144-7BEB-4346-87DB-7FB46B1941E9}"/>
    <cellStyle name="Input 2 2 3 7 4" xfId="17299" xr:uid="{C33A7D24-EB81-4620-83FA-CCA364EEA679}"/>
    <cellStyle name="Input 2 2 3 8" xfId="5469" xr:uid="{60732341-A313-4DAB-B3C6-DF6137BDAD2B}"/>
    <cellStyle name="Input 2 2 3 8 2" xfId="9574" xr:uid="{7FC9AFA9-A8FE-41AA-9CA8-64AE80FD845E}"/>
    <cellStyle name="Input 2 2 3 8 2 2" xfId="14940" xr:uid="{160E95E5-D158-41A3-B2F8-47B534D47B51}"/>
    <cellStyle name="Input 2 2 3 8 2 2 2" xfId="46858" xr:uid="{E96BE563-8028-4F9B-B1BE-334B2280D061}"/>
    <cellStyle name="Input 2 2 3 8 2 3" xfId="22646" xr:uid="{9F8AED58-A851-442F-9D70-94AF0E7CC7C5}"/>
    <cellStyle name="Input 2 2 3 8 2 4" xfId="27527" xr:uid="{D207F463-8C7F-4E22-B998-83AD530FDF62}"/>
    <cellStyle name="Input 2 2 3 8 2 5" xfId="32481" xr:uid="{4A567E98-EA3C-4E90-9DA2-16E8B0622F2C}"/>
    <cellStyle name="Input 2 2 3 8 2 6" xfId="36118" xr:uid="{C9DB2137-D481-4EC0-B8E6-515346DEC389}"/>
    <cellStyle name="Input 2 2 3 8 3" xfId="12565" xr:uid="{0BC86D0B-C8AD-4E7D-92BA-0A33F98416D7}"/>
    <cellStyle name="Input 2 2 3 8 3 2" xfId="43443" xr:uid="{A3354E84-FD05-4A88-BE12-10A39AAC48FB}"/>
    <cellStyle name="Input 2 2 3 8 4" xfId="15929" xr:uid="{431F5093-A9FF-4FAA-A55D-962DEF835FAF}"/>
    <cellStyle name="Input 2 2 3 9" xfId="5460" xr:uid="{29EC9E9F-29A7-4B00-985D-F00E81621E7F}"/>
    <cellStyle name="Input 2 2 3 9 2" xfId="9565" xr:uid="{BFF9104A-D823-4C7B-B635-7D8C7F43F64D}"/>
    <cellStyle name="Input 2 2 3 9 2 2" xfId="14933" xr:uid="{4A5F8761-09BB-4DEF-8F48-DEB9F2482C60}"/>
    <cellStyle name="Input 2 2 3 9 2 2 2" xfId="46216" xr:uid="{EB165B55-DF7E-447B-AFD1-20372194C04C}"/>
    <cellStyle name="Input 2 2 3 9 2 3" xfId="22637" xr:uid="{2340F036-8045-4BF9-85C9-1174394392D9}"/>
    <cellStyle name="Input 2 2 3 9 2 4" xfId="27518" xr:uid="{7751DA84-39F5-40A6-97E1-D13FFDD2BFE8}"/>
    <cellStyle name="Input 2 2 3 9 2 5" xfId="32472" xr:uid="{C1FD0DD2-7168-4AD6-A45B-44C6B2805F4C}"/>
    <cellStyle name="Input 2 2 3 9 2 6" xfId="36111" xr:uid="{524B3A50-8E03-4D69-A046-BB9A775DAC8E}"/>
    <cellStyle name="Input 2 2 3 9 3" xfId="12558" xr:uid="{1CFE847E-DB76-40B9-A7AA-6D98DC42D80A}"/>
    <cellStyle name="Input 2 2 3 9 3 2" xfId="47101" xr:uid="{0D1FAA1F-E830-485B-9FCD-49B2E75AC617}"/>
    <cellStyle name="Input 2 2 3 9 4" xfId="16361" xr:uid="{AC699853-82E0-454D-BFF5-B6C567C88675}"/>
    <cellStyle name="Input 2 2 4" xfId="2848" xr:uid="{A7419FAF-E5BD-4C2C-A1B2-CC254EF6D70E}"/>
    <cellStyle name="Input 2 2 4 10" xfId="5775" xr:uid="{0812724F-197E-40A6-B88C-F7E8DE111E57}"/>
    <cellStyle name="Input 2 2 4 10 2" xfId="9851" xr:uid="{05314D71-5179-47B9-9F3B-8A9734BBD806}"/>
    <cellStyle name="Input 2 2 4 10 2 2" xfId="15121" xr:uid="{2362D048-D474-4D20-B338-3CF88204AC85}"/>
    <cellStyle name="Input 2 2 4 10 2 2 2" xfId="43873" xr:uid="{914B4661-4228-45F1-9962-207AA077B7C1}"/>
    <cellStyle name="Input 2 2 4 10 2 3" xfId="22923" xr:uid="{9770EAA6-F69C-4972-876C-AE40154C113E}"/>
    <cellStyle name="Input 2 2 4 10 2 4" xfId="27804" xr:uid="{0C6E1DCF-3552-4DD6-8D1C-B9E668CC221D}"/>
    <cellStyle name="Input 2 2 4 10 2 5" xfId="32758" xr:uid="{652036C5-35D6-4EF8-ABF2-3C2DFFD42667}"/>
    <cellStyle name="Input 2 2 4 10 2 6" xfId="36260" xr:uid="{E92751E4-F152-4EBE-A8A4-DEEA98F8FC46}"/>
    <cellStyle name="Input 2 2 4 10 3" xfId="12755" xr:uid="{42B3BC9D-14C8-4D5D-B07A-C29CA3242E02}"/>
    <cellStyle name="Input 2 2 4 10 3 2" xfId="41507" xr:uid="{F109F681-E1BD-40E7-94DD-8E2EE936D019}"/>
    <cellStyle name="Input 2 2 4 10 4" xfId="29079" xr:uid="{CE998E2F-99BB-495D-9F55-E0BA650F45E1}"/>
    <cellStyle name="Input 2 2 4 11" xfId="7471" xr:uid="{2BF40189-5A12-4EDB-A67B-4AAD7FDC15E1}"/>
    <cellStyle name="Input 2 2 4 11 2" xfId="13699" xr:uid="{68A60F29-4CBD-4E0D-8688-2406CB123D1E}"/>
    <cellStyle name="Input 2 2 4 11 2 2" xfId="37607" xr:uid="{EB47A6A2-F8FA-4321-BF09-A86D866B5ECD}"/>
    <cellStyle name="Input 2 2 4 11 3" xfId="20644" xr:uid="{6747D746-7F18-4B05-B683-D1EF23AE047F}"/>
    <cellStyle name="Input 2 2 4 11 4" xfId="25533" xr:uid="{72706749-A430-432B-A035-381CDD521738}"/>
    <cellStyle name="Input 2 2 4 11 5" xfId="30593" xr:uid="{B4892356-DF49-45F1-A0DE-09A932AFCFE0}"/>
    <cellStyle name="Input 2 2 4 11 6" xfId="35047" xr:uid="{18ED2FA9-F703-4C2C-BE61-99B89D34FE14}"/>
    <cellStyle name="Input 2 2 4 12" xfId="11241" xr:uid="{E4A07F27-D6E8-45D8-8CD4-7D1A66FD1EF9}"/>
    <cellStyle name="Input 2 2 4 13" xfId="24930" xr:uid="{3CC18517-F13C-4315-9082-7D0057BDF4D1}"/>
    <cellStyle name="Input 2 2 4 2" xfId="3411" xr:uid="{707BD059-21F7-4570-82A3-7490E374EB89}"/>
    <cellStyle name="Input 2 2 4 2 10" xfId="16222" xr:uid="{5236E983-0214-40BA-86E3-7F5CCD8ADF78}"/>
    <cellStyle name="Input 2 2 4 2 2" xfId="5317" xr:uid="{C39B239D-92B0-46AF-BC28-9B2602C7B453}"/>
    <cellStyle name="Input 2 2 4 2 2 2" xfId="9458" xr:uid="{5A855D92-E08A-44E4-A00D-885C31250FFA}"/>
    <cellStyle name="Input 2 2 4 2 2 2 2" xfId="14865" xr:uid="{ABCBDFAF-7696-4293-BFF4-6340F83CC397}"/>
    <cellStyle name="Input 2 2 4 2 2 2 2 2" xfId="45257" xr:uid="{9B28814D-348C-406E-A7AA-708A88334425}"/>
    <cellStyle name="Input 2 2 4 2 2 2 3" xfId="22530" xr:uid="{DB825D9A-92A7-48C7-9ACD-D72349579D4A}"/>
    <cellStyle name="Input 2 2 4 2 2 2 4" xfId="27411" xr:uid="{5952645C-C876-47D1-9F45-C9C408523BF7}"/>
    <cellStyle name="Input 2 2 4 2 2 2 5" xfId="32365" xr:uid="{B136B8CB-6A8F-48C2-9CDD-88B2B61D184F}"/>
    <cellStyle name="Input 2 2 4 2 2 2 6" xfId="36050" xr:uid="{D87816A1-9A1A-44A2-809E-FE75D8D8858D}"/>
    <cellStyle name="Input 2 2 4 2 2 3" xfId="12488" xr:uid="{CA0E31D5-FBCA-476F-8E37-C8FA077E287C}"/>
    <cellStyle name="Input 2 2 4 2 2 3 2" xfId="41710" xr:uid="{5777FDA6-EAA8-4B6D-BC35-57D5C0D35AE8}"/>
    <cellStyle name="Input 2 2 4 2 2 4" xfId="16328" xr:uid="{56C30DEF-9179-4916-B049-4C4DF1CE7F6C}"/>
    <cellStyle name="Input 2 2 4 2 3" xfId="5719" xr:uid="{3A3E3153-4824-471A-A89C-80372B788E6E}"/>
    <cellStyle name="Input 2 2 4 2 3 2" xfId="9799" xr:uid="{E09C3B19-1CE9-4228-827C-C0A0FD801C36}"/>
    <cellStyle name="Input 2 2 4 2 3 2 2" xfId="15091" xr:uid="{8232D33E-A99B-4CFE-9DA9-E20C54BF248F}"/>
    <cellStyle name="Input 2 2 4 2 3 2 2 2" xfId="48068" xr:uid="{576633C6-EEDE-477A-A867-EFCF57D67BF1}"/>
    <cellStyle name="Input 2 2 4 2 3 2 3" xfId="22871" xr:uid="{219852D8-DF21-4619-A2D8-9B447CEC4383}"/>
    <cellStyle name="Input 2 2 4 2 3 2 4" xfId="27752" xr:uid="{ED2A3AAF-8B6E-4117-88CA-7352567074D6}"/>
    <cellStyle name="Input 2 2 4 2 3 2 5" xfId="32706" xr:uid="{6AF34689-78F1-4CAB-8601-FD2D23FCFEA8}"/>
    <cellStyle name="Input 2 2 4 2 3 2 6" xfId="36240" xr:uid="{655EFE57-7542-4684-9C47-3FE7B94FD97F}"/>
    <cellStyle name="Input 2 2 4 2 3 3" xfId="12724" xr:uid="{ACD5DBFB-5E2B-4666-BA8A-AC2F39BA94FF}"/>
    <cellStyle name="Input 2 2 4 2 3 3 2" xfId="37443" xr:uid="{6FF55C48-6CD7-4973-A5DF-DC33672CB9E0}"/>
    <cellStyle name="Input 2 2 4 2 3 4" xfId="15932" xr:uid="{0AEFDA6B-9333-4F9F-B2E8-BB3988A8715B}"/>
    <cellStyle name="Input 2 2 4 2 4" xfId="6263" xr:uid="{159F5158-339A-4706-9197-79262F134A1F}"/>
    <cellStyle name="Input 2 2 4 2 4 2" xfId="10313" xr:uid="{BB0B151B-C3EA-40D7-A992-FB31FE097D4B}"/>
    <cellStyle name="Input 2 2 4 2 4 2 2" xfId="15399" xr:uid="{32351C75-5181-4EE1-A14B-58D86CE89DFE}"/>
    <cellStyle name="Input 2 2 4 2 4 2 2 2" xfId="40623" xr:uid="{14AFA4A7-E625-4755-95DB-8E79974AB901}"/>
    <cellStyle name="Input 2 2 4 2 4 2 3" xfId="23385" xr:uid="{E9E50320-F1B8-4480-86A5-5E0DCC86A0A1}"/>
    <cellStyle name="Input 2 2 4 2 4 2 4" xfId="28266" xr:uid="{4A8C6693-1A9E-48AA-AEA5-3821D4AD7B0B}"/>
    <cellStyle name="Input 2 2 4 2 4 2 5" xfId="33220" xr:uid="{69451F8D-DF1B-4AC5-81DA-AA1D2EC9891C}"/>
    <cellStyle name="Input 2 2 4 2 4 2 6" xfId="36499" xr:uid="{95CF4101-9E41-42F7-BC1F-9192CE80DEC6}"/>
    <cellStyle name="Input 2 2 4 2 4 3" xfId="13038" xr:uid="{4D33863C-F8F3-4E2A-9E50-0258CDC2EEA0}"/>
    <cellStyle name="Input 2 2 4 2 4 3 2" xfId="40786" xr:uid="{02D9F820-CEA8-4904-BB44-48AEAF0632CE}"/>
    <cellStyle name="Input 2 2 4 2 4 4" xfId="29567" xr:uid="{56729B5B-C095-49D6-9DED-8FF6308A0E46}"/>
    <cellStyle name="Input 2 2 4 2 5" xfId="6626" xr:uid="{7D09CD93-FB36-4E2B-91EA-08B71963AC1D}"/>
    <cellStyle name="Input 2 2 4 2 5 2" xfId="10663" xr:uid="{EB168759-D404-47A1-9987-025A89D3BA52}"/>
    <cellStyle name="Input 2 2 4 2 5 2 2" xfId="15611" xr:uid="{D8AE0B5C-BA9C-45C5-9E71-7BD5AEF262B8}"/>
    <cellStyle name="Input 2 2 4 2 5 2 2 2" xfId="47525" xr:uid="{42A7D109-2337-4740-92F1-33CD97508C1B}"/>
    <cellStyle name="Input 2 2 4 2 5 2 3" xfId="23735" xr:uid="{93DDCB49-13FD-4D1C-8357-BB3AF5D3B0E7}"/>
    <cellStyle name="Input 2 2 4 2 5 2 4" xfId="28616" xr:uid="{A441C20D-1020-458C-A248-B3B57D97A70E}"/>
    <cellStyle name="Input 2 2 4 2 5 2 5" xfId="33570" xr:uid="{632F11B3-96EB-495F-A0C2-92C1741501C2}"/>
    <cellStyle name="Input 2 2 4 2 5 2 6" xfId="36685" xr:uid="{F92D4A48-CE63-4910-85D5-4E66616DEE47}"/>
    <cellStyle name="Input 2 2 4 2 5 3" xfId="13252" xr:uid="{9F9A8D22-E294-4418-949F-E96757DBDBF4}"/>
    <cellStyle name="Input 2 2 4 2 5 3 2" xfId="43922" xr:uid="{031BA6E4-A2C3-4C13-A41A-916DE61170C8}"/>
    <cellStyle name="Input 2 2 4 2 5 4" xfId="29930" xr:uid="{6BFBBEEB-D41C-45BE-BC72-0A2B2B1295D9}"/>
    <cellStyle name="Input 2 2 4 2 6" xfId="6958" xr:uid="{4BDACCC5-56DF-4E52-8B34-CF4021EBB5BB}"/>
    <cellStyle name="Input 2 2 4 2 6 2" xfId="10980" xr:uid="{8C31EFB9-0D24-4168-9462-42E144554600}"/>
    <cellStyle name="Input 2 2 4 2 6 2 2" xfId="15806" xr:uid="{5839DB85-9E2D-49E9-83EA-4EAA92B9DEC7}"/>
    <cellStyle name="Input 2 2 4 2 6 2 2 2" xfId="46972" xr:uid="{E8E6147C-7EC7-4393-A038-449140D21A45}"/>
    <cellStyle name="Input 2 2 4 2 6 2 3" xfId="24052" xr:uid="{112E50E6-9DFF-405F-A9EB-C10A1AF7339D}"/>
    <cellStyle name="Input 2 2 4 2 6 2 4" xfId="28933" xr:uid="{746CDA89-E46A-4AE9-95B5-8819F3CC3361}"/>
    <cellStyle name="Input 2 2 4 2 6 2 5" xfId="33887" xr:uid="{698B8CC0-FCB6-4367-9C8E-3261F5A8C6ED}"/>
    <cellStyle name="Input 2 2 4 2 6 2 6" xfId="36856" xr:uid="{885065AF-24A3-41FA-BB85-8FEF20C81EDA}"/>
    <cellStyle name="Input 2 2 4 2 6 3" xfId="13448" xr:uid="{E62C590E-5770-405F-AFA7-56C9677297AE}"/>
    <cellStyle name="Input 2 2 4 2 6 3 2" xfId="43048" xr:uid="{7F590E35-E747-4E6F-BDAA-59DD690E6DBD}"/>
    <cellStyle name="Input 2 2 4 2 6 4" xfId="30262" xr:uid="{185AB781-2783-44DA-ADC5-E3FC9315C5D8}"/>
    <cellStyle name="Input 2 2 4 2 7" xfId="4461" xr:uid="{D8E13FFB-7F81-4821-80AF-61D941AFBAA6}"/>
    <cellStyle name="Input 2 2 4 2 7 2" xfId="8910" xr:uid="{CB8F7738-EBF3-4015-A08E-23633D4B97B9}"/>
    <cellStyle name="Input 2 2 4 2 7 2 2" xfId="14507" xr:uid="{9E0D3942-EF01-438A-A2D2-107B6D5B3B61}"/>
    <cellStyle name="Input 2 2 4 2 7 2 2 2" xfId="44811" xr:uid="{04D6B069-F481-4065-978A-F2F59B3C501C}"/>
    <cellStyle name="Input 2 2 4 2 7 2 3" xfId="21982" xr:uid="{DC9DE117-3A8E-4747-A51C-237077614532}"/>
    <cellStyle name="Input 2 2 4 2 7 2 4" xfId="26863" xr:uid="{F87D35E5-590C-4EB2-91B7-3893B863B286}"/>
    <cellStyle name="Input 2 2 4 2 7 2 5" xfId="31817" xr:uid="{2D650CE3-FFB3-45FF-898A-F1D8C2539A11}"/>
    <cellStyle name="Input 2 2 4 2 7 2 6" xfId="35784" xr:uid="{23BC44FE-34A5-4173-BDF9-EF039D6C6D6E}"/>
    <cellStyle name="Input 2 2 4 2 7 3" xfId="12178" xr:uid="{14AE179F-3630-435E-A07C-A4C9DFDD04D5}"/>
    <cellStyle name="Input 2 2 4 2 7 3 2" xfId="45435" xr:uid="{0001A5F0-5AAC-4DF4-9F17-CD15A4218D55}"/>
    <cellStyle name="Input 2 2 4 2 7 4" xfId="16657" xr:uid="{C521A303-56FC-46B2-B58F-949B6D450964}"/>
    <cellStyle name="Input 2 2 4 2 8" xfId="8034" xr:uid="{CB964234-A4CD-4E15-ABA3-0B9F244E9DC9}"/>
    <cellStyle name="Input 2 2 4 2 8 2" xfId="13938" xr:uid="{CFE69757-3E1E-4CA7-B7D9-2CBF69E8DA82}"/>
    <cellStyle name="Input 2 2 4 2 8 2 2" xfId="46741" xr:uid="{D00BC566-1A23-4E5F-A00F-BDF348E7743F}"/>
    <cellStyle name="Input 2 2 4 2 8 3" xfId="21120" xr:uid="{C9C2FBB9-E4EF-4C53-8546-31971306481F}"/>
    <cellStyle name="Input 2 2 4 2 8 4" xfId="26004" xr:uid="{50F0A504-453C-4C9B-AB73-F44B76B6D4D5}"/>
    <cellStyle name="Input 2 2 4 2 8 5" xfId="30964" xr:uid="{93C983D0-B5BC-4174-9CE3-7DBC30889306}"/>
    <cellStyle name="Input 2 2 4 2 8 6" xfId="35280" xr:uid="{654CD909-A3E0-4EEE-95F1-87C8AAF582A2}"/>
    <cellStyle name="Input 2 2 4 2 9" xfId="11578" xr:uid="{7097D0EF-E4A4-4DF4-B632-9A2D11C98F8C}"/>
    <cellStyle name="Input 2 2 4 3" xfId="3046" xr:uid="{9A031591-9AFF-4EC8-A40D-ACCC8412F8F5}"/>
    <cellStyle name="Input 2 2 4 3 10" xfId="24372" xr:uid="{CEAF9B04-245E-4A68-88AA-1DF2526E4701}"/>
    <cellStyle name="Input 2 2 4 3 2" xfId="4952" xr:uid="{C08B2A0F-0587-4B75-B60B-4FD15BCF6777}"/>
    <cellStyle name="Input 2 2 4 3 2 2" xfId="9265" xr:uid="{2A28E7ED-CFEE-4E41-A5A2-BC6D68A5857A}"/>
    <cellStyle name="Input 2 2 4 3 2 2 2" xfId="14738" xr:uid="{E1622E8D-E950-4C31-B096-3D65BB11D3BF}"/>
    <cellStyle name="Input 2 2 4 3 2 2 2 2" xfId="37971" xr:uid="{32E4E1CA-44D7-473F-A3AC-358B74FAF63C}"/>
    <cellStyle name="Input 2 2 4 3 2 2 3" xfId="22337" xr:uid="{C092EA3F-48FE-4DE3-9EB7-733465BE4868}"/>
    <cellStyle name="Input 2 2 4 3 2 2 4" xfId="27218" xr:uid="{922BC277-DC64-465E-A699-C3178495B961}"/>
    <cellStyle name="Input 2 2 4 3 2 2 5" xfId="32172" xr:uid="{9D6E2687-D293-49A5-9131-F9A2CD40F624}"/>
    <cellStyle name="Input 2 2 4 3 2 2 6" xfId="35963" xr:uid="{50994637-1120-4D9E-A6DF-24FF9F053C0A}"/>
    <cellStyle name="Input 2 2 4 3 2 3" xfId="12386" xr:uid="{5A3669A5-F7C1-4426-A35B-56FCB253F646}"/>
    <cellStyle name="Input 2 2 4 3 2 3 2" xfId="44021" xr:uid="{9949B446-6ED8-43B3-8545-B0B2222783E6}"/>
    <cellStyle name="Input 2 2 4 3 2 4" xfId="24641" xr:uid="{D79168E9-A92F-47FF-A032-743C30DFA137}"/>
    <cellStyle name="Input 2 2 4 3 3" xfId="4089" xr:uid="{1AC6BCA7-8165-4A8E-A28D-71A7C8035EFC}"/>
    <cellStyle name="Input 2 2 4 3 3 2" xfId="8629" xr:uid="{8D5CAD0E-04BD-4346-93E5-E927026157F3}"/>
    <cellStyle name="Input 2 2 4 3 3 2 2" xfId="14309" xr:uid="{A08D45C2-AF9D-424F-ABB4-A8248430E29C}"/>
    <cellStyle name="Input 2 2 4 3 3 2 2 2" xfId="44247" xr:uid="{896B854C-EF37-458D-8684-11E6B0A20B51}"/>
    <cellStyle name="Input 2 2 4 3 3 2 3" xfId="21701" xr:uid="{62C0C300-2378-4D49-88FD-CA12E6A8D497}"/>
    <cellStyle name="Input 2 2 4 3 3 2 4" xfId="26582" xr:uid="{F9C908D4-0DF3-4054-A46D-B31C86A86D4A}"/>
    <cellStyle name="Input 2 2 4 3 3 2 5" xfId="31536" xr:uid="{96BDDA7D-BCD4-4791-9866-D290F5C9D941}"/>
    <cellStyle name="Input 2 2 4 3 3 2 6" xfId="35621" xr:uid="{F9728F04-13D8-43B9-A500-7D3FA3C23995}"/>
    <cellStyle name="Input 2 2 4 3 3 3" xfId="11984" xr:uid="{7C24D62D-7697-4006-B897-86783042D32D}"/>
    <cellStyle name="Input 2 2 4 3 3 3 2" xfId="41121" xr:uid="{EDF67A4E-1C1D-4890-9C58-831060866D7A}"/>
    <cellStyle name="Input 2 2 4 3 3 4" xfId="19062" xr:uid="{8098D86D-E991-43E1-A9F4-7F9947C0CF0E}"/>
    <cellStyle name="Input 2 2 4 3 4" xfId="6042" xr:uid="{4E03928A-8F03-429E-B179-E1E4398CA9ED}"/>
    <cellStyle name="Input 2 2 4 3 4 2" xfId="10101" xr:uid="{F66B1F02-A8F5-401F-AC6A-5A34380DBFAB}"/>
    <cellStyle name="Input 2 2 4 3 4 2 2" xfId="15269" xr:uid="{E2F6E71A-2520-4120-90F6-4F2B056C3985}"/>
    <cellStyle name="Input 2 2 4 3 4 2 2 2" xfId="46411" xr:uid="{90F23D3A-7883-4941-8B79-2E366BC94114}"/>
    <cellStyle name="Input 2 2 4 3 4 2 3" xfId="23173" xr:uid="{036707C8-CD6D-4479-9C5E-6EA4404B6381}"/>
    <cellStyle name="Input 2 2 4 3 4 2 4" xfId="28054" xr:uid="{AD50C9FC-F74D-46EE-A527-68B959B8A536}"/>
    <cellStyle name="Input 2 2 4 3 4 2 5" xfId="33008" xr:uid="{0B1D3472-AA15-4F3B-B086-26E86F7D8873}"/>
    <cellStyle name="Input 2 2 4 3 4 2 6" xfId="36389" xr:uid="{77FDBFF9-F710-4B56-AA60-800215782D42}"/>
    <cellStyle name="Input 2 2 4 3 4 3" xfId="12906" xr:uid="{9B4DD7D9-4DDE-4911-967A-AE1A906FCDDF}"/>
    <cellStyle name="Input 2 2 4 3 4 3 2" xfId="47342" xr:uid="{715707E8-6C9C-492D-B4AF-4D5BEEC10F91}"/>
    <cellStyle name="Input 2 2 4 3 4 4" xfId="29346" xr:uid="{8B308CF2-5658-4D2C-A21C-C36EF74A29CA}"/>
    <cellStyle name="Input 2 2 4 3 5" xfId="6396" xr:uid="{C91226A8-5356-43B3-9A7F-384A072F176D}"/>
    <cellStyle name="Input 2 2 4 3 5 2" xfId="10446" xr:uid="{738C8D0E-DD78-4402-ABBE-AA4BAC689AD9}"/>
    <cellStyle name="Input 2 2 4 3 5 2 2" xfId="15476" xr:uid="{B81E94B4-D31F-4F75-A027-BD6B58C2C8E5}"/>
    <cellStyle name="Input 2 2 4 3 5 2 2 2" xfId="47661" xr:uid="{E56B50E4-E4AE-4C61-AD99-13C4B7CD82F6}"/>
    <cellStyle name="Input 2 2 4 3 5 2 3" xfId="23518" xr:uid="{55FB68A1-EEC2-48FF-9806-F05BA1F4620E}"/>
    <cellStyle name="Input 2 2 4 3 5 2 4" xfId="28399" xr:uid="{F385ED31-1206-4AD2-B325-3AE5956944AF}"/>
    <cellStyle name="Input 2 2 4 3 5 2 5" xfId="33353" xr:uid="{CDF13B45-39FA-4DED-B22F-E60D0D731C05}"/>
    <cellStyle name="Input 2 2 4 3 5 2 6" xfId="36570" xr:uid="{6F243BA9-4664-4CB7-AD7A-A924DE2F38D2}"/>
    <cellStyle name="Input 2 2 4 3 5 3" xfId="13115" xr:uid="{E28B5B7D-EF8B-41E7-BD1C-9E2C6FAD50F6}"/>
    <cellStyle name="Input 2 2 4 3 5 3 2" xfId="40634" xr:uid="{E3C80DBE-0BDD-4BD2-84D3-ECB0E3037BCF}"/>
    <cellStyle name="Input 2 2 4 3 5 4" xfId="29700" xr:uid="{03C97B00-D73B-4CA6-A4A2-6EE504CF2029}"/>
    <cellStyle name="Input 2 2 4 3 6" xfId="6764" xr:uid="{B1D4C69E-B288-466C-8F43-8D014D2A821E}"/>
    <cellStyle name="Input 2 2 4 3 6 2" xfId="10801" xr:uid="{956251C6-39FA-4AF6-A5B9-C15C462231DF}"/>
    <cellStyle name="Input 2 2 4 3 6 2 2" xfId="15693" xr:uid="{1E8F1CD2-3206-4F56-942C-0AEC3C378181}"/>
    <cellStyle name="Input 2 2 4 3 6 2 2 2" xfId="38580" xr:uid="{78BE6206-074D-4350-B8B3-54C23F7FEC56}"/>
    <cellStyle name="Input 2 2 4 3 6 2 3" xfId="23873" xr:uid="{2EE14FF7-C9E3-4356-A833-5FB783220EDC}"/>
    <cellStyle name="Input 2 2 4 3 6 2 4" xfId="28754" xr:uid="{A302555B-37B9-4095-948E-8E9B918AC7C8}"/>
    <cellStyle name="Input 2 2 4 3 6 2 5" xfId="33708" xr:uid="{926EF72C-22AC-471D-B0A7-279A4B554A44}"/>
    <cellStyle name="Input 2 2 4 3 6 2 6" xfId="36761" xr:uid="{314BFA4F-BF65-4B26-A0CD-80400A6D500A}"/>
    <cellStyle name="Input 2 2 4 3 6 3" xfId="13334" xr:uid="{A841C3B7-1F05-4CB2-A991-135618FA166C}"/>
    <cellStyle name="Input 2 2 4 3 6 3 2" xfId="41164" xr:uid="{75329559-0C68-4DDF-B61C-50547F7D7468}"/>
    <cellStyle name="Input 2 2 4 3 6 4" xfId="30068" xr:uid="{38FB8A45-3079-4C42-9EC7-D63599DBF9DB}"/>
    <cellStyle name="Input 2 2 4 3 7" xfId="6911" xr:uid="{B947D0E8-D8C8-4C80-B109-CB2B005751C3}"/>
    <cellStyle name="Input 2 2 4 3 7 2" xfId="10941" xr:uid="{849AD590-2CFA-4CE2-8E3B-16227264857A}"/>
    <cellStyle name="Input 2 2 4 3 7 2 2" xfId="15777" xr:uid="{9153A1FA-2BF1-474E-818D-5E4F50CC0171}"/>
    <cellStyle name="Input 2 2 4 3 7 2 2 2" xfId="46693" xr:uid="{280ABB62-9284-4B97-9D82-8D19476D36E4}"/>
    <cellStyle name="Input 2 2 4 3 7 2 3" xfId="24013" xr:uid="{2BB78452-81DF-4695-BFBA-605457E7EBDF}"/>
    <cellStyle name="Input 2 2 4 3 7 2 4" xfId="28894" xr:uid="{FBBF214B-F9B1-4D91-B910-F43CCB8FE581}"/>
    <cellStyle name="Input 2 2 4 3 7 2 5" xfId="33848" xr:uid="{70AD23AB-A681-4048-865D-D10D09B15204}"/>
    <cellStyle name="Input 2 2 4 3 7 2 6" xfId="36829" xr:uid="{8DC1A76B-52DA-4668-9682-DAAA08779D55}"/>
    <cellStyle name="Input 2 2 4 3 7 3" xfId="13419" xr:uid="{978DF8DB-30B3-48CF-8D1C-DA960FE0C3A7}"/>
    <cellStyle name="Input 2 2 4 3 7 3 2" xfId="41374" xr:uid="{2B92DA23-CC8D-4A58-9FB3-01B76659F070}"/>
    <cellStyle name="Input 2 2 4 3 7 4" xfId="30215" xr:uid="{DD4CC562-3486-4F23-A5FF-D5AA6DCB2C81}"/>
    <cellStyle name="Input 2 2 4 3 8" xfId="7669" xr:uid="{8BF88A95-F4CC-47FF-9E81-A38EE0FB9122}"/>
    <cellStyle name="Input 2 2 4 3 8 2" xfId="13811" xr:uid="{F0F20BC2-318E-4AE3-BFB6-04E38B6D9CD5}"/>
    <cellStyle name="Input 2 2 4 3 8 2 2" xfId="47827" xr:uid="{D7585520-0759-4A13-91EA-7F3FC5A50F0A}"/>
    <cellStyle name="Input 2 2 4 3 8 3" xfId="20830" xr:uid="{BAD8E456-E3C0-4108-8685-8B69C00866BB}"/>
    <cellStyle name="Input 2 2 4 3 8 4" xfId="25717" xr:uid="{CFFCF6EE-D359-4A5F-9300-06731500E735}"/>
    <cellStyle name="Input 2 2 4 3 8 5" xfId="30771" xr:uid="{B4387D59-FF5E-4CF2-9795-E8E39FB8353F}"/>
    <cellStyle name="Input 2 2 4 3 8 6" xfId="35144" xr:uid="{ADD77AD9-9E6B-4D4A-B52B-5E541B0F8A17}"/>
    <cellStyle name="Input 2 2 4 3 9" xfId="11410" xr:uid="{FAAF1A62-E483-4A42-8A79-4AF5B827D21A}"/>
    <cellStyle name="Input 2 2 4 4" xfId="3493" xr:uid="{D9C22708-EEE9-4F9E-BB3A-42686D1F846C}"/>
    <cellStyle name="Input 2 2 4 4 10" xfId="25267" xr:uid="{BD480CA0-0D2B-4A7A-AA6B-35DAFB007806}"/>
    <cellStyle name="Input 2 2 4 4 2" xfId="5399" xr:uid="{B6099F58-0C68-4494-8769-B08E5AF0154A}"/>
    <cellStyle name="Input 2 2 4 4 2 2" xfId="9522" xr:uid="{E6EA871F-F122-47CA-9E0C-AB73204DB09B}"/>
    <cellStyle name="Input 2 2 4 4 2 2 2" xfId="14905" xr:uid="{79BF7954-944F-4221-9DEA-3682EA248931}"/>
    <cellStyle name="Input 2 2 4 4 2 2 2 2" xfId="47947" xr:uid="{0C209541-EBB0-4F8C-A786-D070B616FD8A}"/>
    <cellStyle name="Input 2 2 4 4 2 2 3" xfId="22594" xr:uid="{AB9C7586-C0E3-4B26-AA2F-E948A63EC5A6}"/>
    <cellStyle name="Input 2 2 4 4 2 2 4" xfId="27475" xr:uid="{50D37AB6-7E0F-4D61-837B-3A64C304B60B}"/>
    <cellStyle name="Input 2 2 4 4 2 2 5" xfId="32429" xr:uid="{4FA2CD41-CFF7-4D08-9BBE-0708138CB5CC}"/>
    <cellStyle name="Input 2 2 4 4 2 2 6" xfId="36087" xr:uid="{2CDB4825-8C4C-4301-BA04-94F94DD8EBFE}"/>
    <cellStyle name="Input 2 2 4 4 2 3" xfId="12528" xr:uid="{2632001D-0A8D-4A8D-800A-94680005AA32}"/>
    <cellStyle name="Input 2 2 4 4 2 3 2" xfId="44342" xr:uid="{CB93D6D1-545E-493B-96ED-CDE3D748725E}"/>
    <cellStyle name="Input 2 2 4 4 2 4" xfId="19871" xr:uid="{1AB9CE02-1550-4040-846C-BDD66D89A36E}"/>
    <cellStyle name="Input 2 2 4 4 3" xfId="4210" xr:uid="{F40546C4-6C91-4BC4-B23C-C063C95707B9}"/>
    <cellStyle name="Input 2 2 4 4 3 2" xfId="8724" xr:uid="{BB22882A-17EA-41C7-8781-CE0381F116D5}"/>
    <cellStyle name="Input 2 2 4 4 3 2 2" xfId="14377" xr:uid="{166F67D6-90FE-4DCC-8FDD-86AF33C5CFC5}"/>
    <cellStyle name="Input 2 2 4 4 3 2 2 2" xfId="38106" xr:uid="{1DDC6407-C5A4-4B42-B5C6-612C97984235}"/>
    <cellStyle name="Input 2 2 4 4 3 2 3" xfId="21796" xr:uid="{F2D98395-81C0-4AD7-AEF9-ADF05CBBEBC4}"/>
    <cellStyle name="Input 2 2 4 4 3 2 4" xfId="26677" xr:uid="{7E4C55B8-C2AD-46AB-B1C2-A2D2E9EB8FF1}"/>
    <cellStyle name="Input 2 2 4 4 3 2 5" xfId="31631" xr:uid="{F6D512C9-AD66-467E-AC9C-74E6FBC914B8}"/>
    <cellStyle name="Input 2 2 4 4 3 2 6" xfId="35676" xr:uid="{692986AC-4A58-4C3B-878D-CC492B6352D8}"/>
    <cellStyle name="Input 2 2 4 4 3 3" xfId="12045" xr:uid="{DB590B5C-28DD-44F3-8404-2FA079294C19}"/>
    <cellStyle name="Input 2 2 4 4 3 3 2" xfId="40204" xr:uid="{B31C0A4C-1B56-4DFB-92AA-583A4BC5FFFE}"/>
    <cellStyle name="Input 2 2 4 4 3 4" xfId="15973" xr:uid="{5DC779F9-1C33-4CC1-9CF1-612AA122130B}"/>
    <cellStyle name="Input 2 2 4 4 4" xfId="6327" xr:uid="{FB35EDCE-F6DF-41D4-840D-FEA0776CDB2B}"/>
    <cellStyle name="Input 2 2 4 4 4 2" xfId="10377" xr:uid="{CC3A6367-F860-4C2B-A65A-A92CDA5C39D5}"/>
    <cellStyle name="Input 2 2 4 4 4 2 2" xfId="15439" xr:uid="{AA4BC07C-7983-4C73-9130-8641BDD6C151}"/>
    <cellStyle name="Input 2 2 4 4 4 2 2 2" xfId="47883" xr:uid="{8DB13EAC-11C4-4E15-8705-AAA2F833442C}"/>
    <cellStyle name="Input 2 2 4 4 4 2 3" xfId="23449" xr:uid="{FF599DF5-5649-47B8-846A-2CE0D17F68C0}"/>
    <cellStyle name="Input 2 2 4 4 4 2 4" xfId="28330" xr:uid="{46C5B485-7E65-4B29-A65D-45AA081658F3}"/>
    <cellStyle name="Input 2 2 4 4 4 2 5" xfId="33284" xr:uid="{2133E898-A1EB-48E4-B1F9-D1BB55204240}"/>
    <cellStyle name="Input 2 2 4 4 4 2 6" xfId="36536" xr:uid="{F3C85343-CA53-41D4-934D-A221A34DC816}"/>
    <cellStyle name="Input 2 2 4 4 4 3" xfId="13078" xr:uid="{DC4CF2E8-58B0-412A-A68B-B7D499CF3150}"/>
    <cellStyle name="Input 2 2 4 4 4 3 2" xfId="37969" xr:uid="{19F9C419-B377-48ED-B0C4-6C076B241052}"/>
    <cellStyle name="Input 2 2 4 4 4 4" xfId="29631" xr:uid="{69725E38-AB2C-4CED-8BE4-EA2452BA0E9B}"/>
    <cellStyle name="Input 2 2 4 4 5" xfId="6690" xr:uid="{AE3212AC-B3A1-4A23-914F-3832D7E6CF7A}"/>
    <cellStyle name="Input 2 2 4 4 5 2" xfId="10727" xr:uid="{6731801D-4A14-43E8-9560-E80ED9005D8A}"/>
    <cellStyle name="Input 2 2 4 4 5 2 2" xfId="15651" xr:uid="{78C79F69-A3F7-4688-A339-800AE3FDE7EB}"/>
    <cellStyle name="Input 2 2 4 4 5 2 2 2" xfId="46766" xr:uid="{8FF16840-928F-4837-B8FC-C097C462FBC6}"/>
    <cellStyle name="Input 2 2 4 4 5 2 3" xfId="23799" xr:uid="{A84C01C6-33D3-4928-AA28-03B17DE43F79}"/>
    <cellStyle name="Input 2 2 4 4 5 2 4" xfId="28680" xr:uid="{832D87A9-5E00-44BC-8EF3-EB37C275DA44}"/>
    <cellStyle name="Input 2 2 4 4 5 2 5" xfId="33634" xr:uid="{0B8AD627-BF02-42EF-82B7-646EBDC2FFCE}"/>
    <cellStyle name="Input 2 2 4 4 5 2 6" xfId="36722" xr:uid="{1D7F3084-D438-42B9-A2D6-04C8809E0358}"/>
    <cellStyle name="Input 2 2 4 4 5 3" xfId="13292" xr:uid="{911C3C1F-DBB7-4905-B114-A778E8FABD42}"/>
    <cellStyle name="Input 2 2 4 4 5 3 2" xfId="43327" xr:uid="{2390D888-8C29-4460-BAED-653DBB09B2FB}"/>
    <cellStyle name="Input 2 2 4 4 5 4" xfId="29994" xr:uid="{BE5A2C2D-EB00-40F5-ABCA-3F861F719E21}"/>
    <cellStyle name="Input 2 2 4 4 6" xfId="7022" xr:uid="{3123DE0F-A4B2-4A2F-B35E-B226FDD07A47}"/>
    <cellStyle name="Input 2 2 4 4 6 2" xfId="11044" xr:uid="{516E652E-BDE7-4108-BCA3-D30BD4F19AA6}"/>
    <cellStyle name="Input 2 2 4 4 6 2 2" xfId="15846" xr:uid="{7DB5CEF7-B73D-4071-A2BB-A48BDFBC4855}"/>
    <cellStyle name="Input 2 2 4 4 6 2 2 2" xfId="44868" xr:uid="{0A304499-C756-459F-93F5-FF74CB168A2F}"/>
    <cellStyle name="Input 2 2 4 4 6 2 3" xfId="24116" xr:uid="{EB4E9E21-4973-4EAB-94F2-57249AC2C7C6}"/>
    <cellStyle name="Input 2 2 4 4 6 2 4" xfId="28997" xr:uid="{2611B8FF-5538-4FA7-ABB1-2651CCFF263E}"/>
    <cellStyle name="Input 2 2 4 4 6 2 5" xfId="33951" xr:uid="{33434A3E-120F-4421-81FB-53DB51CA4B88}"/>
    <cellStyle name="Input 2 2 4 4 6 2 6" xfId="36893" xr:uid="{DD3EC9FA-6C8F-4A2F-B681-3841B1D4B120}"/>
    <cellStyle name="Input 2 2 4 4 6 3" xfId="13488" xr:uid="{90D3556A-C3B9-40BF-82CC-B4690E7E752E}"/>
    <cellStyle name="Input 2 2 4 4 6 3 2" xfId="43338" xr:uid="{44C17B34-FA19-45FC-98E8-ECAD8563F21E}"/>
    <cellStyle name="Input 2 2 4 4 6 4" xfId="30326" xr:uid="{9DE42434-2B1F-42B9-888C-322DF405F3D9}"/>
    <cellStyle name="Input 2 2 4 4 7" xfId="3836" xr:uid="{E1D3CFA2-84EC-4CE7-971C-0AB30D605E9B}"/>
    <cellStyle name="Input 2 2 4 4 7 2" xfId="8414" xr:uid="{C845FC57-A78F-4E3E-8346-CF33F43968BF}"/>
    <cellStyle name="Input 2 2 4 4 7 2 2" xfId="14168" xr:uid="{BF941D61-8E4D-420F-A47A-1CF1328FAB57}"/>
    <cellStyle name="Input 2 2 4 4 7 2 2 2" xfId="37956" xr:uid="{877C60D8-6C4C-4B25-90DF-7F344C8EB66D}"/>
    <cellStyle name="Input 2 2 4 4 7 2 3" xfId="21486" xr:uid="{2BFC73D1-60EE-441D-8908-B1B595CF7F10}"/>
    <cellStyle name="Input 2 2 4 4 7 2 4" xfId="26367" xr:uid="{25C9F779-6D37-4FEE-BEC8-D5707052927A}"/>
    <cellStyle name="Input 2 2 4 4 7 2 5" xfId="31321" xr:uid="{3A13BEA6-F61D-4AD9-AFAD-84F730995212}"/>
    <cellStyle name="Input 2 2 4 4 7 2 6" xfId="35495" xr:uid="{66EFE150-D0F5-4D67-AB7F-DDA1ADD97BFB}"/>
    <cellStyle name="Input 2 2 4 4 7 3" xfId="11836" xr:uid="{6D93875D-A4F2-4A47-B524-F3BC08D6362D}"/>
    <cellStyle name="Input 2 2 4 4 7 3 2" xfId="46381" xr:uid="{52AC06F0-BBD9-4194-9556-220806AC53BB}"/>
    <cellStyle name="Input 2 2 4 4 7 4" xfId="16514" xr:uid="{5B49EC22-A392-48DB-B1AC-0121E23FF9B1}"/>
    <cellStyle name="Input 2 2 4 4 8" xfId="8116" xr:uid="{27406A80-A08C-4DDB-8F07-78CEAFAB09B3}"/>
    <cellStyle name="Input 2 2 4 4 8 2" xfId="13978" xr:uid="{08336542-A938-46DD-AECC-D0B0A3D999BB}"/>
    <cellStyle name="Input 2 2 4 4 8 2 2" xfId="46403" xr:uid="{3628A26E-D247-40B2-8D99-4018C66FFD98}"/>
    <cellStyle name="Input 2 2 4 4 8 3" xfId="21190" xr:uid="{8457CF1E-7A50-4D4A-B5BD-60B63CC6C466}"/>
    <cellStyle name="Input 2 2 4 4 8 4" xfId="26073" xr:uid="{67E86E33-C7E0-4387-AAC6-2BF8808EAE1C}"/>
    <cellStyle name="Input 2 2 4 4 8 5" xfId="31028" xr:uid="{A07B376D-0640-489A-87B3-2FB322E6BE0A}"/>
    <cellStyle name="Input 2 2 4 4 8 6" xfId="35323" xr:uid="{646CC50A-83A1-47C3-BC14-BA900536E6DB}"/>
    <cellStyle name="Input 2 2 4 4 9" xfId="11642" xr:uid="{719E4A73-8BC9-40B8-86B3-0C1D8F5DCA9A}"/>
    <cellStyle name="Input 2 2 4 5" xfId="4754" xr:uid="{303FB031-1B49-4AB9-8719-4F741C96CA4C}"/>
    <cellStyle name="Input 2 2 4 5 2" xfId="9087" xr:uid="{F839E21F-0A48-41E9-9DC4-F82FA73045A6}"/>
    <cellStyle name="Input 2 2 4 5 2 2" xfId="14630" xr:uid="{77928793-DA14-4D20-AA0D-B6F925DA413A}"/>
    <cellStyle name="Input 2 2 4 5 2 2 2" xfId="43551" xr:uid="{41F6C17F-C1FA-45AF-90E9-012A460C1337}"/>
    <cellStyle name="Input 2 2 4 5 2 3" xfId="22159" xr:uid="{198636C8-31E8-43DC-B108-B39A943AB28D}"/>
    <cellStyle name="Input 2 2 4 5 2 4" xfId="27040" xr:uid="{6145B873-EC3B-4BC5-A09B-D5CAE251F6C1}"/>
    <cellStyle name="Input 2 2 4 5 2 5" xfId="31994" xr:uid="{3BAE8BE5-8A2A-425C-B406-64D183425CC4}"/>
    <cellStyle name="Input 2 2 4 5 2 6" xfId="35877" xr:uid="{1D8890BA-6ACD-4B77-AEC3-B56F9976CDC1}"/>
    <cellStyle name="Input 2 2 4 5 3" xfId="12287" xr:uid="{8A875B8A-1A60-4281-9697-3E0C9B9801D1}"/>
    <cellStyle name="Input 2 2 4 5 3 2" xfId="42756" xr:uid="{5E024ED9-4AA9-437B-BE6A-CC990B123897}"/>
    <cellStyle name="Input 2 2 4 5 4" xfId="19384" xr:uid="{12B32C3D-64F7-4A48-A72E-594EFA396C9C}"/>
    <cellStyle name="Input 2 2 4 6" xfId="3677" xr:uid="{E87181DE-C8E7-4FD9-AEA6-4342D4C162E7}"/>
    <cellStyle name="Input 2 2 4 6 2" xfId="8285" xr:uid="{D774E561-1F06-4BC7-BA97-1AAED0ADCE49}"/>
    <cellStyle name="Input 2 2 4 6 2 2" xfId="14084" xr:uid="{CEE63DD1-2728-4A36-9FA1-4B242EAEE2A8}"/>
    <cellStyle name="Input 2 2 4 6 2 2 2" xfId="46257" xr:uid="{04BB4D16-E7FB-40B8-A2BE-E609ADCC048D}"/>
    <cellStyle name="Input 2 2 4 6 2 3" xfId="21357" xr:uid="{63026E6D-3BC1-4494-8708-A3698E630D37}"/>
    <cellStyle name="Input 2 2 4 6 2 4" xfId="26238" xr:uid="{74E2E53A-FBE3-4555-97F0-C6C25605560A}"/>
    <cellStyle name="Input 2 2 4 6 2 5" xfId="31192" xr:uid="{B3382171-255F-4F20-9FAC-F4E4814B0D4E}"/>
    <cellStyle name="Input 2 2 4 6 2 6" xfId="35421" xr:uid="{A93F64D6-9211-4AE3-BB8C-B1E4C70A13DC}"/>
    <cellStyle name="Input 2 2 4 6 3" xfId="11757" xr:uid="{65028EC6-0855-46A4-ADE0-786005B61BC4}"/>
    <cellStyle name="Input 2 2 4 6 3 2" xfId="43673" xr:uid="{5D617626-0288-44C2-81F8-5532163CEE46}"/>
    <cellStyle name="Input 2 2 4 6 4" xfId="17733" xr:uid="{6F6B82B3-CA75-4A57-B06A-21CE4C84EBC3}"/>
    <cellStyle name="Input 2 2 4 7" xfId="4060" xr:uid="{8F8ADE03-BC52-46E6-A496-4CBE70633308}"/>
    <cellStyle name="Input 2 2 4 7 2" xfId="8605" xr:uid="{6BC17A99-A83F-4963-BE81-C6D71C67199E}"/>
    <cellStyle name="Input 2 2 4 7 2 2" xfId="14296" xr:uid="{473E98C1-DB2C-45FA-8238-5830DCA24703}"/>
    <cellStyle name="Input 2 2 4 7 2 2 2" xfId="43256" xr:uid="{A5CC14C8-14BA-4D60-9D0E-B8C084CB6BC2}"/>
    <cellStyle name="Input 2 2 4 7 2 3" xfId="21677" xr:uid="{32F333F7-478C-459A-94E2-A4816D597C40}"/>
    <cellStyle name="Input 2 2 4 7 2 4" xfId="26558" xr:uid="{D4180E8E-5D9E-4B3D-98F8-508583700CA8}"/>
    <cellStyle name="Input 2 2 4 7 2 5" xfId="31512" xr:uid="{E0C46084-E2E5-4BD5-A586-1DF23BBA314E}"/>
    <cellStyle name="Input 2 2 4 7 2 6" xfId="35608" xr:uid="{FF6CE44D-4AA5-47B9-8721-F7F5B7DB8F0D}"/>
    <cellStyle name="Input 2 2 4 7 3" xfId="11969" xr:uid="{5C050557-98DE-46EA-BAB1-0D8637A2B241}"/>
    <cellStyle name="Input 2 2 4 7 3 2" xfId="43643" xr:uid="{2B58B81E-7934-4474-89A7-5DAC27ED491F}"/>
    <cellStyle name="Input 2 2 4 7 4" xfId="18956" xr:uid="{AD112266-8DFF-4ACF-BCAF-CAA6EAC166B3}"/>
    <cellStyle name="Input 2 2 4 8" xfId="4007" xr:uid="{EE965306-2790-4F36-B13B-B7709F6184F7}"/>
    <cellStyle name="Input 2 2 4 8 2" xfId="8556" xr:uid="{D78116F5-8A65-4899-A389-9AFF82077333}"/>
    <cellStyle name="Input 2 2 4 8 2 2" xfId="14260" xr:uid="{2D430178-CBDC-4E9E-9CCF-F54C5D13CE24}"/>
    <cellStyle name="Input 2 2 4 8 2 2 2" xfId="43889" xr:uid="{9CB21715-A27E-403D-9DC4-F427F01A737B}"/>
    <cellStyle name="Input 2 2 4 8 2 3" xfId="21628" xr:uid="{4BD8AD07-5E55-4249-97DE-021DCF9D08B8}"/>
    <cellStyle name="Input 2 2 4 8 2 4" xfId="26509" xr:uid="{49D79D94-F1C1-4F7A-B86F-310F04F34368}"/>
    <cellStyle name="Input 2 2 4 8 2 5" xfId="31463" xr:uid="{E297F84D-839F-4196-BECE-FDAE2A7DDD6B}"/>
    <cellStyle name="Input 2 2 4 8 2 6" xfId="35576" xr:uid="{1428C8FF-905E-4DE5-A0B6-A3DE06F1BFDD}"/>
    <cellStyle name="Input 2 2 4 8 3" xfId="11932" xr:uid="{74372B74-A277-4F00-806F-EF093B84A3E3}"/>
    <cellStyle name="Input 2 2 4 8 3 2" xfId="42490" xr:uid="{63468D7C-2A04-4857-839E-3AA770C51AE0}"/>
    <cellStyle name="Input 2 2 4 8 4" xfId="18388" xr:uid="{D42AC465-A3B8-4435-9B74-52C8879BF29A}"/>
    <cellStyle name="Input 2 2 4 9" xfId="5462" xr:uid="{68C12017-25D1-4C29-B25D-8D538166A9C7}"/>
    <cellStyle name="Input 2 2 4 9 2" xfId="9567" xr:uid="{3CCA9204-0287-4523-89DA-495F10FE01F2}"/>
    <cellStyle name="Input 2 2 4 9 2 2" xfId="14935" xr:uid="{E13FF7D1-31E2-494C-AD2F-25C62748BA1F}"/>
    <cellStyle name="Input 2 2 4 9 2 2 2" xfId="48049" xr:uid="{286090A0-7E02-4399-936A-55C01184CB85}"/>
    <cellStyle name="Input 2 2 4 9 2 3" xfId="22639" xr:uid="{2A9540CE-69BA-45AD-99C1-3A3D4D866E2A}"/>
    <cellStyle name="Input 2 2 4 9 2 4" xfId="27520" xr:uid="{3155A191-4BC4-470E-98BB-B0B5F21450BF}"/>
    <cellStyle name="Input 2 2 4 9 2 5" xfId="32474" xr:uid="{F61957DF-9A58-43B3-9F2C-F9F0DDAEFF1D}"/>
    <cellStyle name="Input 2 2 4 9 2 6" xfId="36113" xr:uid="{1089B26C-2F1F-484F-BE7E-1A7718317AB8}"/>
    <cellStyle name="Input 2 2 4 9 3" xfId="12560" xr:uid="{3865989F-71D7-46EB-B163-08C2DA5DD436}"/>
    <cellStyle name="Input 2 2 4 9 3 2" xfId="46387" xr:uid="{8CA22472-7281-4F02-A555-C8815CC93ECF}"/>
    <cellStyle name="Input 2 2 4 9 4" xfId="16041" xr:uid="{F87A9652-C111-4EFC-B8D4-CE9A3A6D6787}"/>
    <cellStyle name="Input 2 2 5" xfId="2813" xr:uid="{43EDF51D-1B30-4932-8E94-D9B0EF5B10FC}"/>
    <cellStyle name="Input 2 2 5 10" xfId="4126" xr:uid="{273A78E7-3A36-4453-B401-7124C1284D58}"/>
    <cellStyle name="Input 2 2 5 10 2" xfId="8662" xr:uid="{CB63CFF9-C636-47A2-B7FD-18CDC2D528B4}"/>
    <cellStyle name="Input 2 2 5 10 2 2" xfId="14333" xr:uid="{3F150E83-9568-445D-88FE-6FA0C40B9559}"/>
    <cellStyle name="Input 2 2 5 10 2 2 2" xfId="39963" xr:uid="{468FC70E-835B-423E-92A2-CB6953780540}"/>
    <cellStyle name="Input 2 2 5 10 2 3" xfId="21734" xr:uid="{C05EA6B4-F1FF-4A7B-AE8E-7D4BF84F4F74}"/>
    <cellStyle name="Input 2 2 5 10 2 4" xfId="26615" xr:uid="{090D6F7A-A292-42E1-82EB-04C783C572E4}"/>
    <cellStyle name="Input 2 2 5 10 2 5" xfId="31569" xr:uid="{7C874681-B77A-446D-B5E5-012382F5A11C}"/>
    <cellStyle name="Input 2 2 5 10 2 6" xfId="35642" xr:uid="{3A5E8FEE-73C1-4D48-BF08-612B8E5E1607}"/>
    <cellStyle name="Input 2 2 5 10 3" xfId="12009" xr:uid="{48B4C8D1-72EA-462E-8343-5E27C390B96A}"/>
    <cellStyle name="Input 2 2 5 10 3 2" xfId="46397" xr:uid="{4E21E396-02DB-46C3-A001-7943F6D89C6D}"/>
    <cellStyle name="Input 2 2 5 10 4" xfId="17689" xr:uid="{7CE5BAE7-8E41-4B4F-9072-E48A9E1599DD}"/>
    <cellStyle name="Input 2 2 5 11" xfId="7436" xr:uid="{60677C49-75A0-4BFE-9198-7C1C164DAE97}"/>
    <cellStyle name="Input 2 2 5 11 2" xfId="13690" xr:uid="{3B6E4877-FEAE-424C-8C8A-C0995FA55A04}"/>
    <cellStyle name="Input 2 2 5 11 2 2" xfId="41416" xr:uid="{F503C243-6B33-4548-A324-138D0B0DC08D}"/>
    <cellStyle name="Input 2 2 5 11 3" xfId="20628" xr:uid="{40D87A45-572D-417C-8DCF-8CC36216528F}"/>
    <cellStyle name="Input 2 2 5 11 4" xfId="25523" xr:uid="{81D038C7-C591-4C4F-89F6-7BAB9CF60BB9}"/>
    <cellStyle name="Input 2 2 5 11 5" xfId="30584" xr:uid="{0668BA3D-3AC1-4508-96C7-89FBEEBBF147}"/>
    <cellStyle name="Input 2 2 5 11 6" xfId="35040" xr:uid="{AE57469F-CA8F-4F4F-B4E1-D1C6A1B9046F}"/>
    <cellStyle name="Input 2 2 5 12" xfId="11234" xr:uid="{D8EB6DB3-0A74-46BA-98B5-6AFF43D32D7E}"/>
    <cellStyle name="Input 2 2 5 13" xfId="24718" xr:uid="{310C0920-9EF9-49C5-8476-6AE9D43E42BC}"/>
    <cellStyle name="Input 2 2 5 2" xfId="3376" xr:uid="{A0EA8E6B-F440-43EE-9134-A17FC685BD6E}"/>
    <cellStyle name="Input 2 2 5 2 10" xfId="24942" xr:uid="{6282DEC5-CC63-4D74-AABB-9F2C1F9E97A3}"/>
    <cellStyle name="Input 2 2 5 2 2" xfId="5282" xr:uid="{AF9320DF-ECC7-4809-B78F-10A65B7654D4}"/>
    <cellStyle name="Input 2 2 5 2 2 2" xfId="9449" xr:uid="{A0672C04-0BF4-4100-9550-C4CE95F80A86}"/>
    <cellStyle name="Input 2 2 5 2 2 2 2" xfId="14859" xr:uid="{AD872CCB-5F8C-44B1-B7A5-4496524090D5}"/>
    <cellStyle name="Input 2 2 5 2 2 2 2 2" xfId="43092" xr:uid="{68BEA2AD-83D9-4901-ADFB-79CB4A453B44}"/>
    <cellStyle name="Input 2 2 5 2 2 2 3" xfId="22521" xr:uid="{374619B2-83A4-4965-837D-F09CD5E797F1}"/>
    <cellStyle name="Input 2 2 5 2 2 2 4" xfId="27402" xr:uid="{D542F559-1F3A-42F7-BBAE-2232C3EFCB67}"/>
    <cellStyle name="Input 2 2 5 2 2 2 5" xfId="32356" xr:uid="{9C2C7235-2892-480D-A9F9-7A440018F9FB}"/>
    <cellStyle name="Input 2 2 5 2 2 2 6" xfId="36046" xr:uid="{6C8F1018-45B0-40A6-ADFA-80A194ECDF1B}"/>
    <cellStyle name="Input 2 2 5 2 2 3" xfId="12484" xr:uid="{4E115F49-82F3-4535-9542-494DD9DDB277}"/>
    <cellStyle name="Input 2 2 5 2 2 3 2" xfId="42313" xr:uid="{FB2B5791-C099-4B61-AB50-6252D1017F8F}"/>
    <cellStyle name="Input 2 2 5 2 2 4" xfId="16324" xr:uid="{98A5D8D2-1AF8-4315-B2B3-C73F43FFF2B9}"/>
    <cellStyle name="Input 2 2 5 2 3" xfId="5738" xr:uid="{F569B0A0-26E1-4A65-829A-B02315C1A8C4}"/>
    <cellStyle name="Input 2 2 5 2 3 2" xfId="9816" xr:uid="{05338C3F-9A40-49B3-B6E2-AD01AF77B0A9}"/>
    <cellStyle name="Input 2 2 5 2 3 2 2" xfId="15102" xr:uid="{3A34112C-F5D0-4D15-A964-6DC295C35083}"/>
    <cellStyle name="Input 2 2 5 2 3 2 2 2" xfId="37804" xr:uid="{B1270010-57B6-4CC3-A5B9-A70DD5344C71}"/>
    <cellStyle name="Input 2 2 5 2 3 2 3" xfId="22888" xr:uid="{D70B3847-DC82-410D-9424-FC1CD8AC4E91}"/>
    <cellStyle name="Input 2 2 5 2 3 2 4" xfId="27769" xr:uid="{71DD921E-1EB8-4807-B8F6-61E8BB7EAEFE}"/>
    <cellStyle name="Input 2 2 5 2 3 2 5" xfId="32723" xr:uid="{91D16021-3173-4F6E-9899-B04EE41D6910}"/>
    <cellStyle name="Input 2 2 5 2 3 2 6" xfId="36246" xr:uid="{4C662551-086E-4570-8355-D461D172B3B2}"/>
    <cellStyle name="Input 2 2 5 2 3 3" xfId="12735" xr:uid="{208AF29F-19A4-41E0-8EBB-4439ED275487}"/>
    <cellStyle name="Input 2 2 5 2 3 3 2" xfId="44682" xr:uid="{C939531F-8E6D-4770-85F2-637B9168E1BD}"/>
    <cellStyle name="Input 2 2 5 2 3 4" xfId="16436" xr:uid="{36A329AA-BCA8-4A47-ABC2-E989745A3183}"/>
    <cellStyle name="Input 2 2 5 2 4" xfId="6255" xr:uid="{354F38D4-8AD3-4194-B5B3-7E7DDC8166DE}"/>
    <cellStyle name="Input 2 2 5 2 4 2" xfId="10305" xr:uid="{7C3D8D0A-EEC4-46B0-BF10-CED5C430884E}"/>
    <cellStyle name="Input 2 2 5 2 4 2 2" xfId="15394" xr:uid="{77495880-51D8-4DFF-8E16-D93FC6344F46}"/>
    <cellStyle name="Input 2 2 5 2 4 2 2 2" xfId="47593" xr:uid="{3270F5D2-625C-4186-98CA-EE64CF230149}"/>
    <cellStyle name="Input 2 2 5 2 4 2 3" xfId="23377" xr:uid="{130B9E2B-2727-4FD4-9C5F-29B4B628C5D0}"/>
    <cellStyle name="Input 2 2 5 2 4 2 4" xfId="28258" xr:uid="{B375D8AB-F24A-450B-AD9E-8863A305B0B0}"/>
    <cellStyle name="Input 2 2 5 2 4 2 5" xfId="33212" xr:uid="{474D5748-9E49-47A7-9494-99C37D08BECF}"/>
    <cellStyle name="Input 2 2 5 2 4 2 6" xfId="36494" xr:uid="{123148AA-3E8A-4AB9-9093-2BE4965ABFF4}"/>
    <cellStyle name="Input 2 2 5 2 4 3" xfId="13033" xr:uid="{D6923FDB-AAE8-4FA5-9DD3-7C043B38F5AA}"/>
    <cellStyle name="Input 2 2 5 2 4 3 2" xfId="45606" xr:uid="{2A2B1286-36EC-4AB8-BE8B-21BBA7DB51B6}"/>
    <cellStyle name="Input 2 2 5 2 4 4" xfId="29559" xr:uid="{09300AA2-6A25-4B8C-BF95-8A4339A2700D}"/>
    <cellStyle name="Input 2 2 5 2 5" xfId="6614" xr:uid="{D1E611F9-4E3A-4906-B56E-619C6E1C67E7}"/>
    <cellStyle name="Input 2 2 5 2 5 2" xfId="10653" xr:uid="{01AC83C3-4B44-43EB-BFD6-71F229066B80}"/>
    <cellStyle name="Input 2 2 5 2 5 2 2" xfId="15604" xr:uid="{54FD6CC3-E9AB-4AAC-902E-21C4A6D32F6B}"/>
    <cellStyle name="Input 2 2 5 2 5 2 2 2" xfId="48189" xr:uid="{1A6C80B7-550D-4C5D-9DC5-C1F4EF7B5DA8}"/>
    <cellStyle name="Input 2 2 5 2 5 2 3" xfId="23725" xr:uid="{317C4FC2-8ED0-4A0C-B6B4-42171C26B640}"/>
    <cellStyle name="Input 2 2 5 2 5 2 4" xfId="28606" xr:uid="{94206907-A94E-44B8-8AA1-A9DABABA65B8}"/>
    <cellStyle name="Input 2 2 5 2 5 2 5" xfId="33560" xr:uid="{1C695F23-BBBD-49F5-8071-4F4523127758}"/>
    <cellStyle name="Input 2 2 5 2 5 2 6" xfId="36678" xr:uid="{05D34D9D-4673-4C77-BF32-5A3924E9A325}"/>
    <cellStyle name="Input 2 2 5 2 5 3" xfId="13245" xr:uid="{BF890AB2-EA87-4CA5-898F-72B4A5F3B249}"/>
    <cellStyle name="Input 2 2 5 2 5 3 2" xfId="38581" xr:uid="{9CF320E8-F758-4ECF-BB6F-7A335F250855}"/>
    <cellStyle name="Input 2 2 5 2 5 4" xfId="29918" xr:uid="{50E13163-31C7-4EFF-9598-FB1566C386E6}"/>
    <cellStyle name="Input 2 2 5 2 6" xfId="6948" xr:uid="{401E202A-EED0-43CE-AB92-6584F499384D}"/>
    <cellStyle name="Input 2 2 5 2 6 2" xfId="10972" xr:uid="{C930BB49-B6D2-4FD5-80B3-1AFBB87D5554}"/>
    <cellStyle name="Input 2 2 5 2 6 2 2" xfId="15801" xr:uid="{636C65D5-C7A8-4E26-B03B-FEF813E3A187}"/>
    <cellStyle name="Input 2 2 5 2 6 2 2 2" xfId="41927" xr:uid="{38255AF1-F342-487A-B7FE-189767324491}"/>
    <cellStyle name="Input 2 2 5 2 6 2 3" xfId="24044" xr:uid="{D49AE680-367E-4AF7-8A50-0D93617A3CFB}"/>
    <cellStyle name="Input 2 2 5 2 6 2 4" xfId="28925" xr:uid="{498772B5-937F-4DC3-BDDE-32A02CCDC9E3}"/>
    <cellStyle name="Input 2 2 5 2 6 2 5" xfId="33879" xr:uid="{F3DFC0C1-84CF-48EC-A864-3DDB30DE6828}"/>
    <cellStyle name="Input 2 2 5 2 6 2 6" xfId="36851" xr:uid="{40FDD90A-E8CA-433C-9F29-E3E555C90720}"/>
    <cellStyle name="Input 2 2 5 2 6 3" xfId="13443" xr:uid="{BCD4E83D-D360-4456-A73B-C7B7F37872A8}"/>
    <cellStyle name="Input 2 2 5 2 6 3 2" xfId="37393" xr:uid="{095DE34C-9271-46A6-A38D-37CF3E055F56}"/>
    <cellStyle name="Input 2 2 5 2 6 4" xfId="30252" xr:uid="{E933B6A9-BC35-4010-ABE9-0B9A04BF5179}"/>
    <cellStyle name="Input 2 2 5 2 7" xfId="7107" xr:uid="{3ACC6865-D061-4A16-A1CE-BB1E2C0DF3B8}"/>
    <cellStyle name="Input 2 2 5 2 7 2" xfId="11093" xr:uid="{B573D162-182A-42B3-BA7A-DE0AC492E373}"/>
    <cellStyle name="Input 2 2 5 2 7 2 2" xfId="15891" xr:uid="{FDE83EAE-5237-4940-A216-6F0F7C0BDFAC}"/>
    <cellStyle name="Input 2 2 5 2 7 2 2 2" xfId="38254" xr:uid="{4D902FBD-C642-4EB5-9A2D-4CF7DA7B04BE}"/>
    <cellStyle name="Input 2 2 5 2 7 2 3" xfId="24165" xr:uid="{FAF7ECC1-80CE-4F50-ACE2-9C5E8B60498E}"/>
    <cellStyle name="Input 2 2 5 2 7 2 4" xfId="29046" xr:uid="{41C4DC0B-DEC0-4452-BA94-0076008646D1}"/>
    <cellStyle name="Input 2 2 5 2 7 2 5" xfId="34000" xr:uid="{3B74DA89-D318-41FA-9267-EB496C62DEFA}"/>
    <cellStyle name="Input 2 2 5 2 7 2 6" xfId="36938" xr:uid="{A651F6A4-214D-4C9B-8752-DB3DA43CBE0D}"/>
    <cellStyle name="Input 2 2 5 2 7 3" xfId="13538" xr:uid="{516C6A0A-71AD-4C55-B7FE-1F9173A9A996}"/>
    <cellStyle name="Input 2 2 5 2 7 3 2" xfId="38500" xr:uid="{12C4941C-B0FE-48E6-8AA7-736B29A4C3CE}"/>
    <cellStyle name="Input 2 2 5 2 7 4" xfId="30411" xr:uid="{CFA37479-00C9-433C-AF32-E051EFB54AA6}"/>
    <cellStyle name="Input 2 2 5 2 8" xfId="7999" xr:uid="{30702433-1A00-4972-8F07-232A4CF80F53}"/>
    <cellStyle name="Input 2 2 5 2 8 2" xfId="13932" xr:uid="{31423E15-8D85-4CD2-9509-FB7B50AC99DF}"/>
    <cellStyle name="Input 2 2 5 2 8 2 2" xfId="39411" xr:uid="{6F2F0941-5008-4FD6-9CB1-DBDAEE390F5F}"/>
    <cellStyle name="Input 2 2 5 2 8 3" xfId="21103" xr:uid="{C057C825-13E5-4D10-B530-F88E30D3B786}"/>
    <cellStyle name="Input 2 2 5 2 8 4" xfId="25995" xr:uid="{5E70910F-9BF1-4F83-BFA7-506E0F832A5A}"/>
    <cellStyle name="Input 2 2 5 2 8 5" xfId="30955" xr:uid="{AA91A2F6-2B96-473C-A090-73E10A70F8DD}"/>
    <cellStyle name="Input 2 2 5 2 8 6" xfId="35276" xr:uid="{CD32A7BC-014A-4AD3-BE74-2FDD9D601ECD}"/>
    <cellStyle name="Input 2 2 5 2 9" xfId="11571" xr:uid="{88E6A972-8C18-4A04-A476-EF0F1C2F3483}"/>
    <cellStyle name="Input 2 2 5 3" xfId="3125" xr:uid="{5A37B86D-32C0-4B1F-8D17-94BAD6CDF30B}"/>
    <cellStyle name="Input 2 2 5 3 10" xfId="17943" xr:uid="{88466E4F-0F4A-4070-AD2C-587CA404E426}"/>
    <cellStyle name="Input 2 2 5 3 2" xfId="5031" xr:uid="{FDB276C4-073B-4B97-B497-C017F95B9185}"/>
    <cellStyle name="Input 2 2 5 3 2 2" xfId="9309" xr:uid="{3B15EC75-01CC-4F94-9C64-6F70CA8F85B5}"/>
    <cellStyle name="Input 2 2 5 3 2 2 2" xfId="14767" xr:uid="{F9A79B11-E669-49F5-BBAE-EDAB737BEAC0}"/>
    <cellStyle name="Input 2 2 5 3 2 2 2 2" xfId="38968" xr:uid="{5923C7D8-7C9D-46BA-ADDA-C6D640D22655}"/>
    <cellStyle name="Input 2 2 5 3 2 2 3" xfId="22381" xr:uid="{D4A61524-A6FA-444E-A96D-D52EB2447B36}"/>
    <cellStyle name="Input 2 2 5 3 2 2 4" xfId="27262" xr:uid="{9920A089-EAD6-43E8-B6E0-A4F69A40FC2A}"/>
    <cellStyle name="Input 2 2 5 3 2 2 5" xfId="32216" xr:uid="{B2968BBB-6C07-4E08-B806-CE51C8B35CBE}"/>
    <cellStyle name="Input 2 2 5 3 2 2 6" xfId="35982" xr:uid="{01A7C64E-90A7-4E1A-A34B-DC64BD9A6CE8}"/>
    <cellStyle name="Input 2 2 5 3 2 3" xfId="12406" xr:uid="{FEF6D843-AB7B-4885-9FC2-AF113F7C5E0B}"/>
    <cellStyle name="Input 2 2 5 3 2 3 2" xfId="46336" xr:uid="{65B28C8E-9C59-4A4D-A8BA-1295B9A3F8C7}"/>
    <cellStyle name="Input 2 2 5 3 2 4" xfId="17205" xr:uid="{FCFF44EB-81FF-49D9-AA2F-23ED5A60C9AA}"/>
    <cellStyle name="Input 2 2 5 3 3" xfId="4134" xr:uid="{21DE7E1E-5BF8-4B42-9F11-0385D0408491}"/>
    <cellStyle name="Input 2 2 5 3 3 2" xfId="8670" xr:uid="{CE523A60-2A24-493B-9053-9891F1DC7E8E}"/>
    <cellStyle name="Input 2 2 5 3 3 2 2" xfId="14339" xr:uid="{40668BDC-3C14-4FD1-833F-9ED1245B7DA0}"/>
    <cellStyle name="Input 2 2 5 3 3 2 2 2" xfId="37701" xr:uid="{9A7AFF41-59A8-42A8-AB86-09B083ED936B}"/>
    <cellStyle name="Input 2 2 5 3 3 2 3" xfId="21742" xr:uid="{1B13EEBB-B286-4724-8F63-3F08882C1C09}"/>
    <cellStyle name="Input 2 2 5 3 3 2 4" xfId="26623" xr:uid="{80D45B95-C100-4BFD-B33C-041FC957A3CD}"/>
    <cellStyle name="Input 2 2 5 3 3 2 5" xfId="31577" xr:uid="{ED38CD78-5FC6-4B1D-8B2E-A3DEC7042067}"/>
    <cellStyle name="Input 2 2 5 3 3 2 6" xfId="35648" xr:uid="{D46F5953-9716-4DDF-B914-9FE43DAD96C9}"/>
    <cellStyle name="Input 2 2 5 3 3 3" xfId="12015" xr:uid="{FAA9D35A-C2BF-4218-998E-909A355A2E23}"/>
    <cellStyle name="Input 2 2 5 3 3 3 2" xfId="40195" xr:uid="{D92666E5-5C0D-424D-874A-7A4AC434EF6D}"/>
    <cellStyle name="Input 2 2 5 3 3 4" xfId="16723" xr:uid="{A727D498-A96B-4DB5-826B-27A2EFFACD53}"/>
    <cellStyle name="Input 2 2 5 3 4" xfId="6097" xr:uid="{3E66995F-5424-4E78-B57A-ACCEAD6250B5}"/>
    <cellStyle name="Input 2 2 5 3 4 2" xfId="10153" xr:uid="{5F30108F-EB5D-4D0B-B72C-1D5DA1E30683}"/>
    <cellStyle name="Input 2 2 5 3 4 2 2" xfId="15299" xr:uid="{E5DA713E-B661-4E40-8FEA-7E96A61C24CE}"/>
    <cellStyle name="Input 2 2 5 3 4 2 2 2" xfId="46201" xr:uid="{5EBFEB5B-651F-4469-BCC6-66B181573DEB}"/>
    <cellStyle name="Input 2 2 5 3 4 2 3" xfId="23225" xr:uid="{156422F8-1368-42BA-B408-3D7CBBC73CB6}"/>
    <cellStyle name="Input 2 2 5 3 4 2 4" xfId="28106" xr:uid="{70ABA4D5-54B2-4357-AEED-9ADC18756980}"/>
    <cellStyle name="Input 2 2 5 3 4 2 5" xfId="33060" xr:uid="{7D034EF7-E00B-4B74-9376-DB9DF9BBA468}"/>
    <cellStyle name="Input 2 2 5 3 4 2 6" xfId="36415" xr:uid="{AF4EF1D0-AE3D-4A95-817A-0CAA82D80BBB}"/>
    <cellStyle name="Input 2 2 5 3 4 3" xfId="12936" xr:uid="{A7616859-352F-4F06-BE43-60BD15283ACD}"/>
    <cellStyle name="Input 2 2 5 3 4 3 2" xfId="46312" xr:uid="{A9CF6B6D-6036-4800-A5F3-8FEA95DBBCDB}"/>
    <cellStyle name="Input 2 2 5 3 4 4" xfId="29401" xr:uid="{81BFF434-27E1-4415-852A-051925143E58}"/>
    <cellStyle name="Input 2 2 5 3 5" xfId="6450" xr:uid="{53E6D59D-90E6-43D9-9CED-829D5F9530B3}"/>
    <cellStyle name="Input 2 2 5 3 5 2" xfId="10498" xr:uid="{23427060-703F-4453-BEF7-326052D4BCE7}"/>
    <cellStyle name="Input 2 2 5 3 5 2 2" xfId="15506" xr:uid="{1B6B6D64-21DC-44C2-961B-1E0EEC6D6D8D}"/>
    <cellStyle name="Input 2 2 5 3 5 2 2 2" xfId="46183" xr:uid="{D7F4FE60-70A2-4ADF-98D2-9AC8E779FD4D}"/>
    <cellStyle name="Input 2 2 5 3 5 2 3" xfId="23570" xr:uid="{D1ECC986-CFF8-483F-9B23-BE814C20B4AF}"/>
    <cellStyle name="Input 2 2 5 3 5 2 4" xfId="28451" xr:uid="{C69F55EF-E5FF-44FD-B749-6506292D2FBE}"/>
    <cellStyle name="Input 2 2 5 3 5 2 5" xfId="33405" xr:uid="{85A6A86D-7F49-4CD3-8BF6-04F089C6E73E}"/>
    <cellStyle name="Input 2 2 5 3 5 2 6" xfId="36596" xr:uid="{46FADF50-D0F2-4D84-9C3F-71870F71EF19}"/>
    <cellStyle name="Input 2 2 5 3 5 3" xfId="13146" xr:uid="{F44D73D1-F057-4335-8EF3-7F0A3D645568}"/>
    <cellStyle name="Input 2 2 5 3 5 3 2" xfId="45368" xr:uid="{5DCF567F-9EBD-4E0A-81B1-4D416459347B}"/>
    <cellStyle name="Input 2 2 5 3 5 4" xfId="29754" xr:uid="{78CC7BC9-F5D9-4AFC-BE17-D1226804BFE5}"/>
    <cellStyle name="Input 2 2 5 3 6" xfId="6802" xr:uid="{F6E07335-0E38-4880-AA87-00B78CF016BD}"/>
    <cellStyle name="Input 2 2 5 3 6 2" xfId="10837" xr:uid="{EA7D87D2-142A-4530-9B3C-A30A271A95B2}"/>
    <cellStyle name="Input 2 2 5 3 6 2 2" xfId="15714" xr:uid="{22419E21-A10A-4655-B176-2E5A4A5D8A14}"/>
    <cellStyle name="Input 2 2 5 3 6 2 2 2" xfId="40978" xr:uid="{A6A40A07-6AE1-4097-9CB5-CD8893804A95}"/>
    <cellStyle name="Input 2 2 5 3 6 2 3" xfId="23909" xr:uid="{77B483C4-B764-48B1-9755-8EC5EE3041CC}"/>
    <cellStyle name="Input 2 2 5 3 6 2 4" xfId="28790" xr:uid="{E0B13E53-394B-43E6-BD23-A3ED0F47B887}"/>
    <cellStyle name="Input 2 2 5 3 6 2 5" xfId="33744" xr:uid="{D7A78DA4-C684-42F5-B268-91F720C8C158}"/>
    <cellStyle name="Input 2 2 5 3 6 2 6" xfId="36778" xr:uid="{9BB8ACE2-6CB7-4D3F-8135-E16D4E252B75}"/>
    <cellStyle name="Input 2 2 5 3 6 3" xfId="13356" xr:uid="{5DB5CDB4-2A71-4E8A-A0EC-3864C63C4A9E}"/>
    <cellStyle name="Input 2 2 5 3 6 3 2" xfId="46486" xr:uid="{4F9872E9-4DAE-4EB1-9419-C18E7130E349}"/>
    <cellStyle name="Input 2 2 5 3 6 4" xfId="30106" xr:uid="{2AE3E444-7A3E-47B8-8021-845FB91AD37A}"/>
    <cellStyle name="Input 2 2 5 3 7" xfId="7136" xr:uid="{D9C7E034-B268-46DB-9564-97030A917A05}"/>
    <cellStyle name="Input 2 2 5 3 7 2" xfId="11109" xr:uid="{72F99D88-43E8-47D4-9B10-4071A77F82CD}"/>
    <cellStyle name="Input 2 2 5 3 7 2 2" xfId="15907" xr:uid="{9239C4E0-4F4C-4269-8DD7-5B4934A19313}"/>
    <cellStyle name="Input 2 2 5 3 7 2 2 2" xfId="46890" xr:uid="{1B849F0F-BE49-4679-8A22-D271FF51446C}"/>
    <cellStyle name="Input 2 2 5 3 7 2 3" xfId="24181" xr:uid="{85FADB65-9B73-4CA3-84E1-8F07A27D6428}"/>
    <cellStyle name="Input 2 2 5 3 7 2 4" xfId="29062" xr:uid="{0A364D63-11B6-49B5-AB87-05C144EA626C}"/>
    <cellStyle name="Input 2 2 5 3 7 2 5" xfId="34016" xr:uid="{B98D6E1E-D0D1-4B24-986C-87CE419C3F1D}"/>
    <cellStyle name="Input 2 2 5 3 7 2 6" xfId="36954" xr:uid="{E675923A-1F31-411F-A450-E417367C82AA}"/>
    <cellStyle name="Input 2 2 5 3 7 3" xfId="13556" xr:uid="{E378CEBF-FB08-4E84-A1FB-926053864B65}"/>
    <cellStyle name="Input 2 2 5 3 7 3 2" xfId="47444" xr:uid="{4FBB0BD3-FE73-4B20-BA95-5E29ABD59655}"/>
    <cellStyle name="Input 2 2 5 3 7 4" xfId="30440" xr:uid="{01397894-8820-43BF-8FB1-A97928B65BCA}"/>
    <cellStyle name="Input 2 2 5 3 8" xfId="7748" xr:uid="{0C316275-AE18-4D76-9494-54F6190ED8F4}"/>
    <cellStyle name="Input 2 2 5 3 8 2" xfId="13840" xr:uid="{8AF244BF-2433-4DDF-8B54-C985DD709AC3}"/>
    <cellStyle name="Input 2 2 5 3 8 2 2" xfId="46947" xr:uid="{97EBB9A5-EC2B-4924-B2D5-9984DC768ECD}"/>
    <cellStyle name="Input 2 2 5 3 8 3" xfId="20897" xr:uid="{24C71AF2-0AC7-4C5D-9DF9-CD7141E4E0A4}"/>
    <cellStyle name="Input 2 2 5 3 8 4" xfId="25791" xr:uid="{13625C3E-A2B5-44A9-BCFF-9A29C7DAB38F}"/>
    <cellStyle name="Input 2 2 5 3 8 5" xfId="30815" xr:uid="{8CB941EF-024B-415D-A6C1-CFA7DBB0DD81}"/>
    <cellStyle name="Input 2 2 5 3 8 6" xfId="35169" xr:uid="{569FC494-84E6-4CDD-86C6-1A62D08A8359}"/>
    <cellStyle name="Input 2 2 5 3 9" xfId="11445" xr:uid="{268EA085-B27C-4467-91EC-EDC1B01FDF46}"/>
    <cellStyle name="Input 2 2 5 4" xfId="3486" xr:uid="{28EC1ADE-0040-468A-8E9B-2A52C4B6FDEB}"/>
    <cellStyle name="Input 2 2 5 4 10" xfId="16206" xr:uid="{D340B1D8-E363-4591-AE3F-D51ADDCBCE0D}"/>
    <cellStyle name="Input 2 2 5 4 2" xfId="5392" xr:uid="{57BE127B-DF65-45F9-B0FA-5B0560644196}"/>
    <cellStyle name="Input 2 2 5 4 2 2" xfId="9515" xr:uid="{FC6B501F-4052-4F74-AFCB-770BED38DD2C}"/>
    <cellStyle name="Input 2 2 5 4 2 2 2" xfId="14901" xr:uid="{EEBAA414-FCAA-44A6-A542-509ED5663A73}"/>
    <cellStyle name="Input 2 2 5 4 2 2 2 2" xfId="40601" xr:uid="{7AC6A994-ECDF-4D96-82DE-7AAFA98AE60B}"/>
    <cellStyle name="Input 2 2 5 4 2 2 3" xfId="22587" xr:uid="{F0A9FC42-40F0-4E80-9BCE-A38928209DEC}"/>
    <cellStyle name="Input 2 2 5 4 2 2 4" xfId="27468" xr:uid="{FF44FEB4-0300-4C49-90F5-F1984E47FE96}"/>
    <cellStyle name="Input 2 2 5 4 2 2 5" xfId="32422" xr:uid="{F3CCB443-7C08-46FF-8144-4571C3DD3961}"/>
    <cellStyle name="Input 2 2 5 4 2 2 6" xfId="36083" xr:uid="{CFCB8AB0-87A3-451E-9050-BE6F70D072D3}"/>
    <cellStyle name="Input 2 2 5 4 2 3" xfId="12524" xr:uid="{1CAF8B08-19A7-45B5-B9D5-C7E285290854}"/>
    <cellStyle name="Input 2 2 5 4 2 3 2" xfId="40950" xr:uid="{E324A5AA-3E99-40D6-A430-3F158B18146A}"/>
    <cellStyle name="Input 2 2 5 4 2 4" xfId="16346" xr:uid="{CF6A4492-D82B-4D85-B005-1C307EB8C28C}"/>
    <cellStyle name="Input 2 2 5 4 3" xfId="4352" xr:uid="{2D0A0F9D-9B31-479E-9AFF-BFCF40ACF249}"/>
    <cellStyle name="Input 2 2 5 4 3 2" xfId="8827" xr:uid="{AC520196-945D-494F-A9BF-058712C68B42}"/>
    <cellStyle name="Input 2 2 5 4 3 2 2" xfId="14442" xr:uid="{045FB125-593D-46D7-8362-6228EBE6D3EB}"/>
    <cellStyle name="Input 2 2 5 4 3 2 2 2" xfId="47007" xr:uid="{A0C6B8F8-8091-46C5-892D-55EAF8CD5E33}"/>
    <cellStyle name="Input 2 2 5 4 3 2 3" xfId="21899" xr:uid="{DCD82AE7-AC1D-4AD2-9D17-EDCBAB7F6C23}"/>
    <cellStyle name="Input 2 2 5 4 3 2 4" xfId="26780" xr:uid="{FB0B9972-842B-42F0-BCCF-A409FF2F00CE}"/>
    <cellStyle name="Input 2 2 5 4 3 2 5" xfId="31734" xr:uid="{5573D9AF-48C4-4CD7-813D-27E5315065DD}"/>
    <cellStyle name="Input 2 2 5 4 3 2 6" xfId="35730" xr:uid="{7B45A6CD-4BB9-42CB-A7FC-B5EAE560A9B0}"/>
    <cellStyle name="Input 2 2 5 4 3 3" xfId="12113" xr:uid="{DC9A6CCF-AB39-4119-831E-82B7CABAD301}"/>
    <cellStyle name="Input 2 2 5 4 3 3 2" xfId="44089" xr:uid="{C2A86D64-C932-4D34-BEAA-C590E57793C9}"/>
    <cellStyle name="Input 2 2 5 4 3 4" xfId="17748" xr:uid="{A8688CB3-DBCF-4A6D-B70A-8A2F3D5EBE96}"/>
    <cellStyle name="Input 2 2 5 4 4" xfId="6320" xr:uid="{0E64BEFB-C4D5-4B85-8545-56665C487ABA}"/>
    <cellStyle name="Input 2 2 5 4 4 2" xfId="10370" xr:uid="{20DDB535-55E7-4E73-A132-B89B15CC1701}"/>
    <cellStyle name="Input 2 2 5 4 4 2 2" xfId="15435" xr:uid="{990C872E-2056-4C95-86A8-54B08835DEDE}"/>
    <cellStyle name="Input 2 2 5 4 4 2 2 2" xfId="41274" xr:uid="{C9EF7A30-854D-4DC0-8CDA-D972F15846E5}"/>
    <cellStyle name="Input 2 2 5 4 4 2 3" xfId="23442" xr:uid="{7CB3CFF4-81A5-4508-9D6D-AAAB37B3F9B6}"/>
    <cellStyle name="Input 2 2 5 4 4 2 4" xfId="28323" xr:uid="{79798FA5-3498-4242-BF68-F7FD39114DF4}"/>
    <cellStyle name="Input 2 2 5 4 4 2 5" xfId="33277" xr:uid="{092AB420-248B-4BC9-9992-59574E5D3390}"/>
    <cellStyle name="Input 2 2 5 4 4 2 6" xfId="36532" xr:uid="{8CF5F501-0692-4FEC-AA13-9610387B9C30}"/>
    <cellStyle name="Input 2 2 5 4 4 3" xfId="13074" xr:uid="{CFC1A351-379A-49E7-A665-6C8CC6313E00}"/>
    <cellStyle name="Input 2 2 5 4 4 3 2" xfId="41430" xr:uid="{26287ED2-B953-4708-BFD1-33D61D1ED594}"/>
    <cellStyle name="Input 2 2 5 4 4 4" xfId="29624" xr:uid="{FE42A9B5-DAEB-4AB2-A2F7-00D02191C473}"/>
    <cellStyle name="Input 2 2 5 4 5" xfId="6683" xr:uid="{B72DE64B-8E99-40FB-85DA-8DFE1CC60DF0}"/>
    <cellStyle name="Input 2 2 5 4 5 2" xfId="10720" xr:uid="{D7FA4F12-9375-42AF-BD7D-00BC1983E4F0}"/>
    <cellStyle name="Input 2 2 5 4 5 2 2" xfId="15647" xr:uid="{91F0E0FF-8AB9-4A32-B2A1-DDC2CA2036A2}"/>
    <cellStyle name="Input 2 2 5 4 5 2 2 2" xfId="40757" xr:uid="{2DFA0FC9-E5F8-44B3-94B3-CDC64EFA6C5C}"/>
    <cellStyle name="Input 2 2 5 4 5 2 3" xfId="23792" xr:uid="{29E20B10-3984-4CE1-A3BF-D1867C54EEC2}"/>
    <cellStyle name="Input 2 2 5 4 5 2 4" xfId="28673" xr:uid="{CB3BFA2C-D9CE-4791-8466-1F28B85E0377}"/>
    <cellStyle name="Input 2 2 5 4 5 2 5" xfId="33627" xr:uid="{47F735A9-0692-4B3C-9B03-B2E71E3CAA36}"/>
    <cellStyle name="Input 2 2 5 4 5 2 6" xfId="36718" xr:uid="{750B794F-30ED-47B1-BCA8-76F0BEF38E7D}"/>
    <cellStyle name="Input 2 2 5 4 5 3" xfId="13288" xr:uid="{50732BA8-A6C0-4BF5-9CB2-A25E6B151F77}"/>
    <cellStyle name="Input 2 2 5 4 5 3 2" xfId="44487" xr:uid="{E6FA68A1-DC74-45C8-A077-E109294037BB}"/>
    <cellStyle name="Input 2 2 5 4 5 4" xfId="29987" xr:uid="{E1533C21-D260-4D1D-A7F8-CFBFA177EAA6}"/>
    <cellStyle name="Input 2 2 5 4 6" xfId="7015" xr:uid="{E358EAD5-534E-4268-9B02-DBEBD369A81A}"/>
    <cellStyle name="Input 2 2 5 4 6 2" xfId="11037" xr:uid="{E64129E4-9693-4F82-AEDC-B6BD09F1E79C}"/>
    <cellStyle name="Input 2 2 5 4 6 2 2" xfId="15842" xr:uid="{0DB5D522-CD66-448F-9E05-C49E2945ADD0}"/>
    <cellStyle name="Input 2 2 5 4 6 2 2 2" xfId="40737" xr:uid="{5757658F-DBFD-4017-A9B5-3F63B7069419}"/>
    <cellStyle name="Input 2 2 5 4 6 2 3" xfId="24109" xr:uid="{C89D56DB-ED05-4D4A-9106-DA82C2141BAC}"/>
    <cellStyle name="Input 2 2 5 4 6 2 4" xfId="28990" xr:uid="{B0752E6A-4BD2-4EC3-A6F5-04F303F03390}"/>
    <cellStyle name="Input 2 2 5 4 6 2 5" xfId="33944" xr:uid="{233B5517-6B4E-4D9A-B92C-DF8B0044BFF5}"/>
    <cellStyle name="Input 2 2 5 4 6 2 6" xfId="36889" xr:uid="{613FC7A9-CAEB-4D58-9FC0-0FBF09BB1418}"/>
    <cellStyle name="Input 2 2 5 4 6 3" xfId="13484" xr:uid="{7CDAD7E1-DE27-4C3E-8766-07FFDBC4A7D8}"/>
    <cellStyle name="Input 2 2 5 4 6 3 2" xfId="46399" xr:uid="{8F4A082E-8C8C-4F66-BF65-6C9D914C59C6}"/>
    <cellStyle name="Input 2 2 5 4 6 4" xfId="30319" xr:uid="{56AA7EAF-176B-433A-8493-80AADD950DE2}"/>
    <cellStyle name="Input 2 2 5 4 7" xfId="4105" xr:uid="{705EBB7C-1F49-42BE-AC48-8DE0DE8839FE}"/>
    <cellStyle name="Input 2 2 5 4 7 2" xfId="8644" xr:uid="{B4E9F2FD-5F31-44F3-B011-E7810656460F}"/>
    <cellStyle name="Input 2 2 5 4 7 2 2" xfId="14320" xr:uid="{5BAB0C1E-8B5A-4B1E-AC5B-858D3F3262AC}"/>
    <cellStyle name="Input 2 2 5 4 7 2 2 2" xfId="44572" xr:uid="{816C6F07-5123-41AB-912C-8B0FDF193F35}"/>
    <cellStyle name="Input 2 2 5 4 7 2 3" xfId="21716" xr:uid="{37BF7AB3-7DB4-447F-8384-9FE056EDF772}"/>
    <cellStyle name="Input 2 2 5 4 7 2 4" xfId="26597" xr:uid="{5568E655-EA54-41DE-BD88-6C527DAAC2A3}"/>
    <cellStyle name="Input 2 2 5 4 7 2 5" xfId="31551" xr:uid="{A1F102C3-15DF-4FD1-9DEE-FC763BD1E21F}"/>
    <cellStyle name="Input 2 2 5 4 7 2 6" xfId="35631" xr:uid="{300A8A18-7CAC-4AD8-9C79-BC95B5BDD15C}"/>
    <cellStyle name="Input 2 2 5 4 7 3" xfId="11995" xr:uid="{329DA8A5-8770-47AC-A993-3958C2A13C07}"/>
    <cellStyle name="Input 2 2 5 4 7 3 2" xfId="43905" xr:uid="{D7044172-3441-48A9-A057-E64166788B31}"/>
    <cellStyle name="Input 2 2 5 4 7 4" xfId="18092" xr:uid="{E8BE81BD-7AEA-497E-9A21-893FAE7CB7EE}"/>
    <cellStyle name="Input 2 2 5 4 8" xfId="8109" xr:uid="{64364EF9-84D4-4511-8972-99CBE03FFD08}"/>
    <cellStyle name="Input 2 2 5 4 8 2" xfId="13974" xr:uid="{7E0DCB48-7875-4581-8CEB-A408DBF166E7}"/>
    <cellStyle name="Input 2 2 5 4 8 2 2" xfId="45456" xr:uid="{497A7E3C-F75D-4C26-B4C8-E7EAF1FD930E}"/>
    <cellStyle name="Input 2 2 5 4 8 3" xfId="21183" xr:uid="{534A5D18-8257-497B-98DC-41262DCD7FDA}"/>
    <cellStyle name="Input 2 2 5 4 8 4" xfId="26066" xr:uid="{0382BD05-6E1D-41E1-9672-0B6860BD87B2}"/>
    <cellStyle name="Input 2 2 5 4 8 5" xfId="31021" xr:uid="{6FC77D13-4CAB-4826-A1E2-6501F622E051}"/>
    <cellStyle name="Input 2 2 5 4 8 6" xfId="35319" xr:uid="{E6CA1FA4-E278-4EF6-8E96-1BD1D3B8F709}"/>
    <cellStyle name="Input 2 2 5 4 9" xfId="11635" xr:uid="{600F3577-6EAF-42BD-959F-50BE3EACF870}"/>
    <cellStyle name="Input 2 2 5 5" xfId="4719" xr:uid="{70457B8A-E63E-495F-A65F-312C5F083D8F}"/>
    <cellStyle name="Input 2 2 5 5 2" xfId="9078" xr:uid="{B478837B-D62D-4AC2-AE27-66152F898C28}"/>
    <cellStyle name="Input 2 2 5 5 2 2" xfId="14624" xr:uid="{0A00FD34-38F7-4BF6-84E4-446CCD366531}"/>
    <cellStyle name="Input 2 2 5 5 2 2 2" xfId="47853" xr:uid="{4078ED3B-FC74-4D64-B15C-80704FB619FD}"/>
    <cellStyle name="Input 2 2 5 5 2 3" xfId="22150" xr:uid="{B0E83BC0-A3DC-4389-883E-40B72DDF21EA}"/>
    <cellStyle name="Input 2 2 5 5 2 4" xfId="27031" xr:uid="{872BED60-F0FE-4DAC-A24F-48E79AEFFB2F}"/>
    <cellStyle name="Input 2 2 5 5 2 5" xfId="31985" xr:uid="{0010F403-C4F0-48E8-8A74-AA6110B392A9}"/>
    <cellStyle name="Input 2 2 5 5 2 6" xfId="35873" xr:uid="{434A0CE6-69A3-4C83-84AC-756E8248AA53}"/>
    <cellStyle name="Input 2 2 5 5 3" xfId="12283" xr:uid="{C9F6BBE1-21A7-4EEE-99CD-DA3BEC3057E5}"/>
    <cellStyle name="Input 2 2 5 5 3 2" xfId="37669" xr:uid="{B9AED208-73AA-4458-9025-B47C242E2D2C}"/>
    <cellStyle name="Input 2 2 5 5 4" xfId="17724" xr:uid="{B33FAE08-D5F7-44C4-887B-C2BF2FA3355A}"/>
    <cellStyle name="Input 2 2 5 6" xfId="5591" xr:uid="{E5D3959C-517F-427E-BFF4-E19B6AD4A22A}"/>
    <cellStyle name="Input 2 2 5 6 2" xfId="9680" xr:uid="{A9583768-40DE-4A5B-9C3A-FD06E8D1C136}"/>
    <cellStyle name="Input 2 2 5 6 2 2" xfId="15013" xr:uid="{1D2DB578-C1A4-4FAA-93FC-73C7EBD3725D}"/>
    <cellStyle name="Input 2 2 5 6 2 2 2" xfId="45825" xr:uid="{20D6A46C-B44D-4478-8701-4894D77D2AD2}"/>
    <cellStyle name="Input 2 2 5 6 2 3" xfId="22752" xr:uid="{44443C64-E2CF-47E7-A94B-CEC0A93092DE}"/>
    <cellStyle name="Input 2 2 5 6 2 4" xfId="27633" xr:uid="{AD3F609C-0EB1-4AF4-AC90-43A9D3F8998C}"/>
    <cellStyle name="Input 2 2 5 6 2 5" xfId="32587" xr:uid="{83493967-CAED-413C-B632-9A1AD55946A8}"/>
    <cellStyle name="Input 2 2 5 6 2 6" xfId="36178" xr:uid="{0BF790FF-ED62-45BE-894D-7D415FF88E6E}"/>
    <cellStyle name="Input 2 2 5 6 3" xfId="12645" xr:uid="{8297D057-D17F-408E-8237-FD84AA7635EF}"/>
    <cellStyle name="Input 2 2 5 6 3 2" xfId="45209" xr:uid="{D28EAA6B-5E24-4894-A511-B9A361FC8365}"/>
    <cellStyle name="Input 2 2 5 6 4" xfId="25750" xr:uid="{BF393154-C5DC-4F2A-B974-E2F503EA7C6D}"/>
    <cellStyle name="Input 2 2 5 7" xfId="5723" xr:uid="{3568C6A3-5151-4B4D-8296-854DA8C51169}"/>
    <cellStyle name="Input 2 2 5 7 2" xfId="9803" xr:uid="{88341F3D-197E-4D96-91DD-85B8D56B5AC0}"/>
    <cellStyle name="Input 2 2 5 7 2 2" xfId="15094" xr:uid="{E6015B21-4117-42EE-8518-50506C14B8A6}"/>
    <cellStyle name="Input 2 2 5 7 2 2 2" xfId="38165" xr:uid="{B6AB36FF-D43D-4DBD-87D0-50F0BC7EAECB}"/>
    <cellStyle name="Input 2 2 5 7 2 3" xfId="22875" xr:uid="{C08D498C-4E8B-4ACF-861B-814E53FD58EC}"/>
    <cellStyle name="Input 2 2 5 7 2 4" xfId="27756" xr:uid="{668E0FC7-B1D1-469C-B854-8EA9FAB2889E}"/>
    <cellStyle name="Input 2 2 5 7 2 5" xfId="32710" xr:uid="{9E639757-B528-4737-A10D-2D75D7D22638}"/>
    <cellStyle name="Input 2 2 5 7 2 6" xfId="36242" xr:uid="{25FC4B91-264B-4AC5-96D6-EC55FE9B38C9}"/>
    <cellStyle name="Input 2 2 5 7 3" xfId="12727" xr:uid="{DFE61543-60CE-4AEB-9805-D0E2DDF457F5}"/>
    <cellStyle name="Input 2 2 5 7 3 2" xfId="46408" xr:uid="{918BB10D-1109-44D3-9F7F-414D8AFA018A}"/>
    <cellStyle name="Input 2 2 5 7 4" xfId="16712" xr:uid="{84751916-9213-4A52-9BBD-2916FBA72755}"/>
    <cellStyle name="Input 2 2 5 8" xfId="4009" xr:uid="{7116DB2E-305C-4C67-B808-E44B12B86705}"/>
    <cellStyle name="Input 2 2 5 8 2" xfId="8558" xr:uid="{46DF0643-AE68-400E-9AAD-88DB1FD14BA1}"/>
    <cellStyle name="Input 2 2 5 8 2 2" xfId="14262" xr:uid="{2243BBE8-BF4A-4F3E-90A5-F46C36BD8322}"/>
    <cellStyle name="Input 2 2 5 8 2 2 2" xfId="44044" xr:uid="{F2F69C75-D160-424B-AF64-CEAB39168B48}"/>
    <cellStyle name="Input 2 2 5 8 2 3" xfId="21630" xr:uid="{C790EB33-6072-4EC7-90F6-C5B4E281C183}"/>
    <cellStyle name="Input 2 2 5 8 2 4" xfId="26511" xr:uid="{EE509FA6-45E3-4B9F-9360-EC4EFE45F3BC}"/>
    <cellStyle name="Input 2 2 5 8 2 5" xfId="31465" xr:uid="{1D3849B0-8248-4508-A47D-AD90502C926B}"/>
    <cellStyle name="Input 2 2 5 8 2 6" xfId="35578" xr:uid="{18E2FC81-CB9B-403D-80AE-7CB930628C90}"/>
    <cellStyle name="Input 2 2 5 8 3" xfId="11934" xr:uid="{7FB13CFE-8DA6-4543-A461-E6CEF5D76B8A}"/>
    <cellStyle name="Input 2 2 5 8 3 2" xfId="46597" xr:uid="{4E36776C-5770-4A8D-A37D-DF1A8A21A023}"/>
    <cellStyle name="Input 2 2 5 8 4" xfId="17834" xr:uid="{E1698EC7-D92B-401E-93C2-6AD103D3FB0F}"/>
    <cellStyle name="Input 2 2 5 9" xfId="5666" xr:uid="{0978892D-EF7B-497A-8593-A7579B9B8A0B}"/>
    <cellStyle name="Input 2 2 5 9 2" xfId="9751" xr:uid="{DE6156A6-5E89-46D9-ABF5-504B25B6411A}"/>
    <cellStyle name="Input 2 2 5 9 2 2" xfId="15059" xr:uid="{5D67121C-1637-43BA-8C81-7F405DD6F21C}"/>
    <cellStyle name="Input 2 2 5 9 2 2 2" xfId="43711" xr:uid="{DEA1D5C7-27B9-4E54-8BFA-475AA95E6056}"/>
    <cellStyle name="Input 2 2 5 9 2 3" xfId="22823" xr:uid="{0E8CB527-47A9-4927-9C06-660DD186D793}"/>
    <cellStyle name="Input 2 2 5 9 2 4" xfId="27704" xr:uid="{F3566FF2-0A1D-42C6-982A-186A85D47132}"/>
    <cellStyle name="Input 2 2 5 9 2 5" xfId="32658" xr:uid="{CAEB7947-7BF1-4425-9D32-965D45C191B0}"/>
    <cellStyle name="Input 2 2 5 9 2 6" xfId="36213" xr:uid="{ACEE7B21-FF1B-4AA8-A3BA-E060EEE500D9}"/>
    <cellStyle name="Input 2 2 5 9 3" xfId="12692" xr:uid="{D2ABED78-C821-4736-89D6-64447CD264F2}"/>
    <cellStyle name="Input 2 2 5 9 3 2" xfId="43081" xr:uid="{E432EA67-1649-4A7A-BC56-468D1206207B}"/>
    <cellStyle name="Input 2 2 5 9 4" xfId="16412" xr:uid="{1AB51705-5EAC-4289-937A-54FEFC56305B}"/>
    <cellStyle name="Input 2 2 6" xfId="2716" xr:uid="{6D5EACD3-6D7F-4DF4-9374-D2BC5CB5DA4D}"/>
    <cellStyle name="Input 2 2 6 10" xfId="5628" xr:uid="{9FA8F15F-73C6-4D3A-B95D-CF5C6CB171D7}"/>
    <cellStyle name="Input 2 2 6 10 2" xfId="9715" xr:uid="{E5F3A719-F150-47C4-B722-E0F446F05AE5}"/>
    <cellStyle name="Input 2 2 6 10 2 2" xfId="15038" xr:uid="{87627748-4CD3-4381-952D-977ED546AED7}"/>
    <cellStyle name="Input 2 2 6 10 2 2 2" xfId="40761" xr:uid="{24523E7D-CEEB-45F5-B4B8-F5309904E3FB}"/>
    <cellStyle name="Input 2 2 6 10 2 3" xfId="22787" xr:uid="{FCC9E010-1706-40B3-8CD8-2D0295236042}"/>
    <cellStyle name="Input 2 2 6 10 2 4" xfId="27668" xr:uid="{BEF39CC8-0BF1-4481-A5C4-0C9E8C1C874F}"/>
    <cellStyle name="Input 2 2 6 10 2 5" xfId="32622" xr:uid="{C1C2FD30-D46F-47CE-A641-F8FB20AED00A}"/>
    <cellStyle name="Input 2 2 6 10 2 6" xfId="36200" xr:uid="{4575ABC4-E331-444F-9924-6FEE4C67D007}"/>
    <cellStyle name="Input 2 2 6 10 3" xfId="12670" xr:uid="{94FF91E7-77D9-4531-AD5C-7B9F67AF56A7}"/>
    <cellStyle name="Input 2 2 6 10 3 2" xfId="47145" xr:uid="{BC3B70EC-C105-47CC-922B-2FFE0A765F95}"/>
    <cellStyle name="Input 2 2 6 10 4" xfId="25462" xr:uid="{9FDDC6C8-AEEE-4C1C-AD80-8F1A4803B849}"/>
    <cellStyle name="Input 2 2 6 11" xfId="7340" xr:uid="{DA49F597-814C-47CB-AD80-915F9C77BBFF}"/>
    <cellStyle name="Input 2 2 6 11 2" xfId="13644" xr:uid="{0CF0BFF8-4FC4-4671-AD16-A281691B9D6E}"/>
    <cellStyle name="Input 2 2 6 11 2 2" xfId="48082" xr:uid="{DA5803DA-22CE-4F77-8893-4515A18BB9A4}"/>
    <cellStyle name="Input 2 2 6 11 3" xfId="20545" xr:uid="{91D0EC10-B7F0-4745-BCC3-EDA02A531348}"/>
    <cellStyle name="Input 2 2 6 11 4" xfId="25435" xr:uid="{CB8EC0E0-FA58-4CA8-BBA0-977AED41773B}"/>
    <cellStyle name="Input 2 2 6 11 5" xfId="30538" xr:uid="{8613F9FD-C3B5-43B0-9D42-3D4C19D91DC6}"/>
    <cellStyle name="Input 2 2 6 11 6" xfId="34979" xr:uid="{5AAADB1B-007A-4C17-A2F7-3C5FD6453100}"/>
    <cellStyle name="Input 2 2 6 12" xfId="11194" xr:uid="{E42E1F06-0259-446A-951F-356AFF0FC2FC}"/>
    <cellStyle name="Input 2 2 6 13" xfId="24672" xr:uid="{617E9701-1C52-4B64-A743-167D75EA441B}"/>
    <cellStyle name="Input 2 2 6 2" xfId="3280" xr:uid="{D055E6DF-B549-4253-B896-34CE3EEC99F0}"/>
    <cellStyle name="Input 2 2 6 2 10" xfId="17370" xr:uid="{F5174AD0-6B40-4B4B-8AF7-688255EE70C2}"/>
    <cellStyle name="Input 2 2 6 2 2" xfId="5186" xr:uid="{1DCC434C-F8CA-475E-A791-401D5445AB3F}"/>
    <cellStyle name="Input 2 2 6 2 2 2" xfId="9403" xr:uid="{A10E1E3E-8594-475A-8B16-0E6517D64DB6}"/>
    <cellStyle name="Input 2 2 6 2 2 2 2" xfId="14823" xr:uid="{AD677DEA-0C41-49B7-9F18-15AFDFB19F26}"/>
    <cellStyle name="Input 2 2 6 2 2 2 2 2" xfId="46267" xr:uid="{FF3EC6F4-5CF3-4B6C-910A-3FC205CA3B67}"/>
    <cellStyle name="Input 2 2 6 2 2 2 3" xfId="22475" xr:uid="{0C6840A7-8E4F-4A44-805B-69D0D90AB78A}"/>
    <cellStyle name="Input 2 2 6 2 2 2 4" xfId="27356" xr:uid="{40CE6953-86A7-44B0-BB7A-16C995BBF02A}"/>
    <cellStyle name="Input 2 2 6 2 2 2 5" xfId="32310" xr:uid="{58A660F8-C818-4CA6-B809-0EEA90ED8735}"/>
    <cellStyle name="Input 2 2 6 2 2 2 6" xfId="36020" xr:uid="{773E1485-E5F5-40A2-85AB-C44B955F4F76}"/>
    <cellStyle name="Input 2 2 6 2 2 3" xfId="12454" xr:uid="{F64072BB-56C3-40D1-BDE1-1C3B16B6EF2F}"/>
    <cellStyle name="Input 2 2 6 2 2 3 2" xfId="41536" xr:uid="{F49A4A63-7A27-46F7-8991-6E61BB4471CE}"/>
    <cellStyle name="Input 2 2 6 2 2 4" xfId="17099" xr:uid="{D8DFA3BF-D0DF-464F-8AF4-6F848C0D423C}"/>
    <cellStyle name="Input 2 2 6 2 3" xfId="5497" xr:uid="{3D6A837D-A8A9-461A-8D95-7D5CEE74D954}"/>
    <cellStyle name="Input 2 2 6 2 3 2" xfId="9598" xr:uid="{EBD9C05A-1E00-437F-9192-9316FEC0529E}"/>
    <cellStyle name="Input 2 2 6 2 3 2 2" xfId="14951" xr:uid="{DFE38118-BF5C-42D8-82F4-53A406588158}"/>
    <cellStyle name="Input 2 2 6 2 3 2 2 2" xfId="46536" xr:uid="{43C14C81-79B1-4EBA-920A-536B77326FC1}"/>
    <cellStyle name="Input 2 2 6 2 3 2 3" xfId="22670" xr:uid="{42C0A438-116B-4020-8928-DC9A1A8E56BB}"/>
    <cellStyle name="Input 2 2 6 2 3 2 4" xfId="27551" xr:uid="{89456633-C911-4968-A959-F2848C679CDD}"/>
    <cellStyle name="Input 2 2 6 2 3 2 5" xfId="32505" xr:uid="{A5CA824F-F156-479D-91B9-F4DC9E75602A}"/>
    <cellStyle name="Input 2 2 6 2 3 2 6" xfId="36127" xr:uid="{8813241C-565B-4F0B-BB59-1652BFB0123D}"/>
    <cellStyle name="Input 2 2 6 2 3 3" xfId="12578" xr:uid="{D6D86983-2C95-4FB1-B7B6-4DF6FD8DCA8F}"/>
    <cellStyle name="Input 2 2 6 2 3 3 2" xfId="42179" xr:uid="{F6308C85-CD0F-4873-B450-864E4C6CE783}"/>
    <cellStyle name="Input 2 2 6 2 3 4" xfId="18081" xr:uid="{4F5F07D9-27F1-4004-81EE-36C5B830F179}"/>
    <cellStyle name="Input 2 2 6 2 4" xfId="6194" xr:uid="{80AC5F10-0371-4B9B-924B-D60700C6665D}"/>
    <cellStyle name="Input 2 2 6 2 4 2" xfId="10248" xr:uid="{D0D6A518-E821-4F8B-B1E5-CACEF38984A7}"/>
    <cellStyle name="Input 2 2 6 2 4 2 2" xfId="15355" xr:uid="{C37D6C6C-C1CA-4195-A6E3-79F576492EA2}"/>
    <cellStyle name="Input 2 2 6 2 4 2 2 2" xfId="46671" xr:uid="{59416C1B-6B97-4297-8DD6-ED21C20E7452}"/>
    <cellStyle name="Input 2 2 6 2 4 2 3" xfId="23320" xr:uid="{4FE5F60D-B639-41E9-9C41-9967052188DF}"/>
    <cellStyle name="Input 2 2 6 2 4 2 4" xfId="28201" xr:uid="{B609573C-2F4C-4BD3-9CFC-BA5EFCA1675B}"/>
    <cellStyle name="Input 2 2 6 2 4 2 5" xfId="33155" xr:uid="{D6509F2D-6FC8-497C-8EBC-E859962D0D84}"/>
    <cellStyle name="Input 2 2 6 2 4 2 6" xfId="36461" xr:uid="{690F6FA8-0EE3-4AAF-B0DA-8291AF980780}"/>
    <cellStyle name="Input 2 2 6 2 4 3" xfId="12992" xr:uid="{2E0AD99E-1954-46F8-B1BC-5B08DB459593}"/>
    <cellStyle name="Input 2 2 6 2 4 3 2" xfId="45928" xr:uid="{FE469369-DEDF-4BFD-82EC-E415C8BB5C2F}"/>
    <cellStyle name="Input 2 2 6 2 4 4" xfId="29498" xr:uid="{376A268E-8D46-415C-868E-F70219CA4EAB}"/>
    <cellStyle name="Input 2 2 6 2 5" xfId="6550" xr:uid="{DAEE9478-1836-4D55-A321-A54CFBA8E782}"/>
    <cellStyle name="Input 2 2 6 2 5 2" xfId="10591" xr:uid="{5FFF19E6-D54F-41FC-9CBA-432A34D608F8}"/>
    <cellStyle name="Input 2 2 6 2 5 2 2" xfId="15561" xr:uid="{BFDB6D93-4666-4E7E-9E80-639F9DFE1E65}"/>
    <cellStyle name="Input 2 2 6 2 5 2 2 2" xfId="41159" xr:uid="{8EFD03F4-D954-45AE-B39F-56B9B07969FD}"/>
    <cellStyle name="Input 2 2 6 2 5 2 3" xfId="23663" xr:uid="{A7492BA8-2AFB-4A41-A510-512EBFEF4CD3}"/>
    <cellStyle name="Input 2 2 6 2 5 2 4" xfId="28544" xr:uid="{BE380A6A-0B69-4649-804D-2236AFD4ECD8}"/>
    <cellStyle name="Input 2 2 6 2 5 2 5" xfId="33498" xr:uid="{9DE2CCAE-8202-4442-B8C0-6F0C1E6C0A22}"/>
    <cellStyle name="Input 2 2 6 2 5 2 6" xfId="36641" xr:uid="{2B7170C5-2A0D-4C50-9529-C89CD3AE6781}"/>
    <cellStyle name="Input 2 2 6 2 5 3" xfId="13202" xr:uid="{DC968BF4-0718-44F3-9DF4-F60BD84D860B}"/>
    <cellStyle name="Input 2 2 6 2 5 3 2" xfId="38143" xr:uid="{E89B04EC-712D-4FAB-A635-5BC444C47867}"/>
    <cellStyle name="Input 2 2 6 2 5 4" xfId="29854" xr:uid="{82C98D42-ECD2-4195-931E-ED185A89D26F}"/>
    <cellStyle name="Input 2 2 6 2 6" xfId="6898" xr:uid="{18DCC895-1E0F-4625-A042-B28C6A306707}"/>
    <cellStyle name="Input 2 2 6 2 6 2" xfId="10928" xr:uid="{7C568D63-28A2-4C38-A7AC-FD7C0508C466}"/>
    <cellStyle name="Input 2 2 6 2 6 2 2" xfId="15767" xr:uid="{803696FC-27AC-48BD-B6E0-98B285A86356}"/>
    <cellStyle name="Input 2 2 6 2 6 2 2 2" xfId="48183" xr:uid="{27A597CD-0D61-44C3-BF6A-588C08B289E7}"/>
    <cellStyle name="Input 2 2 6 2 6 2 3" xfId="24000" xr:uid="{5339F752-9AEC-4301-8452-21E8641173AF}"/>
    <cellStyle name="Input 2 2 6 2 6 2 4" xfId="28881" xr:uid="{69536CC1-E828-4F1F-BC9F-2CCDA97153AC}"/>
    <cellStyle name="Input 2 2 6 2 6 2 5" xfId="33835" xr:uid="{0E54D1A0-3699-4D0D-9E35-145116DB307D}"/>
    <cellStyle name="Input 2 2 6 2 6 2 6" xfId="36821" xr:uid="{07D0CE9B-BB70-48E5-BE21-E30A442ACBF0}"/>
    <cellStyle name="Input 2 2 6 2 6 3" xfId="13409" xr:uid="{96742390-F107-4707-9908-A73D1678B3C1}"/>
    <cellStyle name="Input 2 2 6 2 6 3 2" xfId="47340" xr:uid="{04859701-3B28-4987-9E9A-BB03521A8366}"/>
    <cellStyle name="Input 2 2 6 2 6 4" xfId="30202" xr:uid="{C9B62A41-78D3-49D7-9DFA-E214D0D341AB}"/>
    <cellStyle name="Input 2 2 6 2 7" xfId="6481" xr:uid="{2543A85C-52DE-4666-BA0C-C92E52BD6D16}"/>
    <cellStyle name="Input 2 2 6 2 7 2" xfId="10524" xr:uid="{FEA6E42C-52A2-4C19-8A3E-84EF20D743BA}"/>
    <cellStyle name="Input 2 2 6 2 7 2 2" xfId="15526" xr:uid="{D466AC10-4B22-4FE0-BD2C-B9DEFFB78C18}"/>
    <cellStyle name="Input 2 2 6 2 7 2 2 2" xfId="38085" xr:uid="{37751EE0-4B62-4D98-8891-BBE02E392C2A}"/>
    <cellStyle name="Input 2 2 6 2 7 2 3" xfId="23596" xr:uid="{0ACCCDEA-9032-450F-AAB5-53296714867F}"/>
    <cellStyle name="Input 2 2 6 2 7 2 4" xfId="28477" xr:uid="{38B0607A-C243-4CD7-A090-1E2829FE1842}"/>
    <cellStyle name="Input 2 2 6 2 7 2 5" xfId="33431" xr:uid="{C2B5B82B-FC19-4874-8668-134D0116AC58}"/>
    <cellStyle name="Input 2 2 6 2 7 2 6" xfId="36614" xr:uid="{BAE7AC0C-FAED-4135-8208-31D2A4E1744A}"/>
    <cellStyle name="Input 2 2 6 2 7 3" xfId="13166" xr:uid="{73B40AFA-66F1-4F3E-987A-14AD7F1E5130}"/>
    <cellStyle name="Input 2 2 6 2 7 3 2" xfId="41353" xr:uid="{57A1BC08-9B5A-4E50-A8FF-4896E048CA9A}"/>
    <cellStyle name="Input 2 2 6 2 7 4" xfId="29785" xr:uid="{BE8DF709-DB86-4525-B04F-5BA3ED249110}"/>
    <cellStyle name="Input 2 2 6 2 8" xfId="7903" xr:uid="{55740F35-A001-411B-8408-2A732050C7D2}"/>
    <cellStyle name="Input 2 2 6 2 8 2" xfId="13896" xr:uid="{3F8FEE5A-9102-4F56-BDAA-E95C1C665576}"/>
    <cellStyle name="Input 2 2 6 2 8 2 2" xfId="37889" xr:uid="{FE580F4F-FF5B-4B30-963F-B96885DEE0AD}"/>
    <cellStyle name="Input 2 2 6 2 8 3" xfId="21019" xr:uid="{B862E381-8E48-4F42-9615-9146F3E4C04C}"/>
    <cellStyle name="Input 2 2 6 2 8 4" xfId="25905" xr:uid="{F60FD138-DC57-4985-8B49-89915AA67A0D}"/>
    <cellStyle name="Input 2 2 6 2 8 5" xfId="30909" xr:uid="{DCB8C0C8-A6CB-4B28-BCA8-42DBEED67A69}"/>
    <cellStyle name="Input 2 2 6 2 8 6" xfId="35229" xr:uid="{C8519A2A-CFAE-4260-B2E3-27B6489FAF49}"/>
    <cellStyle name="Input 2 2 6 2 9" xfId="11531" xr:uid="{A8AE82ED-C945-45F8-A456-8CCBF208B406}"/>
    <cellStyle name="Input 2 2 6 3" xfId="3453" xr:uid="{DF327443-EC49-4751-8C8B-55B3290DE5B3}"/>
    <cellStyle name="Input 2 2 6 3 10" xfId="20177" xr:uid="{1E4FF6E5-EE33-43DD-98F2-B626D6ACD95F}"/>
    <cellStyle name="Input 2 2 6 3 2" xfId="5359" xr:uid="{5994385C-F958-4DF8-BD8C-9BBE99ACAA81}"/>
    <cellStyle name="Input 2 2 6 3 2 2" xfId="9482" xr:uid="{CA9D1CEE-5CBD-425E-9746-E80F62CC9526}"/>
    <cellStyle name="Input 2 2 6 3 2 2 2" xfId="14877" xr:uid="{EB2F19BA-888F-403E-9C2F-506DE603F471}"/>
    <cellStyle name="Input 2 2 6 3 2 2 2 2" xfId="47416" xr:uid="{CBBF3E01-B0A7-4987-9231-16732CEA753D}"/>
    <cellStyle name="Input 2 2 6 3 2 2 3" xfId="22554" xr:uid="{C1578F35-BE04-4453-9C2A-FE1716F18F53}"/>
    <cellStyle name="Input 2 2 6 3 2 2 4" xfId="27435" xr:uid="{24978471-3BBA-4A43-81A6-52E714A3DA62}"/>
    <cellStyle name="Input 2 2 6 3 2 2 5" xfId="32389" xr:uid="{3B2A55A8-C769-4720-A887-06D386CCD0FA}"/>
    <cellStyle name="Input 2 2 6 3 2 2 6" xfId="36061" xr:uid="{7016C1B5-07DC-4BA0-A7F5-857586837E9E}"/>
    <cellStyle name="Input 2 2 6 3 2 3" xfId="12500" xr:uid="{938616F3-E931-4DA3-9462-C351B4F14400}"/>
    <cellStyle name="Input 2 2 6 3 2 3 2" xfId="38376" xr:uid="{FAC94AFF-EDF6-4220-8B75-AB1D13076C9A}"/>
    <cellStyle name="Input 2 2 6 3 2 4" xfId="19464" xr:uid="{5D4A7C4B-A57E-403C-B4E5-F5DEE21AE0FE}"/>
    <cellStyle name="Input 2 2 6 3 3" xfId="3952" xr:uid="{D5824AD5-CE86-45F1-800D-BCFA112F56D6}"/>
    <cellStyle name="Input 2 2 6 3 3 2" xfId="8507" xr:uid="{3C3D13BF-9229-4828-9DCB-58FD0EDC0DF5}"/>
    <cellStyle name="Input 2 2 6 3 3 2 2" xfId="14232" xr:uid="{21FBA30D-6A5C-4449-B99A-6569404653DB}"/>
    <cellStyle name="Input 2 2 6 3 3 2 2 2" xfId="47919" xr:uid="{F41080C2-BA72-46AC-BB4F-7BA1193D9D04}"/>
    <cellStyle name="Input 2 2 6 3 3 2 3" xfId="21579" xr:uid="{741CE27D-CDD1-460D-A9C8-2C2385B8BA68}"/>
    <cellStyle name="Input 2 2 6 3 3 2 4" xfId="26460" xr:uid="{C910ED44-6728-437A-ABB8-8C90636AA299}"/>
    <cellStyle name="Input 2 2 6 3 3 2 5" xfId="31414" xr:uid="{83289EEC-2D8E-428F-99CC-616D76D90CFC}"/>
    <cellStyle name="Input 2 2 6 3 3 2 6" xfId="35554" xr:uid="{1226502B-CEF7-4115-95DD-2076AD325835}"/>
    <cellStyle name="Input 2 2 6 3 3 3" xfId="11903" xr:uid="{2614DAB2-4E0D-4EA5-BDAE-CF1C810E66CF}"/>
    <cellStyle name="Input 2 2 6 3 3 3 2" xfId="37799" xr:uid="{80F817EB-4401-40AE-A271-5FDD38FF7EB8}"/>
    <cellStyle name="Input 2 2 6 3 3 4" xfId="17083" xr:uid="{BAF1DFA4-E5AA-4308-94D8-2D42B1CBB642}"/>
    <cellStyle name="Input 2 2 6 3 4" xfId="6287" xr:uid="{99893DFD-C3DB-49F1-B432-7E28E74E7E76}"/>
    <cellStyle name="Input 2 2 6 3 4 2" xfId="10337" xr:uid="{AECE32BF-8AFE-44FD-89A2-B9DA18DB4319}"/>
    <cellStyle name="Input 2 2 6 3 4 2 2" xfId="15411" xr:uid="{77CD507A-F413-4FE9-99D7-8AFDAE97A897}"/>
    <cellStyle name="Input 2 2 6 3 4 2 2 2" xfId="48160" xr:uid="{D99F03E7-194F-496E-9345-18B5F5227477}"/>
    <cellStyle name="Input 2 2 6 3 4 2 3" xfId="23409" xr:uid="{F37071B0-A26D-42C9-8A0C-0698CE0ADE91}"/>
    <cellStyle name="Input 2 2 6 3 4 2 4" xfId="28290" xr:uid="{F513CF91-F498-4794-9EBA-FFBDD2AB2D32}"/>
    <cellStyle name="Input 2 2 6 3 4 2 5" xfId="33244" xr:uid="{F33F12CD-0220-4B21-BE26-E8468F6B9F31}"/>
    <cellStyle name="Input 2 2 6 3 4 2 6" xfId="36510" xr:uid="{F5CE1850-9DA6-4E87-B905-5BCA4CA06C2B}"/>
    <cellStyle name="Input 2 2 6 3 4 3" xfId="13050" xr:uid="{29D04093-583F-4AD3-990A-8273778FBAC2}"/>
    <cellStyle name="Input 2 2 6 3 4 3 2" xfId="47219" xr:uid="{7D8A810D-EC68-411A-80E8-CCB4D85534FF}"/>
    <cellStyle name="Input 2 2 6 3 4 4" xfId="29591" xr:uid="{A6815F7C-395E-4B7D-9C6E-439F80D101AC}"/>
    <cellStyle name="Input 2 2 6 3 5" xfId="6650" xr:uid="{D7EC96DB-A64A-4C6E-A117-0F4D088A679F}"/>
    <cellStyle name="Input 2 2 6 3 5 2" xfId="10687" xr:uid="{3CF3AF7C-CCE7-4EC0-A6C7-1C2A2020E7D5}"/>
    <cellStyle name="Input 2 2 6 3 5 2 2" xfId="15623" xr:uid="{0BC48A0B-E335-4952-8B79-B8FAEF216CC1}"/>
    <cellStyle name="Input 2 2 6 3 5 2 2 2" xfId="45872" xr:uid="{D8FB950C-EDF2-4DE4-A3DD-73B5AAD84089}"/>
    <cellStyle name="Input 2 2 6 3 5 2 3" xfId="23759" xr:uid="{903093CE-BF47-4A47-94B6-57CCB0B6DB69}"/>
    <cellStyle name="Input 2 2 6 3 5 2 4" xfId="28640" xr:uid="{3995397E-B779-4109-A2EF-789523F2F83A}"/>
    <cellStyle name="Input 2 2 6 3 5 2 5" xfId="33594" xr:uid="{E958F733-86DA-410B-85AA-A1E2F8468B4D}"/>
    <cellStyle name="Input 2 2 6 3 5 2 6" xfId="36696" xr:uid="{58ACE9D8-32EB-4BB7-ACCB-4980955FB444}"/>
    <cellStyle name="Input 2 2 6 3 5 3" xfId="13264" xr:uid="{A8743C13-58AB-451C-BCFB-4EB6257704C1}"/>
    <cellStyle name="Input 2 2 6 3 5 3 2" xfId="43744" xr:uid="{239878ED-CBD5-465F-B19C-288F4D4C41B7}"/>
    <cellStyle name="Input 2 2 6 3 5 4" xfId="29954" xr:uid="{E95CE97A-73D5-473C-8A16-39A0179B6FE7}"/>
    <cellStyle name="Input 2 2 6 3 6" xfId="6982" xr:uid="{59A16A1B-62E7-437F-AB02-CBC28398FC5C}"/>
    <cellStyle name="Input 2 2 6 3 6 2" xfId="11004" xr:uid="{F79AAFE2-816B-4529-818D-368139FC1BBE}"/>
    <cellStyle name="Input 2 2 6 3 6 2 2" xfId="15818" xr:uid="{C48BB311-D952-4B21-9202-C44C99E58B8F}"/>
    <cellStyle name="Input 2 2 6 3 6 2 2 2" xfId="45367" xr:uid="{478FEB70-BF59-4B3D-9BB1-9E7FDD9942E3}"/>
    <cellStyle name="Input 2 2 6 3 6 2 3" xfId="24076" xr:uid="{EC1BCE9A-5A00-4B13-93B3-F5CBC172D8D6}"/>
    <cellStyle name="Input 2 2 6 3 6 2 4" xfId="28957" xr:uid="{D5581E72-8475-4A7B-A64E-826A76208857}"/>
    <cellStyle name="Input 2 2 6 3 6 2 5" xfId="33911" xr:uid="{A1F69C34-59CF-47FB-BDCD-E7D17F32EB1D}"/>
    <cellStyle name="Input 2 2 6 3 6 2 6" xfId="36867" xr:uid="{B198ED6F-EE16-441E-895C-54B2CA16EDC8}"/>
    <cellStyle name="Input 2 2 6 3 6 3" xfId="13460" xr:uid="{F0722942-EFBA-44C2-8C0E-C13C578D311F}"/>
    <cellStyle name="Input 2 2 6 3 6 3 2" xfId="46535" xr:uid="{E170E570-65CE-4DDD-8ACE-F15EDAF0D8FC}"/>
    <cellStyle name="Input 2 2 6 3 6 4" xfId="30286" xr:uid="{227D14CD-AD23-4933-9823-AB0E8236EBAD}"/>
    <cellStyle name="Input 2 2 6 3 7" xfId="5897" xr:uid="{4E9B4EEC-014E-4700-BB09-7EF4C0D7ECE4}"/>
    <cellStyle name="Input 2 2 6 3 7 2" xfId="9962" xr:uid="{C0E96C0E-6E15-4A40-BD5D-C83096040CBF}"/>
    <cellStyle name="Input 2 2 6 3 7 2 2" xfId="15188" xr:uid="{2010771D-145A-4479-81E4-AA7E4C9FCC1A}"/>
    <cellStyle name="Input 2 2 6 3 7 2 2 2" xfId="47620" xr:uid="{4C5D6374-1292-4D82-B02F-4ACC09342943}"/>
    <cellStyle name="Input 2 2 6 3 7 2 3" xfId="23034" xr:uid="{C6759060-9423-465D-BA68-5FBE426ADB51}"/>
    <cellStyle name="Input 2 2 6 3 7 2 4" xfId="27915" xr:uid="{89643F55-2CC3-41D7-988C-7E971F35BA2C}"/>
    <cellStyle name="Input 2 2 6 3 7 2 5" xfId="32869" xr:uid="{BD1D90C6-2E02-46AA-913D-200503CD859B}"/>
    <cellStyle name="Input 2 2 6 3 7 2 6" xfId="36318" xr:uid="{C8D2EC19-78F0-47C2-AF3A-4A67B349CBB5}"/>
    <cellStyle name="Input 2 2 6 3 7 3" xfId="12824" xr:uid="{322BB060-48AD-42E9-8D51-A236D76AA036}"/>
    <cellStyle name="Input 2 2 6 3 7 3 2" xfId="45793" xr:uid="{3FBD389B-08E7-42D3-BB4E-95DE778FE925}"/>
    <cellStyle name="Input 2 2 6 3 7 4" xfId="29201" xr:uid="{64E89FFC-D3C9-4980-BF13-81A24E1E581F}"/>
    <cellStyle name="Input 2 2 6 3 8" xfId="8076" xr:uid="{CCA27A65-9CBA-42B8-A46F-C6F1ACF6E290}"/>
    <cellStyle name="Input 2 2 6 3 8 2" xfId="13950" xr:uid="{A2BA07B6-22E9-41BB-B475-EC3348EF8960}"/>
    <cellStyle name="Input 2 2 6 3 8 2 2" xfId="46739" xr:uid="{58FBBD78-FE97-427E-9F16-62206C54184F}"/>
    <cellStyle name="Input 2 2 6 3 8 3" xfId="21150" xr:uid="{95CFA376-1054-4724-873C-78635EEF9535}"/>
    <cellStyle name="Input 2 2 6 3 8 4" xfId="26033" xr:uid="{1D9FC5AE-58D9-4960-B8EF-6B33AD715A6B}"/>
    <cellStyle name="Input 2 2 6 3 8 5" xfId="30988" xr:uid="{DE7A6391-0630-4832-8424-23A5687FCD27}"/>
    <cellStyle name="Input 2 2 6 3 8 6" xfId="35297" xr:uid="{D527413D-8F91-4DF0-A2E1-D097C251B99B}"/>
    <cellStyle name="Input 2 2 6 3 9" xfId="11602" xr:uid="{CAC288D4-2EF6-4777-B921-BDA3D4B323A2}"/>
    <cellStyle name="Input 2 2 6 4" xfId="3143" xr:uid="{31A019FE-CD46-4352-BED3-433FDF40BC89}"/>
    <cellStyle name="Input 2 2 6 4 10" xfId="24662" xr:uid="{5F30DDA0-C032-4FAB-B900-EF4F523E0F7C}"/>
    <cellStyle name="Input 2 2 6 4 2" xfId="5049" xr:uid="{C71BC3B5-1B96-439C-BE88-5BF79CF9DAE6}"/>
    <cellStyle name="Input 2 2 6 4 2 2" xfId="9315" xr:uid="{EA052D0A-35CE-420A-A021-8ABF1B9B71DC}"/>
    <cellStyle name="Input 2 2 6 4 2 2 2" xfId="14771" xr:uid="{85F2D3A6-7018-4D9A-9DB8-D9FE4EBC460C}"/>
    <cellStyle name="Input 2 2 6 4 2 2 2 2" xfId="45375" xr:uid="{CD338EC0-0011-4EF4-BD7A-E21E9224B5C6}"/>
    <cellStyle name="Input 2 2 6 4 2 2 3" xfId="22387" xr:uid="{EF1169C8-D038-4DF0-8426-85224305F7A1}"/>
    <cellStyle name="Input 2 2 6 4 2 2 4" xfId="27268" xr:uid="{7DD80434-E19F-4B91-A32F-7C2266A8D4E5}"/>
    <cellStyle name="Input 2 2 6 4 2 2 5" xfId="32222" xr:uid="{C85C333C-342D-4C24-855A-193A44CD2DCD}"/>
    <cellStyle name="Input 2 2 6 4 2 2 6" xfId="35985" xr:uid="{15B99569-4202-4F95-82FE-3B807E0C0805}"/>
    <cellStyle name="Input 2 2 6 4 2 3" xfId="12410" xr:uid="{5A1A303C-8EED-4DCD-9EE9-153B1748B7F4}"/>
    <cellStyle name="Input 2 2 6 4 2 3 2" xfId="42057" xr:uid="{9A37084D-3E39-4EE9-82F9-560F69148524}"/>
    <cellStyle name="Input 2 2 6 4 2 4" xfId="20329" xr:uid="{7B8DEA2C-0774-4F79-B475-DD25C3171F22}"/>
    <cellStyle name="Input 2 2 6 4 3" xfId="5701" xr:uid="{C9F47F7D-0934-4BEE-85A7-D289FFA50ECC}"/>
    <cellStyle name="Input 2 2 6 4 3 2" xfId="9784" xr:uid="{62357A68-7066-4161-A3AE-20E6895687ED}"/>
    <cellStyle name="Input 2 2 6 4 3 2 2" xfId="15081" xr:uid="{6ABFF0FE-CA57-4542-B00C-D644B8ED2D3B}"/>
    <cellStyle name="Input 2 2 6 4 3 2 2 2" xfId="45741" xr:uid="{A473E40F-E3C2-4E76-86DF-5F6AB5FE2DB5}"/>
    <cellStyle name="Input 2 2 6 4 3 2 3" xfId="22856" xr:uid="{4323444A-84EA-499E-9FEA-7DCBF4F23B00}"/>
    <cellStyle name="Input 2 2 6 4 3 2 4" xfId="27737" xr:uid="{39891A63-7404-4968-A276-C5A8CF66A453}"/>
    <cellStyle name="Input 2 2 6 4 3 2 5" xfId="32691" xr:uid="{7590F476-811B-459D-9A49-4CCA45B61164}"/>
    <cellStyle name="Input 2 2 6 4 3 2 6" xfId="36230" xr:uid="{2B5B1F25-27B1-4D4B-A34D-6016AA6D6118}"/>
    <cellStyle name="Input 2 2 6 4 3 3" xfId="12714" xr:uid="{2A0E801E-E1ED-4188-9863-C83B6CCEA615}"/>
    <cellStyle name="Input 2 2 6 4 3 3 2" xfId="45391" xr:uid="{19E2CDEE-CCD9-4335-B4BC-DF412AD5B26C}"/>
    <cellStyle name="Input 2 2 6 4 3 4" xfId="18114" xr:uid="{6786FEC5-5BC4-4D31-BC81-7F8954095854}"/>
    <cellStyle name="Input 2 2 6 4 4" xfId="6108" xr:uid="{6900A040-6063-4DE8-B982-02A1D7AA2AC3}"/>
    <cellStyle name="Input 2 2 6 4 4 2" xfId="10163" xr:uid="{CF9E70CF-4B36-4B79-9AFB-35AF338757DA}"/>
    <cellStyle name="Input 2 2 6 4 4 2 2" xfId="15307" xr:uid="{8B1803ED-007F-49D4-90F6-7C86BA1DD2EC}"/>
    <cellStyle name="Input 2 2 6 4 4 2 2 2" xfId="37373" xr:uid="{2147A7F5-8465-4ED5-B0CC-6BC0B18BAAE1}"/>
    <cellStyle name="Input 2 2 6 4 4 2 3" xfId="23235" xr:uid="{50020423-2C40-466A-A4CB-B1183F6205DB}"/>
    <cellStyle name="Input 2 2 6 4 4 2 4" xfId="28116" xr:uid="{76F0EB6D-A426-4A50-BC4B-E1C80477182A}"/>
    <cellStyle name="Input 2 2 6 4 4 2 5" xfId="33070" xr:uid="{77633F9D-290E-46CF-8FBC-A8536D659799}"/>
    <cellStyle name="Input 2 2 6 4 4 2 6" xfId="36422" xr:uid="{E68DB0F0-A9DB-4D19-90BD-739DAD4CB34D}"/>
    <cellStyle name="Input 2 2 6 4 4 3" xfId="12944" xr:uid="{64678B29-244E-42DE-9F9C-CD100A7372CB}"/>
    <cellStyle name="Input 2 2 6 4 4 3 2" xfId="45583" xr:uid="{02B20A06-2C65-48E8-A324-70C859B14597}"/>
    <cellStyle name="Input 2 2 6 4 4 4" xfId="29412" xr:uid="{8FE29CEF-4CFD-4EE7-8199-8C844D70AECB}"/>
    <cellStyle name="Input 2 2 6 4 5" xfId="6461" xr:uid="{6725A107-61A6-4D5D-9F0E-E63C94285F5E}"/>
    <cellStyle name="Input 2 2 6 4 5 2" xfId="10506" xr:uid="{4C70BEA1-DDD1-4768-A97A-062B35AEAED0}"/>
    <cellStyle name="Input 2 2 6 4 5 2 2" xfId="15512" xr:uid="{64A06FF2-40AF-4CEA-A878-311453C38E51}"/>
    <cellStyle name="Input 2 2 6 4 5 2 2 2" xfId="38354" xr:uid="{94512B6F-F399-4254-8B40-3A7FD0D04258}"/>
    <cellStyle name="Input 2 2 6 4 5 2 3" xfId="23578" xr:uid="{310FF7AA-5C01-49A6-B40D-75E379DFB176}"/>
    <cellStyle name="Input 2 2 6 4 5 2 4" xfId="28459" xr:uid="{9FD84DB8-E198-4543-9083-BA22A84F3287}"/>
    <cellStyle name="Input 2 2 6 4 5 2 5" xfId="33413" xr:uid="{2FC27F2E-D5A7-443C-99D7-32BF85E6DF38}"/>
    <cellStyle name="Input 2 2 6 4 5 2 6" xfId="36601" xr:uid="{BA90F20F-4C84-4420-A9C7-C7E425F440A0}"/>
    <cellStyle name="Input 2 2 6 4 5 3" xfId="13152" xr:uid="{0877B22A-2960-473D-9459-CA145884D81E}"/>
    <cellStyle name="Input 2 2 6 4 5 3 2" xfId="46179" xr:uid="{859C72DE-4143-4A7B-83D1-4DDFEC1CD94E}"/>
    <cellStyle name="Input 2 2 6 4 5 4" xfId="29765" xr:uid="{4CE86118-C9E1-4176-976F-48118B9348ED}"/>
    <cellStyle name="Input 2 2 6 4 6" xfId="6813" xr:uid="{357491A7-192A-4A6A-BE18-82624ED4F328}"/>
    <cellStyle name="Input 2 2 6 4 6 2" xfId="10845" xr:uid="{CAD91377-5978-47E1-AACA-BC9A2A86EEB4}"/>
    <cellStyle name="Input 2 2 6 4 6 2 2" xfId="15720" xr:uid="{2D49BEDD-BD1B-4D0F-81B6-C774825E2166}"/>
    <cellStyle name="Input 2 2 6 4 6 2 2 2" xfId="37710" xr:uid="{8E579DFE-8565-439E-BD24-C505DE138493}"/>
    <cellStyle name="Input 2 2 6 4 6 2 3" xfId="23917" xr:uid="{598DB8E1-03E9-4F49-A27F-6EEBE8C83F66}"/>
    <cellStyle name="Input 2 2 6 4 6 2 4" xfId="28798" xr:uid="{E0102270-985C-4FF1-8E5E-6646C2A5D325}"/>
    <cellStyle name="Input 2 2 6 4 6 2 5" xfId="33752" xr:uid="{94138B59-45AF-438C-B864-CEC293D5A932}"/>
    <cellStyle name="Input 2 2 6 4 6 2 6" xfId="36783" xr:uid="{C7FC6650-6429-4201-A16A-BEA8226825B3}"/>
    <cellStyle name="Input 2 2 6 4 6 3" xfId="13362" xr:uid="{52C107AD-4A9D-4C5E-92D4-987581DB2A94}"/>
    <cellStyle name="Input 2 2 6 4 6 3 2" xfId="46131" xr:uid="{D5A11038-8821-4236-8F2A-CCF60B3BDE01}"/>
    <cellStyle name="Input 2 2 6 4 6 4" xfId="30117" xr:uid="{CBC83AC2-DE84-457A-A5C0-B5467B9206BC}"/>
    <cellStyle name="Input 2 2 6 4 7" xfId="3888" xr:uid="{302EA1C3-52A0-42A9-8723-9470F3F0EA3F}"/>
    <cellStyle name="Input 2 2 6 4 7 2" xfId="8454" xr:uid="{B0E93987-B020-49C8-8DEF-34021DB7BF25}"/>
    <cellStyle name="Input 2 2 6 4 7 2 2" xfId="14194" xr:uid="{7652C340-CB02-40F7-B440-FC8E15C14595}"/>
    <cellStyle name="Input 2 2 6 4 7 2 2 2" xfId="38840" xr:uid="{C2C882A2-5385-4223-8E48-B4E784483109}"/>
    <cellStyle name="Input 2 2 6 4 7 2 3" xfId="21526" xr:uid="{A65AF6A5-63D9-4CBD-A7A9-DEC8E5279480}"/>
    <cellStyle name="Input 2 2 6 4 7 2 4" xfId="26407" xr:uid="{ADBD1643-EDE5-4031-8CF7-0404759A89E6}"/>
    <cellStyle name="Input 2 2 6 4 7 2 5" xfId="31361" xr:uid="{F7DCAD2C-6CD8-4A15-8521-60D4FC534F66}"/>
    <cellStyle name="Input 2 2 6 4 7 2 6" xfId="35520" xr:uid="{C7AA4E55-7894-413B-A8A0-6E79D7393292}"/>
    <cellStyle name="Input 2 2 6 4 7 3" xfId="11863" xr:uid="{421ED728-2678-43F6-B204-D46D3B25452A}"/>
    <cellStyle name="Input 2 2 6 4 7 3 2" xfId="41328" xr:uid="{84E34AEB-1F0B-4FD3-A0EC-42F492CF8A0C}"/>
    <cellStyle name="Input 2 2 6 4 7 4" xfId="17076" xr:uid="{9589232C-71F9-4FB8-BC94-1F0C6FBF2D5E}"/>
    <cellStyle name="Input 2 2 6 4 8" xfId="7766" xr:uid="{2C4846E1-548D-47DF-8184-315839E51B4F}"/>
    <cellStyle name="Input 2 2 6 4 8 2" xfId="13844" xr:uid="{B385022C-DA62-48C8-918D-B399D36E014E}"/>
    <cellStyle name="Input 2 2 6 4 8 2 2" xfId="37789" xr:uid="{8F43C006-D924-478E-AFE4-0499E0EDCB4A}"/>
    <cellStyle name="Input 2 2 6 4 8 3" xfId="20914" xr:uid="{5A8A54C7-4765-409F-BB0D-9104576BC3CB}"/>
    <cellStyle name="Input 2 2 6 4 8 4" xfId="25807" xr:uid="{862A8701-BB9E-4F10-BAC9-C6A4F8140EFC}"/>
    <cellStyle name="Input 2 2 6 4 8 5" xfId="30821" xr:uid="{7B128DDB-1DC1-4AB6-959B-D8CB6C584F77}"/>
    <cellStyle name="Input 2 2 6 4 8 6" xfId="35184" xr:uid="{8F42B88E-7E30-4A61-8FCB-B1274050EB48}"/>
    <cellStyle name="Input 2 2 6 4 9" xfId="11451" xr:uid="{92C19031-9466-4530-ADA5-0FB75FDBE040}"/>
    <cellStyle name="Input 2 2 6 5" xfId="4623" xr:uid="{0FE6D71F-9118-4828-A1F4-5BFF4F78DF62}"/>
    <cellStyle name="Input 2 2 6 5 2" xfId="9032" xr:uid="{A1F23EE0-4A0C-4F72-9FAE-689D3E0A182F}"/>
    <cellStyle name="Input 2 2 6 5 2 2" xfId="14588" xr:uid="{710A918E-41B2-4694-8E5D-6E88A9D1A478}"/>
    <cellStyle name="Input 2 2 6 5 2 2 2" xfId="48170" xr:uid="{8F993FD8-9BB8-47A0-B6CD-37DB17BE3AB8}"/>
    <cellStyle name="Input 2 2 6 5 2 3" xfId="22104" xr:uid="{A418B1BF-B513-46F5-918D-FDA8B1A38B0A}"/>
    <cellStyle name="Input 2 2 6 5 2 4" xfId="26985" xr:uid="{D21D0609-8550-48E3-842E-F2423A887198}"/>
    <cellStyle name="Input 2 2 6 5 2 5" xfId="31939" xr:uid="{735BDA59-9594-4BB2-BA96-84471E4FC16C}"/>
    <cellStyle name="Input 2 2 6 5 2 6" xfId="35847" xr:uid="{0F84B32D-FA16-44FA-AAD6-E65CC2359FD6}"/>
    <cellStyle name="Input 2 2 6 5 3" xfId="12253" xr:uid="{8EF3CCCB-F4F8-478D-9961-C0320B0B3F79}"/>
    <cellStyle name="Input 2 2 6 5 3 2" xfId="45350" xr:uid="{1E5BFEFE-039C-410F-A266-757C9F9C54F9}"/>
    <cellStyle name="Input 2 2 6 5 4" xfId="24989" xr:uid="{2EB74E42-0E66-497F-A40C-82BAEB212745}"/>
    <cellStyle name="Input 2 2 6 6" xfId="3709" xr:uid="{C2D6D0CD-8FA3-4C3A-BDC6-A037B4DE8CE4}"/>
    <cellStyle name="Input 2 2 6 6 2" xfId="8311" xr:uid="{AC7FF44F-02F0-401A-A800-CF6E47A53E94}"/>
    <cellStyle name="Input 2 2 6 6 2 2" xfId="14101" xr:uid="{09EA38C9-275A-433B-9D25-CC3AAF8B2864}"/>
    <cellStyle name="Input 2 2 6 6 2 2 2" xfId="42741" xr:uid="{2371CF6B-7754-4DA5-9032-CA605DA08651}"/>
    <cellStyle name="Input 2 2 6 6 2 3" xfId="21383" xr:uid="{4C0A2704-5D1F-4E99-9D68-7D1782C85E03}"/>
    <cellStyle name="Input 2 2 6 6 2 4" xfId="26264" xr:uid="{01C6024A-B9E7-4AE5-AAF8-B11DFF0AACEA}"/>
    <cellStyle name="Input 2 2 6 6 2 5" xfId="31218" xr:uid="{FD3D681C-FEA8-4413-9BCE-6CCF4A78CFC2}"/>
    <cellStyle name="Input 2 2 6 6 2 6" xfId="35438" xr:uid="{A6732A0B-CD0F-49CE-A9E1-DC8545098957}"/>
    <cellStyle name="Input 2 2 6 6 3" xfId="11775" xr:uid="{37D567C7-AA89-412E-B372-D878BFFA3FA9}"/>
    <cellStyle name="Input 2 2 6 6 3 2" xfId="46592" xr:uid="{70F1BF23-0AAF-4487-ADC5-21725D07B0BF}"/>
    <cellStyle name="Input 2 2 6 6 4" xfId="17275" xr:uid="{CF4CA8B1-C757-45D0-9C41-62DCF6434A63}"/>
    <cellStyle name="Input 2 2 6 7" xfId="4325" xr:uid="{604BC180-1DBA-4525-AA6D-180EB4059B2C}"/>
    <cellStyle name="Input 2 2 6 7 2" xfId="8813" xr:uid="{186FCF35-5100-476A-980B-33699D69A175}"/>
    <cellStyle name="Input 2 2 6 7 2 2" xfId="14433" xr:uid="{88279276-CE01-407E-A732-58A8409103B2}"/>
    <cellStyle name="Input 2 2 6 7 2 2 2" xfId="46251" xr:uid="{71945019-6978-4055-9E72-95CDA4E7B12E}"/>
    <cellStyle name="Input 2 2 6 7 2 3" xfId="21885" xr:uid="{8730A07D-11A0-4AA7-B667-FBA449F3D092}"/>
    <cellStyle name="Input 2 2 6 7 2 4" xfId="26766" xr:uid="{0435AC69-7091-413F-B3D6-6261B585B657}"/>
    <cellStyle name="Input 2 2 6 7 2 5" xfId="31720" xr:uid="{7A20187B-5296-4784-A879-00713249F650}"/>
    <cellStyle name="Input 2 2 6 7 2 6" xfId="35724" xr:uid="{97844457-FB88-4243-8C0B-16D4D8486470}"/>
    <cellStyle name="Input 2 2 6 7 3" xfId="12104" xr:uid="{AF177756-FF80-4AEC-AF32-36AB1F8DAC80}"/>
    <cellStyle name="Input 2 2 6 7 3 2" xfId="41712" xr:uid="{8222F249-9DB3-47FD-B16D-B91FDA35952D}"/>
    <cellStyle name="Input 2 2 6 7 4" xfId="18055" xr:uid="{01B09717-C5D0-4873-A241-88AA20C7B956}"/>
    <cellStyle name="Input 2 2 6 8" xfId="5730" xr:uid="{6EBE12A7-6AB9-4E48-BC1A-F896733C5593}"/>
    <cellStyle name="Input 2 2 6 8 2" xfId="9808" xr:uid="{9286A68C-CB28-4475-8C7A-66710FDD0B03}"/>
    <cellStyle name="Input 2 2 6 8 2 2" xfId="15098" xr:uid="{5CE94BEE-1182-4BB7-B6C6-04B5C8479BD4}"/>
    <cellStyle name="Input 2 2 6 8 2 2 2" xfId="48142" xr:uid="{7D2EA741-04DE-4C95-ACA3-BDADD5C2B9A8}"/>
    <cellStyle name="Input 2 2 6 8 2 3" xfId="22880" xr:uid="{41342B72-3324-4E57-8E27-3F44AD775046}"/>
    <cellStyle name="Input 2 2 6 8 2 4" xfId="27761" xr:uid="{96387EFD-4CD0-409D-82F9-6E7C6515DC72}"/>
    <cellStyle name="Input 2 2 6 8 2 5" xfId="32715" xr:uid="{25418EBB-10AA-44D6-946A-835C236A1D60}"/>
    <cellStyle name="Input 2 2 6 8 2 6" xfId="36243" xr:uid="{57E7AFE4-B822-4665-ADC5-28B095068D59}"/>
    <cellStyle name="Input 2 2 6 8 3" xfId="12731" xr:uid="{99CCE3F5-7A58-45E0-9986-A5E9D7EC3F14}"/>
    <cellStyle name="Input 2 2 6 8 3 2" xfId="39150" xr:uid="{2BE98079-701D-4116-831D-CC822455A17F}"/>
    <cellStyle name="Input 2 2 6 8 4" xfId="19567" xr:uid="{99C7BC3A-9D93-46DA-A299-8F443BA53346}"/>
    <cellStyle name="Input 2 2 6 9" xfId="5774" xr:uid="{A28DF493-EEB5-453E-9CD6-12EDC352CC14}"/>
    <cellStyle name="Input 2 2 6 9 2" xfId="9850" xr:uid="{7E01716B-CC8A-49E4-8C6F-061827CCF35E}"/>
    <cellStyle name="Input 2 2 6 9 2 2" xfId="15120" xr:uid="{31CA4E20-6A4F-420C-89C8-2EF1081FD4BB}"/>
    <cellStyle name="Input 2 2 6 9 2 2 2" xfId="46537" xr:uid="{D76899A7-A735-4CC0-B961-7F9CD5683367}"/>
    <cellStyle name="Input 2 2 6 9 2 3" xfId="22922" xr:uid="{2778E8D8-50E5-4616-8544-5C9C894E66CF}"/>
    <cellStyle name="Input 2 2 6 9 2 4" xfId="27803" xr:uid="{C91BEE57-60AA-4F4B-A2BD-7BFA0F34ECD5}"/>
    <cellStyle name="Input 2 2 6 9 2 5" xfId="32757" xr:uid="{2CBDE46A-EC78-4E0D-9510-B01C6A80E703}"/>
    <cellStyle name="Input 2 2 6 9 2 6" xfId="36259" xr:uid="{18737416-7CCA-4EB3-96A7-8497FFFC5673}"/>
    <cellStyle name="Input 2 2 6 9 3" xfId="12754" xr:uid="{994D3395-63E6-4EC4-86C3-6938355D2D79}"/>
    <cellStyle name="Input 2 2 6 9 3 2" xfId="47367" xr:uid="{9B06DE1C-834E-46E7-9360-05AC20CE57EE}"/>
    <cellStyle name="Input 2 2 6 9 4" xfId="29078" xr:uid="{64849C40-7B5A-42B0-A8C0-7677684B27FB}"/>
    <cellStyle name="Input 2 2 7" xfId="2977" xr:uid="{94257A7A-B433-4A29-9FF6-A2051C921C5F}"/>
    <cellStyle name="Input 2 2 7 10" xfId="17854" xr:uid="{A826FF1F-A69D-4168-91D5-B0FBAD418751}"/>
    <cellStyle name="Input 2 2 7 2" xfId="4883" xr:uid="{5B596B81-1A2E-46BF-B087-3A9D1BF0BF9E}"/>
    <cellStyle name="Input 2 2 7 2 2" xfId="9197" xr:uid="{31D2130D-3269-4F12-A915-363F81F10415}"/>
    <cellStyle name="Input 2 2 7 2 2 2" xfId="14698" xr:uid="{767A5672-FED4-48DD-80C9-FA193C34C23E}"/>
    <cellStyle name="Input 2 2 7 2 2 2 2" xfId="41196" xr:uid="{FDE2AA63-9B4B-4F6E-BE31-E57BC6A155CB}"/>
    <cellStyle name="Input 2 2 7 2 2 3" xfId="22269" xr:uid="{8BFDDEDF-6222-4D77-97ED-63C57D6F31E1}"/>
    <cellStyle name="Input 2 2 7 2 2 4" xfId="27150" xr:uid="{0B511B36-1F0A-464F-9340-F3C2E0B50358}"/>
    <cellStyle name="Input 2 2 7 2 2 5" xfId="32104" xr:uid="{6CEDE32D-7F4D-4A79-9282-33CD411E4DD0}"/>
    <cellStyle name="Input 2 2 7 2 2 6" xfId="35929" xr:uid="{CF2DC9B2-34C9-458C-B4C1-FFAB721827A3}"/>
    <cellStyle name="Input 2 2 7 2 3" xfId="12349" xr:uid="{C12FDEED-EAD4-40CF-AC81-8D1D917FCD86}"/>
    <cellStyle name="Input 2 2 7 2 3 2" xfId="39247" xr:uid="{00FA7A77-E451-40BF-A608-171A98152B34}"/>
    <cellStyle name="Input 2 2 7 2 4" xfId="15997" xr:uid="{D2BC2009-8C44-4F5A-9203-6D0374C77313}"/>
    <cellStyle name="Input 2 2 7 3" xfId="4133" xr:uid="{FB4119CD-DDDA-4B5C-837F-0499822C40E4}"/>
    <cellStyle name="Input 2 2 7 3 2" xfId="8669" xr:uid="{487F52B2-46AA-4EFC-949E-3BF357EAE3B9}"/>
    <cellStyle name="Input 2 2 7 3 2 2" xfId="14338" xr:uid="{57289374-8D6A-49FB-84FC-221579975EFA}"/>
    <cellStyle name="Input 2 2 7 3 2 2 2" xfId="45732" xr:uid="{1DE983C4-F74A-4A3D-B989-B550C262BC9F}"/>
    <cellStyle name="Input 2 2 7 3 2 3" xfId="21741" xr:uid="{DE5FF81F-5075-4E55-ABC5-2CE70095A539}"/>
    <cellStyle name="Input 2 2 7 3 2 4" xfId="26622" xr:uid="{B3739C98-8F14-42F7-9511-32153A5BA0EA}"/>
    <cellStyle name="Input 2 2 7 3 2 5" xfId="31576" xr:uid="{606BC524-01DB-459E-97CD-17785BD9BC96}"/>
    <cellStyle name="Input 2 2 7 3 2 6" xfId="35647" xr:uid="{32979559-B56B-46E6-AF8D-64CD846278B7}"/>
    <cellStyle name="Input 2 2 7 3 3" xfId="12014" xr:uid="{7823BBC5-9979-4148-AE20-FB79E3AA1033}"/>
    <cellStyle name="Input 2 2 7 3 3 2" xfId="47459" xr:uid="{51685628-628E-4959-A03B-52E5D48131CB}"/>
    <cellStyle name="Input 2 2 7 3 4" xfId="16598" xr:uid="{9FEA4E9C-21C9-4029-A1E2-8FE4F60B37BC}"/>
    <cellStyle name="Input 2 2 7 4" xfId="5976" xr:uid="{6D32D245-670C-4E3F-B918-2ACDE811EF9D}"/>
    <cellStyle name="Input 2 2 7 4 2" xfId="10036" xr:uid="{DC299275-9B3A-42B8-BD1C-2147C959698B}"/>
    <cellStyle name="Input 2 2 7 4 2 2" xfId="15232" xr:uid="{07AFED58-45A0-4419-885A-19336254ADDB}"/>
    <cellStyle name="Input 2 2 7 4 2 2 2" xfId="40707" xr:uid="{68D73436-75CA-49C3-9421-9CC8057255F4}"/>
    <cellStyle name="Input 2 2 7 4 2 3" xfId="23108" xr:uid="{246FD96A-1BFC-4956-86A8-8DAFC063E475}"/>
    <cellStyle name="Input 2 2 7 4 2 4" xfId="27989" xr:uid="{853FC8CC-4CDA-431D-81C0-92B2F923A543}"/>
    <cellStyle name="Input 2 2 7 4 2 5" xfId="32943" xr:uid="{20C44132-553F-42E9-9EB5-C0A7FEC1270A}"/>
    <cellStyle name="Input 2 2 7 4 2 6" xfId="36355" xr:uid="{1371F8A8-5B15-4E65-8276-19FBAB65F819}"/>
    <cellStyle name="Input 2 2 7 4 3" xfId="12869" xr:uid="{F352EFD0-C632-4F76-A4E7-62E4EB6D72DB}"/>
    <cellStyle name="Input 2 2 7 4 3 2" xfId="37446" xr:uid="{E614C54A-BA31-4C17-90A2-48E09FC696E8}"/>
    <cellStyle name="Input 2 2 7 4 4" xfId="29280" xr:uid="{E7B45568-30DC-4FB4-8794-1F9A5A49A331}"/>
    <cellStyle name="Input 2 2 7 5" xfId="5585" xr:uid="{AFAA9F5E-38ED-490C-AA35-BD4E6CA06DF9}"/>
    <cellStyle name="Input 2 2 7 5 2" xfId="9674" xr:uid="{80BF2AC5-5F02-49DC-B4D0-FDDD93523DFA}"/>
    <cellStyle name="Input 2 2 7 5 2 2" xfId="15008" xr:uid="{5E124FA7-CDBF-4703-994B-C190CD5D9342}"/>
    <cellStyle name="Input 2 2 7 5 2 2 2" xfId="40606" xr:uid="{BB8982AE-2ACC-4CD9-B95F-F9CE2D0AF5D0}"/>
    <cellStyle name="Input 2 2 7 5 2 3" xfId="22746" xr:uid="{14071378-6C16-435C-BD98-D30463E5AA5C}"/>
    <cellStyle name="Input 2 2 7 5 2 4" xfId="27627" xr:uid="{39FEFA86-9892-4E00-B667-DBE241391A7F}"/>
    <cellStyle name="Input 2 2 7 5 2 5" xfId="32581" xr:uid="{B1F61A9B-C5DE-47F4-A3B2-0C6E8A468E08}"/>
    <cellStyle name="Input 2 2 7 5 2 6" xfId="36173" xr:uid="{4D555D65-943D-4230-ADE9-8A59A0645FA5}"/>
    <cellStyle name="Input 2 2 7 5 3" xfId="12640" xr:uid="{38E9BE5D-2640-4CE0-9F9F-CEFF17A39033}"/>
    <cellStyle name="Input 2 2 7 5 3 2" xfId="46852" xr:uid="{9914CD34-C3C8-4961-8007-434EBE834A38}"/>
    <cellStyle name="Input 2 2 7 5 4" xfId="17750" xr:uid="{2FA9FF59-2D1E-4709-80F0-A42F4FD3617C}"/>
    <cellStyle name="Input 2 2 7 6" xfId="6699" xr:uid="{7F807794-DDAD-4500-AF71-6D1A9AF8D3E6}"/>
    <cellStyle name="Input 2 2 7 6 2" xfId="10736" xr:uid="{2C4F89D9-FE8D-47CF-BA00-B73D2AF720F1}"/>
    <cellStyle name="Input 2 2 7 6 2 2" xfId="15656" xr:uid="{EF9D6ED6-7040-423B-B53C-A2A23E726E0E}"/>
    <cellStyle name="Input 2 2 7 6 2 2 2" xfId="47288" xr:uid="{64E715C3-468F-4C64-A114-191B0AC84786}"/>
    <cellStyle name="Input 2 2 7 6 2 3" xfId="23808" xr:uid="{FDD794E9-DE16-4A56-9758-F1BF4B3FC745}"/>
    <cellStyle name="Input 2 2 7 6 2 4" xfId="28689" xr:uid="{C2FFCC23-BD55-40AD-A77D-BE85A23BC52C}"/>
    <cellStyle name="Input 2 2 7 6 2 5" xfId="33643" xr:uid="{BAAAF9B4-34C8-4F55-9743-7CE4F27A5708}"/>
    <cellStyle name="Input 2 2 7 6 2 6" xfId="36727" xr:uid="{382DC32C-2FE7-41D7-BADB-F7726F9F9021}"/>
    <cellStyle name="Input 2 2 7 6 3" xfId="13297" xr:uid="{7FCC16EF-A402-4546-B11F-25918DCDD79D}"/>
    <cellStyle name="Input 2 2 7 6 3 2" xfId="45750" xr:uid="{02E5776A-7D33-4619-8488-3C37B848264C}"/>
    <cellStyle name="Input 2 2 7 6 4" xfId="30003" xr:uid="{517C033F-F5E1-44BD-9C9F-056471700225}"/>
    <cellStyle name="Input 2 2 7 7" xfId="7135" xr:uid="{1A707B92-8F4B-4E71-804C-57BE8BF1E323}"/>
    <cellStyle name="Input 2 2 7 7 2" xfId="11108" xr:uid="{344E3F2C-E35B-4058-9592-FF0FD5A1F1EB}"/>
    <cellStyle name="Input 2 2 7 7 2 2" xfId="15906" xr:uid="{69B1E6AD-9007-4916-B451-936EBA265255}"/>
    <cellStyle name="Input 2 2 7 7 2 2 2" xfId="46791" xr:uid="{8BDD1855-F485-438D-BCD0-AC8716E4C620}"/>
    <cellStyle name="Input 2 2 7 7 2 3" xfId="24180" xr:uid="{38FD0DD7-32B6-41E8-9899-9E08BFC631AA}"/>
    <cellStyle name="Input 2 2 7 7 2 4" xfId="29061" xr:uid="{EF0A563A-E15B-4483-BDBE-9AC39AECF7D1}"/>
    <cellStyle name="Input 2 2 7 7 2 5" xfId="34015" xr:uid="{51420C1F-0504-47EB-88B4-09E06AFCB724}"/>
    <cellStyle name="Input 2 2 7 7 2 6" xfId="36953" xr:uid="{B94DB83F-C644-4709-8F60-F1604CAF489B}"/>
    <cellStyle name="Input 2 2 7 7 3" xfId="13555" xr:uid="{AF737957-FD34-442A-888C-1BB2F7A64C2E}"/>
    <cellStyle name="Input 2 2 7 7 3 2" xfId="46937" xr:uid="{7418FAC7-4147-4F52-834D-715CFE3C684E}"/>
    <cellStyle name="Input 2 2 7 7 4" xfId="30439" xr:uid="{5ADD7C37-7D76-4C06-BEC5-71E065EB1CA0}"/>
    <cellStyle name="Input 2 2 7 8" xfId="7600" xr:uid="{9B359084-0711-4604-A91B-36ED18CFFA9A}"/>
    <cellStyle name="Input 2 2 7 8 2" xfId="13771" xr:uid="{7C547DA0-FC6B-4AC1-B41D-A88D68C37AC3}"/>
    <cellStyle name="Input 2 2 7 8 2 2" xfId="46081" xr:uid="{21457B4D-380F-4898-B297-91503F13CBAD}"/>
    <cellStyle name="Input 2 2 7 8 3" xfId="20762" xr:uid="{CC4D05A3-B9BB-4CA2-8BF3-BFFE2EC63182}"/>
    <cellStyle name="Input 2 2 7 8 4" xfId="25649" xr:uid="{07448F24-AFA3-4A96-801F-0984B2796C55}"/>
    <cellStyle name="Input 2 2 7 8 5" xfId="30703" xr:uid="{AF58720E-E9CA-4F4D-ADF6-A8471F4F9D57}"/>
    <cellStyle name="Input 2 2 7 8 6" xfId="35110" xr:uid="{C62490C7-C7E5-489C-AB53-9CB78BF1AE6B}"/>
    <cellStyle name="Input 2 2 7 9" xfId="11345" xr:uid="{C6D9C897-27DD-4194-A3F8-DC9D44CEA7E0}"/>
    <cellStyle name="Input 2 2 8" xfId="3790" xr:uid="{71196850-93A3-481D-B428-9ED314348098}"/>
    <cellStyle name="Input 2 2 8 2" xfId="8379" xr:uid="{B0A6941A-2905-4BAF-88FC-47096787B20A}"/>
    <cellStyle name="Input 2 2 8 2 2" xfId="14138" xr:uid="{BA2C8311-5CD4-46A5-9063-04CD43F6911F}"/>
    <cellStyle name="Input 2 2 8 2 2 2" xfId="46180" xr:uid="{41D16892-846E-4ABA-8845-D11F005A9C7B}"/>
    <cellStyle name="Input 2 2 8 2 3" xfId="21451" xr:uid="{5604D928-9831-4610-97A4-5A2EEC9A239A}"/>
    <cellStyle name="Input 2 2 8 2 4" xfId="26332" xr:uid="{8707FC7A-C121-4232-9C03-9A412707139C}"/>
    <cellStyle name="Input 2 2 8 2 5" xfId="31286" xr:uid="{4D084854-BB35-4464-BCA7-9FCC76AAC468}"/>
    <cellStyle name="Input 2 2 8 2 6" xfId="35470" xr:uid="{7634E9FB-D229-4351-BDA6-69F3FCBFC57F}"/>
    <cellStyle name="Input 2 2 8 3" xfId="11807" xr:uid="{431692C6-9077-425E-AB96-82C1006C6F4D}"/>
    <cellStyle name="Input 2 2 8 3 2" xfId="38596" xr:uid="{40EB4106-1F18-4B1A-A5DD-564A0AD80776}"/>
    <cellStyle name="Input 2 2 8 4" xfId="16498" xr:uid="{3A7A9F3E-15D3-4C59-A1FC-9F3E0BB2E756}"/>
    <cellStyle name="Input 2 2 9" xfId="16452" xr:uid="{2D80F2F7-8DF9-4A64-8717-5175E3E4F67C}"/>
    <cellStyle name="Input 2 2 9 2" xfId="43239" xr:uid="{6F944218-4FB4-4B6E-BAE0-5A99488D20BD}"/>
    <cellStyle name="Input 2 3" xfId="2005" xr:uid="{2E0A472F-CCB6-4D1D-9616-FDB4E5A459FE}"/>
    <cellStyle name="Input 2 3 2" xfId="2732" xr:uid="{0EA7286F-E679-4E27-B612-180E08C32093}"/>
    <cellStyle name="Input 2 3 2 2" xfId="3296" xr:uid="{69D5B627-A82D-4A34-ACB7-97AD9442D6E8}"/>
    <cellStyle name="Input 2 3 2 2 2" xfId="5202" xr:uid="{115D988F-00BC-4BBF-A45D-08F5A3FA89DA}"/>
    <cellStyle name="Input 2 3 2 2 2 2" xfId="9415" xr:uid="{10482379-B21E-49AE-8C6C-8C27DF2D919F}"/>
    <cellStyle name="Input 2 3 2 2 2 2 2" xfId="14833" xr:uid="{E9B69936-9E30-4DDF-AB09-AFF678C80B6F}"/>
    <cellStyle name="Input 2 3 2 2 2 2 2 2" xfId="42773" xr:uid="{56F38AC4-2438-45B1-8EDE-F630CFFAEC64}"/>
    <cellStyle name="Input 2 3 2 2 2 2 3" xfId="22487" xr:uid="{D4D93C7A-532F-4E26-9BF6-ABAB73D19C86}"/>
    <cellStyle name="Input 2 3 2 2 2 2 4" xfId="27368" xr:uid="{A2F712DA-3622-43AA-9850-3EA56D2BF536}"/>
    <cellStyle name="Input 2 3 2 2 2 2 5" xfId="32322" xr:uid="{77BDB230-42F7-4241-9216-DFA3E86F1A9B}"/>
    <cellStyle name="Input 2 3 2 2 2 3" xfId="37685" xr:uid="{5B90FC4A-8B8A-41A8-8B34-7285DEE9B07D}"/>
    <cellStyle name="Input 2 3 2 2 3" xfId="7919" xr:uid="{AECB0153-F5B1-4B11-B00C-0691A84DFA71}"/>
    <cellStyle name="Input 2 3 2 2 3 2" xfId="13906" xr:uid="{63609CA5-C6E4-4049-9184-B298F681D60F}"/>
    <cellStyle name="Input 2 3 2 2 3 2 2" xfId="46868" xr:uid="{2EE1A69D-AD90-4587-9E90-C0910D003FEB}"/>
    <cellStyle name="Input 2 3 2 2 3 3" xfId="21034" xr:uid="{14CF46E6-F554-48EA-A421-7DC7E997BAEB}"/>
    <cellStyle name="Input 2 3 2 2 3 4" xfId="25918" xr:uid="{1B0E9389-39BA-4616-B90E-4BB0FB50E616}"/>
    <cellStyle name="Input 2 3 2 2 3 5" xfId="30921" xr:uid="{E948E14E-7D4B-4FC2-8C83-9575BF6E0695}"/>
    <cellStyle name="Input 2 3 2 2 4" xfId="43535" xr:uid="{1AA17D95-856E-4912-A5E6-496CA6DED098}"/>
    <cellStyle name="Input 2 3 2 3" xfId="4639" xr:uid="{7483290E-F074-42CE-8F5B-0BFBA9A81E2C}"/>
    <cellStyle name="Input 2 3 2 3 2" xfId="9044" xr:uid="{73233916-D4A4-469D-AF6E-2E21F25E309F}"/>
    <cellStyle name="Input 2 3 2 3 2 2" xfId="14598" xr:uid="{77DBBEB3-E4DB-4E0A-80F9-0721951A45F4}"/>
    <cellStyle name="Input 2 3 2 3 2 2 2" xfId="40827" xr:uid="{01984F41-1299-4659-A91F-3CA91D6BB2F6}"/>
    <cellStyle name="Input 2 3 2 3 2 3" xfId="22116" xr:uid="{7C2DF88B-985D-4DCD-86B7-F222EFEB4E92}"/>
    <cellStyle name="Input 2 3 2 3 2 4" xfId="26997" xr:uid="{4AB2FEFA-A8ED-48CC-A348-3BC43FEE584D}"/>
    <cellStyle name="Input 2 3 2 3 2 5" xfId="31951" xr:uid="{D37BCA9A-B00B-42AF-85C7-5AF538215AEE}"/>
    <cellStyle name="Input 2 3 2 3 3" xfId="45590" xr:uid="{84920922-ED39-4B06-BC7C-57B7F459CC77}"/>
    <cellStyle name="Input 2 3 2 4" xfId="7356" xr:uid="{2B370A83-56FD-42B2-A72E-154D3F99B1FC}"/>
    <cellStyle name="Input 2 3 2 4 2" xfId="13656" xr:uid="{031C0CEE-C2BB-4522-8007-A6670B8E82EB}"/>
    <cellStyle name="Input 2 3 2 4 2 2" xfId="47517" xr:uid="{59D2D67F-7029-4513-8AB1-2FDD5FA4F80F}"/>
    <cellStyle name="Input 2 3 2 4 3" xfId="20559" xr:uid="{45196416-0ED8-4668-98A3-458639843E98}"/>
    <cellStyle name="Input 2 3 2 4 4" xfId="25448" xr:uid="{2DD83E80-BD44-4E98-879E-E5E7C66C5090}"/>
    <cellStyle name="Input 2 3 2 4 5" xfId="30550" xr:uid="{D84C4687-FD43-467C-89F1-A39F7BB706AA}"/>
    <cellStyle name="Input 2 3 2 5" xfId="45762" xr:uid="{8CE48887-E435-4E92-9C78-51D30F0955F9}"/>
    <cellStyle name="Input 2 3 3" xfId="3058" xr:uid="{57885ECB-6468-43DF-B77F-542A28B3AC9B}"/>
    <cellStyle name="Input 2 3 3 2" xfId="4964" xr:uid="{000FCFA4-EE26-4608-B082-FDC3151D3027}"/>
    <cellStyle name="Input 2 3 3 2 2" xfId="9273" xr:uid="{95B53BED-03C5-460A-ABA5-964208EA017E}"/>
    <cellStyle name="Input 2 3 3 2 2 2" xfId="14746" xr:uid="{FCE44D64-91F9-42AC-80A5-85EEFB4A1EDE}"/>
    <cellStyle name="Input 2 3 3 2 2 2 2" xfId="47997" xr:uid="{7631810F-2B56-4AD7-A0A4-63EBD7E7A005}"/>
    <cellStyle name="Input 2 3 3 2 2 3" xfId="22345" xr:uid="{085D05F5-8FA0-4CC2-ADA3-C746EF72AE6A}"/>
    <cellStyle name="Input 2 3 3 2 2 4" xfId="27226" xr:uid="{289F7AAC-845F-4CE7-9AA9-DC3D35002234}"/>
    <cellStyle name="Input 2 3 3 2 2 5" xfId="32180" xr:uid="{2325204F-E052-410B-8CE1-C74C819E3FAA}"/>
    <cellStyle name="Input 2 3 3 2 3" xfId="45196" xr:uid="{B91C5F05-BB7A-41FE-94B2-1EC523A76E59}"/>
    <cellStyle name="Input 2 3 3 3" xfId="7681" xr:uid="{F71E40FD-F228-47D2-A3B1-6883DFD4E483}"/>
    <cellStyle name="Input 2 3 3 3 2" xfId="13819" xr:uid="{EF5E7838-E601-42E4-B988-E09F0A2025CE}"/>
    <cellStyle name="Input 2 3 3 3 2 2" xfId="47536" xr:uid="{CF08539D-4EC2-4C1F-9FFC-755727A95D55}"/>
    <cellStyle name="Input 2 3 3 3 3" xfId="20841" xr:uid="{D65214C8-20D8-4B76-8B2A-378A8F2F296E}"/>
    <cellStyle name="Input 2 3 3 3 4" xfId="25726" xr:uid="{D6977F4B-2F6B-472D-A610-D4691B935FA4}"/>
    <cellStyle name="Input 2 3 3 3 5" xfId="30779" xr:uid="{EAC45B93-FA5E-4F98-99F0-C82FB796D578}"/>
    <cellStyle name="Input 2 3 3 4" xfId="46284" xr:uid="{2BD0E6FD-32F5-40AD-A880-3682566C2A84}"/>
    <cellStyle name="Input 2 3 4" xfId="4152" xr:uid="{481857CF-B892-4CBF-9115-AD925E7A05F5}"/>
    <cellStyle name="Input 2 3 4 2" xfId="8683" xr:uid="{30F2FE0A-52CD-4A6D-B5E0-235D4B3D09D6}"/>
    <cellStyle name="Input 2 3 4 2 2" xfId="14351" xr:uid="{65BDB9C7-17DD-4B58-A299-2F7E1E4132E4}"/>
    <cellStyle name="Input 2 3 4 2 2 2" xfId="45538" xr:uid="{DB0E1036-7766-43B3-B895-D976F14F7A09}"/>
    <cellStyle name="Input 2 3 4 2 3" xfId="21755" xr:uid="{887995CC-AC66-4DC1-B1C0-56F14B18C9AC}"/>
    <cellStyle name="Input 2 3 4 2 4" xfId="26636" xr:uid="{C70991DE-BD5C-49C0-A85E-78E67F5CF07D}"/>
    <cellStyle name="Input 2 3 4 2 5" xfId="31590" xr:uid="{D56293E2-4F00-4704-AECB-3D6EEE0B438B}"/>
    <cellStyle name="Input 2 3 4 3" xfId="46964" xr:uid="{B3AF37C9-1FAB-4C6F-96B6-7B27E20E1643}"/>
    <cellStyle name="Input 2 3 5" xfId="7164" xr:uid="{B1961479-8D9A-4B0F-AEF8-098E38B79245}"/>
    <cellStyle name="Input 2 3 5 2" xfId="13566" xr:uid="{E2CB8302-B8C1-418D-AA87-7889D33445A5}"/>
    <cellStyle name="Input 2 3 5 2 2" xfId="45962" xr:uid="{C87A5171-AD36-4478-B26A-AA8589057F84}"/>
    <cellStyle name="Input 2 3 5 3" xfId="20409" xr:uid="{596C7E92-3206-4567-AFD2-50B6A76AD14E}"/>
    <cellStyle name="Input 2 3 5 4" xfId="25304" xr:uid="{56D29366-8044-4B15-AAEA-987E07FF597D}"/>
    <cellStyle name="Input 2 3 5 5" xfId="30456" xr:uid="{F63A2703-A9EF-459A-9A42-075BA12839E6}"/>
    <cellStyle name="Input 2 3 6" xfId="38174" xr:uid="{B43E7BE4-6EBC-405A-BA26-FB00FF36D378}"/>
    <cellStyle name="Input 2 4" xfId="2671" xr:uid="{61B845E2-2F71-492B-9772-0DBE5B5C9DCB}"/>
    <cellStyle name="Input 2 4 2" xfId="3235" xr:uid="{182D1AC0-CA51-47C1-90C1-3D4D3A3854D2}"/>
    <cellStyle name="Input 2 4 2 2" xfId="5141" xr:uid="{6FD500D1-2FEB-4AFB-A527-F4C45CE0B194}"/>
    <cellStyle name="Input 2 4 2 2 2" xfId="9359" xr:uid="{0B316E87-CF1F-4C62-931B-283A7F9CDC37}"/>
    <cellStyle name="Input 2 4 2 2 2 2" xfId="14799" xr:uid="{E73E4E6B-8523-44DF-B742-E6E09C6881F2}"/>
    <cellStyle name="Input 2 4 2 2 2 2 2" xfId="46286" xr:uid="{268753DC-9B98-487D-9D77-153B7F39D327}"/>
    <cellStyle name="Input 2 4 2 2 2 3" xfId="22431" xr:uid="{E6FC8B5A-3D73-46DF-8C2B-BD9EF739BB91}"/>
    <cellStyle name="Input 2 4 2 2 2 4" xfId="27312" xr:uid="{E2CFCC39-24E0-4048-A4DD-F809EACEC3D0}"/>
    <cellStyle name="Input 2 4 2 2 2 5" xfId="32266" xr:uid="{7F14F6C8-BB96-4152-9325-5B18DB945465}"/>
    <cellStyle name="Input 2 4 2 2 3" xfId="45294" xr:uid="{BBD88B34-73AC-47AD-8906-28610E684DE5}"/>
    <cellStyle name="Input 2 4 2 3" xfId="7858" xr:uid="{F157E1F1-911F-494F-A25B-934DB61321C1}"/>
    <cellStyle name="Input 2 4 2 3 2" xfId="13872" xr:uid="{F2F1E0B2-5F55-4145-AFD9-6759E56B6679}"/>
    <cellStyle name="Input 2 4 2 3 2 2" xfId="47942" xr:uid="{9CCE4CD7-29DF-41B6-8FAF-67F720E16FC3}"/>
    <cellStyle name="Input 2 4 2 3 3" xfId="20974" xr:uid="{B6B91B6B-F41A-4ACD-8935-F63978AD3E46}"/>
    <cellStyle name="Input 2 4 2 3 4" xfId="25861" xr:uid="{6FDA9653-86D3-4485-9C97-77DDF6FD00B6}"/>
    <cellStyle name="Input 2 4 2 3 5" xfId="30865" xr:uid="{7D14B5CB-952D-40E5-B124-511108FE3BE4}"/>
    <cellStyle name="Input 2 4 2 4" xfId="45121" xr:uid="{1389DC7A-BB37-4B96-880C-8539424F40B3}"/>
    <cellStyle name="Input 2 4 3" xfId="4578" xr:uid="{422338E6-A5FE-47F0-80C0-CC2530F66346}"/>
    <cellStyle name="Input 2 4 3 2" xfId="8988" xr:uid="{30970EC1-9DD0-4271-B5F4-D8384B9B98AE}"/>
    <cellStyle name="Input 2 4 3 2 2" xfId="14564" xr:uid="{E18F4777-AB63-4AFC-AC6F-532F26A5CFB2}"/>
    <cellStyle name="Input 2 4 3 2 2 2" xfId="45413" xr:uid="{23D74942-4542-49D9-B21B-78E016AC4B96}"/>
    <cellStyle name="Input 2 4 3 2 3" xfId="22060" xr:uid="{F1A9A367-26B0-475E-B9A2-1DC943C9D832}"/>
    <cellStyle name="Input 2 4 3 2 4" xfId="26941" xr:uid="{FAF57FB1-123B-4DED-9F25-48F9F9B2EF67}"/>
    <cellStyle name="Input 2 4 3 2 5" xfId="31895" xr:uid="{F93DA3DB-B8DE-49FD-ABF7-298E91DA8E02}"/>
    <cellStyle name="Input 2 4 3 3" xfId="47914" xr:uid="{FB0849CD-657A-4A76-BE97-A89EFD2B4150}"/>
    <cellStyle name="Input 2 4 4" xfId="7295" xr:uid="{526E0EB8-1803-4AB1-B3F3-9B47FA0EEB52}"/>
    <cellStyle name="Input 2 4 4 2" xfId="13600" xr:uid="{270FDA4D-6491-4D4D-A60C-F570ACE1BC46}"/>
    <cellStyle name="Input 2 4 4 2 2" xfId="45296" xr:uid="{72E52292-5B75-45F3-A0A8-59483533A781}"/>
    <cellStyle name="Input 2 4 4 3" xfId="20501" xr:uid="{AB24BC4E-E451-4A48-86FB-90F81BB5D7E8}"/>
    <cellStyle name="Input 2 4 4 4" xfId="25390" xr:uid="{69B2F61D-4EA1-4D39-A943-559BDFB7CDFC}"/>
    <cellStyle name="Input 2 4 4 5" xfId="30494" xr:uid="{622B1F17-9DA7-4D23-B551-D98F526A3F03}"/>
    <cellStyle name="Input 2 4 5" xfId="45919" xr:uid="{DA8077B8-235C-4BD0-A06A-B8B039AB2615}"/>
    <cellStyle name="Input 2 5" xfId="2976" xr:uid="{EB817612-1D23-47D7-A84C-EDDC0026216A}"/>
    <cellStyle name="Input 2 5 2" xfId="4882" xr:uid="{F82C78DC-E7FA-44E0-996B-F8DC37DA74F9}"/>
    <cellStyle name="Input 2 5 2 2" xfId="9196" xr:uid="{21B4984F-E23A-49B9-B364-8144B16A4D44}"/>
    <cellStyle name="Input 2 5 2 2 2" xfId="14697" xr:uid="{E6E8F7D0-4C17-4388-8F82-891203DA2B30}"/>
    <cellStyle name="Input 2 5 2 2 2 2" xfId="44524" xr:uid="{69110B1F-8DA2-401D-9811-F720A7CB9579}"/>
    <cellStyle name="Input 2 5 2 2 3" xfId="22268" xr:uid="{B17727A7-766C-4B3B-B6A4-9A426AA89348}"/>
    <cellStyle name="Input 2 5 2 2 4" xfId="27149" xr:uid="{C76A8E60-3CEA-4136-82B8-FFC060AF1FA9}"/>
    <cellStyle name="Input 2 5 2 2 5" xfId="32103" xr:uid="{039C8010-8A87-40F2-A206-082F22C0833B}"/>
    <cellStyle name="Input 2 5 2 3" xfId="45677" xr:uid="{038AC201-DD5D-4154-BB4C-4C8F0591D407}"/>
    <cellStyle name="Input 2 5 3" xfId="7599" xr:uid="{1697E76B-BABA-4997-AC7E-AF9119E5DF04}"/>
    <cellStyle name="Input 2 5 3 2" xfId="13770" xr:uid="{2936780A-663F-44FB-ACD6-09A56AEAA2DC}"/>
    <cellStyle name="Input 2 5 3 2 2" xfId="44359" xr:uid="{05CCAD7E-9AD1-4053-AD78-D6842E9E4255}"/>
    <cellStyle name="Input 2 5 3 3" xfId="20761" xr:uid="{1CBB529F-6679-49E1-BCD1-5DC553CDCC93}"/>
    <cellStyle name="Input 2 5 3 4" xfId="25648" xr:uid="{EA2E9EFD-9A68-476D-9D41-91C2F79CE333}"/>
    <cellStyle name="Input 2 5 3 5" xfId="30702" xr:uid="{6B6CD447-916F-4730-91FF-A728D0F95A50}"/>
    <cellStyle name="Input 2 5 4" xfId="43532" xr:uid="{CAF03333-8D31-490F-9C7C-CBEE87D20E30}"/>
    <cellStyle name="Input 2 6" xfId="3789" xr:uid="{8F71B53D-D83A-4DA8-A49C-47076BEC5A20}"/>
    <cellStyle name="Input 2 6 2" xfId="8378" xr:uid="{86636C6F-B8C4-45DC-B770-3D5470011411}"/>
    <cellStyle name="Input 2 6 2 2" xfId="14137" xr:uid="{1A5796CE-EF07-43D9-8F2B-A689BA6F6D95}"/>
    <cellStyle name="Input 2 6 2 2 2" xfId="41590" xr:uid="{0A89BAFB-0EF1-4D17-9964-67F35FCCF2CC}"/>
    <cellStyle name="Input 2 6 2 3" xfId="21450" xr:uid="{9D0BDA55-EFA7-4F2E-B489-799634C62135}"/>
    <cellStyle name="Input 2 6 2 4" xfId="26331" xr:uid="{CED56C78-E878-4C6D-B4A7-4360029CC9DD}"/>
    <cellStyle name="Input 2 6 2 5" xfId="31285" xr:uid="{D880D9B3-1FF3-410F-B30B-162A20113B08}"/>
    <cellStyle name="Input 2 6 3" xfId="48050" xr:uid="{69885282-8966-4559-8A18-CFEE87CDFCC4}"/>
    <cellStyle name="Input 2 7" xfId="7143" xr:uid="{23F58BE0-C8A8-4EE4-BB5C-091290A7B215}"/>
    <cellStyle name="Input 2 7 2" xfId="41911" xr:uid="{CB567C9B-97FD-4199-A007-67363802E9BF}"/>
    <cellStyle name="Input 2 7 3" xfId="45405" xr:uid="{49357CD2-CBDC-4C85-AEDE-BE069E4648E0}"/>
    <cellStyle name="Input 2 7 4" xfId="34873" xr:uid="{5ECA8108-D317-4FD2-A3AF-47C719A5AC39}"/>
    <cellStyle name="Input 2 8" xfId="1209" xr:uid="{28824198-F4FE-47EE-AA8B-D370A975C2A5}"/>
    <cellStyle name="Input 2 8 2" xfId="45427" xr:uid="{FED0F1D9-0F0C-4ADF-B879-85260E03943F}"/>
    <cellStyle name="Input 2 8 3" xfId="37258" xr:uid="{1461410F-3296-490A-8F2F-B89E6B62DAB8}"/>
    <cellStyle name="Input 2 9" xfId="17572" xr:uid="{16FE924C-A319-46F7-BD23-2F4D4AC11FC5}"/>
    <cellStyle name="Input 2 9 2" xfId="41269" xr:uid="{9B0C956F-EDAB-44AB-ADC4-77E558C4A689}"/>
    <cellStyle name="Input 20" xfId="2404" xr:uid="{79AE0274-850A-40C2-96AE-0D9D5F8AA172}"/>
    <cellStyle name="Input 21" xfId="2405" xr:uid="{B7F32D92-0E47-4656-A6A7-53BFBA685FCE}"/>
    <cellStyle name="Input 22" xfId="2406" xr:uid="{D0E8B05A-F439-4F18-8DC6-80D43E444D00}"/>
    <cellStyle name="Input 23" xfId="2407" xr:uid="{EFBB29E9-6AD4-40DE-AE83-7C58C10459BD}"/>
    <cellStyle name="Input 24" xfId="2408" xr:uid="{E4D143B9-6053-4E28-8E14-C4C2F84CD4D2}"/>
    <cellStyle name="Input 25" xfId="2409" xr:uid="{ACCC3A0F-73CC-498E-BA1F-3EB777D1D9E7}"/>
    <cellStyle name="Input 26" xfId="2410" xr:uid="{76C71E4C-721D-4E66-A376-A058E3924A37}"/>
    <cellStyle name="Input 27" xfId="2411" xr:uid="{27D01472-736A-4042-9A97-BF99E71A4404}"/>
    <cellStyle name="Input 28" xfId="2412" xr:uid="{129E7E9D-8D3C-4430-B192-ECD16782BA24}"/>
    <cellStyle name="Input 29" xfId="2413" xr:uid="{E974E853-D018-415A-915C-7CA023E0F43F}"/>
    <cellStyle name="Input 3" xfId="371" xr:uid="{70513CCE-FAD2-4B94-BE40-BCF930A6A222}"/>
    <cellStyle name="Input 3 10" xfId="16451" xr:uid="{6AF481B4-4918-43ED-9E97-5D716DB17434}"/>
    <cellStyle name="Input 3 10 2" xfId="46008" xr:uid="{AD37FA37-D164-437A-85D6-59BDB52D42BC}"/>
    <cellStyle name="Input 3 11" xfId="21105" xr:uid="{A71679F3-1B81-4833-98C0-58B57F20079B}"/>
    <cellStyle name="Input 3 12" xfId="34331" xr:uid="{39BF6841-8889-4600-AF63-BE33FF367A13}"/>
    <cellStyle name="Input 3 13" xfId="34405" xr:uid="{DAE58E7B-F586-4376-BD2B-15073D0A7698}"/>
    <cellStyle name="Input 3 14" xfId="770" xr:uid="{B66D28E4-3E0A-462A-B246-109C6CCBF77B}"/>
    <cellStyle name="Input 3 2" xfId="2007" xr:uid="{63C2EE80-E7DF-42E1-9A9D-6017813CA32A}"/>
    <cellStyle name="Input 3 2 10" xfId="2969" xr:uid="{76F93EAC-BAB8-4A7B-99E4-052BCB591EDC}"/>
    <cellStyle name="Input 3 2 10 10" xfId="20861" xr:uid="{C6B9106C-BADE-4A90-897E-EF76CC218FC1}"/>
    <cellStyle name="Input 3 2 10 2" xfId="4875" xr:uid="{F3501EE3-7320-49AE-B6A3-F186F12B9241}"/>
    <cellStyle name="Input 3 2 10 2 2" xfId="9189" xr:uid="{3A363901-2CE1-472C-ACE5-2F4ED8A3E15A}"/>
    <cellStyle name="Input 3 2 10 2 2 2" xfId="14690" xr:uid="{2FA74E3C-7E79-48E4-9D73-944702916316}"/>
    <cellStyle name="Input 3 2 10 2 2 2 2" xfId="43453" xr:uid="{4C08B0A2-7F8D-4486-B9C3-C71E8BD98FB6}"/>
    <cellStyle name="Input 3 2 10 2 2 3" xfId="22261" xr:uid="{382CAF33-50C6-4A73-A718-296FCC321E5B}"/>
    <cellStyle name="Input 3 2 10 2 2 4" xfId="27142" xr:uid="{716FFD30-26D5-47A3-B3DC-A4FB1D42967C}"/>
    <cellStyle name="Input 3 2 10 2 2 5" xfId="32096" xr:uid="{6C693086-9CC3-48F9-AD31-E8851B7703C2}"/>
    <cellStyle name="Input 3 2 10 2 2 6" xfId="35924" xr:uid="{DA6FD09B-5118-4F0D-8D6F-9D5BB1ACE834}"/>
    <cellStyle name="Input 3 2 10 2 3" xfId="12346" xr:uid="{4A4260C9-17D0-4AD6-9AFE-F5669D52B805}"/>
    <cellStyle name="Input 3 2 10 2 3 2" xfId="46329" xr:uid="{01F67677-C3E6-4B4C-951C-366C24AFB782}"/>
    <cellStyle name="Input 3 2 10 2 4" xfId="20454" xr:uid="{0EE490EF-334B-4720-8BFA-C92E1D76E12A}"/>
    <cellStyle name="Input 3 2 10 3" xfId="5715" xr:uid="{A06E2D1F-5316-4F85-8F51-1D43E0F5D66E}"/>
    <cellStyle name="Input 3 2 10 3 2" xfId="9795" xr:uid="{C1493AB0-5F25-4B65-9880-CF3A887BAA5D}"/>
    <cellStyle name="Input 3 2 10 3 2 2" xfId="15088" xr:uid="{66DBF435-F582-466F-ABAA-DF1344B54D4E}"/>
    <cellStyle name="Input 3 2 10 3 2 2 2" xfId="38054" xr:uid="{9F14D7F1-E85E-4EAE-B18D-6219D646E3AE}"/>
    <cellStyle name="Input 3 2 10 3 2 3" xfId="22867" xr:uid="{48851455-8866-48BB-A90F-1D4511493FDC}"/>
    <cellStyle name="Input 3 2 10 3 2 4" xfId="27748" xr:uid="{92A1A43E-D593-4856-9DAC-6366D55801A7}"/>
    <cellStyle name="Input 3 2 10 3 2 5" xfId="32702" xr:uid="{372A41E9-9324-4EAA-A694-418F182ED22E}"/>
    <cellStyle name="Input 3 2 10 3 2 6" xfId="36237" xr:uid="{6D1B97D6-E332-4A82-874D-FA4970F8DB0D}"/>
    <cellStyle name="Input 3 2 10 3 3" xfId="12721" xr:uid="{0FC9F741-F56C-4A92-AB00-A85FFD62A0EF}"/>
    <cellStyle name="Input 3 2 10 3 3 2" xfId="41233" xr:uid="{5E9DC680-D2CF-4D49-8FFE-7F9EE334A0F3}"/>
    <cellStyle name="Input 3 2 10 3 4" xfId="18405" xr:uid="{E5C28368-9527-4E45-B878-AFB7D01B4928}"/>
    <cellStyle name="Input 3 2 10 4" xfId="4398" xr:uid="{BBBD438D-660D-4501-9923-6EE8EB1BAC18}"/>
    <cellStyle name="Input 3 2 10 4 2" xfId="8866" xr:uid="{319EA6A6-317B-44C7-8D86-BFD4FFAE4D63}"/>
    <cellStyle name="Input 3 2 10 4 2 2" xfId="14473" xr:uid="{29B5D78B-2642-4458-9AA1-3BEB8C620F35}"/>
    <cellStyle name="Input 3 2 10 4 2 2 2" xfId="45842" xr:uid="{C9037950-FEA4-4698-A79C-6CCB95D735EC}"/>
    <cellStyle name="Input 3 2 10 4 2 3" xfId="21938" xr:uid="{30179683-ADB2-4109-8467-19661D33F067}"/>
    <cellStyle name="Input 3 2 10 4 2 4" xfId="26819" xr:uid="{219A3DEB-6D08-4366-88E0-7615046453F0}"/>
    <cellStyle name="Input 3 2 10 4 2 5" xfId="31773" xr:uid="{E838526E-6260-42B2-9E10-C10874B489C1}"/>
    <cellStyle name="Input 3 2 10 4 2 6" xfId="35754" xr:uid="{50C86C88-0A39-4C0E-86BC-4049F2837415}"/>
    <cellStyle name="Input 3 2 10 4 3" xfId="12144" xr:uid="{11879B2F-50DA-4A32-96D2-8A79C12BF2E8}"/>
    <cellStyle name="Input 3 2 10 4 3 2" xfId="43270" xr:uid="{925A59E5-88B3-414F-9808-25EDA03EDB6A}"/>
    <cellStyle name="Input 3 2 10 4 4" xfId="17149" xr:uid="{986F2FB4-7872-48E5-9E1C-E92A9BEDC247}"/>
    <cellStyle name="Input 3 2 10 5" xfId="3940" xr:uid="{48B28B0F-30A3-4A2A-9A08-6B49F9C8087F}"/>
    <cellStyle name="Input 3 2 10 5 2" xfId="8496" xr:uid="{98654834-5735-4B15-AA5B-9387CC33DA40}"/>
    <cellStyle name="Input 3 2 10 5 2 2" xfId="14223" xr:uid="{50DAC3C7-BFA6-4DB4-B562-DB0BA48A8E24}"/>
    <cellStyle name="Input 3 2 10 5 2 2 2" xfId="39863" xr:uid="{B50CB68E-C623-467C-9018-351EF47F949D}"/>
    <cellStyle name="Input 3 2 10 5 2 3" xfId="21568" xr:uid="{A73F296F-0AAC-4121-AF69-6CA0390BE561}"/>
    <cellStyle name="Input 3 2 10 5 2 4" xfId="26449" xr:uid="{0623F29E-FA6B-49F6-BE2E-CC6C935D4267}"/>
    <cellStyle name="Input 3 2 10 5 2 5" xfId="31403" xr:uid="{E4313660-4BF1-472A-8F73-DCCF8B8812BF}"/>
    <cellStyle name="Input 3 2 10 5 2 6" xfId="35546" xr:uid="{9B93CA11-2C67-4CC8-AC31-E9A1977EC1EB}"/>
    <cellStyle name="Input 3 2 10 5 3" xfId="11894" xr:uid="{4319B821-4BE2-499B-B05C-B12FC7A7AB86}"/>
    <cellStyle name="Input 3 2 10 5 3 2" xfId="41584" xr:uid="{B3430AAC-1730-4732-BDB6-1A9735789DC5}"/>
    <cellStyle name="Input 3 2 10 5 4" xfId="19853" xr:uid="{F2BFFDF3-B2BF-4C2F-AF3E-266452BF3966}"/>
    <cellStyle name="Input 3 2 10 6" xfId="3810" xr:uid="{4A042D98-9B84-4AED-B824-117CC163B429}"/>
    <cellStyle name="Input 3 2 10 6 2" xfId="8397" xr:uid="{C2E32AC9-1CC2-47C0-BC3E-1AD93FE51AA8}"/>
    <cellStyle name="Input 3 2 10 6 2 2" xfId="14153" xr:uid="{8628B521-C601-4E93-A473-F8936B876428}"/>
    <cellStyle name="Input 3 2 10 6 2 2 2" xfId="47545" xr:uid="{6D358B7D-5CF2-480B-AD94-8323263252F0}"/>
    <cellStyle name="Input 3 2 10 6 2 3" xfId="21469" xr:uid="{E2ACC7C8-C564-457C-BCEB-2F1710F3E676}"/>
    <cellStyle name="Input 3 2 10 6 2 4" xfId="26350" xr:uid="{A42893B2-27F7-4399-97DD-522515F037A8}"/>
    <cellStyle name="Input 3 2 10 6 2 5" xfId="31304" xr:uid="{BD1E3D6B-228D-4C67-A7A0-0994C60F8519}"/>
    <cellStyle name="Input 3 2 10 6 2 6" xfId="35481" xr:uid="{2049A46B-6D49-49B1-83C5-841742DDCDD4}"/>
    <cellStyle name="Input 3 2 10 6 3" xfId="11819" xr:uid="{1127510F-16D3-4E26-A8D7-7F509D0797AF}"/>
    <cellStyle name="Input 3 2 10 6 3 2" xfId="43772" xr:uid="{CD6CA0F2-758D-4BE3-8DBB-93442330DF36}"/>
    <cellStyle name="Input 3 2 10 6 4" xfId="18806" xr:uid="{C9F8BBAC-4CFB-4411-B132-811E243E0031}"/>
    <cellStyle name="Input 3 2 10 7" xfId="3928" xr:uid="{A2634EC3-6B8D-41FC-9689-73E4F0030E9D}"/>
    <cellStyle name="Input 3 2 10 7 2" xfId="8486" xr:uid="{F42A1511-9DBA-4A55-B08C-EE73E921D0BB}"/>
    <cellStyle name="Input 3 2 10 7 2 2" xfId="14215" xr:uid="{6E41FA4C-52F1-4FBF-9C98-06AA152EA159}"/>
    <cellStyle name="Input 3 2 10 7 2 2 2" xfId="39137" xr:uid="{636425ED-B340-459B-850B-C9D625CDBDEF}"/>
    <cellStyle name="Input 3 2 10 7 2 3" xfId="21558" xr:uid="{B98204FA-C24F-4228-8919-5F514490D7E4}"/>
    <cellStyle name="Input 3 2 10 7 2 4" xfId="26439" xr:uid="{DE281C98-81E1-42E7-8A2F-11BD5210B971}"/>
    <cellStyle name="Input 3 2 10 7 2 5" xfId="31393" xr:uid="{D2182A30-980E-4670-9D76-B07FFF6DDCC5}"/>
    <cellStyle name="Input 3 2 10 7 2 6" xfId="35539" xr:uid="{85612963-A5E3-43CD-BAFA-BAF8C039287E}"/>
    <cellStyle name="Input 3 2 10 7 3" xfId="11886" xr:uid="{8A5562D4-A82E-42BC-8223-BB0D03C710A1}"/>
    <cellStyle name="Input 3 2 10 7 3 2" xfId="37783" xr:uid="{671F3F5A-8A93-4901-8638-5088C42A2DB9}"/>
    <cellStyle name="Input 3 2 10 7 4" xfId="16563" xr:uid="{A380B60C-F9F9-4A77-9A15-38ACA59321AB}"/>
    <cellStyle name="Input 3 2 10 8" xfId="7592" xr:uid="{98D9986B-C4F7-4539-850F-12FCF3D1CD91}"/>
    <cellStyle name="Input 3 2 10 8 2" xfId="13763" xr:uid="{8F011523-1C0E-479E-BD7E-F5F1EDEC2D38}"/>
    <cellStyle name="Input 3 2 10 8 2 2" xfId="48100" xr:uid="{68E46A66-48F5-4AA2-834A-585A3B3AD68E}"/>
    <cellStyle name="Input 3 2 10 8 3" xfId="20754" xr:uid="{72AA629B-FCC4-4222-A4E1-7857579953F1}"/>
    <cellStyle name="Input 3 2 10 8 4" xfId="25641" xr:uid="{DC85C321-5481-4794-B00C-48A3C013DB72}"/>
    <cellStyle name="Input 3 2 10 8 5" xfId="30695" xr:uid="{404789A5-EF2B-4EFA-919D-E3065FC6211B}"/>
    <cellStyle name="Input 3 2 10 8 6" xfId="35105" xr:uid="{3E6DC22C-9D21-46FE-B75E-662A3161AC81}"/>
    <cellStyle name="Input 3 2 10 9" xfId="11342" xr:uid="{6705C6AA-191D-4416-9600-D9ECF00848D6}"/>
    <cellStyle name="Input 3 2 11" xfId="4154" xr:uid="{F53A6792-191D-43B7-82B2-193338907A13}"/>
    <cellStyle name="Input 3 2 11 2" xfId="8685" xr:uid="{340AB32E-3CB3-4F0D-9FF2-569DA86EE426}"/>
    <cellStyle name="Input 3 2 11 2 2" xfId="14353" xr:uid="{540159D8-3BF1-417F-920B-5228C76945EF}"/>
    <cellStyle name="Input 3 2 11 2 2 2" xfId="39226" xr:uid="{F078CBF1-53FD-4A84-854B-6798DC513353}"/>
    <cellStyle name="Input 3 2 11 2 3" xfId="21757" xr:uid="{5B380CD0-8E85-4B36-A8E2-B931C613357A}"/>
    <cellStyle name="Input 3 2 11 2 4" xfId="26638" xr:uid="{B894EF59-569A-401F-8FAE-C3C822AB150C}"/>
    <cellStyle name="Input 3 2 11 2 5" xfId="31592" xr:uid="{35A3C7DB-9670-452C-86CC-9F1D5ACD8FFA}"/>
    <cellStyle name="Input 3 2 11 2 6" xfId="35659" xr:uid="{4933476C-C8A2-40B7-8487-DB92FF520622}"/>
    <cellStyle name="Input 3 2 11 3" xfId="12023" xr:uid="{5F4829EF-0D24-4616-9B66-804FCB0AAA13}"/>
    <cellStyle name="Input 3 2 11 3 2" xfId="44517" xr:uid="{D1C2FFC8-D80F-4611-B761-E17B4C1F3F78}"/>
    <cellStyle name="Input 3 2 11 4" xfId="17942" xr:uid="{90114EBF-5DA6-415A-94E4-BAA89513F7B2}"/>
    <cellStyle name="Input 3 2 12" xfId="4468" xr:uid="{7AEC89FB-6D83-4DB4-AFD4-91F2D073EDC5}"/>
    <cellStyle name="Input 3 2 12 2" xfId="8917" xr:uid="{D4A895E4-F2B6-46BE-8EF6-CD647FE7853F}"/>
    <cellStyle name="Input 3 2 12 2 2" xfId="14512" xr:uid="{00353B5C-C5C1-4FD6-9B9E-E6634EC55873}"/>
    <cellStyle name="Input 3 2 12 2 2 2" xfId="45839" xr:uid="{8FD9E05B-C4A6-41BC-8693-44403482B2D2}"/>
    <cellStyle name="Input 3 2 12 2 3" xfId="21989" xr:uid="{62230DF4-832D-47EB-AA0B-3798A927301C}"/>
    <cellStyle name="Input 3 2 12 2 4" xfId="26870" xr:uid="{7E4DCE0A-DBFA-4961-8AE7-D97FE632724E}"/>
    <cellStyle name="Input 3 2 12 2 5" xfId="31824" xr:uid="{8086EA63-EE54-452F-8D18-20CB8EF83936}"/>
    <cellStyle name="Input 3 2 12 2 6" xfId="35789" xr:uid="{9BB56B91-0EAA-4C08-BAEA-D25D1AF0EC09}"/>
    <cellStyle name="Input 3 2 12 3" xfId="12183" xr:uid="{10A2DDF4-95CD-4F7E-9713-408442CBE8C4}"/>
    <cellStyle name="Input 3 2 12 3 2" xfId="45712" xr:uid="{70889DA3-5EF9-4453-A589-0831557CBB64}"/>
    <cellStyle name="Input 3 2 12 4" xfId="16663" xr:uid="{FACE257E-614E-4CE3-8CFE-6A03F9FA2DF7}"/>
    <cellStyle name="Input 3 2 13" xfId="5433" xr:uid="{E2F9D4BD-8821-460A-A8E6-97563A1FC7AE}"/>
    <cellStyle name="Input 3 2 13 2" xfId="9539" xr:uid="{971CB43B-9F85-497E-8569-2508A572D1DC}"/>
    <cellStyle name="Input 3 2 13 2 2" xfId="14916" xr:uid="{71F294E9-87AF-4F08-BD3B-982A93997F91}"/>
    <cellStyle name="Input 3 2 13 2 2 2" xfId="46198" xr:uid="{C9F70033-D89C-4BD6-9725-0D38CF1A6E1C}"/>
    <cellStyle name="Input 3 2 13 2 3" xfId="22611" xr:uid="{E5A16F18-EAAC-4C00-B9E2-F9E7AF367682}"/>
    <cellStyle name="Input 3 2 13 2 4" xfId="27492" xr:uid="{C6A0B788-90D6-4C33-A76B-659261EDE4F7}"/>
    <cellStyle name="Input 3 2 13 2 5" xfId="32446" xr:uid="{B8C2BFB3-F590-4069-8A90-39B4C10BC35C}"/>
    <cellStyle name="Input 3 2 13 2 6" xfId="36098" xr:uid="{EAA94ADE-27C6-4CDF-BA17-81996CE0E7AE}"/>
    <cellStyle name="Input 3 2 13 3" xfId="12541" xr:uid="{CDBCA4EA-163F-41EE-B08E-DD02872C71D1}"/>
    <cellStyle name="Input 3 2 13 3 2" xfId="38059" xr:uid="{D33041FB-F671-426C-BDFF-29FCBDB73CAB}"/>
    <cellStyle name="Input 3 2 13 4" xfId="18695" xr:uid="{E94E6CB1-3103-4A43-B3D1-E0A31540F8D8}"/>
    <cellStyle name="Input 3 2 14" xfId="3781" xr:uid="{3433FB05-BA95-4BEB-9CAC-AB55ED0A748E}"/>
    <cellStyle name="Input 3 2 14 2" xfId="8370" xr:uid="{16B8CB13-893F-4A23-AFC0-5ECC68D689A4}"/>
    <cellStyle name="Input 3 2 14 2 2" xfId="14132" xr:uid="{77AA25C5-0AD0-48D8-B2DF-DDD617DB697A}"/>
    <cellStyle name="Input 3 2 14 2 2 2" xfId="41869" xr:uid="{5DF5CAB9-D5B7-440A-BC48-C57994906972}"/>
    <cellStyle name="Input 3 2 14 2 3" xfId="21442" xr:uid="{468D77FA-BE14-4484-B9D5-AA77E97AAF33}"/>
    <cellStyle name="Input 3 2 14 2 4" xfId="26323" xr:uid="{CCC46B24-2B40-4A70-BD6B-CD6847A640B7}"/>
    <cellStyle name="Input 3 2 14 2 5" xfId="31277" xr:uid="{F7EC1714-51ED-4E25-9CE2-D47431ED5A60}"/>
    <cellStyle name="Input 3 2 14 2 6" xfId="35467" xr:uid="{F895528F-A680-4BFC-BA64-4E5D8760727B}"/>
    <cellStyle name="Input 3 2 14 3" xfId="11805" xr:uid="{C67280B3-06A4-47DB-A5EC-AA8C0CF6C180}"/>
    <cellStyle name="Input 3 2 14 3 2" xfId="38465" xr:uid="{3F7255D7-5F2D-4E61-836E-2913AC960A6B}"/>
    <cellStyle name="Input 3 2 14 4" xfId="17045" xr:uid="{CCCC681F-3C07-4364-9C38-ED991D8AA41C}"/>
    <cellStyle name="Input 3 2 15" xfId="7166" xr:uid="{9C2FEB8B-57EB-44A1-B552-B63F33169B02}"/>
    <cellStyle name="Input 3 2 15 2" xfId="13568" xr:uid="{13EAB27D-E805-4E41-83FF-55DAB6ACF05D}"/>
    <cellStyle name="Input 3 2 15 2 2" xfId="42888" xr:uid="{AD6D7087-2AA7-4160-B078-9566332A6C65}"/>
    <cellStyle name="Input 3 2 15 3" xfId="20411" xr:uid="{56E0665D-9801-4E35-B2C5-B77CD8876372}"/>
    <cellStyle name="Input 3 2 15 4" xfId="25306" xr:uid="{88164916-CCC1-4648-AE2A-6A6FA6585A7B}"/>
    <cellStyle name="Input 3 2 15 5" xfId="30458" xr:uid="{E640F90B-346A-4DE9-BB9A-20E6733050F5}"/>
    <cellStyle name="Input 3 2 15 6" xfId="34885" xr:uid="{F88E1F99-8C11-47FB-B530-945F19C7B7B0}"/>
    <cellStyle name="Input 3 2 16" xfId="11123" xr:uid="{F56AD30E-4A1C-4435-8834-1D34FD726DAA}"/>
    <cellStyle name="Input 3 2 16 2" xfId="40138" xr:uid="{7BCBAA70-6ADE-4460-8BC0-23A55A33ACBB}"/>
    <cellStyle name="Input 3 2 17" xfId="21038" xr:uid="{393CAD29-6E61-444D-8327-CEA3FB13E1C9}"/>
    <cellStyle name="Input 3 2 18" xfId="19933" xr:uid="{18D663D4-9C1F-4187-8B26-8C9F004957F0}"/>
    <cellStyle name="Input 3 2 2" xfId="2769" xr:uid="{1057EB04-7A55-4F99-93E1-AAE0C89888F6}"/>
    <cellStyle name="Input 3 2 2 10" xfId="5849" xr:uid="{C1845B90-B17E-4025-83B8-21BC5D0C4EB2}"/>
    <cellStyle name="Input 3 2 2 10 2" xfId="9917" xr:uid="{3250761B-8812-4178-A188-46EA582815F5}"/>
    <cellStyle name="Input 3 2 2 10 2 2" xfId="15157" xr:uid="{F9E5D746-37C3-4EA7-85E4-4F0EFF9B4160}"/>
    <cellStyle name="Input 3 2 2 10 2 2 2" xfId="46148" xr:uid="{AD5B47F9-1B1F-4DD8-A34E-F2C34A774EC8}"/>
    <cellStyle name="Input 3 2 2 10 2 3" xfId="22989" xr:uid="{8F117297-3F2D-46BC-B5BC-14554063E93D}"/>
    <cellStyle name="Input 3 2 2 10 2 4" xfId="27870" xr:uid="{36292439-A56E-42E8-B4A9-323CA1AA9431}"/>
    <cellStyle name="Input 3 2 2 10 2 5" xfId="32824" xr:uid="{708B7618-709E-489A-8B8C-8243B592C96C}"/>
    <cellStyle name="Input 3 2 2 10 2 6" xfId="36291" xr:uid="{4F38EEF1-E875-45AF-9703-B44AAE2C189F}"/>
    <cellStyle name="Input 3 2 2 10 3" xfId="12792" xr:uid="{9DB40ECB-F4F1-41A0-A60A-4E93FCF532CD}"/>
    <cellStyle name="Input 3 2 2 10 3 2" xfId="46228" xr:uid="{9D0C3F64-D95F-40C2-921D-BAF2F0C84FD4}"/>
    <cellStyle name="Input 3 2 2 10 4" xfId="29153" xr:uid="{9A15D058-0E9E-4743-8F4B-90841557AEE1}"/>
    <cellStyle name="Input 3 2 2 11" xfId="7393" xr:uid="{AC5793CE-B01D-4E9B-870F-3497D8BE82BD}"/>
    <cellStyle name="Input 3 2 2 11 2" xfId="13665" xr:uid="{2B938368-261A-42B3-8263-3ED11051DCCE}"/>
    <cellStyle name="Input 3 2 2 11 2 2" xfId="47869" xr:uid="{E34AB3EB-A279-4ED2-9671-7982B0411D5B}"/>
    <cellStyle name="Input 3 2 2 11 3" xfId="20588" xr:uid="{22DA568D-5F00-4BB7-9927-B6776765B8B7}"/>
    <cellStyle name="Input 3 2 2 11 4" xfId="25482" xr:uid="{1E35A6B8-BDE7-48FC-963B-5F68DE1F8114}"/>
    <cellStyle name="Input 3 2 2 11 5" xfId="30559" xr:uid="{115B5CE1-1560-445E-8AA2-8E065741A6CC}"/>
    <cellStyle name="Input 3 2 2 11 6" xfId="34997" xr:uid="{5F170AE6-35A9-45B5-9C60-75C5F0717189}"/>
    <cellStyle name="Input 3 2 2 12" xfId="11209" xr:uid="{C49A6669-8BA0-4C66-A454-56D273249AC0}"/>
    <cellStyle name="Input 3 2 2 13" xfId="24350" xr:uid="{0D77FBE2-E972-4C59-9E97-104836978807}"/>
    <cellStyle name="Input 3 2 2 2" xfId="3333" xr:uid="{E2415B1E-8534-4107-9290-EC1055ECD87C}"/>
    <cellStyle name="Input 3 2 2 2 10" xfId="25146" xr:uid="{3D1780B0-E31D-4288-B0B5-2139C6E1F948}"/>
    <cellStyle name="Input 3 2 2 2 2" xfId="5239" xr:uid="{04F421E5-724B-4AB0-8148-AAEE2C747FAD}"/>
    <cellStyle name="Input 3 2 2 2 2 2" xfId="9424" xr:uid="{FF6F8C4E-3614-4AF1-A89C-FACF0AEE67C8}"/>
    <cellStyle name="Input 3 2 2 2 2 2 2" xfId="14841" xr:uid="{834A4DC0-8D55-4E3B-8B09-ECB8DACEC490}"/>
    <cellStyle name="Input 3 2 2 2 2 2 2 2" xfId="45769" xr:uid="{2151212A-34F8-4607-A207-652DC69B4C59}"/>
    <cellStyle name="Input 3 2 2 2 2 2 3" xfId="22496" xr:uid="{2E04909A-2B0C-45F6-A582-6CB1C220134B}"/>
    <cellStyle name="Input 3 2 2 2 2 2 4" xfId="27377" xr:uid="{FED4CA11-5F4B-43A8-BD75-89C49A9515E0}"/>
    <cellStyle name="Input 3 2 2 2 2 2 5" xfId="32331" xr:uid="{26DF0CA2-E578-4C86-849A-3BF132D9EF20}"/>
    <cellStyle name="Input 3 2 2 2 2 2 6" xfId="36030" xr:uid="{B58E0162-70B7-41F1-9149-E21DE05A36F9}"/>
    <cellStyle name="Input 3 2 2 2 2 3" xfId="12466" xr:uid="{6EB10702-0E8E-41EC-9B5A-8C7FD3FBA6D3}"/>
    <cellStyle name="Input 3 2 2 2 2 3 2" xfId="44049" xr:uid="{FF9EAF2B-0AB0-4B75-AA88-28BDBAECF7DF}"/>
    <cellStyle name="Input 3 2 2 2 2 4" xfId="16306" xr:uid="{7BA20D34-0A20-450E-ADED-0DE095EACCF6}"/>
    <cellStyle name="Input 3 2 2 2 3" xfId="5514" xr:uid="{67D3EE37-7CC3-4EA6-8648-4C6D8CA2B74F}"/>
    <cellStyle name="Input 3 2 2 2 3 2" xfId="9612" xr:uid="{6AB7C803-5B29-45E2-A19E-3B2F8B074E60}"/>
    <cellStyle name="Input 3 2 2 2 3 2 2" xfId="14962" xr:uid="{E37BC3BE-1912-48B6-958C-73979B68ABCE}"/>
    <cellStyle name="Input 3 2 2 2 3 2 2 2" xfId="45189" xr:uid="{609B4B02-7D5B-41A7-8206-1DA307B1A59B}"/>
    <cellStyle name="Input 3 2 2 2 3 2 3" xfId="22684" xr:uid="{0C8FA478-3519-4D2A-B455-84C58C8258DE}"/>
    <cellStyle name="Input 3 2 2 2 3 2 4" xfId="27565" xr:uid="{F1ED0A72-AE3B-4DCC-AA2F-C9BE915E02CB}"/>
    <cellStyle name="Input 3 2 2 2 3 2 5" xfId="32519" xr:uid="{FFB21357-8829-44D9-9C82-F87AE007DA08}"/>
    <cellStyle name="Input 3 2 2 2 3 2 6" xfId="36135" xr:uid="{A71ABEDD-1C23-4E76-BFF1-17206C3D137B}"/>
    <cellStyle name="Input 3 2 2 2 3 3" xfId="12590" xr:uid="{E2741798-A284-44C9-AD32-456F954E0C1A}"/>
    <cellStyle name="Input 3 2 2 2 3 3 2" xfId="47466" xr:uid="{A49DC1FB-158E-4B49-8485-BCAAB456C45E}"/>
    <cellStyle name="Input 3 2 2 2 3 4" xfId="17166" xr:uid="{3FDB5530-AF8A-4EEB-88C2-E778387588F4}"/>
    <cellStyle name="Input 3 2 2 2 4" xfId="6224" xr:uid="{37AD75E8-D48E-4B65-A8FF-5BA273A0BD54}"/>
    <cellStyle name="Input 3 2 2 2 4 2" xfId="10278" xr:uid="{050E7018-9B28-45F8-9617-81CC200F24B1}"/>
    <cellStyle name="Input 3 2 2 2 4 2 2" xfId="15376" xr:uid="{3307136B-A7C4-4DD7-B627-5505A4CE85CC}"/>
    <cellStyle name="Input 3 2 2 2 4 2 2 2" xfId="43977" xr:uid="{6B79A8CF-2BDC-4050-9CCA-173F3BF82865}"/>
    <cellStyle name="Input 3 2 2 2 4 2 3" xfId="23350" xr:uid="{BFF4F8B5-9D7C-4743-9F0B-9BC36427D4A3}"/>
    <cellStyle name="Input 3 2 2 2 4 2 4" xfId="28231" xr:uid="{5FE85508-2722-4709-9A22-B3D980E6489F}"/>
    <cellStyle name="Input 3 2 2 2 4 2 5" xfId="33185" xr:uid="{C8262C40-1397-469E-8F3B-E571632AA386}"/>
    <cellStyle name="Input 3 2 2 2 4 2 6" xfId="36478" xr:uid="{FE6A5330-77C1-4FC6-BB95-4E2E127AA1A1}"/>
    <cellStyle name="Input 3 2 2 2 4 3" xfId="13013" xr:uid="{67275979-768E-458B-8663-3D7A3CF50654}"/>
    <cellStyle name="Input 3 2 2 2 4 3 2" xfId="45436" xr:uid="{D81C26BF-C0D1-43EB-A966-4F40B7F7F3CA}"/>
    <cellStyle name="Input 3 2 2 2 4 4" xfId="29528" xr:uid="{9E8C9329-31FC-4F53-A21B-0B9B0473FFF1}"/>
    <cellStyle name="Input 3 2 2 2 5" xfId="6585" xr:uid="{768F7F92-D947-4BD0-86D7-17C15C530400}"/>
    <cellStyle name="Input 3 2 2 2 5 2" xfId="10625" xr:uid="{B2AD8B20-1126-463B-9242-2A50B065B5A1}"/>
    <cellStyle name="Input 3 2 2 2 5 2 2" xfId="15583" xr:uid="{AA2037C4-A2AB-414A-B57B-EDED6771D2B7}"/>
    <cellStyle name="Input 3 2 2 2 5 2 2 2" xfId="38805" xr:uid="{DE5002C8-9B2A-4DC1-AEBF-CB46F55B32D3}"/>
    <cellStyle name="Input 3 2 2 2 5 2 3" xfId="23697" xr:uid="{9CA0B22C-A392-4533-9134-9DFC8C65C007}"/>
    <cellStyle name="Input 3 2 2 2 5 2 4" xfId="28578" xr:uid="{7443E312-2E8E-4E46-86B5-BC3296D363AF}"/>
    <cellStyle name="Input 3 2 2 2 5 2 5" xfId="33532" xr:uid="{235833B4-3239-4A07-99BC-B0D7BE6849A5}"/>
    <cellStyle name="Input 3 2 2 2 5 2 6" xfId="36659" xr:uid="{F5DA3AD4-A107-4C33-AF3D-056E27FD7834}"/>
    <cellStyle name="Input 3 2 2 2 5 3" xfId="13224" xr:uid="{1A072D93-7831-46B2-A4D0-14569B10FEDB}"/>
    <cellStyle name="Input 3 2 2 2 5 3 2" xfId="45570" xr:uid="{75E81EA3-2164-4567-8A0A-DB8AAC419B50}"/>
    <cellStyle name="Input 3 2 2 2 5 4" xfId="29889" xr:uid="{53FE030D-BA04-4801-840A-7586AC7A2BFD}"/>
    <cellStyle name="Input 3 2 2 2 6" xfId="6917" xr:uid="{1BB8A1F7-9927-48C1-A2A3-4A8321D1E3F9}"/>
    <cellStyle name="Input 3 2 2 2 6 2" xfId="10945" xr:uid="{0DE176AF-F5E8-40FA-BC7E-5EC804DE401B}"/>
    <cellStyle name="Input 3 2 2 2 6 2 2" xfId="15781" xr:uid="{B362E291-8D4C-4C95-8042-28B4B175002E}"/>
    <cellStyle name="Input 3 2 2 2 6 2 2 2" xfId="38749" xr:uid="{07C2A1CC-5E79-41FE-A52B-220E55108802}"/>
    <cellStyle name="Input 3 2 2 2 6 2 3" xfId="24017" xr:uid="{94961A2E-2322-460F-95A9-8E0630F14789}"/>
    <cellStyle name="Input 3 2 2 2 6 2 4" xfId="28898" xr:uid="{3F0562CC-8680-43EF-A50F-EC611C232549}"/>
    <cellStyle name="Input 3 2 2 2 6 2 5" xfId="33852" xr:uid="{50F847B9-1C8F-4145-A0A0-66B5054C506A}"/>
    <cellStyle name="Input 3 2 2 2 6 2 6" xfId="36833" xr:uid="{2D31139E-8A4E-4A38-B4DC-AB569ED881A8}"/>
    <cellStyle name="Input 3 2 2 2 6 3" xfId="13423" xr:uid="{A73A7A62-DEFE-4239-84D8-E9DD02CEEF2D}"/>
    <cellStyle name="Input 3 2 2 2 6 3 2" xfId="40798" xr:uid="{AE5E4877-BC1C-41AE-A0E1-4C7A255E169F}"/>
    <cellStyle name="Input 3 2 2 2 6 4" xfId="30221" xr:uid="{A50F2EC9-7FF8-430D-971F-76005D1E66C3}"/>
    <cellStyle name="Input 3 2 2 2 7" xfId="3818" xr:uid="{82E8BA75-2CB8-4865-82FB-09539217B190}"/>
    <cellStyle name="Input 3 2 2 2 7 2" xfId="8404" xr:uid="{8950EB0D-7982-48C0-98F4-1A88BE09088C}"/>
    <cellStyle name="Input 3 2 2 2 7 2 2" xfId="14158" xr:uid="{0A7E63A6-EAAF-4220-B494-87466510D600}"/>
    <cellStyle name="Input 3 2 2 2 7 2 2 2" xfId="45439" xr:uid="{4F4DC6DE-4B56-473B-904A-9B0448FCEB9D}"/>
    <cellStyle name="Input 3 2 2 2 7 2 3" xfId="21476" xr:uid="{1CEE94F9-08E5-4644-9D71-B16F230E81B5}"/>
    <cellStyle name="Input 3 2 2 2 7 2 4" xfId="26357" xr:uid="{591D3E40-AD6F-4F4F-AFF1-FED0E017A067}"/>
    <cellStyle name="Input 3 2 2 2 7 2 5" xfId="31311" xr:uid="{E303D9C9-1CD6-4503-A22A-406C53487782}"/>
    <cellStyle name="Input 3 2 2 2 7 2 6" xfId="35485" xr:uid="{373B70B6-8259-4085-8B80-CCB08568FBA2}"/>
    <cellStyle name="Input 3 2 2 2 7 3" xfId="11824" xr:uid="{514900C8-2BCC-44E4-90D8-9782D0118F29}"/>
    <cellStyle name="Input 3 2 2 2 7 3 2" xfId="45356" xr:uid="{7517AD5B-6BC0-4E90-94F6-25CE072708CC}"/>
    <cellStyle name="Input 3 2 2 2 7 4" xfId="16501" xr:uid="{BCF54980-7603-4AB2-9A77-2A815581B64E}"/>
    <cellStyle name="Input 3 2 2 2 8" xfId="7956" xr:uid="{B7A68D30-7144-43F0-87ED-8606275CA305}"/>
    <cellStyle name="Input 3 2 2 2 8 2" xfId="13914" xr:uid="{81A20B71-5704-4A11-A034-93E1710D8B89}"/>
    <cellStyle name="Input 3 2 2 2 8 2 2" xfId="40726" xr:uid="{740C1C1A-5964-4A60-9099-358CD365497B}"/>
    <cellStyle name="Input 3 2 2 2 8 3" xfId="21063" xr:uid="{92AEDFD1-4369-4147-83B6-B1681F5BCD42}"/>
    <cellStyle name="Input 3 2 2 2 8 4" xfId="25953" xr:uid="{17E39139-C633-4FD6-97D8-CF1A52DEBA1B}"/>
    <cellStyle name="Input 3 2 2 2 8 5" xfId="30930" xr:uid="{799D241A-04EA-4939-8899-CC1DF3040E54}"/>
    <cellStyle name="Input 3 2 2 2 8 6" xfId="35242" xr:uid="{D2CE2477-22B9-4298-AF9A-F835DDFFC551}"/>
    <cellStyle name="Input 3 2 2 2 9" xfId="11546" xr:uid="{9558C99E-0387-4348-BBE8-141E3DB75D0A}"/>
    <cellStyle name="Input 3 2 2 3" xfId="2934" xr:uid="{8E558455-B6AC-4C18-912B-7A68C06956FF}"/>
    <cellStyle name="Input 3 2 2 3 10" xfId="18265" xr:uid="{AA5B04EC-21F9-4D01-958A-28320EBDAE4F}"/>
    <cellStyle name="Input 3 2 2 3 2" xfId="4840" xr:uid="{0828A41F-A19C-4BC1-8392-89B9F82E1CC0}"/>
    <cellStyle name="Input 3 2 2 3 2 2" xfId="9154" xr:uid="{48B2906A-F826-4391-AB0D-A162F36097CC}"/>
    <cellStyle name="Input 3 2 2 3 2 2 2" xfId="14668" xr:uid="{460F5B92-E9EC-4344-81B6-F2D74EB6E8E5}"/>
    <cellStyle name="Input 3 2 2 3 2 2 2 2" xfId="37854" xr:uid="{C65921CF-9F3F-49C5-9F5B-19A5D541051F}"/>
    <cellStyle name="Input 3 2 2 3 2 2 3" xfId="22226" xr:uid="{895E70F4-4D7E-4247-A06B-DB14667BCFB3}"/>
    <cellStyle name="Input 3 2 2 3 2 2 4" xfId="27107" xr:uid="{1EE60E95-C573-4227-83A0-8EB43FE9783D}"/>
    <cellStyle name="Input 3 2 2 3 2 2 5" xfId="32061" xr:uid="{EA5D064F-224C-414D-821D-6CE2EE4591DC}"/>
    <cellStyle name="Input 3 2 2 3 2 2 6" xfId="35907" xr:uid="{0551ACBA-072C-45AC-82EE-3A1F5872BB3D}"/>
    <cellStyle name="Input 3 2 2 3 2 3" xfId="12325" xr:uid="{26006389-687E-43F2-974D-B0C49C73D31D}"/>
    <cellStyle name="Input 3 2 2 3 2 3 2" xfId="46889" xr:uid="{E3FFFDFF-0CDF-4C93-B36C-C72929DCF8EF}"/>
    <cellStyle name="Input 3 2 2 3 2 4" xfId="24756" xr:uid="{00FA6D4E-AEC9-4E1F-961B-1A8909AD9AFE}"/>
    <cellStyle name="Input 3 2 2 3 3" xfId="5625" xr:uid="{F327C72F-9D2F-4A62-9543-4FFB961FAD31}"/>
    <cellStyle name="Input 3 2 2 3 3 2" xfId="9713" xr:uid="{799A93E5-E345-4122-8EA2-732EC5389CE4}"/>
    <cellStyle name="Input 3 2 2 3 3 2 2" xfId="15036" xr:uid="{136BF863-7569-4E11-8974-573A57D92E81}"/>
    <cellStyle name="Input 3 2 2 3 3 2 2 2" xfId="38487" xr:uid="{4DC0BCF2-F7CB-4E34-AAA9-20D1341D56D4}"/>
    <cellStyle name="Input 3 2 2 3 3 2 3" xfId="22785" xr:uid="{308A8563-D82A-4FFA-96D2-0E2EBDF9DBCB}"/>
    <cellStyle name="Input 3 2 2 3 3 2 4" xfId="27666" xr:uid="{58104B2D-E075-4032-BAE5-37B769C2C310}"/>
    <cellStyle name="Input 3 2 2 3 3 2 5" xfId="32620" xr:uid="{AB90CED9-6D39-417A-B39C-440CC0B4EC2D}"/>
    <cellStyle name="Input 3 2 2 3 3 2 6" xfId="36198" xr:uid="{79297242-402B-4779-904A-DC6B396E57BE}"/>
    <cellStyle name="Input 3 2 2 3 3 3" xfId="12668" xr:uid="{DC158515-1907-4170-9E02-5A22AE481C29}"/>
    <cellStyle name="Input 3 2 2 3 3 3 2" xfId="40976" xr:uid="{74989993-8C1F-439D-9CC9-09B466779260}"/>
    <cellStyle name="Input 3 2 2 3 3 4" xfId="25748" xr:uid="{03CB8124-D336-4F22-B928-6B596DD5C682}"/>
    <cellStyle name="Input 3 2 2 3 4" xfId="5901" xr:uid="{F9CA3964-10B7-405E-96BA-B1B0258CB611}"/>
    <cellStyle name="Input 3 2 2 3 4 2" xfId="9965" xr:uid="{2E884EE7-29FD-4291-ABAC-C58F4A5B0601}"/>
    <cellStyle name="Input 3 2 2 3 4 2 2" xfId="15190" xr:uid="{465F7300-26EC-4628-8F36-21766D65DFFF}"/>
    <cellStyle name="Input 3 2 2 3 4 2 2 2" xfId="42710" xr:uid="{EBA89019-15B5-4795-9421-E4A24557B284}"/>
    <cellStyle name="Input 3 2 2 3 4 2 3" xfId="23037" xr:uid="{79893A1D-2D35-4F94-8DC3-BEF7EF4AD2F3}"/>
    <cellStyle name="Input 3 2 2 3 4 2 4" xfId="27918" xr:uid="{8646C022-F688-4FB9-AD68-ECD194572A41}"/>
    <cellStyle name="Input 3 2 2 3 4 2 5" xfId="32872" xr:uid="{F546375F-D425-4DDC-BF1C-435A4CFFD202}"/>
    <cellStyle name="Input 3 2 2 3 4 2 6" xfId="36319" xr:uid="{CF5B3C53-4313-4DEB-AB77-DA92273B2686}"/>
    <cellStyle name="Input 3 2 2 3 4 3" xfId="12827" xr:uid="{B8ED1071-F002-4A7D-8E7E-35BD6B89455D}"/>
    <cellStyle name="Input 3 2 2 3 4 3 2" xfId="40758" xr:uid="{1804ACCE-59E8-495B-878E-EB8D325C876F}"/>
    <cellStyle name="Input 3 2 2 3 4 4" xfId="29205" xr:uid="{E40B3426-FE2D-404B-887C-D0F9CD10C227}"/>
    <cellStyle name="Input 3 2 2 3 5" xfId="6059" xr:uid="{473E74E7-DD49-48BB-A512-01335AAEB294}"/>
    <cellStyle name="Input 3 2 2 3 5 2" xfId="10118" xr:uid="{B2964218-2158-4CB7-9207-C5A25B242183}"/>
    <cellStyle name="Input 3 2 2 3 5 2 2" xfId="15280" xr:uid="{8E2DB52C-0956-4012-9A91-E49C796CA92F}"/>
    <cellStyle name="Input 3 2 2 3 5 2 2 2" xfId="47614" xr:uid="{AFB52451-BF88-45E9-9B55-ADF529D1D413}"/>
    <cellStyle name="Input 3 2 2 3 5 2 3" xfId="23190" xr:uid="{24F6CE89-AFB0-4741-805B-0016D1D17EA1}"/>
    <cellStyle name="Input 3 2 2 3 5 2 4" xfId="28071" xr:uid="{22B19BB6-56B6-4173-AE5D-2BD8887DC2F1}"/>
    <cellStyle name="Input 3 2 2 3 5 2 5" xfId="33025" xr:uid="{1E2FA70D-C3FD-4442-829F-116409903E7D}"/>
    <cellStyle name="Input 3 2 2 3 5 2 6" xfId="36399" xr:uid="{8B5E2C52-D9A5-46AD-9847-0F71BAA10ECA}"/>
    <cellStyle name="Input 3 2 2 3 5 3" xfId="12917" xr:uid="{D85AE746-BBBE-45B4-83FA-610A89B36DA6}"/>
    <cellStyle name="Input 3 2 2 3 5 3 2" xfId="43545" xr:uid="{8CB2680F-22CF-4720-8C56-4C8A5E74EF49}"/>
    <cellStyle name="Input 3 2 2 3 5 4" xfId="29363" xr:uid="{D4193180-1F16-4807-9400-1CA1CD4D710E}"/>
    <cellStyle name="Input 3 2 2 3 6" xfId="4192" xr:uid="{BF3CA743-4B62-4FC0-A131-3DF3F73784AB}"/>
    <cellStyle name="Input 3 2 2 3 6 2" xfId="8713" xr:uid="{6126C0B6-4507-47D8-8B4D-7B57AE93ED2C}"/>
    <cellStyle name="Input 3 2 2 3 6 2 2" xfId="14372" xr:uid="{84A07D0E-7416-40ED-9192-686B9741E1D7}"/>
    <cellStyle name="Input 3 2 2 3 6 2 2 2" xfId="46686" xr:uid="{BD4F0784-EC4A-4E6A-ABF7-6C51D7EF1659}"/>
    <cellStyle name="Input 3 2 2 3 6 2 3" xfId="21785" xr:uid="{E198195F-D0EA-4F57-9B3E-271FCCD07B91}"/>
    <cellStyle name="Input 3 2 2 3 6 2 4" xfId="26666" xr:uid="{F6306A8C-C2A7-46CB-95A0-0993DAB582E5}"/>
    <cellStyle name="Input 3 2 2 3 6 2 5" xfId="31620" xr:uid="{05E74376-3122-4C3B-94E0-9A0F9CB71993}"/>
    <cellStyle name="Input 3 2 2 3 6 2 6" xfId="35671" xr:uid="{3A2D5E19-77EE-49AB-B5A5-A593EB56138B}"/>
    <cellStyle name="Input 3 2 2 3 6 3" xfId="12040" xr:uid="{CF120AB6-7B6E-4F10-8E67-FB8064651C68}"/>
    <cellStyle name="Input 3 2 2 3 6 3 2" xfId="39201" xr:uid="{AFD0AC09-587B-4AC8-8CC8-E9CD6CA0E9A7}"/>
    <cellStyle name="Input 3 2 2 3 6 4" xfId="25972" xr:uid="{0055DF4D-0D32-4389-AE87-EEB61EF3BC90}"/>
    <cellStyle name="Input 3 2 2 3 7" xfId="4301" xr:uid="{9243FC19-11C8-4A31-96F8-86BD0E8432B4}"/>
    <cellStyle name="Input 3 2 2 3 7 2" xfId="8795" xr:uid="{75C7CBFA-D161-46B4-B83A-5A7A8AD7C1DF}"/>
    <cellStyle name="Input 3 2 2 3 7 2 2" xfId="14419" xr:uid="{015D0A16-6701-4D0B-B15E-1231840CFC7F}"/>
    <cellStyle name="Input 3 2 2 3 7 2 2 2" xfId="40599" xr:uid="{85B3E783-B444-4299-893B-739EF48B322D}"/>
    <cellStyle name="Input 3 2 2 3 7 2 3" xfId="21867" xr:uid="{AE332DF8-0B41-4F79-9BC9-62BB4F89DED5}"/>
    <cellStyle name="Input 3 2 2 3 7 2 4" xfId="26748" xr:uid="{9EA57817-B622-4238-A16A-7BD8A2C2C5CB}"/>
    <cellStyle name="Input 3 2 2 3 7 2 5" xfId="31702" xr:uid="{EBA2CFE9-C005-4ED1-8A2B-B8DF3D877DDD}"/>
    <cellStyle name="Input 3 2 2 3 7 2 6" xfId="35711" xr:uid="{81099B66-7344-4365-B678-F57FB25587D0}"/>
    <cellStyle name="Input 3 2 2 3 7 3" xfId="12090" xr:uid="{EB65882A-D251-49D9-9F3A-8E12A01CA6E6}"/>
    <cellStyle name="Input 3 2 2 3 7 3 2" xfId="38202" xr:uid="{C0AEAA13-72C8-428F-8CD8-4ABBB854591B}"/>
    <cellStyle name="Input 3 2 2 3 7 4" xfId="18477" xr:uid="{EF2A409F-C558-4F0F-895D-3C94F42F8E5A}"/>
    <cellStyle name="Input 3 2 2 3 8" xfId="7557" xr:uid="{EE659B9A-C947-46E8-B1FD-7C844B6D8BE8}"/>
    <cellStyle name="Input 3 2 2 3 8 2" xfId="13741" xr:uid="{F13DE891-0A00-4D30-B36E-0866C35E0BF4}"/>
    <cellStyle name="Input 3 2 2 3 8 2 2" xfId="44416" xr:uid="{AF7AB135-C510-42C2-BC1F-849A783CD6E6}"/>
    <cellStyle name="Input 3 2 2 3 8 3" xfId="20719" xr:uid="{AC8BCDC4-3B11-496A-A1F1-1184D2027558}"/>
    <cellStyle name="Input 3 2 2 3 8 4" xfId="25606" xr:uid="{49751D49-D5F3-438D-9861-30D29956F859}"/>
    <cellStyle name="Input 3 2 2 3 8 5" xfId="30660" xr:uid="{190F7A94-A464-48E0-A5D9-9F13B28FB069}"/>
    <cellStyle name="Input 3 2 2 3 8 6" xfId="35088" xr:uid="{F8A6A6A0-DC91-41A8-93BD-6CEB86CD8B40}"/>
    <cellStyle name="Input 3 2 2 3 9" xfId="11308" xr:uid="{E38ADE80-5232-4436-A565-5FEFAF96FF43}"/>
    <cellStyle name="Input 3 2 2 4" xfId="3461" xr:uid="{8A07C966-9208-4326-9E0F-42BB7C9B6E91}"/>
    <cellStyle name="Input 3 2 2 4 10" xfId="24585" xr:uid="{4EFAE375-E8B8-48F2-82A6-E45CA4CF7B50}"/>
    <cellStyle name="Input 3 2 2 4 2" xfId="5367" xr:uid="{5D12979A-6FDD-449B-8403-EB0F359AD2EA}"/>
    <cellStyle name="Input 3 2 2 4 2 2" xfId="9490" xr:uid="{1D7E3544-6785-4439-9500-341C7C8C1C9A}"/>
    <cellStyle name="Input 3 2 2 4 2 2 2" xfId="14883" xr:uid="{D11B91D3-732F-469F-96EC-58C3DAAE2AA4}"/>
    <cellStyle name="Input 3 2 2 4 2 2 2 2" xfId="43632" xr:uid="{FAF22DD0-8365-44C9-B554-94A4D565510B}"/>
    <cellStyle name="Input 3 2 2 4 2 2 3" xfId="22562" xr:uid="{672A51B6-B2E0-441C-B5F7-9E2B17389F36}"/>
    <cellStyle name="Input 3 2 2 4 2 2 4" xfId="27443" xr:uid="{65744776-3A51-4832-808F-C58F9A16BB7B}"/>
    <cellStyle name="Input 3 2 2 4 2 2 5" xfId="32397" xr:uid="{C7787D0C-9C69-41A1-94C4-C7E139AFE9B3}"/>
    <cellStyle name="Input 3 2 2 4 2 2 6" xfId="36067" xr:uid="{DC38533E-95E2-4BF7-A4AB-669DC743A770}"/>
    <cellStyle name="Input 3 2 2 4 2 3" xfId="12506" xr:uid="{1FC55C9D-90EE-44D3-B564-95E990BB18D3}"/>
    <cellStyle name="Input 3 2 2 4 2 3 2" xfId="45810" xr:uid="{B2228A6F-0124-4849-83E3-985098C2A75C}"/>
    <cellStyle name="Input 3 2 2 4 2 4" xfId="19077" xr:uid="{53AB4F19-0313-47CC-8819-8D3A4086CDCF}"/>
    <cellStyle name="Input 3 2 2 4 3" xfId="4458" xr:uid="{5FAE058E-6682-4113-AFEC-A8FA61887A2B}"/>
    <cellStyle name="Input 3 2 2 4 3 2" xfId="8908" xr:uid="{CB3A4B84-EDB4-4206-908B-A4F42F94B7C9}"/>
    <cellStyle name="Input 3 2 2 4 3 2 2" xfId="14505" xr:uid="{64D770CD-4B8F-49F3-B28C-16848A3FB58B}"/>
    <cellStyle name="Input 3 2 2 4 3 2 2 2" xfId="37359" xr:uid="{345B9FD1-CF55-42E7-A5DA-D0FC8A73D904}"/>
    <cellStyle name="Input 3 2 2 4 3 2 3" xfId="21980" xr:uid="{3B9401F2-32F8-4887-A1DB-B1BF1A91832E}"/>
    <cellStyle name="Input 3 2 2 4 3 2 4" xfId="26861" xr:uid="{A59FE297-49B4-41D1-8C4E-6210BC2B4530}"/>
    <cellStyle name="Input 3 2 2 4 3 2 5" xfId="31815" xr:uid="{2D78C6D6-9E03-409E-B39B-7B29C05D0E12}"/>
    <cellStyle name="Input 3 2 2 4 3 2 6" xfId="35782" xr:uid="{14661E4D-5883-4B07-A1A2-ECAD2293451C}"/>
    <cellStyle name="Input 3 2 2 4 3 3" xfId="12176" xr:uid="{385BC660-F064-41FD-BFC9-B4B384E33754}"/>
    <cellStyle name="Input 3 2 2 4 3 3 2" xfId="37629" xr:uid="{EDA7F8DA-08FC-4AF5-A1D2-6C0BB55C2332}"/>
    <cellStyle name="Input 3 2 2 4 3 4" xfId="16655" xr:uid="{7C384AD5-B291-4462-B06B-CEB533BDBC25}"/>
    <cellStyle name="Input 3 2 2 4 4" xfId="6295" xr:uid="{05320242-60EC-44A2-A3B5-E79F8B6F68FA}"/>
    <cellStyle name="Input 3 2 2 4 4 2" xfId="10345" xr:uid="{5BF8BE38-3536-4AB2-8C40-9464C382D1E6}"/>
    <cellStyle name="Input 3 2 2 4 4 2 2" xfId="15417" xr:uid="{0D69CC9E-1A02-4D16-A2A2-C62B5B0CB051}"/>
    <cellStyle name="Input 3 2 2 4 4 2 2 2" xfId="47741" xr:uid="{1BFF892E-9E8A-4A1D-A71A-EE5652E71134}"/>
    <cellStyle name="Input 3 2 2 4 4 2 3" xfId="23417" xr:uid="{E5E3BECC-7D18-4A06-80F2-BF7C85928247}"/>
    <cellStyle name="Input 3 2 2 4 4 2 4" xfId="28298" xr:uid="{904AAE8B-6C24-48FD-B43F-74F17E4E35FE}"/>
    <cellStyle name="Input 3 2 2 4 4 2 5" xfId="33252" xr:uid="{ACA57AB2-D215-44A4-9A3A-7F1F38B80932}"/>
    <cellStyle name="Input 3 2 2 4 4 2 6" xfId="36516" xr:uid="{49333151-AC98-45B2-81A6-9F1C875E4AF6}"/>
    <cellStyle name="Input 3 2 2 4 4 3" xfId="13056" xr:uid="{1E2D9450-4CC1-45FE-93BD-75AFEC6F9711}"/>
    <cellStyle name="Input 3 2 2 4 4 3 2" xfId="39124" xr:uid="{BAD966D2-1573-4880-95DC-977E45A921E4}"/>
    <cellStyle name="Input 3 2 2 4 4 4" xfId="29599" xr:uid="{AC309DC4-7583-4994-BE98-F9B4195DBA5C}"/>
    <cellStyle name="Input 3 2 2 4 5" xfId="6658" xr:uid="{1B249257-78D1-4149-AFFF-9C7C692D6091}"/>
    <cellStyle name="Input 3 2 2 4 5 2" xfId="10695" xr:uid="{E9BD1DFB-5F49-43AB-A1DF-860DEE63F5C1}"/>
    <cellStyle name="Input 3 2 2 4 5 2 2" xfId="15629" xr:uid="{330A8A9F-E51A-4EFB-B86F-89ECA4AE50E6}"/>
    <cellStyle name="Input 3 2 2 4 5 2 2 2" xfId="46849" xr:uid="{B7E3F800-E331-406F-BF21-E4E187EBF4A0}"/>
    <cellStyle name="Input 3 2 2 4 5 2 3" xfId="23767" xr:uid="{C2B33F22-149F-4731-9A71-FBF03DD4F943}"/>
    <cellStyle name="Input 3 2 2 4 5 2 4" xfId="28648" xr:uid="{BEE63E2B-AD2F-4A0D-A95E-0FB815C45C7E}"/>
    <cellStyle name="Input 3 2 2 4 5 2 5" xfId="33602" xr:uid="{BBEF4CDD-6BB9-4547-8533-FC9B32E085F0}"/>
    <cellStyle name="Input 3 2 2 4 5 2 6" xfId="36702" xr:uid="{B273573D-2963-4F93-9BD3-F1D1F9463EFC}"/>
    <cellStyle name="Input 3 2 2 4 5 3" xfId="13270" xr:uid="{E0474097-73E5-4E67-B333-C2931746313A}"/>
    <cellStyle name="Input 3 2 2 4 5 3 2" xfId="47275" xr:uid="{FB2217A7-8B79-416C-A26B-EF4FF4752298}"/>
    <cellStyle name="Input 3 2 2 4 5 4" xfId="29962" xr:uid="{87B930B6-606E-4DC7-8C5A-0A3AA315AC35}"/>
    <cellStyle name="Input 3 2 2 4 6" xfId="6990" xr:uid="{EC6AA475-8BFD-42A1-88CD-A0D1E0A7C510}"/>
    <cellStyle name="Input 3 2 2 4 6 2" xfId="11012" xr:uid="{F236438B-AEF4-41BD-BC94-9D8025C08A71}"/>
    <cellStyle name="Input 3 2 2 4 6 2 2" xfId="15824" xr:uid="{B9D3CA61-F603-4ACA-91EF-AE42AB15AC31}"/>
    <cellStyle name="Input 3 2 2 4 6 2 2 2" xfId="47283" xr:uid="{263630B5-3546-4C23-B9F6-5E475146A8AC}"/>
    <cellStyle name="Input 3 2 2 4 6 2 3" xfId="24084" xr:uid="{AA0F098C-7C0D-439C-9C04-0EFFD501E79E}"/>
    <cellStyle name="Input 3 2 2 4 6 2 4" xfId="28965" xr:uid="{06C5F65B-7FA3-4F15-9B74-10A97BB9482A}"/>
    <cellStyle name="Input 3 2 2 4 6 2 5" xfId="33919" xr:uid="{108F7D2C-7358-42C6-A8CE-B9D0877F5DEF}"/>
    <cellStyle name="Input 3 2 2 4 6 2 6" xfId="36873" xr:uid="{6E409273-0FFF-475F-8BCD-E8521B01FBB9}"/>
    <cellStyle name="Input 3 2 2 4 6 3" xfId="13466" xr:uid="{1132C912-B8AB-487C-BF40-D7A98F7DF6FC}"/>
    <cellStyle name="Input 3 2 2 4 6 3 2" xfId="45191" xr:uid="{F4383BB6-1065-45B7-9AB5-3E6737F7CE31}"/>
    <cellStyle name="Input 3 2 2 4 6 4" xfId="30294" xr:uid="{A7F90FE4-F7B4-4757-B3AC-7075AB93F910}"/>
    <cellStyle name="Input 3 2 2 4 7" xfId="4184" xr:uid="{6838BF8D-0227-4D20-BC8E-F3C6E2DED061}"/>
    <cellStyle name="Input 3 2 2 4 7 2" xfId="8708" xr:uid="{4DA48983-B776-48CB-AE25-43834CB1F7BB}"/>
    <cellStyle name="Input 3 2 2 4 7 2 2" xfId="14369" xr:uid="{01DD49FC-3FA5-4F8D-9D46-E9B814E2E762}"/>
    <cellStyle name="Input 3 2 2 4 7 2 2 2" xfId="48177" xr:uid="{F1C2D268-608F-4DC3-8C23-9ADEB41E4D83}"/>
    <cellStyle name="Input 3 2 2 4 7 2 3" xfId="21780" xr:uid="{613165E6-EBD9-4FBE-80B0-1FDE9C6D15D2}"/>
    <cellStyle name="Input 3 2 2 4 7 2 4" xfId="26661" xr:uid="{93493563-3984-40E2-AAF0-5691014CC946}"/>
    <cellStyle name="Input 3 2 2 4 7 2 5" xfId="31615" xr:uid="{005548C0-5BDF-4845-9504-48EFADA918EB}"/>
    <cellStyle name="Input 3 2 2 4 7 2 6" xfId="35668" xr:uid="{25CFD67F-5524-4E4F-AE14-198B10C8BB1D}"/>
    <cellStyle name="Input 3 2 2 4 7 3" xfId="12037" xr:uid="{C9AF97DA-1D3B-4BE4-8507-44B99939139D}"/>
    <cellStyle name="Input 3 2 2 4 7 3 2" xfId="47028" xr:uid="{E3BC5C07-9C52-44F6-895D-4C3D3BE97418}"/>
    <cellStyle name="Input 3 2 2 4 7 4" xfId="16604" xr:uid="{D85D9EA5-7E6C-40F0-90E1-32ACE87E7183}"/>
    <cellStyle name="Input 3 2 2 4 8" xfId="8084" xr:uid="{7C0B8539-D59F-4EFB-BBFC-085B04D3F8C5}"/>
    <cellStyle name="Input 3 2 2 4 8 2" xfId="13956" xr:uid="{178D8632-ABC8-4BD9-B94A-43F85B88554C}"/>
    <cellStyle name="Input 3 2 2 4 8 2 2" xfId="42326" xr:uid="{DCD6C22E-04CE-40EF-BC69-FF4630462DE5}"/>
    <cellStyle name="Input 3 2 2 4 8 3" xfId="21158" xr:uid="{7E655B20-4237-4B93-80B3-8164A8584E3B}"/>
    <cellStyle name="Input 3 2 2 4 8 4" xfId="26041" xr:uid="{6E92B1C4-E25D-4101-A6E7-AF41B07C6BB7}"/>
    <cellStyle name="Input 3 2 2 4 8 5" xfId="30996" xr:uid="{3151FBD8-2365-4034-A120-28ACABF2DDDE}"/>
    <cellStyle name="Input 3 2 2 4 8 6" xfId="35303" xr:uid="{5E4F48C0-AECC-4267-B11E-37FCF2D5D8B4}"/>
    <cellStyle name="Input 3 2 2 4 9" xfId="11610" xr:uid="{01D0C726-B52F-4DC7-8CB1-FBE917B2F5D9}"/>
    <cellStyle name="Input 3 2 2 5" xfId="4676" xr:uid="{A7183AEA-2297-454D-A39F-E371E5A420F1}"/>
    <cellStyle name="Input 3 2 2 5 2" xfId="9053" xr:uid="{39402940-289C-46AE-BDE7-399F7CC95422}"/>
    <cellStyle name="Input 3 2 2 5 2 2" xfId="14606" xr:uid="{78BE0891-3D70-4CED-A59E-7A2BF8CC6E00}"/>
    <cellStyle name="Input 3 2 2 5 2 2 2" xfId="37424" xr:uid="{590B0751-18E3-4293-B072-A2DF9899DE22}"/>
    <cellStyle name="Input 3 2 2 5 2 3" xfId="22125" xr:uid="{C1625517-672B-4A25-AEED-BF8931A2B3BA}"/>
    <cellStyle name="Input 3 2 2 5 2 4" xfId="27006" xr:uid="{92A009A7-E2F5-42E0-ADE2-5E9A6A5101B9}"/>
    <cellStyle name="Input 3 2 2 5 2 5" xfId="31960" xr:uid="{38600CA8-A650-43AB-BADC-DA539DB7DCC8}"/>
    <cellStyle name="Input 3 2 2 5 2 6" xfId="35857" xr:uid="{2E701511-3822-45A7-A6F8-AACC2F23E212}"/>
    <cellStyle name="Input 3 2 2 5 3" xfId="12265" xr:uid="{2D77EB02-7EDA-4A64-8170-4AFF375A6394}"/>
    <cellStyle name="Input 3 2 2 5 3 2" xfId="39739" xr:uid="{6DAA5437-C568-4B55-ADAB-BCD4F87C3AA0}"/>
    <cellStyle name="Input 3 2 2 5 4" xfId="19746" xr:uid="{6AFEE1AD-A126-4280-9049-C78305BD628C}"/>
    <cellStyle name="Input 3 2 2 6" xfId="4053" xr:uid="{AA947171-58F8-4822-981A-66C6EFC10ADF}"/>
    <cellStyle name="Input 3 2 2 6 2" xfId="8598" xr:uid="{B35070A4-7669-4377-BF20-FA40FBFCA744}"/>
    <cellStyle name="Input 3 2 2 6 2 2" xfId="14291" xr:uid="{08471634-A01F-40FF-820D-19192065A850}"/>
    <cellStyle name="Input 3 2 2 6 2 2 2" xfId="43531" xr:uid="{A29FC965-C755-4F3E-A13E-25EA9D6CB32F}"/>
    <cellStyle name="Input 3 2 2 6 2 3" xfId="21670" xr:uid="{5030B2B9-3E32-4C55-AE79-A64E73B90CAA}"/>
    <cellStyle name="Input 3 2 2 6 2 4" xfId="26551" xr:uid="{2D74687F-473C-4925-93F4-91FEC196CC56}"/>
    <cellStyle name="Input 3 2 2 6 2 5" xfId="31505" xr:uid="{EB77C447-7CBB-4BF9-A142-26CE2A133165}"/>
    <cellStyle name="Input 3 2 2 6 2 6" xfId="35604" xr:uid="{99BD11C4-CDE2-4B98-A1BD-4F4949B7E0AC}"/>
    <cellStyle name="Input 3 2 2 6 3" xfId="11964" xr:uid="{08256F67-DEDD-42DD-A548-BABF6E3A8FE6}"/>
    <cellStyle name="Input 3 2 2 6 3 2" xfId="38469" xr:uid="{99F02FE2-1D3D-41ED-BF9C-369E0067AC3B}"/>
    <cellStyle name="Input 3 2 2 6 4" xfId="16586" xr:uid="{34469157-872B-47CF-A507-77B9EC2732CB}"/>
    <cellStyle name="Input 3 2 2 7" xfId="4259" xr:uid="{4EE78C63-D813-41CB-88BC-E35C76169D10}"/>
    <cellStyle name="Input 3 2 2 7 2" xfId="8759" xr:uid="{876E387D-3C01-4430-B0D2-B933F18782F8}"/>
    <cellStyle name="Input 3 2 2 7 2 2" xfId="14395" xr:uid="{2E12321D-3BDA-4762-A68F-7B3843D922FE}"/>
    <cellStyle name="Input 3 2 2 7 2 2 2" xfId="38020" xr:uid="{25E05CE8-2F0E-4B34-8155-FC2AF7B7A3B6}"/>
    <cellStyle name="Input 3 2 2 7 2 3" xfId="21831" xr:uid="{060A8F5B-2338-4834-8312-DF23C7257000}"/>
    <cellStyle name="Input 3 2 2 7 2 4" xfId="26712" xr:uid="{032CCB15-0585-40E7-8071-4D7C756DA2DD}"/>
    <cellStyle name="Input 3 2 2 7 2 5" xfId="31666" xr:uid="{629AF12B-B70B-4B00-8A57-CD9DDA231F2B}"/>
    <cellStyle name="Input 3 2 2 7 2 6" xfId="35690" xr:uid="{5333ADAA-8F04-4D9A-A3D0-818E57A312B8}"/>
    <cellStyle name="Input 3 2 2 7 3" xfId="12064" xr:uid="{CF0BF361-4920-47AB-A883-FDBBEE6465DE}"/>
    <cellStyle name="Input 3 2 2 7 3 2" xfId="37732" xr:uid="{390D270E-FD62-45ED-839C-3A4BD035B6C8}"/>
    <cellStyle name="Input 3 2 2 7 4" xfId="18747" xr:uid="{4FDE6AA1-8202-4E2A-B392-631E96CD7A96}"/>
    <cellStyle name="Input 3 2 2 8" xfId="4258" xr:uid="{D9B99C84-F9EA-442B-B8E6-2E1309029AD0}"/>
    <cellStyle name="Input 3 2 2 8 2" xfId="8758" xr:uid="{3F8357E3-58BE-4607-A23F-CC5C820F011B}"/>
    <cellStyle name="Input 3 2 2 8 2 2" xfId="14394" xr:uid="{36DC62BC-8A0A-4FCE-AD6C-EA60D0E62479}"/>
    <cellStyle name="Input 3 2 2 8 2 2 2" xfId="46902" xr:uid="{CED54690-5B7C-461B-9416-2621E57AB1FC}"/>
    <cellStyle name="Input 3 2 2 8 2 3" xfId="21830" xr:uid="{9FD78B41-B03D-418B-B9F6-C81588EF61A9}"/>
    <cellStyle name="Input 3 2 2 8 2 4" xfId="26711" xr:uid="{EC54F291-A109-414E-9B98-47C0B3953710}"/>
    <cellStyle name="Input 3 2 2 8 2 5" xfId="31665" xr:uid="{87EF5DAF-AEE4-4F80-9E7F-A17C6769E1C4}"/>
    <cellStyle name="Input 3 2 2 8 2 6" xfId="35689" xr:uid="{3E99A3E0-8522-41CA-B6DC-35C79F809054}"/>
    <cellStyle name="Input 3 2 2 8 3" xfId="12063" xr:uid="{D641E1FD-2268-49BD-B5DE-869DADF77328}"/>
    <cellStyle name="Input 3 2 2 8 3 2" xfId="45138" xr:uid="{85B4BEE0-2DF7-4CEB-BC0D-22A8DFAC63B5}"/>
    <cellStyle name="Input 3 2 2 8 4" xfId="25969" xr:uid="{501E8E82-1A0E-41D7-ADE4-1EEFC1070333}"/>
    <cellStyle name="Input 3 2 2 9" xfId="3939" xr:uid="{A86F95A8-703C-4FA8-937B-B9196DCB41E1}"/>
    <cellStyle name="Input 3 2 2 9 2" xfId="8495" xr:uid="{17C10E0B-CADB-45AA-829F-6C3747611749}"/>
    <cellStyle name="Input 3 2 2 9 2 2" xfId="14222" xr:uid="{74C3E498-5498-4420-B23A-AAA10D6369AC}"/>
    <cellStyle name="Input 3 2 2 9 2 2 2" xfId="40448" xr:uid="{F1CA1B97-85A4-44F7-865B-1A31057C7822}"/>
    <cellStyle name="Input 3 2 2 9 2 3" xfId="21567" xr:uid="{87673594-186B-4050-AE62-42BCAFA97E26}"/>
    <cellStyle name="Input 3 2 2 9 2 4" xfId="26448" xr:uid="{1C7C6B95-69EC-443E-AB30-7BB03489BEF2}"/>
    <cellStyle name="Input 3 2 2 9 2 5" xfId="31402" xr:uid="{2899F8FE-F630-497B-AFE2-EFB9E96C54A3}"/>
    <cellStyle name="Input 3 2 2 9 2 6" xfId="35545" xr:uid="{826B238D-298D-4ADB-86B4-62043FC5145E}"/>
    <cellStyle name="Input 3 2 2 9 3" xfId="11893" xr:uid="{BAFAD02D-5B0F-42B0-993C-74E7D530CCAB}"/>
    <cellStyle name="Input 3 2 2 9 3 2" xfId="46373" xr:uid="{F237D47D-7972-45A8-BC67-7E5800F40B08}"/>
    <cellStyle name="Input 3 2 2 9 4" xfId="17427" xr:uid="{F73BC27F-19D9-429B-984C-E3801516028D}"/>
    <cellStyle name="Input 3 2 3" xfId="2849" xr:uid="{28C87796-D6E4-4F1A-B74A-D6AEBA8944B2}"/>
    <cellStyle name="Input 3 2 3 10" xfId="7137" xr:uid="{AE356FB3-0E76-4E05-BE8C-32EED612222C}"/>
    <cellStyle name="Input 3 2 3 10 2" xfId="11110" xr:uid="{3EE3BB21-2231-433D-A88C-9A6361036EBC}"/>
    <cellStyle name="Input 3 2 3 10 2 2" xfId="15908" xr:uid="{BB61B40E-1CAF-44ED-A8E5-D76C485388D8}"/>
    <cellStyle name="Input 3 2 3 10 2 2 2" xfId="45463" xr:uid="{7E4B31D4-6E57-4359-B2A8-51F50986739D}"/>
    <cellStyle name="Input 3 2 3 10 2 3" xfId="24182" xr:uid="{AC4C33CC-5039-481C-AF36-35825F53A261}"/>
    <cellStyle name="Input 3 2 3 10 2 4" xfId="29063" xr:uid="{D61A08CC-AF8C-4390-9587-89C1C9CA1EC8}"/>
    <cellStyle name="Input 3 2 3 10 2 5" xfId="34017" xr:uid="{0C7CF5D2-AD04-4825-8CA5-2E9A85B84DDE}"/>
    <cellStyle name="Input 3 2 3 10 2 6" xfId="36955" xr:uid="{C4AEA051-49AB-409C-942C-174D3EA0EF97}"/>
    <cellStyle name="Input 3 2 3 10 3" xfId="13557" xr:uid="{57BB588D-A6D2-4E8B-99C7-255E93A836AB}"/>
    <cellStyle name="Input 3 2 3 10 3 2" xfId="39903" xr:uid="{10457DB7-C7C0-4DB9-87E5-3B185F900AED}"/>
    <cellStyle name="Input 3 2 3 10 4" xfId="30441" xr:uid="{092FBB03-AC14-44E8-87A0-5307DB08480A}"/>
    <cellStyle name="Input 3 2 3 11" xfId="7472" xr:uid="{478163B1-BEC9-470F-853D-F241E793A5C3}"/>
    <cellStyle name="Input 3 2 3 11 2" xfId="13700" xr:uid="{C57725C5-E31A-4615-92E6-5B2F4FA5F86D}"/>
    <cellStyle name="Input 3 2 3 11 2 2" xfId="46248" xr:uid="{691979DA-4C2C-4F5B-963D-DB0983958A9D}"/>
    <cellStyle name="Input 3 2 3 11 3" xfId="20645" xr:uid="{3E394300-5486-4000-AA6B-2ADE84CE92C5}"/>
    <cellStyle name="Input 3 2 3 11 4" xfId="25534" xr:uid="{666C1847-E8CB-4050-A867-EC94D20FA408}"/>
    <cellStyle name="Input 3 2 3 11 5" xfId="30594" xr:uid="{4FD17AE5-F919-4347-A152-14E71B8D2533}"/>
    <cellStyle name="Input 3 2 3 11 6" xfId="35048" xr:uid="{2EE25908-BB53-4692-B9D0-80F2CF9C5BDC}"/>
    <cellStyle name="Input 3 2 3 12" xfId="11242" xr:uid="{E49DD2E6-CF3F-4928-88A3-66FC597D9F9E}"/>
    <cellStyle name="Input 3 2 3 13" xfId="24661" xr:uid="{18CAD5BD-08FA-4278-B402-C24F50715540}"/>
    <cellStyle name="Input 3 2 3 2" xfId="3412" xr:uid="{4D0E65B7-CA72-463F-B353-970CCC21C1DB}"/>
    <cellStyle name="Input 3 2 3 2 10" xfId="24292" xr:uid="{DDE63A50-574C-4D0F-AF8B-04268532A354}"/>
    <cellStyle name="Input 3 2 3 2 2" xfId="5318" xr:uid="{82391647-F148-485D-98E3-8B81224B7D0E}"/>
    <cellStyle name="Input 3 2 3 2 2 2" xfId="9459" xr:uid="{9FCE57ED-4CFC-4A72-862F-E1CFB06D7084}"/>
    <cellStyle name="Input 3 2 3 2 2 2 2" xfId="14866" xr:uid="{EDEA94A8-3034-4548-9CE5-A1A2BD63597B}"/>
    <cellStyle name="Input 3 2 3 2 2 2 2 2" xfId="37845" xr:uid="{DCAE5D70-A75E-4A9B-8505-5396A1F55BC0}"/>
    <cellStyle name="Input 3 2 3 2 2 2 3" xfId="22531" xr:uid="{1EC7A2D3-A42D-4181-8BF3-A75E61135975}"/>
    <cellStyle name="Input 3 2 3 2 2 2 4" xfId="27412" xr:uid="{EA724644-4C98-4FBB-B285-47AA193DF796}"/>
    <cellStyle name="Input 3 2 3 2 2 2 5" xfId="32366" xr:uid="{22269A28-BFCE-435A-8C14-3E03D24D6EF4}"/>
    <cellStyle name="Input 3 2 3 2 2 2 6" xfId="36051" xr:uid="{056F2147-8B86-4906-A8E0-116FF37E0FF9}"/>
    <cellStyle name="Input 3 2 3 2 2 3" xfId="12489" xr:uid="{FA425166-B827-41B0-A2DE-7EE384F00261}"/>
    <cellStyle name="Input 3 2 3 2 2 3 2" xfId="46177" xr:uid="{651479B0-8920-41FA-82D8-09C4672A32D1}"/>
    <cellStyle name="Input 3 2 3 2 2 4" xfId="16329" xr:uid="{317B8800-7DC7-40E1-9A54-B4517A9D2D29}"/>
    <cellStyle name="Input 3 2 3 2 3" xfId="3648" xr:uid="{D29020B3-E630-4A7E-8927-53AB6D491EE9}"/>
    <cellStyle name="Input 3 2 3 2 3 2" xfId="8257" xr:uid="{78B3D09F-D4F6-4D61-8A9B-E547ABB49D82}"/>
    <cellStyle name="Input 3 2 3 2 3 2 2" xfId="14070" xr:uid="{C2A8CFEA-24CA-4F3B-ACB0-DDCFDB3AD97B}"/>
    <cellStyle name="Input 3 2 3 2 3 2 2 2" xfId="47918" xr:uid="{B8500F7B-7A46-496B-B78B-F4997B9808FB}"/>
    <cellStyle name="Input 3 2 3 2 3 2 3" xfId="21329" xr:uid="{AABE4BEE-9174-410F-BA3F-EE05D115AC92}"/>
    <cellStyle name="Input 3 2 3 2 3 2 4" xfId="26210" xr:uid="{2BD75A3B-CFBA-4731-9CBA-3D3CD2B28C0E}"/>
    <cellStyle name="Input 3 2 3 2 3 2 5" xfId="31164" xr:uid="{7DBE4035-ACB1-49E5-AFF6-4AF6F6359146}"/>
    <cellStyle name="Input 3 2 3 2 3 2 6" xfId="35410" xr:uid="{DECD103D-14EC-46E9-B126-BDB3B1302403}"/>
    <cellStyle name="Input 3 2 3 2 3 3" xfId="11743" xr:uid="{3C631CF8-E91B-4324-821F-D4DBC463DBB2}"/>
    <cellStyle name="Input 3 2 3 2 3 3 2" xfId="46092" xr:uid="{69A53F5F-AB04-46FB-88A9-A03593478121}"/>
    <cellStyle name="Input 3 2 3 2 3 4" xfId="18665" xr:uid="{261860D2-531B-4501-874B-0596BE1F5160}"/>
    <cellStyle name="Input 3 2 3 2 4" xfId="6264" xr:uid="{1CD8E40C-329B-4E0F-A150-53232C7E5C44}"/>
    <cellStyle name="Input 3 2 3 2 4 2" xfId="10314" xr:uid="{F8C47FD0-D3AD-40AC-9BC4-2162C62FFCC5}"/>
    <cellStyle name="Input 3 2 3 2 4 2 2" xfId="15400" xr:uid="{2E81EF44-239E-41DA-AA63-66E51D8B80BF}"/>
    <cellStyle name="Input 3 2 3 2 4 2 2 2" xfId="42577" xr:uid="{5781850C-2315-4A10-88C4-0E2FE91D5610}"/>
    <cellStyle name="Input 3 2 3 2 4 2 3" xfId="23386" xr:uid="{A6360252-0438-412F-B0B1-53F76AA7AF5C}"/>
    <cellStyle name="Input 3 2 3 2 4 2 4" xfId="28267" xr:uid="{AE89C2DA-492B-4C8D-8975-98ADDB0765B9}"/>
    <cellStyle name="Input 3 2 3 2 4 2 5" xfId="33221" xr:uid="{B28D3337-B858-4314-AFBB-53718530223E}"/>
    <cellStyle name="Input 3 2 3 2 4 2 6" xfId="36500" xr:uid="{C760D08E-1B0F-4A6E-8B4D-90E76000167A}"/>
    <cellStyle name="Input 3 2 3 2 4 3" xfId="13039" xr:uid="{C6DF2D95-534D-4E2D-A126-CF298FFFF08D}"/>
    <cellStyle name="Input 3 2 3 2 4 3 2" xfId="46430" xr:uid="{940FC1A7-053B-4BAF-A450-BFCF4B41F791}"/>
    <cellStyle name="Input 3 2 3 2 4 4" xfId="29568" xr:uid="{34546A51-8872-4E24-A895-3A29BD649FD4}"/>
    <cellStyle name="Input 3 2 3 2 5" xfId="6627" xr:uid="{54DE3EDB-7A59-4D30-983A-FE90F1811158}"/>
    <cellStyle name="Input 3 2 3 2 5 2" xfId="10664" xr:uid="{427389B2-4428-40C9-BF37-F190BC2779F2}"/>
    <cellStyle name="Input 3 2 3 2 5 2 2" xfId="15612" xr:uid="{48A737C7-3A35-421F-A5A0-4F21C53F23C5}"/>
    <cellStyle name="Input 3 2 3 2 5 2 2 2" xfId="48099" xr:uid="{6AC14FC1-9B45-4489-8E4C-95A7ED68A715}"/>
    <cellStyle name="Input 3 2 3 2 5 2 3" xfId="23736" xr:uid="{0B17D676-616B-46C9-B0E8-3DC7B506E507}"/>
    <cellStyle name="Input 3 2 3 2 5 2 4" xfId="28617" xr:uid="{B5CAAF1D-FC95-4971-A77C-071464C86BD3}"/>
    <cellStyle name="Input 3 2 3 2 5 2 5" xfId="33571" xr:uid="{97883344-322C-4CF2-B641-CB8CBB2F3598}"/>
    <cellStyle name="Input 3 2 3 2 5 2 6" xfId="36686" xr:uid="{65B4F008-9E88-4A02-9257-11C66091DDF7}"/>
    <cellStyle name="Input 3 2 3 2 5 3" xfId="13253" xr:uid="{57E0AFBB-1C3A-4E21-BB0E-11056AA13761}"/>
    <cellStyle name="Input 3 2 3 2 5 3 2" xfId="44556" xr:uid="{48F703F5-781D-4A08-9A1C-D14D8CA3ECB2}"/>
    <cellStyle name="Input 3 2 3 2 5 4" xfId="29931" xr:uid="{254DCED5-D5F7-4F77-AEDA-11D7AF80B445}"/>
    <cellStyle name="Input 3 2 3 2 6" xfId="6959" xr:uid="{A624A482-4CCE-490D-813E-C004B8C9501C}"/>
    <cellStyle name="Input 3 2 3 2 6 2" xfId="10981" xr:uid="{6F29B178-FE47-41C0-8187-8067D5E357F9}"/>
    <cellStyle name="Input 3 2 3 2 6 2 2" xfId="15807" xr:uid="{5B8870FC-E9A9-4474-8102-1FCFFBDDF1E0}"/>
    <cellStyle name="Input 3 2 3 2 6 2 2 2" xfId="47170" xr:uid="{2181CE53-3C8A-417D-BDA5-BF0C24F17BCB}"/>
    <cellStyle name="Input 3 2 3 2 6 2 3" xfId="24053" xr:uid="{33C195A3-057A-4253-82EB-E67D7E772B65}"/>
    <cellStyle name="Input 3 2 3 2 6 2 4" xfId="28934" xr:uid="{8C8B4BBE-3B20-4357-89CA-FB51119BD3FD}"/>
    <cellStyle name="Input 3 2 3 2 6 2 5" xfId="33888" xr:uid="{842D0C8C-1587-4972-B263-917CF989A70A}"/>
    <cellStyle name="Input 3 2 3 2 6 2 6" xfId="36857" xr:uid="{1990CEFF-D1AA-4913-BC5A-9D9AE6CC1850}"/>
    <cellStyle name="Input 3 2 3 2 6 3" xfId="13449" xr:uid="{6AFB82B7-EC89-4ACE-A6D3-DBDCCA9D3455}"/>
    <cellStyle name="Input 3 2 3 2 6 3 2" xfId="40812" xr:uid="{F2365A31-DAF1-4492-821C-22826B57B7EA}"/>
    <cellStyle name="Input 3 2 3 2 6 4" xfId="30263" xr:uid="{9F4A03ED-47B4-4239-A0FC-9F11EC062242}"/>
    <cellStyle name="Input 3 2 3 2 7" xfId="3629" xr:uid="{98B32269-E3E6-4207-97E6-DD4DFE78060D}"/>
    <cellStyle name="Input 3 2 3 2 7 2" xfId="8238" xr:uid="{F169B39A-9CA5-4410-9D81-FA1FAC61BF7D}"/>
    <cellStyle name="Input 3 2 3 2 7 2 2" xfId="14055" xr:uid="{21DD4A72-F6E0-475D-9842-8B4D6FB4CC3C}"/>
    <cellStyle name="Input 3 2 3 2 7 2 2 2" xfId="39299" xr:uid="{A681C570-299D-40D5-9A70-FC3A151864A2}"/>
    <cellStyle name="Input 3 2 3 2 7 2 3" xfId="21310" xr:uid="{C4059E9C-64E6-429D-A97E-417BD95F6320}"/>
    <cellStyle name="Input 3 2 3 2 7 2 4" xfId="26191" xr:uid="{DE29E790-CC86-4735-9518-3BC3EA123511}"/>
    <cellStyle name="Input 3 2 3 2 7 2 5" xfId="31145" xr:uid="{42E6FCC8-1027-4C7E-8E2C-AF16D1F9326F}"/>
    <cellStyle name="Input 3 2 3 2 7 2 6" xfId="35397" xr:uid="{E3F694D6-8098-4CCF-9501-25EB645287AD}"/>
    <cellStyle name="Input 3 2 3 2 7 3" xfId="11728" xr:uid="{8D386540-D741-48CF-8756-17D374BD35A1}"/>
    <cellStyle name="Input 3 2 3 2 7 3 2" xfId="38364" xr:uid="{358EBEBE-6E08-44AA-90CD-BA59E348D98F}"/>
    <cellStyle name="Input 3 2 3 2 7 4" xfId="19138" xr:uid="{EEB1553C-5F74-480A-858B-D318FAEF5564}"/>
    <cellStyle name="Input 3 2 3 2 8" xfId="8035" xr:uid="{8ED02DFA-2842-4F3B-9B81-2F8D07A2720F}"/>
    <cellStyle name="Input 3 2 3 2 8 2" xfId="13939" xr:uid="{E2B7587A-77DE-4455-946A-CEFE7B02E9F0}"/>
    <cellStyle name="Input 3 2 3 2 8 2 2" xfId="44795" xr:uid="{71011531-F4E2-4288-8C97-3A5A8AE35AA2}"/>
    <cellStyle name="Input 3 2 3 2 8 3" xfId="21121" xr:uid="{13125946-9FAA-4EB7-AEB2-C2661B73B6C3}"/>
    <cellStyle name="Input 3 2 3 2 8 4" xfId="26005" xr:uid="{D0D0550E-C376-4D6A-9DBD-22270E845B77}"/>
    <cellStyle name="Input 3 2 3 2 8 5" xfId="30965" xr:uid="{E4B82283-EBE9-4C91-B636-A6BE9CCD91AA}"/>
    <cellStyle name="Input 3 2 3 2 8 6" xfId="35281" xr:uid="{E947A50D-1A9C-4E16-B917-4AE8916B7AE8}"/>
    <cellStyle name="Input 3 2 3 2 9" xfId="11579" xr:uid="{FB9135C1-146A-40DF-9786-BD9D3D6B5954}"/>
    <cellStyle name="Input 3 2 3 3" xfId="2953" xr:uid="{B826611C-910D-4000-BD98-486A73290723}"/>
    <cellStyle name="Input 3 2 3 3 10" xfId="24965" xr:uid="{FE87A63B-9172-42F0-8E49-09DCB8B558D4}"/>
    <cellStyle name="Input 3 2 3 3 2" xfId="4859" xr:uid="{E989837D-F0BF-46FB-88DD-1A3F929A9716}"/>
    <cellStyle name="Input 3 2 3 3 2 2" xfId="9173" xr:uid="{F6EB64BB-793C-418B-965D-8C4EAC52ECAB}"/>
    <cellStyle name="Input 3 2 3 3 2 2 2" xfId="14681" xr:uid="{2D1377A8-1086-492F-A21A-AE2F116F920C}"/>
    <cellStyle name="Input 3 2 3 3 2 2 2 2" xfId="37638" xr:uid="{BA85F215-81D1-4AA1-BECB-300BF250EA9A}"/>
    <cellStyle name="Input 3 2 3 3 2 2 3" xfId="22245" xr:uid="{FEE437F7-DC5E-404D-986C-F557887BEDB3}"/>
    <cellStyle name="Input 3 2 3 3 2 2 4" xfId="27126" xr:uid="{FB93B689-DFCD-475A-A46A-22AD6D3FD08E}"/>
    <cellStyle name="Input 3 2 3 3 2 2 5" xfId="32080" xr:uid="{1CCEFF4C-3DD2-416B-92A1-DF67CB1954AC}"/>
    <cellStyle name="Input 3 2 3 3 2 2 6" xfId="35918" xr:uid="{1215D5C4-4C14-4C01-8AD2-5F1D92380C81}"/>
    <cellStyle name="Input 3 2 3 3 2 3" xfId="12338" xr:uid="{EF84420B-BE05-4268-8093-F7CDB64B5673}"/>
    <cellStyle name="Input 3 2 3 3 2 3 2" xfId="44817" xr:uid="{B427DCB7-91CB-46C1-AE69-E91A69FF7342}"/>
    <cellStyle name="Input 3 2 3 3 2 4" xfId="25036" xr:uid="{BB9D7B96-8863-45E1-89F0-AF91798E845C}"/>
    <cellStyle name="Input 3 2 3 3 3" xfId="5648" xr:uid="{DFC376F0-A208-42F1-B3BE-8A4384F623C9}"/>
    <cellStyle name="Input 3 2 3 3 3 2" xfId="9734" xr:uid="{6C4F29E7-E459-4011-8BED-E64719AB79BB}"/>
    <cellStyle name="Input 3 2 3 3 3 2 2" xfId="15051" xr:uid="{FAF8FCAF-05B0-46A4-B752-0DDDEDB68B06}"/>
    <cellStyle name="Input 3 2 3 3 3 2 2 2" xfId="46386" xr:uid="{395F652D-4CCE-454D-BCE1-8DA72D477318}"/>
    <cellStyle name="Input 3 2 3 3 3 2 3" xfId="22806" xr:uid="{CBAEF3B1-E49E-4CE1-8B8A-3CA6E9513F0F}"/>
    <cellStyle name="Input 3 2 3 3 3 2 4" xfId="27687" xr:uid="{B4D99D6C-D217-4ADE-99CF-89ACD084C4AF}"/>
    <cellStyle name="Input 3 2 3 3 3 2 5" xfId="32641" xr:uid="{70575520-8C16-41D5-A833-45A7B375D01C}"/>
    <cellStyle name="Input 3 2 3 3 3 2 6" xfId="36207" xr:uid="{FBF2C4F7-0B57-47FA-A84E-913FBB21A711}"/>
    <cellStyle name="Input 3 2 3 3 3 3" xfId="12683" xr:uid="{22B9DB17-9567-438B-BB75-A7836959C354}"/>
    <cellStyle name="Input 3 2 3 3 3 3 2" xfId="39875" xr:uid="{98F2316F-4156-45C7-AD3E-52DA7DD6C6BA}"/>
    <cellStyle name="Input 3 2 3 3 3 4" xfId="16406" xr:uid="{24443194-4349-48D5-94C5-940E26EF5C4E}"/>
    <cellStyle name="Input 3 2 3 3 4" xfId="3983" xr:uid="{8F87E83D-1C33-47A4-B834-E22CA9F8F41D}"/>
    <cellStyle name="Input 3 2 3 3 4 2" xfId="8535" xr:uid="{DFC094CD-B659-445A-8416-9618859AF04F}"/>
    <cellStyle name="Input 3 2 3 3 4 2 2" xfId="14247" xr:uid="{DAF1231D-AA20-42EC-AADA-0FF9E11A2AED}"/>
    <cellStyle name="Input 3 2 3 3 4 2 2 2" xfId="44232" xr:uid="{71241897-915C-4246-AB2A-BC57D5FE4324}"/>
    <cellStyle name="Input 3 2 3 3 4 2 3" xfId="21607" xr:uid="{6D54CFD4-296E-4A6D-B901-E3B2FB4B81FB}"/>
    <cellStyle name="Input 3 2 3 3 4 2 4" xfId="26488" xr:uid="{1C936705-7354-4124-8084-4BD6D3CAB811}"/>
    <cellStyle name="Input 3 2 3 3 4 2 5" xfId="31442" xr:uid="{DCBA9419-5307-46B9-A51F-E8A830E708D1}"/>
    <cellStyle name="Input 3 2 3 3 4 2 6" xfId="35566" xr:uid="{03F795F7-E9A9-41EE-97DC-23EDD44A890C}"/>
    <cellStyle name="Input 3 2 3 3 4 3" xfId="11918" xr:uid="{34C19D11-289D-4534-817C-A6C7E1027414}"/>
    <cellStyle name="Input 3 2 3 3 4 3 2" xfId="45216" xr:uid="{B614A909-10EF-4BF9-A121-4CB40FA562AD}"/>
    <cellStyle name="Input 3 2 3 3 4 4" xfId="25805" xr:uid="{E113CCC9-6940-4FC5-9101-70B10D936145}"/>
    <cellStyle name="Input 3 2 3 3 5" xfId="6207" xr:uid="{D93E45FC-8044-405A-B66C-B73D8C80B167}"/>
    <cellStyle name="Input 3 2 3 3 5 2" xfId="10261" xr:uid="{B1346B05-2359-4EB5-AD2E-4FA0489746DD}"/>
    <cellStyle name="Input 3 2 3 3 5 2 2" xfId="15364" xr:uid="{9962150F-F136-4AC6-9727-0D48E97A3708}"/>
    <cellStyle name="Input 3 2 3 3 5 2 2 2" xfId="40615" xr:uid="{EB561FFC-C8E5-4DA7-9B8D-170AC7DAB500}"/>
    <cellStyle name="Input 3 2 3 3 5 2 3" xfId="23333" xr:uid="{8A14C231-20D9-4512-B71F-A16D765199B0}"/>
    <cellStyle name="Input 3 2 3 3 5 2 4" xfId="28214" xr:uid="{8F6C10E4-1BD6-4549-B9CC-F89DF91BEBA1}"/>
    <cellStyle name="Input 3 2 3 3 5 2 5" xfId="33168" xr:uid="{82E0738A-99A2-4615-835F-B32CD236C73F}"/>
    <cellStyle name="Input 3 2 3 3 5 2 6" xfId="36468" xr:uid="{56631FE6-AB74-466E-9658-146E909C9E9B}"/>
    <cellStyle name="Input 3 2 3 3 5 3" xfId="13001" xr:uid="{D46EE42A-C596-4E49-A727-A2845FED66CF}"/>
    <cellStyle name="Input 3 2 3 3 5 3 2" xfId="40231" xr:uid="{9641FB6B-02BE-4867-BEF2-DF938A6F57AA}"/>
    <cellStyle name="Input 3 2 3 3 5 4" xfId="29511" xr:uid="{F198368A-5C6D-4C1C-98FD-210348D7F185}"/>
    <cellStyle name="Input 3 2 3 3 6" xfId="5610" xr:uid="{94ED0B20-701C-4877-9597-F8A1D60144E0}"/>
    <cellStyle name="Input 3 2 3 3 6 2" xfId="9699" xr:uid="{63E38789-988D-4107-A8F9-DC47A54AA007}"/>
    <cellStyle name="Input 3 2 3 3 6 2 2" xfId="15027" xr:uid="{454E9133-FFBD-4351-9621-DBA8BEC38CEF}"/>
    <cellStyle name="Input 3 2 3 3 6 2 2 2" xfId="46161" xr:uid="{7408FADE-BCF0-4A9C-9EFC-C9F2DE21F365}"/>
    <cellStyle name="Input 3 2 3 3 6 2 3" xfId="22771" xr:uid="{B36BC510-2E46-4CD2-AE24-1A42AA5B6B47}"/>
    <cellStyle name="Input 3 2 3 3 6 2 4" xfId="27652" xr:uid="{E21682E6-DBEB-4D5F-9813-8404AAD67FA2}"/>
    <cellStyle name="Input 3 2 3 3 6 2 5" xfId="32606" xr:uid="{E6526D56-46C2-4288-9323-C5878D5A32F7}"/>
    <cellStyle name="Input 3 2 3 3 6 2 6" xfId="36190" xr:uid="{6ADA2C68-992B-4AC7-BF87-40E0F80A8B0D}"/>
    <cellStyle name="Input 3 2 3 3 6 3" xfId="12659" xr:uid="{38E9C8B8-F475-4385-A895-EDBA43CE2414}"/>
    <cellStyle name="Input 3 2 3 3 6 3 2" xfId="37376" xr:uid="{86631666-9DCE-4A6B-84B2-F6CFDE18F7BF}"/>
    <cellStyle name="Input 3 2 3 3 6 4" xfId="25749" xr:uid="{1CBED752-BA57-4244-A5F2-B8A6DECCFA3C}"/>
    <cellStyle name="Input 3 2 3 3 7" xfId="6422" xr:uid="{F4F7FF10-E418-4593-8254-FFF7A26F075A}"/>
    <cellStyle name="Input 3 2 3 3 7 2" xfId="10470" xr:uid="{E78E8079-AFC3-4777-8497-20F8ADF70A6A}"/>
    <cellStyle name="Input 3 2 3 3 7 2 2" xfId="15489" xr:uid="{8CA7061A-00C8-4B67-8185-D2295B6C5668}"/>
    <cellStyle name="Input 3 2 3 3 7 2 2 2" xfId="38869" xr:uid="{3D8F96E7-6F46-4DA7-832F-AB0122915448}"/>
    <cellStyle name="Input 3 2 3 3 7 2 3" xfId="23542" xr:uid="{F16C3426-CE13-43A5-8D22-A22FE7BB4541}"/>
    <cellStyle name="Input 3 2 3 3 7 2 4" xfId="28423" xr:uid="{DC4AFCF7-CE67-4646-9B00-B26C3B7C0B8B}"/>
    <cellStyle name="Input 3 2 3 3 7 2 5" xfId="33377" xr:uid="{7B0CDF8D-7D2B-46CC-BF4E-3E15A9D0495C}"/>
    <cellStyle name="Input 3 2 3 3 7 2 6" xfId="36582" xr:uid="{EED05315-ABC1-4536-ACD2-838300F4B42C}"/>
    <cellStyle name="Input 3 2 3 3 7 3" xfId="13129" xr:uid="{59417482-EFDE-4F82-9BCA-69D499E34A5D}"/>
    <cellStyle name="Input 3 2 3 3 7 3 2" xfId="37989" xr:uid="{92CABBDC-33D1-4E33-9963-989153580CB3}"/>
    <cellStyle name="Input 3 2 3 3 7 4" xfId="29726" xr:uid="{426A77D9-0B5E-45CB-BADD-25771775FAFF}"/>
    <cellStyle name="Input 3 2 3 3 8" xfId="7576" xr:uid="{34DA010E-A9C6-4817-97F8-2266CC082121}"/>
    <cellStyle name="Input 3 2 3 3 8 2" xfId="13754" xr:uid="{22BED16D-7AEE-4662-A9D5-73644D5CB9CA}"/>
    <cellStyle name="Input 3 2 3 3 8 2 2" xfId="40687" xr:uid="{54CE32D4-01CA-4AFA-9D22-79E2B6EB3361}"/>
    <cellStyle name="Input 3 2 3 3 8 3" xfId="20738" xr:uid="{DC191DE0-AD05-4A4B-99A5-181261AFD6CD}"/>
    <cellStyle name="Input 3 2 3 3 8 4" xfId="25625" xr:uid="{7302EB23-9356-45AB-ACC1-2C93A7387CCA}"/>
    <cellStyle name="Input 3 2 3 3 8 5" xfId="30679" xr:uid="{56EA274D-328B-4635-AD2A-BF8086B757A4}"/>
    <cellStyle name="Input 3 2 3 3 8 6" xfId="35099" xr:uid="{043067D1-312E-41EA-AAD7-9E5CB9723EB9}"/>
    <cellStyle name="Input 3 2 3 3 9" xfId="11327" xr:uid="{3893B4D6-0356-4429-BF3B-5AFC3470A07F}"/>
    <cellStyle name="Input 3 2 3 4" xfId="3494" xr:uid="{885A8BA4-2BEC-467D-BB05-E0F4BFB2DD35}"/>
    <cellStyle name="Input 3 2 3 4 10" xfId="19241" xr:uid="{9A1D943B-37C7-498B-8668-D80BE21A7D7A}"/>
    <cellStyle name="Input 3 2 3 4 2" xfId="5400" xr:uid="{E652262A-56CF-46D2-A66C-BA3F8B734964}"/>
    <cellStyle name="Input 3 2 3 4 2 2" xfId="9523" xr:uid="{5BA024C9-A9AA-4A03-8F09-8A57B76751C2}"/>
    <cellStyle name="Input 3 2 3 4 2 2 2" xfId="14906" xr:uid="{8C03EF05-5A23-4C74-99CB-1BF4C3AC1019}"/>
    <cellStyle name="Input 3 2 3 4 2 2 2 2" xfId="46062" xr:uid="{D5C4DC36-5D48-4D3A-ADF9-65214E0D392F}"/>
    <cellStyle name="Input 3 2 3 4 2 2 3" xfId="22595" xr:uid="{BD277CAE-3F04-46AB-A9B0-8222A5655857}"/>
    <cellStyle name="Input 3 2 3 4 2 2 4" xfId="27476" xr:uid="{0455DC9A-D54B-4F66-9DA9-D339F188CC6C}"/>
    <cellStyle name="Input 3 2 3 4 2 2 5" xfId="32430" xr:uid="{750F2A18-694E-4B5D-ABF5-36A1FF2FC193}"/>
    <cellStyle name="Input 3 2 3 4 2 2 6" xfId="36088" xr:uid="{80CEC864-BE7F-4F84-AFE8-6D6CAF4B003D}"/>
    <cellStyle name="Input 3 2 3 4 2 3" xfId="12529" xr:uid="{799DDB6C-A74E-40B5-BB08-4A8114554A7E}"/>
    <cellStyle name="Input 3 2 3 4 2 3 2" xfId="41273" xr:uid="{E19F5DD3-C35D-4A81-9922-5D97AF51AF7C}"/>
    <cellStyle name="Input 3 2 3 4 2 4" xfId="25477" xr:uid="{C427F9BE-CD31-46DA-B829-3C5D9B3FC72A}"/>
    <cellStyle name="Input 3 2 3 4 3" xfId="4445" xr:uid="{B679A1A9-F558-482B-9FDD-D714FF97668F}"/>
    <cellStyle name="Input 3 2 3 4 3 2" xfId="8897" xr:uid="{73B8D723-3156-4EEC-B79C-246F6E5851A1}"/>
    <cellStyle name="Input 3 2 3 4 3 2 2" xfId="14498" xr:uid="{A18ABF69-018A-4EBD-971E-FDF7E01E28C6}"/>
    <cellStyle name="Input 3 2 3 4 3 2 2 2" xfId="44361" xr:uid="{C536F190-0D49-4D0D-9A43-1711BE31CB72}"/>
    <cellStyle name="Input 3 2 3 4 3 2 3" xfId="21969" xr:uid="{F8B31EFE-C702-4C56-99C9-E1DE27D1CEC7}"/>
    <cellStyle name="Input 3 2 3 4 3 2 4" xfId="26850" xr:uid="{A7249738-16FB-4CCE-935A-049CC5297716}"/>
    <cellStyle name="Input 3 2 3 4 3 2 5" xfId="31804" xr:uid="{7DC35813-40D2-46C2-B775-8A85780319EE}"/>
    <cellStyle name="Input 3 2 3 4 3 2 6" xfId="35775" xr:uid="{D57DCB61-2A22-423A-A531-FE50E603615C}"/>
    <cellStyle name="Input 3 2 3 4 3 3" xfId="12169" xr:uid="{DB1AD10C-5E1C-48B6-8C5D-8A495FD08C54}"/>
    <cellStyle name="Input 3 2 3 4 3 3 2" xfId="38263" xr:uid="{4C4257CB-A359-4EBE-98CC-D4901C1802D4}"/>
    <cellStyle name="Input 3 2 3 4 3 4" xfId="16740" xr:uid="{4B69EE42-1F23-4E46-9CFC-B9A4760A81FE}"/>
    <cellStyle name="Input 3 2 3 4 4" xfId="6328" xr:uid="{2062CE63-818D-4A45-B391-D4352A5F6D4D}"/>
    <cellStyle name="Input 3 2 3 4 4 2" xfId="10378" xr:uid="{09465374-69E8-4B86-897A-0402239D0719}"/>
    <cellStyle name="Input 3 2 3 4 4 2 2" xfId="15440" xr:uid="{9A415BE6-3C89-41F7-9453-413EA3AB5962}"/>
    <cellStyle name="Input 3 2 3 4 4 2 2 2" xfId="43732" xr:uid="{6CA82759-C3E5-4739-AB50-0DAB0278352C}"/>
    <cellStyle name="Input 3 2 3 4 4 2 3" xfId="23450" xr:uid="{A4BEAE09-3894-4C29-AF6F-3194BEA335DF}"/>
    <cellStyle name="Input 3 2 3 4 4 2 4" xfId="28331" xr:uid="{DBDEEBE1-6CEA-41C3-821D-6D6DA00C3467}"/>
    <cellStyle name="Input 3 2 3 4 4 2 5" xfId="33285" xr:uid="{6EEF1BA2-5AF2-4109-8653-3717BCEA2096}"/>
    <cellStyle name="Input 3 2 3 4 4 2 6" xfId="36537" xr:uid="{502DDB87-7A6E-4B61-9891-6F9A48B22EE7}"/>
    <cellStyle name="Input 3 2 3 4 4 3" xfId="13079" xr:uid="{D195E243-940B-4422-B13E-791898537D2D}"/>
    <cellStyle name="Input 3 2 3 4 4 3 2" xfId="41588" xr:uid="{B1162BB6-7793-4B63-A0D5-C9A02965CA36}"/>
    <cellStyle name="Input 3 2 3 4 4 4" xfId="29632" xr:uid="{1E7D46A7-C4A7-4825-A93D-77C7B17EEEE4}"/>
    <cellStyle name="Input 3 2 3 4 5" xfId="6691" xr:uid="{017E91A3-B6CD-431F-95F3-C3EF0D26DF6C}"/>
    <cellStyle name="Input 3 2 3 4 5 2" xfId="10728" xr:uid="{F6C4F556-A195-49A8-9456-FB0FD5D70969}"/>
    <cellStyle name="Input 3 2 3 4 5 2 2" xfId="15652" xr:uid="{ADEC9C3F-FED5-420C-BB8F-83E5B7FA647F}"/>
    <cellStyle name="Input 3 2 3 4 5 2 2 2" xfId="46236" xr:uid="{E894D92E-C5AA-49AB-BDEA-0894726E86F0}"/>
    <cellStyle name="Input 3 2 3 4 5 2 3" xfId="23800" xr:uid="{BF5335EE-C9AD-45D9-8D0D-ACE5ED34AE71}"/>
    <cellStyle name="Input 3 2 3 4 5 2 4" xfId="28681" xr:uid="{C9382869-790A-41B2-86BD-7F0DE7944EE9}"/>
    <cellStyle name="Input 3 2 3 4 5 2 5" xfId="33635" xr:uid="{2D3A2C24-29CC-4164-BB84-F0F48A8F2687}"/>
    <cellStyle name="Input 3 2 3 4 5 2 6" xfId="36723" xr:uid="{1339287B-34D2-47F0-B4A7-1E3E65A206E0}"/>
    <cellStyle name="Input 3 2 3 4 5 3" xfId="13293" xr:uid="{2F942B8C-BE51-41BF-9A5B-47569ECDA80A}"/>
    <cellStyle name="Input 3 2 3 4 5 3 2" xfId="47044" xr:uid="{B38E5C5F-27C1-45A3-8538-AD737FE7F286}"/>
    <cellStyle name="Input 3 2 3 4 5 4" xfId="29995" xr:uid="{F9EF38E7-572F-4497-BCEA-59FB9ABDD14D}"/>
    <cellStyle name="Input 3 2 3 4 6" xfId="7023" xr:uid="{6804E65F-BCD4-46E3-9DEE-2D1A71F33D97}"/>
    <cellStyle name="Input 3 2 3 4 6 2" xfId="11045" xr:uid="{76B1474A-7A2B-40B0-88D1-B49585CE787A}"/>
    <cellStyle name="Input 3 2 3 4 6 2 2" xfId="15847" xr:uid="{04CB2645-7BCC-446E-BD76-2D918E28FFCD}"/>
    <cellStyle name="Input 3 2 3 4 6 2 2 2" xfId="40497" xr:uid="{A61A1651-302A-4571-A9BD-26212DF835F5}"/>
    <cellStyle name="Input 3 2 3 4 6 2 3" xfId="24117" xr:uid="{5556BD11-30F0-49E2-936A-11A8805F23EC}"/>
    <cellStyle name="Input 3 2 3 4 6 2 4" xfId="28998" xr:uid="{EB2D0A4D-BEB4-4DC8-A47C-75F1845D669D}"/>
    <cellStyle name="Input 3 2 3 4 6 2 5" xfId="33952" xr:uid="{10B58ACC-3EB4-44C6-A246-6E663E635745}"/>
    <cellStyle name="Input 3 2 3 4 6 2 6" xfId="36894" xr:uid="{A6E2BFDA-F93E-4A75-9C39-FD6828C2AA2C}"/>
    <cellStyle name="Input 3 2 3 4 6 3" xfId="13489" xr:uid="{D041F025-ED71-403B-90B5-9D494B7ACB85}"/>
    <cellStyle name="Input 3 2 3 4 6 3 2" xfId="38826" xr:uid="{988199C5-ED0E-499D-8B6E-5560BE9F74EA}"/>
    <cellStyle name="Input 3 2 3 4 6 4" xfId="30327" xr:uid="{323D86BD-72B9-4CBE-B175-CC1A975ED4DF}"/>
    <cellStyle name="Input 3 2 3 4 7" xfId="4185" xr:uid="{D9543083-0BA4-46C6-BA44-A4AF8F8D5ACD}"/>
    <cellStyle name="Input 3 2 3 4 7 2" xfId="8709" xr:uid="{EFA6FC59-2431-47EC-B1B4-89769B65ADE5}"/>
    <cellStyle name="Input 3 2 3 4 7 2 2" xfId="14370" xr:uid="{61C803A8-4F6E-40D9-A7CE-D66745B97CD9}"/>
    <cellStyle name="Input 3 2 3 4 7 2 2 2" xfId="40368" xr:uid="{0FE9A92F-260B-4BC2-AD36-F5F11DAA9F14}"/>
    <cellStyle name="Input 3 2 3 4 7 2 3" xfId="21781" xr:uid="{2B6FB019-8E0F-4303-9040-66156DA162EA}"/>
    <cellStyle name="Input 3 2 3 4 7 2 4" xfId="26662" xr:uid="{679111C8-3D50-40CA-B671-E4D06369A463}"/>
    <cellStyle name="Input 3 2 3 4 7 2 5" xfId="31616" xr:uid="{FD4F7310-9B0D-4BA4-9A53-6E25EAEB5C9E}"/>
    <cellStyle name="Input 3 2 3 4 7 2 6" xfId="35669" xr:uid="{75AA7B2D-919B-4215-8C53-FB03DC811230}"/>
    <cellStyle name="Input 3 2 3 4 7 3" xfId="12038" xr:uid="{FD853278-FE60-4F65-8500-4A7ED2FDF29B}"/>
    <cellStyle name="Input 3 2 3 4 7 3 2" xfId="43541" xr:uid="{709A7E39-EEA8-4C07-A48F-2DA2D2BCFD07}"/>
    <cellStyle name="Input 3 2 3 4 7 4" xfId="25348" xr:uid="{B4522F5A-2E9D-4FAF-A01E-28B0718D0A4A}"/>
    <cellStyle name="Input 3 2 3 4 8" xfId="8117" xr:uid="{50EE975E-421A-4D77-AAC4-1667AAC14DDD}"/>
    <cellStyle name="Input 3 2 3 4 8 2" xfId="13979" xr:uid="{CE9A6D76-073C-4625-969D-8C84DAAC1FF5}"/>
    <cellStyle name="Input 3 2 3 4 8 2 2" xfId="45239" xr:uid="{3B2D1344-1D7F-4280-B748-CFDEFF81873A}"/>
    <cellStyle name="Input 3 2 3 4 8 3" xfId="21191" xr:uid="{636715EA-F4B5-490B-9FEB-53C21E5167ED}"/>
    <cellStyle name="Input 3 2 3 4 8 4" xfId="26074" xr:uid="{BA799ACA-422E-4FF5-BF44-3DFF8627AFDC}"/>
    <cellStyle name="Input 3 2 3 4 8 5" xfId="31029" xr:uid="{E30CC86F-E6AD-4605-A3E8-5F7E5FC40833}"/>
    <cellStyle name="Input 3 2 3 4 8 6" xfId="35324" xr:uid="{C04E0289-436E-4A44-86E1-9F5C7AFC7A0B}"/>
    <cellStyle name="Input 3 2 3 4 9" xfId="11643" xr:uid="{1C1D3F8A-875E-438F-B31F-2DE0E6A2738D}"/>
    <cellStyle name="Input 3 2 3 5" xfId="4755" xr:uid="{8719B59C-3ED2-421F-BAA6-BCFD9A178CF0}"/>
    <cellStyle name="Input 3 2 3 5 2" xfId="9088" xr:uid="{80F31AB5-B1BC-47F4-AD00-DBBC8A5C966C}"/>
    <cellStyle name="Input 3 2 3 5 2 2" xfId="14631" xr:uid="{91902921-EA95-43C5-BFFC-A9FA4F584BE0}"/>
    <cellStyle name="Input 3 2 3 5 2 2 2" xfId="45743" xr:uid="{EBCCCA84-5632-4700-A327-33636863732C}"/>
    <cellStyle name="Input 3 2 3 5 2 3" xfId="22160" xr:uid="{D74A1771-40AE-4902-8E82-565486D869E0}"/>
    <cellStyle name="Input 3 2 3 5 2 4" xfId="27041" xr:uid="{0538D983-5755-48FC-BD23-67E25CC7CA2F}"/>
    <cellStyle name="Input 3 2 3 5 2 5" xfId="31995" xr:uid="{766B375B-64E5-49AC-B034-AAFD2464CD9D}"/>
    <cellStyle name="Input 3 2 3 5 2 6" xfId="35878" xr:uid="{F85E725A-1113-4C1C-AC07-06CF672C435D}"/>
    <cellStyle name="Input 3 2 3 5 3" xfId="12288" xr:uid="{EE08BC55-1752-48CE-AE1A-E5957E268F47}"/>
    <cellStyle name="Input 3 2 3 5 3 2" xfId="46751" xr:uid="{F1369266-8BD4-4CC7-B985-71BB208773B4}"/>
    <cellStyle name="Input 3 2 3 5 4" xfId="17135" xr:uid="{C01EBF30-A5A5-4631-89E7-A157F080E498}"/>
    <cellStyle name="Input 3 2 3 6" xfId="3632" xr:uid="{D274FACA-1DD4-42E9-90F5-717BF458ED35}"/>
    <cellStyle name="Input 3 2 3 6 2" xfId="8241" xr:uid="{7FCEFB4E-E5C7-4DD8-BE68-F0023A4E7BBB}"/>
    <cellStyle name="Input 3 2 3 6 2 2" xfId="14058" xr:uid="{5930F257-BBAE-4285-AF1E-7E6995774B55}"/>
    <cellStyle name="Input 3 2 3 6 2 2 2" xfId="40718" xr:uid="{59D70931-5E37-429D-9D7E-7D9DF8482072}"/>
    <cellStyle name="Input 3 2 3 6 2 3" xfId="21313" xr:uid="{B208642F-8433-4A12-BB50-D07A5C285758}"/>
    <cellStyle name="Input 3 2 3 6 2 4" xfId="26194" xr:uid="{C6A17071-6F45-41A7-A5A1-E718402FB622}"/>
    <cellStyle name="Input 3 2 3 6 2 5" xfId="31148" xr:uid="{4477F265-36EB-43B4-A861-EA9F8CD61F91}"/>
    <cellStyle name="Input 3 2 3 6 2 6" xfId="35400" xr:uid="{215A51FE-B63A-4CCB-A979-A128865C0953}"/>
    <cellStyle name="Input 3 2 3 6 3" xfId="11731" xr:uid="{4B92B634-52E6-4B87-BCE3-BDBF46DD68E1}"/>
    <cellStyle name="Input 3 2 3 6 3 2" xfId="46981" xr:uid="{B6914DAD-F05C-4EF6-9275-E907781CDB7B}"/>
    <cellStyle name="Input 3 2 3 6 4" xfId="15933" xr:uid="{57CCD6BD-A9B3-41CB-9258-0B9F2A899A7A}"/>
    <cellStyle name="Input 3 2 3 7" xfId="5859" xr:uid="{5A24E8EC-51E8-466F-8892-2D50B8BA29B5}"/>
    <cellStyle name="Input 3 2 3 7 2" xfId="9925" xr:uid="{A4EA3CB2-52BD-4F84-AA9D-F2B5FF37F9EC}"/>
    <cellStyle name="Input 3 2 3 7 2 2" xfId="15164" xr:uid="{E28C6081-508D-4A9C-B278-4FB69371F8DB}"/>
    <cellStyle name="Input 3 2 3 7 2 2 2" xfId="47681" xr:uid="{8D3216B1-CCBE-424A-BA87-E46ADE628DF3}"/>
    <cellStyle name="Input 3 2 3 7 2 3" xfId="22997" xr:uid="{EA727721-945B-4966-8669-DE48EF03228A}"/>
    <cellStyle name="Input 3 2 3 7 2 4" xfId="27878" xr:uid="{6A590046-752D-4BBF-A4E7-25695073F6D7}"/>
    <cellStyle name="Input 3 2 3 7 2 5" xfId="32832" xr:uid="{E652D5CB-664F-43DA-8F16-A8126CAA1278}"/>
    <cellStyle name="Input 3 2 3 7 2 6" xfId="36298" xr:uid="{6FFC86B4-3E7A-4926-B169-D9BDC326F128}"/>
    <cellStyle name="Input 3 2 3 7 3" xfId="12799" xr:uid="{690114ED-5E78-4096-B946-B3BCCA80987E}"/>
    <cellStyle name="Input 3 2 3 7 3 2" xfId="40675" xr:uid="{BA064935-8E62-4DBF-B649-7306A8A21B5D}"/>
    <cellStyle name="Input 3 2 3 7 4" xfId="29163" xr:uid="{2AD93369-984E-43E9-9F1C-EF585E79573E}"/>
    <cellStyle name="Input 3 2 3 8" xfId="6067" xr:uid="{D8A09244-BF03-4E62-B912-7E153067E2C8}"/>
    <cellStyle name="Input 3 2 3 8 2" xfId="10126" xr:uid="{0E022C57-F4F0-4069-8880-647B573D1D5E}"/>
    <cellStyle name="Input 3 2 3 8 2 2" xfId="15284" xr:uid="{76F5B493-70C0-4086-A4FF-26D16A3601D5}"/>
    <cellStyle name="Input 3 2 3 8 2 2 2" xfId="45229" xr:uid="{D65E079C-9AFA-4063-9FC6-F1E77D3D2151}"/>
    <cellStyle name="Input 3 2 3 8 2 3" xfId="23198" xr:uid="{08C6544A-956F-4D2A-9C18-46F775667810}"/>
    <cellStyle name="Input 3 2 3 8 2 4" xfId="28079" xr:uid="{67BFE5DD-E650-47A5-934F-A10074047054}"/>
    <cellStyle name="Input 3 2 3 8 2 5" xfId="33033" xr:uid="{580FCE35-EB2E-4BE9-B5FA-9408D57B544E}"/>
    <cellStyle name="Input 3 2 3 8 2 6" xfId="36403" xr:uid="{5E1C23C0-68ED-436F-A306-ED0F3F19FFED}"/>
    <cellStyle name="Input 3 2 3 8 3" xfId="12921" xr:uid="{C114E3C1-D04C-4EAC-8CAE-32ECC7F630C0}"/>
    <cellStyle name="Input 3 2 3 8 3 2" xfId="37339" xr:uid="{0D43858E-D391-4BB8-8425-E2E584BA06BC}"/>
    <cellStyle name="Input 3 2 3 8 4" xfId="29371" xr:uid="{0239CEE5-E06A-4F45-AB9F-0E0B5A892F83}"/>
    <cellStyle name="Input 3 2 3 9" xfId="4509" xr:uid="{731CE3E7-3D4D-4E51-81A4-889D71F95F71}"/>
    <cellStyle name="Input 3 2 3 9 2" xfId="8941" xr:uid="{593F3D50-CA97-4CF3-B704-CF67F2B0099C}"/>
    <cellStyle name="Input 3 2 3 9 2 2" xfId="14533" xr:uid="{B7A831CA-5CB9-46AC-AF4A-25F7326464F5}"/>
    <cellStyle name="Input 3 2 3 9 2 2 2" xfId="40278" xr:uid="{3689C245-F727-4E69-AC92-549E3E62A23B}"/>
    <cellStyle name="Input 3 2 3 9 2 3" xfId="22013" xr:uid="{6252F984-FED6-4DE7-98E7-DDA770745694}"/>
    <cellStyle name="Input 3 2 3 9 2 4" xfId="26894" xr:uid="{3E0BC76A-D7D9-4B93-A1EB-DF54EC3AEB1C}"/>
    <cellStyle name="Input 3 2 3 9 2 5" xfId="31848" xr:uid="{0995CA92-0A2A-4F9B-BC45-EC577CB050AB}"/>
    <cellStyle name="Input 3 2 3 9 2 6" xfId="35808" xr:uid="{C0434F24-CFA0-4FF4-A13F-90391982968B}"/>
    <cellStyle name="Input 3 2 3 9 3" xfId="12206" xr:uid="{B00CA7CA-F54D-4FF4-A60C-FE3682F5AA28}"/>
    <cellStyle name="Input 3 2 3 9 3 2" xfId="38829" xr:uid="{66C9BE1D-D22D-41C9-9B08-5D1F359C7B78}"/>
    <cellStyle name="Input 3 2 3 9 4" xfId="17146" xr:uid="{C70ED039-8DA7-4D06-858E-803BC73032CD}"/>
    <cellStyle name="Input 3 2 4" xfId="2658" xr:uid="{7F019774-6E45-4EC0-BD79-B6A54B606FB3}"/>
    <cellStyle name="Input 3 2 4 10" xfId="6261" xr:uid="{1812E961-E558-4BC9-BCD2-DE8296ACC777}"/>
    <cellStyle name="Input 3 2 4 10 2" xfId="10311" xr:uid="{1689FF85-1EC5-4317-9BA1-9ABADCE2907E}"/>
    <cellStyle name="Input 3 2 4 10 2 2" xfId="15397" xr:uid="{6B9C7478-4F1C-40BC-981C-D48A8A05E759}"/>
    <cellStyle name="Input 3 2 4 10 2 2 2" xfId="46301" xr:uid="{323DB39D-8C33-42C8-A760-545A87905D3B}"/>
    <cellStyle name="Input 3 2 4 10 2 3" xfId="23383" xr:uid="{14B65CC8-BE2A-4AA3-85C2-55C292C91495}"/>
    <cellStyle name="Input 3 2 4 10 2 4" xfId="28264" xr:uid="{ABFCB976-CA2B-4543-8C8B-62F69E4FF71D}"/>
    <cellStyle name="Input 3 2 4 10 2 5" xfId="33218" xr:uid="{64E2EDBA-D437-4A01-9BB4-12E48B668B84}"/>
    <cellStyle name="Input 3 2 4 10 2 6" xfId="36497" xr:uid="{1BB1952C-5C3A-4E7A-A832-28A33B88F743}"/>
    <cellStyle name="Input 3 2 4 10 3" xfId="13036" xr:uid="{8E884845-D34A-4690-A9F8-14FADE2C2933}"/>
    <cellStyle name="Input 3 2 4 10 3 2" xfId="45277" xr:uid="{DF9FD440-B418-4386-BC4F-EE68AF67F0D7}"/>
    <cellStyle name="Input 3 2 4 10 4" xfId="29565" xr:uid="{31736BDF-3E75-405C-AB3F-12BAF8D59943}"/>
    <cellStyle name="Input 3 2 4 11" xfId="7283" xr:uid="{58E15E7A-A908-432B-A913-73A6DD727710}"/>
    <cellStyle name="Input 3 2 4 11 2" xfId="13588" xr:uid="{50E5D8DB-0F1A-40C5-9CA8-BDA33C3ADFE4}"/>
    <cellStyle name="Input 3 2 4 11 2 2" xfId="37892" xr:uid="{8D411506-8451-41A7-9417-2D757D63201C}"/>
    <cellStyle name="Input 3 2 4 11 3" xfId="20489" xr:uid="{98E16073-DEE7-4C99-96CD-7AC8B8D5A54C}"/>
    <cellStyle name="Input 3 2 4 11 4" xfId="25378" xr:uid="{D5C582E7-E6A7-4FC8-B1D0-CFF3717EC797}"/>
    <cellStyle name="Input 3 2 4 11 5" xfId="30482" xr:uid="{E2B5099C-3EE3-45E5-B2D8-2BB1CDAB3193}"/>
    <cellStyle name="Input 3 2 4 11 6" xfId="34929" xr:uid="{024BED9F-F960-4C82-BC55-7AB76F965DA6}"/>
    <cellStyle name="Input 3 2 4 12" xfId="11144" xr:uid="{56573B85-F7E3-4F94-A42B-6E11C2380CD3}"/>
    <cellStyle name="Input 3 2 4 13" xfId="24985" xr:uid="{07D4A904-053C-4551-BE55-EF33FE095E39}"/>
    <cellStyle name="Input 3 2 4 2" xfId="3223" xr:uid="{A4EC1D99-804C-446F-9D6B-E43CC421AB44}"/>
    <cellStyle name="Input 3 2 4 2 10" xfId="17715" xr:uid="{EF5BBA90-7B12-4120-B4DD-2D5774B7DC83}"/>
    <cellStyle name="Input 3 2 4 2 2" xfId="5129" xr:uid="{8F4F10DF-C9F4-4A58-ACE6-B013D74039FA}"/>
    <cellStyle name="Input 3 2 4 2 2 2" xfId="9347" xr:uid="{C39521AF-1450-4024-B88E-A972EA8A8198}"/>
    <cellStyle name="Input 3 2 4 2 2 2 2" xfId="14792" xr:uid="{277932AD-0098-4541-84A6-37666D447BAF}"/>
    <cellStyle name="Input 3 2 4 2 2 2 2 2" xfId="46573" xr:uid="{D2DFEDE8-05E0-4666-B3DC-20D9E7E99C0A}"/>
    <cellStyle name="Input 3 2 4 2 2 2 3" xfId="22419" xr:uid="{DB1ADF71-D135-476D-A8FD-8B66312CCA4F}"/>
    <cellStyle name="Input 3 2 4 2 2 2 4" xfId="27300" xr:uid="{9D10C638-5770-4F01-A226-49C0003050FC}"/>
    <cellStyle name="Input 3 2 4 2 2 2 5" xfId="32254" xr:uid="{E150B09F-5327-483A-ABA7-9209878A4421}"/>
    <cellStyle name="Input 3 2 4 2 2 2 6" xfId="36000" xr:uid="{33059622-941D-40A4-BAAF-E65139DDC654}"/>
    <cellStyle name="Input 3 2 4 2 2 3" xfId="12429" xr:uid="{CB3F7357-0D8B-4725-83FF-4D35629D7C63}"/>
    <cellStyle name="Input 3 2 4 2 2 3 2" xfId="42777" xr:uid="{DE23DCBC-795B-4B4B-84F0-5B1AF5B46A6E}"/>
    <cellStyle name="Input 3 2 4 2 2 4" xfId="24418" xr:uid="{434F09B0-9198-4CA7-87AD-F391333A4963}"/>
    <cellStyle name="Input 3 2 4 2 3" xfId="3658" xr:uid="{3024FFA6-67CD-47DB-B92B-4A9DBF0E320B}"/>
    <cellStyle name="Input 3 2 4 2 3 2" xfId="8267" xr:uid="{1503282B-3530-4BD1-BA64-60A7E0DA546B}"/>
    <cellStyle name="Input 3 2 4 2 3 2 2" xfId="14077" xr:uid="{1DF22768-EEF2-4699-BA03-9FCDD2567426}"/>
    <cellStyle name="Input 3 2 4 2 3 2 2 2" xfId="45301" xr:uid="{4ECBA981-8F8F-4869-B846-D30E1944F4B0}"/>
    <cellStyle name="Input 3 2 4 2 3 2 3" xfId="21339" xr:uid="{80F58AF6-5A0A-4172-93EE-5B76684698E8}"/>
    <cellStyle name="Input 3 2 4 2 3 2 4" xfId="26220" xr:uid="{17AB1F93-7D98-450B-9098-7732FC026BF0}"/>
    <cellStyle name="Input 3 2 4 2 3 2 5" xfId="31174" xr:uid="{63A2B076-57BC-4C17-83F6-A2BF45352C49}"/>
    <cellStyle name="Input 3 2 4 2 3 2 6" xfId="35416" xr:uid="{CFBA420F-480B-45D9-B77E-6EEBC50C7D4C}"/>
    <cellStyle name="Input 3 2 4 2 3 3" xfId="11750" xr:uid="{D2A927B0-7791-4CA8-81C1-503AB1C25AD2}"/>
    <cellStyle name="Input 3 2 4 2 3 3 2" xfId="46441" xr:uid="{BD0CA2AE-2BB9-4AF6-B59C-F6DC069BD691}"/>
    <cellStyle name="Input 3 2 4 2 3 4" xfId="18402" xr:uid="{CE20537B-31B3-4E65-8C31-F7BF07DE304A}"/>
    <cellStyle name="Input 3 2 4 2 4" xfId="6143" xr:uid="{8F1B115C-5FC3-444E-A058-343E8A8A5193}"/>
    <cellStyle name="Input 3 2 4 2 4 2" xfId="10198" xr:uid="{1173A117-32D1-4685-A966-0309C1355C99}"/>
    <cellStyle name="Input 3 2 4 2 4 2 2" xfId="15330" xr:uid="{27AD4D71-470F-4D26-85F6-1A374906444C}"/>
    <cellStyle name="Input 3 2 4 2 4 2 2 2" xfId="47626" xr:uid="{9BF167CB-3AAB-4360-8CE0-B4AACA6F0CCE}"/>
    <cellStyle name="Input 3 2 4 2 4 2 3" xfId="23270" xr:uid="{1973284B-E4FF-4975-BBDE-275419E3B1DA}"/>
    <cellStyle name="Input 3 2 4 2 4 2 4" xfId="28151" xr:uid="{6D0742E3-0E26-434F-ACCD-925DB9A3BBE1}"/>
    <cellStyle name="Input 3 2 4 2 4 2 5" xfId="33105" xr:uid="{00D1DAAC-3E04-4313-B903-E9F239E36C91}"/>
    <cellStyle name="Input 3 2 4 2 4 2 6" xfId="36441" xr:uid="{F33FA68E-8642-4E9D-893C-1329DDC744F8}"/>
    <cellStyle name="Input 3 2 4 2 4 3" xfId="12967" xr:uid="{6EB7BF03-5471-4663-942A-369777D4F68E}"/>
    <cellStyle name="Input 3 2 4 2 4 3 2" xfId="37931" xr:uid="{A3FDC601-4584-4368-B15E-716EC9EC40DB}"/>
    <cellStyle name="Input 3 2 4 2 4 4" xfId="29447" xr:uid="{72B81410-6D3A-47D5-87A9-173264B06BC5}"/>
    <cellStyle name="Input 3 2 4 2 5" xfId="6499" xr:uid="{A4263CDA-16DF-4DEA-9779-30BFE38BDBA8}"/>
    <cellStyle name="Input 3 2 4 2 5 2" xfId="10541" xr:uid="{F75D938E-055E-4245-ACFE-97F2E3201A17}"/>
    <cellStyle name="Input 3 2 4 2 5 2 2" xfId="15536" xr:uid="{50E5BD74-F829-4CEC-A81F-F774FAD78C4D}"/>
    <cellStyle name="Input 3 2 4 2 5 2 2 2" xfId="38785" xr:uid="{7A86DD52-0A72-4756-940C-40CA9673570E}"/>
    <cellStyle name="Input 3 2 4 2 5 2 3" xfId="23613" xr:uid="{CADAC7C2-D47F-47B3-A8A5-44AA183A774D}"/>
    <cellStyle name="Input 3 2 4 2 5 2 4" xfId="28494" xr:uid="{C398F3E1-A461-4426-832D-B792166488C4}"/>
    <cellStyle name="Input 3 2 4 2 5 2 5" xfId="33448" xr:uid="{EE33505A-D05B-4AF0-8B48-A45CCFDAEC99}"/>
    <cellStyle name="Input 3 2 4 2 5 2 6" xfId="36621" xr:uid="{29CFEA8B-A64F-434D-8818-6D8CB47861AA}"/>
    <cellStyle name="Input 3 2 4 2 5 3" xfId="13176" xr:uid="{235C120C-4C62-4902-83B6-C3AAB6C875D3}"/>
    <cellStyle name="Input 3 2 4 2 5 3 2" xfId="43350" xr:uid="{7F065564-06FE-48FD-8090-85A4C252FCCD}"/>
    <cellStyle name="Input 3 2 4 2 5 4" xfId="29803" xr:uid="{DB4E4D72-A279-4814-9A49-8D621A52A66D}"/>
    <cellStyle name="Input 3 2 4 2 6" xfId="6848" xr:uid="{51165513-2A0F-4DA2-9C64-46C36659DF39}"/>
    <cellStyle name="Input 3 2 4 2 6 2" xfId="10878" xr:uid="{765557A2-848B-4DDE-A599-DF182C2ED9F6}"/>
    <cellStyle name="Input 3 2 4 2 6 2 2" xfId="15742" xr:uid="{DEA1F7F1-B728-43E4-A983-5B4778F817FE}"/>
    <cellStyle name="Input 3 2 4 2 6 2 2 2" xfId="43926" xr:uid="{8F691FA1-2343-403D-8A46-9D9BE617A4F0}"/>
    <cellStyle name="Input 3 2 4 2 6 2 3" xfId="23950" xr:uid="{D88A8257-C72A-4CAF-9755-798B2E0040E6}"/>
    <cellStyle name="Input 3 2 4 2 6 2 4" xfId="28831" xr:uid="{B06F5A0E-48CD-4F90-B6E1-812E65DC058E}"/>
    <cellStyle name="Input 3 2 4 2 6 2 5" xfId="33785" xr:uid="{370FCA56-091C-4307-AD66-9218908B481A}"/>
    <cellStyle name="Input 3 2 4 2 6 2 6" xfId="36801" xr:uid="{992706FD-0D1B-4904-99D1-52C784F1FA82}"/>
    <cellStyle name="Input 3 2 4 2 6 3" xfId="13384" xr:uid="{9C688296-161C-460A-A27C-098730FB267D}"/>
    <cellStyle name="Input 3 2 4 2 6 3 2" xfId="47066" xr:uid="{CC613613-0E9B-4AF9-AF0A-940AD4C01823}"/>
    <cellStyle name="Input 3 2 4 2 6 4" xfId="30152" xr:uid="{5B3F770A-49ED-469C-AF3B-A78FC69E97A5}"/>
    <cellStyle name="Input 3 2 4 2 7" xfId="4491" xr:uid="{8AB7E14A-3ECD-4FB2-AE0A-131E84413628}"/>
    <cellStyle name="Input 3 2 4 2 7 2" xfId="8930" xr:uid="{858CCB98-EC7B-4F14-AA5F-07DD2CFEAF92}"/>
    <cellStyle name="Input 3 2 4 2 7 2 2" xfId="14524" xr:uid="{9C302479-BAEE-4A63-8DE4-C768CDD72BE7}"/>
    <cellStyle name="Input 3 2 4 2 7 2 2 2" xfId="38277" xr:uid="{4A93CBC4-C807-4B54-AFEB-B6C92C4004BC}"/>
    <cellStyle name="Input 3 2 4 2 7 2 3" xfId="22002" xr:uid="{7E88285C-8A4A-49C6-AEB9-619C638569F8}"/>
    <cellStyle name="Input 3 2 4 2 7 2 4" xfId="26883" xr:uid="{79684888-CD28-4FF8-845E-D5164E80EFDC}"/>
    <cellStyle name="Input 3 2 4 2 7 2 5" xfId="31837" xr:uid="{805B08F1-1EC8-4565-89AB-D628C098687F}"/>
    <cellStyle name="Input 3 2 4 2 7 2 6" xfId="35800" xr:uid="{07209CE1-20D8-49EF-BBBB-5404E995F144}"/>
    <cellStyle name="Input 3 2 4 2 7 3" xfId="12197" xr:uid="{FBD9EB78-FE38-4079-98D6-067F7837DD9B}"/>
    <cellStyle name="Input 3 2 4 2 7 3 2" xfId="41385" xr:uid="{2E174475-BBAC-4561-9213-5DB5F8D3E5AC}"/>
    <cellStyle name="Input 3 2 4 2 7 4" xfId="18957" xr:uid="{88FF3470-17A5-4E68-9E21-A193731802DA}"/>
    <cellStyle name="Input 3 2 4 2 8" xfId="7846" xr:uid="{58DD22A5-8226-4338-992F-1B10B414E46F}"/>
    <cellStyle name="Input 3 2 4 2 8 2" xfId="13865" xr:uid="{FA8427D7-4EDD-4105-86DF-5BB3404E8048}"/>
    <cellStyle name="Input 3 2 4 2 8 2 2" xfId="39170" xr:uid="{3FAD6E98-86F5-4339-B01B-9B8907D60747}"/>
    <cellStyle name="Input 3 2 4 2 8 3" xfId="20962" xr:uid="{C69556B4-9A9D-43C5-A263-0EC985A372C3}"/>
    <cellStyle name="Input 3 2 4 2 8 4" xfId="25849" xr:uid="{FDF34D9A-A5C7-4C5A-955A-82A067FA4EF7}"/>
    <cellStyle name="Input 3 2 4 2 8 5" xfId="30853" xr:uid="{CF8AC4A0-486D-49E4-ABC5-6BE7908DC5FF}"/>
    <cellStyle name="Input 3 2 4 2 8 6" xfId="35209" xr:uid="{3D974828-CBE6-40B7-B255-53C92D67D4F8}"/>
    <cellStyle name="Input 3 2 4 2 9" xfId="11481" xr:uid="{813CFA8E-CEE7-4D5D-BE0E-37CECF1C1C24}"/>
    <cellStyle name="Input 3 2 4 3" xfId="2882" xr:uid="{64C86599-EF72-42E2-8093-336A1DD1A703}"/>
    <cellStyle name="Input 3 2 4 3 10" xfId="24886" xr:uid="{270E170F-C2C5-4B1A-85F3-2E39F511C287}"/>
    <cellStyle name="Input 3 2 4 3 2" xfId="4788" xr:uid="{18F056C0-AAEB-4E32-BC25-4ECF0DA0B5C7}"/>
    <cellStyle name="Input 3 2 4 3 2 2" xfId="9103" xr:uid="{F8E5AEA9-A8DA-4F14-846E-DBB311D79912}"/>
    <cellStyle name="Input 3 2 4 3 2 2 2" xfId="14640" xr:uid="{A73C49A7-DE27-4D62-B6E3-72A9EE8FA885}"/>
    <cellStyle name="Input 3 2 4 3 2 2 2 2" xfId="47613" xr:uid="{7BD99FD2-CB03-4FD8-93F3-D18C5B326038}"/>
    <cellStyle name="Input 3 2 4 3 2 2 3" xfId="22175" xr:uid="{6D4636C3-8C7E-4F79-A50E-581369BEE8E1}"/>
    <cellStyle name="Input 3 2 4 3 2 2 4" xfId="27056" xr:uid="{E297834F-FE2B-4F55-8BBD-76C28735D79C}"/>
    <cellStyle name="Input 3 2 4 3 2 2 5" xfId="32010" xr:uid="{56283679-77BE-4C66-B785-070F5E14BB85}"/>
    <cellStyle name="Input 3 2 4 3 2 2 6" xfId="35886" xr:uid="{B37DE571-BC0E-4F5C-BBEB-E2F380ADDCA5}"/>
    <cellStyle name="Input 3 2 4 3 2 3" xfId="12297" xr:uid="{33FA229B-4AC6-4B39-8DD4-B08CA34174D0}"/>
    <cellStyle name="Input 3 2 4 3 2 3 2" xfId="42772" xr:uid="{FD68260C-9D54-4A27-B403-660669FC86E3}"/>
    <cellStyle name="Input 3 2 4 3 2 4" xfId="16900" xr:uid="{6C4C7661-1FC8-410A-9029-E6DB9E3FD8E3}"/>
    <cellStyle name="Input 3 2 4 3 3" xfId="4283" xr:uid="{FD553630-99BB-418A-B5B2-238637211524}"/>
    <cellStyle name="Input 3 2 4 3 3 2" xfId="8781" xr:uid="{BE9F0A85-E6FD-4404-B2A6-3C248527969A}"/>
    <cellStyle name="Input 3 2 4 3 3 2 2" xfId="14407" xr:uid="{337EFAAD-9D6F-43B1-AE5B-0FF515AA7AA4}"/>
    <cellStyle name="Input 3 2 4 3 3 2 2 2" xfId="48016" xr:uid="{EAE606D8-9866-498F-AEF7-240F705827F2}"/>
    <cellStyle name="Input 3 2 4 3 3 2 3" xfId="21853" xr:uid="{1F627F4F-1F7F-4DD8-918A-4D323C877CD0}"/>
    <cellStyle name="Input 3 2 4 3 3 2 4" xfId="26734" xr:uid="{81BC7460-501E-435C-BA95-D6B92BDEE222}"/>
    <cellStyle name="Input 3 2 4 3 3 2 5" xfId="31688" xr:uid="{956F2CD3-F20E-4AFB-AB1B-4514852EFC81}"/>
    <cellStyle name="Input 3 2 4 3 3 2 6" xfId="35699" xr:uid="{743BBC3A-E5C5-43E2-B1F6-307373784865}"/>
    <cellStyle name="Input 3 2 4 3 3 3" xfId="12076" xr:uid="{EDA3A7F6-8881-46A4-9421-270CFB66A172}"/>
    <cellStyle name="Input 3 2 4 3 3 3 2" xfId="46546" xr:uid="{F30D9E3D-4BCF-4BD8-9AC0-56EDB87491EC}"/>
    <cellStyle name="Input 3 2 4 3 3 4" xfId="17659" xr:uid="{E504ABCE-59EB-4A59-A57F-1B6F8A797C67}"/>
    <cellStyle name="Input 3 2 4 3 4" xfId="5564" xr:uid="{A35FD5AA-5559-4F3E-8AC9-DCB27A6B69EF}"/>
    <cellStyle name="Input 3 2 4 3 4 2" xfId="9653" xr:uid="{BF2EBFF8-F133-4DD9-B8B2-C2DACB0672B5}"/>
    <cellStyle name="Input 3 2 4 3 4 2 2" xfId="14996" xr:uid="{741C6F96-EB7F-4D57-8503-E5095D39B035}"/>
    <cellStyle name="Input 3 2 4 3 4 2 2 2" xfId="45566" xr:uid="{EB5937B4-15FC-4C7B-81E3-E133F92329F5}"/>
    <cellStyle name="Input 3 2 4 3 4 2 3" xfId="22725" xr:uid="{81D5E0F9-C50F-4E4D-B324-5101C46360BA}"/>
    <cellStyle name="Input 3 2 4 3 4 2 4" xfId="27606" xr:uid="{DE669A5B-9532-4E7B-8816-B382B2294352}"/>
    <cellStyle name="Input 3 2 4 3 4 2 5" xfId="32560" xr:uid="{DD984ABF-1AE2-4127-9F8E-BB4AABE98A09}"/>
    <cellStyle name="Input 3 2 4 3 4 2 6" xfId="36163" xr:uid="{A757ECC8-ED49-469E-831C-FB8637E64F5A}"/>
    <cellStyle name="Input 3 2 4 3 4 3" xfId="12628" xr:uid="{C3317716-AA88-4D02-89A1-FD166390C6BD}"/>
    <cellStyle name="Input 3 2 4 3 4 3 2" xfId="46306" xr:uid="{0FA262EB-A696-4DCD-A8CC-BC85BE42E4FB}"/>
    <cellStyle name="Input 3 2 4 3 4 4" xfId="25937" xr:uid="{4BEF0987-4196-4222-B019-416B4689692A}"/>
    <cellStyle name="Input 3 2 4 3 5" xfId="3913" xr:uid="{92C0DEE5-CFBA-4BA7-B077-2BDBD2D0F35F}"/>
    <cellStyle name="Input 3 2 4 3 5 2" xfId="8472" xr:uid="{4C5531F9-75C0-4337-861A-48E3E081124B}"/>
    <cellStyle name="Input 3 2 4 3 5 2 2" xfId="14205" xr:uid="{675AC525-A803-477C-BE77-FE8D9D760C2C}"/>
    <cellStyle name="Input 3 2 4 3 5 2 2 2" xfId="39733" xr:uid="{22B73AAB-FC49-4420-9CD8-09CDEDC18DA0}"/>
    <cellStyle name="Input 3 2 4 3 5 2 3" xfId="21544" xr:uid="{F902B01D-59F2-40CE-89F4-9F0259B1CAED}"/>
    <cellStyle name="Input 3 2 4 3 5 2 4" xfId="26425" xr:uid="{55BAFF49-14D6-40B6-95E3-84F1B05D611A}"/>
    <cellStyle name="Input 3 2 4 3 5 2 5" xfId="31379" xr:uid="{33105674-06BA-4C76-AD5C-C3D0D03D6BB3}"/>
    <cellStyle name="Input 3 2 4 3 5 2 6" xfId="35530" xr:uid="{2859FFD7-56CF-4FA2-971C-3D430F42F7F8}"/>
    <cellStyle name="Input 3 2 4 3 5 3" xfId="11875" xr:uid="{ADEE4D45-6039-4601-A25A-FE8AF6854E03}"/>
    <cellStyle name="Input 3 2 4 3 5 3 2" xfId="46589" xr:uid="{816DF057-99D0-40DE-9E59-7E49DB1399E1}"/>
    <cellStyle name="Input 3 2 4 3 5 4" xfId="16549" xr:uid="{6E3660DA-8192-4DDC-ABF0-51ED758770A2}"/>
    <cellStyle name="Input 3 2 4 3 6" xfId="3945" xr:uid="{DDAAFD36-0FF4-4F5D-85D9-001F566C75EA}"/>
    <cellStyle name="Input 3 2 4 3 6 2" xfId="8500" xr:uid="{49FEB150-F5C4-4BDA-B177-B28AB93E0644}"/>
    <cellStyle name="Input 3 2 4 3 6 2 2" xfId="14227" xr:uid="{47967A36-A773-41CC-B9B4-0415BA81F7B3}"/>
    <cellStyle name="Input 3 2 4 3 6 2 2 2" xfId="45680" xr:uid="{38F299C8-8653-420F-BAF8-326A662B50F9}"/>
    <cellStyle name="Input 3 2 4 3 6 2 3" xfId="21572" xr:uid="{0E725CBD-7489-45A1-BF92-B1CBA90E4BBF}"/>
    <cellStyle name="Input 3 2 4 3 6 2 4" xfId="26453" xr:uid="{C76DDA89-CB4F-46F4-86AD-23FE03C84805}"/>
    <cellStyle name="Input 3 2 4 3 6 2 5" xfId="31407" xr:uid="{989EC820-82BB-43A0-BCC4-846AC9DD6337}"/>
    <cellStyle name="Input 3 2 4 3 6 2 6" xfId="35549" xr:uid="{4BBFD06C-3193-4811-86EF-C1462EFC24AE}"/>
    <cellStyle name="Input 3 2 4 3 6 3" xfId="11898" xr:uid="{80F73BAA-BCE3-4B6D-83D2-56268FA48C0C}"/>
    <cellStyle name="Input 3 2 4 3 6 3 2" xfId="46998" xr:uid="{111259E9-7D02-4E7B-BB6D-87137C6A594C}"/>
    <cellStyle name="Input 3 2 4 3 6 4" xfId="18364" xr:uid="{46CBC6C8-3C0C-473A-9597-DA825C360780}"/>
    <cellStyle name="Input 3 2 4 3 7" xfId="3618" xr:uid="{A24DB077-A68E-4A9A-A2D1-53AD5E8CFAC1}"/>
    <cellStyle name="Input 3 2 4 3 7 2" xfId="8227" xr:uid="{C4637D6D-0303-4092-8C73-D8C320BDF59D}"/>
    <cellStyle name="Input 3 2 4 3 7 2 2" xfId="14047" xr:uid="{151A0011-CD66-449B-ABBD-49F27093C0A5}"/>
    <cellStyle name="Input 3 2 4 3 7 2 2 2" xfId="45720" xr:uid="{E6DC9201-0542-43D9-A887-30FE9394CACB}"/>
    <cellStyle name="Input 3 2 4 3 7 2 3" xfId="21299" xr:uid="{D33C3D8D-4FB0-4EB6-A137-AA26F631F469}"/>
    <cellStyle name="Input 3 2 4 3 7 2 4" xfId="26180" xr:uid="{AE133F53-B680-4941-ADD8-0B51568092B5}"/>
    <cellStyle name="Input 3 2 4 3 7 2 5" xfId="31134" xr:uid="{724DA80C-4E66-4ADC-B75F-AAA20EEE0852}"/>
    <cellStyle name="Input 3 2 4 3 7 2 6" xfId="35389" xr:uid="{82EDA3AE-6504-4F4D-9619-BAFB19F3D6DB}"/>
    <cellStyle name="Input 3 2 4 3 7 3" xfId="11720" xr:uid="{55F85048-2B2E-4730-961E-FEF3D6A4AF83}"/>
    <cellStyle name="Input 3 2 4 3 7 3 2" xfId="41275" xr:uid="{0DD21552-AB15-4C08-B9E1-3C7D9E708361}"/>
    <cellStyle name="Input 3 2 4 3 7 4" xfId="18724" xr:uid="{8A86A87D-81F6-4533-A0C8-F1763DA38C94}"/>
    <cellStyle name="Input 3 2 4 3 8" xfId="7505" xr:uid="{F9F36B88-28F6-41E5-AD32-81CE7CAB68AE}"/>
    <cellStyle name="Input 3 2 4 3 8 2" xfId="13713" xr:uid="{BD497854-02E1-434D-9E74-C50A113780EC}"/>
    <cellStyle name="Input 3 2 4 3 8 2 2" xfId="47657" xr:uid="{1AEF4669-B187-4543-A56F-E705A34457C2}"/>
    <cellStyle name="Input 3 2 4 3 8 3" xfId="20667" xr:uid="{7EB56A25-28DB-4BCE-9BE1-F93D74722806}"/>
    <cellStyle name="Input 3 2 4 3 8 4" xfId="25554" xr:uid="{CAB1D3E6-DDDC-41F0-BD13-9FD06C4D93CD}"/>
    <cellStyle name="Input 3 2 4 3 8 5" xfId="30609" xr:uid="{C8D5486E-E79F-4318-8F53-E7524897F2F9}"/>
    <cellStyle name="Input 3 2 4 3 8 6" xfId="35066" xr:uid="{F370DCEA-3389-41BA-B06B-927514F9A5E4}"/>
    <cellStyle name="Input 3 2 4 3 9" xfId="11257" xr:uid="{7EFBF87E-699C-4F11-B49B-A1C70D076E86}"/>
    <cellStyle name="Input 3 2 4 4" xfId="2963" xr:uid="{D2BFB70D-F6C0-4D06-A696-8D7328DDF47C}"/>
    <cellStyle name="Input 3 2 4 4 10" xfId="19590" xr:uid="{0548032C-0FFA-4E0B-A3ED-25379D8C48C2}"/>
    <cellStyle name="Input 3 2 4 4 2" xfId="4869" xr:uid="{E5DFDFFC-B237-4A99-8C7D-5DA295E586CC}"/>
    <cellStyle name="Input 3 2 4 4 2 2" xfId="9183" xr:uid="{F12E97F5-850C-4E09-9888-6F8D184B49D0}"/>
    <cellStyle name="Input 3 2 4 4 2 2 2" xfId="14685" xr:uid="{6C68E3FE-4819-4E1E-99FC-6B90CC0DB6AF}"/>
    <cellStyle name="Input 3 2 4 4 2 2 2 2" xfId="38499" xr:uid="{BF42A1E3-BA82-4E89-A043-AB3434B6C99E}"/>
    <cellStyle name="Input 3 2 4 4 2 2 3" xfId="22255" xr:uid="{AC550D02-38CD-4E7A-9C38-57A06F2688D8}"/>
    <cellStyle name="Input 3 2 4 4 2 2 4" xfId="27136" xr:uid="{42BFB1EC-713A-4B99-B55D-884B04F5EA46}"/>
    <cellStyle name="Input 3 2 4 4 2 2 5" xfId="32090" xr:uid="{6CE744DE-9E85-449E-8585-7BE89BBFA08C}"/>
    <cellStyle name="Input 3 2 4 4 2 2 6" xfId="35921" xr:uid="{F62AEBF1-6BFB-47BE-B799-7E8C7CBFD1F5}"/>
    <cellStyle name="Input 3 2 4 4 2 3" xfId="12342" xr:uid="{42C80215-F002-43D9-A38D-D52A1BFB160C}"/>
    <cellStyle name="Input 3 2 4 4 2 3 2" xfId="39167" xr:uid="{A156B755-0272-4CAB-8C56-8A3D8B9E46AA}"/>
    <cellStyle name="Input 3 2 4 4 2 4" xfId="21043" xr:uid="{7C7730B1-F299-46FC-8073-6CC9ED115805}"/>
    <cellStyle name="Input 3 2 4 4 3" xfId="5672" xr:uid="{0EED9493-16E1-4F47-A5A0-DB51B291BA91}"/>
    <cellStyle name="Input 3 2 4 4 3 2" xfId="9757" xr:uid="{34358C80-2079-4578-8F7E-F56DA677AF73}"/>
    <cellStyle name="Input 3 2 4 4 3 2 2" xfId="15062" xr:uid="{FEA13F1E-F2B1-4D3E-BDCB-08CC5FC31302}"/>
    <cellStyle name="Input 3 2 4 4 3 2 2 2" xfId="43464" xr:uid="{09DCDD2E-F414-4B0E-AF1D-29C1B5B2142B}"/>
    <cellStyle name="Input 3 2 4 4 3 2 3" xfId="22829" xr:uid="{236A0BC9-4856-4E00-BC00-BB0C1CC41585}"/>
    <cellStyle name="Input 3 2 4 4 3 2 4" xfId="27710" xr:uid="{E4978C0C-02B1-4565-B5EA-F0C4E6D25284}"/>
    <cellStyle name="Input 3 2 4 4 3 2 5" xfId="32664" xr:uid="{2449EA61-4573-408D-91C0-5AD4BB60AF63}"/>
    <cellStyle name="Input 3 2 4 4 3 2 6" xfId="36216" xr:uid="{31C8A85B-7931-4F55-888E-5195EDC6CF99}"/>
    <cellStyle name="Input 3 2 4 4 3 3" xfId="12695" xr:uid="{A9B2FC97-1368-4A05-85CF-7315611EA7CF}"/>
    <cellStyle name="Input 3 2 4 4 3 3 2" xfId="43770" xr:uid="{8A663DF5-0B1D-4257-86DA-6BDDCF41CF25}"/>
    <cellStyle name="Input 3 2 4 4 3 4" xfId="16417" xr:uid="{898DAFA5-88DF-4C66-ACDC-0CA1C9082347}"/>
    <cellStyle name="Input 3 2 4 4 4" xfId="4395" xr:uid="{285B3CE0-5DB8-4704-8FD1-9B1FD1AB4B68}"/>
    <cellStyle name="Input 3 2 4 4 4 2" xfId="8863" xr:uid="{11A53F74-F987-4441-888B-CBD6C08ACE5A}"/>
    <cellStyle name="Input 3 2 4 4 4 2 2" xfId="14470" xr:uid="{B8BCB957-80CC-43AC-86C1-99C12A387EF2}"/>
    <cellStyle name="Input 3 2 4 4 4 2 2 2" xfId="46640" xr:uid="{DBCA3E90-C09E-4F21-B46D-A78313C520FB}"/>
    <cellStyle name="Input 3 2 4 4 4 2 3" xfId="21935" xr:uid="{546E44F1-252D-4280-9446-AB7F12DBECFA}"/>
    <cellStyle name="Input 3 2 4 4 4 2 4" xfId="26816" xr:uid="{EBC2DFF7-1229-4CD8-A22D-DE4A16D8D7BA}"/>
    <cellStyle name="Input 3 2 4 4 4 2 5" xfId="31770" xr:uid="{113D809B-D8A6-44FE-9EA5-B9DE939BCA88}"/>
    <cellStyle name="Input 3 2 4 4 4 2 6" xfId="35752" xr:uid="{0CEEF49C-68CA-4824-8AD0-F005897FA696}"/>
    <cellStyle name="Input 3 2 4 4 4 3" xfId="12141" xr:uid="{9DA4A30E-131C-4D13-B97D-5060BDE388A0}"/>
    <cellStyle name="Input 3 2 4 4 4 3 2" xfId="43167" xr:uid="{942D8973-B9BF-47E6-801A-787E88B3880A}"/>
    <cellStyle name="Input 3 2 4 4 4 4" xfId="19976" xr:uid="{8F985641-F697-4D84-BF21-035213026A34}"/>
    <cellStyle name="Input 3 2 4 4 5" xfId="3545" xr:uid="{ABF67CD5-E063-41A7-AC83-278FBE30E7BF}"/>
    <cellStyle name="Input 3 2 4 4 5 2" xfId="8166" xr:uid="{44340A55-DF26-4DEC-8460-B7246D54D2F1}"/>
    <cellStyle name="Input 3 2 4 4 5 2 2" xfId="14002" xr:uid="{BD042897-C920-4B8B-9AC6-E0E6A97953EF}"/>
    <cellStyle name="Input 3 2 4 4 5 2 2 2" xfId="43170" xr:uid="{6CDFA9B8-71AB-498B-8BA6-B1A412F2F17A}"/>
    <cellStyle name="Input 3 2 4 4 5 2 3" xfId="21238" xr:uid="{2E9D76CE-449F-4A5C-A887-A6D7AB305464}"/>
    <cellStyle name="Input 3 2 4 4 5 2 4" xfId="26119" xr:uid="{703A85F5-415A-41C1-826E-4DB0B84D949C}"/>
    <cellStyle name="Input 3 2 4 4 5 2 5" xfId="31073" xr:uid="{2F0DED65-0979-4057-9B61-3990F206D949}"/>
    <cellStyle name="Input 3 2 4 4 5 2 6" xfId="35347" xr:uid="{0924CDEE-7206-4F01-89BD-7A9ED8AE6B4D}"/>
    <cellStyle name="Input 3 2 4 4 5 3" xfId="11671" xr:uid="{367D8954-C2DC-45E7-821C-D83E6EA80CCA}"/>
    <cellStyle name="Input 3 2 4 4 5 3 2" xfId="46680" xr:uid="{704D93CD-8BDF-4333-9725-4BDC5F417593}"/>
    <cellStyle name="Input 3 2 4 4 5 4" xfId="24621" xr:uid="{6AF00F0A-020B-45BF-BD5F-362B6AA9274F}"/>
    <cellStyle name="Input 3 2 4 4 6" xfId="4419" xr:uid="{A4DD934A-CAB3-48FD-A0AF-0E8D19D266FE}"/>
    <cellStyle name="Input 3 2 4 4 6 2" xfId="8886" xr:uid="{9379C7E0-EA64-437F-BFCD-952976F58611}"/>
    <cellStyle name="Input 3 2 4 4 6 2 2" xfId="14489" xr:uid="{767756FB-E30F-4507-8DD2-E55CF840B360}"/>
    <cellStyle name="Input 3 2 4 4 6 2 2 2" xfId="39614" xr:uid="{3648BA86-E88D-4391-B537-07ABB12A8D9C}"/>
    <cellStyle name="Input 3 2 4 4 6 2 3" xfId="21958" xr:uid="{7D7BD80E-C2DC-4F3C-BD79-A912B306203B}"/>
    <cellStyle name="Input 3 2 4 4 6 2 4" xfId="26839" xr:uid="{7C468674-92E7-466D-B76B-EAC90BB46EB1}"/>
    <cellStyle name="Input 3 2 4 4 6 2 5" xfId="31793" xr:uid="{8BD3B8F8-94E4-40E5-AB4D-E847B4A237CE}"/>
    <cellStyle name="Input 3 2 4 4 6 2 6" xfId="35768" xr:uid="{C1CB8BA4-47FF-4B3C-A3F9-17501E294E58}"/>
    <cellStyle name="Input 3 2 4 4 6 3" xfId="12160" xr:uid="{6BEA8408-FDE2-4205-993E-90BD2C835797}"/>
    <cellStyle name="Input 3 2 4 4 6 3 2" xfId="44520" xr:uid="{5FB9678D-6E9A-4E25-AF6C-54D7F1272C94}"/>
    <cellStyle name="Input 3 2 4 4 6 4" xfId="18983" xr:uid="{10D5A7BD-F56C-465E-8757-394E726B4BA6}"/>
    <cellStyle name="Input 3 2 4 4 7" xfId="6454" xr:uid="{3F4FF77C-1787-4538-B177-FC6EBEE42A30}"/>
    <cellStyle name="Input 3 2 4 4 7 2" xfId="10501" xr:uid="{285AD27A-0F0A-4E51-B61C-266DD92EF845}"/>
    <cellStyle name="Input 3 2 4 4 7 2 2" xfId="15508" xr:uid="{EBB6D5C1-4DD2-497F-990C-69A958ECC155}"/>
    <cellStyle name="Input 3 2 4 4 7 2 2 2" xfId="42776" xr:uid="{783821A8-5B3F-4665-9CD1-566BF9F14645}"/>
    <cellStyle name="Input 3 2 4 4 7 2 3" xfId="23573" xr:uid="{3284BB08-8D2F-4267-889E-285735CB16E8}"/>
    <cellStyle name="Input 3 2 4 4 7 2 4" xfId="28454" xr:uid="{09F05BD6-21E0-4115-9347-C49AF9C52EC1}"/>
    <cellStyle name="Input 3 2 4 4 7 2 5" xfId="33408" xr:uid="{498D8553-F935-4A7A-9666-6A5505194384}"/>
    <cellStyle name="Input 3 2 4 4 7 2 6" xfId="36598" xr:uid="{9971AEF8-2D72-4DB8-A438-C714A2B7FD10}"/>
    <cellStyle name="Input 3 2 4 4 7 3" xfId="13148" xr:uid="{91F63184-0860-472E-AED2-9ECF9643BF4B}"/>
    <cellStyle name="Input 3 2 4 4 7 3 2" xfId="38418" xr:uid="{B24DFA17-AA19-4C6E-9503-6A6FD7F55D9D}"/>
    <cellStyle name="Input 3 2 4 4 7 4" xfId="29758" xr:uid="{97289E59-05C0-4776-B1AE-FA4F24262D60}"/>
    <cellStyle name="Input 3 2 4 4 8" xfId="7586" xr:uid="{FAB9F85B-12A9-4138-B8B0-EE1525A1135B}"/>
    <cellStyle name="Input 3 2 4 4 8 2" xfId="13758" xr:uid="{4EC782BF-5DD3-45D7-B0B3-5D967C621790}"/>
    <cellStyle name="Input 3 2 4 4 8 2 2" xfId="48008" xr:uid="{310156D7-9993-4021-9351-9F6508AC3946}"/>
    <cellStyle name="Input 3 2 4 4 8 3" xfId="20748" xr:uid="{7B24D8A6-916D-48CA-B197-5ECC20C6CDEF}"/>
    <cellStyle name="Input 3 2 4 4 8 4" xfId="25635" xr:uid="{23E9D965-208C-4160-A03D-63249AA0CBE3}"/>
    <cellStyle name="Input 3 2 4 4 8 5" xfId="30689" xr:uid="{119FEE5A-74B4-4D24-AC76-FB3BC9865239}"/>
    <cellStyle name="Input 3 2 4 4 8 6" xfId="35102" xr:uid="{954BE768-4754-42F1-89F3-32EB85894533}"/>
    <cellStyle name="Input 3 2 4 4 9" xfId="11337" xr:uid="{240727EA-E5C6-4CB5-A9C9-E87D59C45A40}"/>
    <cellStyle name="Input 3 2 4 5" xfId="4566" xr:uid="{DCCD5BDE-66E0-4048-854A-B97119E76A20}"/>
    <cellStyle name="Input 3 2 4 5 2" xfId="8976" xr:uid="{42729427-F267-4795-ABFC-3A7219A74D91}"/>
    <cellStyle name="Input 3 2 4 5 2 2" xfId="14557" xr:uid="{88D6E979-7F24-41A3-A4AF-596E9ED0F980}"/>
    <cellStyle name="Input 3 2 4 5 2 2 2" xfId="47871" xr:uid="{3ED3C83B-2970-490F-83C0-3DAF1A501107}"/>
    <cellStyle name="Input 3 2 4 5 2 3" xfId="22048" xr:uid="{4F0F6DE5-4C8E-4E54-8053-E4C17F6EACA5}"/>
    <cellStyle name="Input 3 2 4 5 2 4" xfId="26929" xr:uid="{2DEDEB0C-62F9-4FC9-90D0-8DEF21209DFC}"/>
    <cellStyle name="Input 3 2 4 5 2 5" xfId="31883" xr:uid="{AF88D948-48D4-4B65-80E3-024A0A57EFE5}"/>
    <cellStyle name="Input 3 2 4 5 2 6" xfId="35827" xr:uid="{1373FF33-8767-452F-9635-5B0DB901A7F8}"/>
    <cellStyle name="Input 3 2 4 5 3" xfId="12228" xr:uid="{BC5AAC45-E5BC-42B3-BB2E-BB2CE78B3A1A}"/>
    <cellStyle name="Input 3 2 4 5 3 2" xfId="37421" xr:uid="{32664254-7C0A-4754-B8B2-72A229332EC0}"/>
    <cellStyle name="Input 3 2 4 5 4" xfId="19289" xr:uid="{2CB9D211-1CF0-4FB5-BC32-0B1D2D6B04C9}"/>
    <cellStyle name="Input 3 2 4 6" xfId="5669" xr:uid="{4D92B87C-92C0-4AC1-BB33-F2EAC00EF857}"/>
    <cellStyle name="Input 3 2 4 6 2" xfId="9754" xr:uid="{EE928201-B914-4C60-BAE8-1B54DE360F7B}"/>
    <cellStyle name="Input 3 2 4 6 2 2" xfId="15061" xr:uid="{47D31BE5-8F3D-4A06-B6F0-D0A10F4A76B3}"/>
    <cellStyle name="Input 3 2 4 6 2 2 2" xfId="48080" xr:uid="{6290515A-ED89-4CA1-A6C9-CCA3C5681AC4}"/>
    <cellStyle name="Input 3 2 4 6 2 3" xfId="22826" xr:uid="{315208C3-2C07-455B-B060-01483791B6B1}"/>
    <cellStyle name="Input 3 2 4 6 2 4" xfId="27707" xr:uid="{A84157DD-B07E-4743-B288-F074AA141DEB}"/>
    <cellStyle name="Input 3 2 4 6 2 5" xfId="32661" xr:uid="{FC9E14B4-8ADD-49A4-85DC-4F0639E337C2}"/>
    <cellStyle name="Input 3 2 4 6 2 6" xfId="36215" xr:uid="{600F847E-0F6C-4252-AFD2-FC1462E87866}"/>
    <cellStyle name="Input 3 2 4 6 3" xfId="12694" xr:uid="{903DB0E9-38FE-403C-A440-FB3B48BDDE9A}"/>
    <cellStyle name="Input 3 2 4 6 3 2" xfId="38634" xr:uid="{98380B56-1964-49CF-BBE1-521BD93E0C0A}"/>
    <cellStyle name="Input 3 2 4 6 4" xfId="16415" xr:uid="{BDEAF14D-7956-4C3D-AA5F-2D49200BE737}"/>
    <cellStyle name="Input 3 2 4 7" xfId="5762" xr:uid="{9E4CE870-7434-42E7-8987-16D1E9E29636}"/>
    <cellStyle name="Input 3 2 4 7 2" xfId="9838" xr:uid="{B8D78355-CDE4-4B31-A249-1F17D4A133D4}"/>
    <cellStyle name="Input 3 2 4 7 2 2" xfId="15114" xr:uid="{F120B622-1F90-4D47-872F-499555FD43E4}"/>
    <cellStyle name="Input 3 2 4 7 2 2 2" xfId="47547" xr:uid="{0DFE334E-49CF-4E6D-85CF-DCAF453700B4}"/>
    <cellStyle name="Input 3 2 4 7 2 3" xfId="22910" xr:uid="{313B4621-2822-43C1-87D8-53DF3A66B4D9}"/>
    <cellStyle name="Input 3 2 4 7 2 4" xfId="27791" xr:uid="{701512AA-4A3F-42D5-945B-E24C18DD9BFD}"/>
    <cellStyle name="Input 3 2 4 7 2 5" xfId="32745" xr:uid="{BCD715C9-7D8E-4EFC-8C95-E73319D6A3EC}"/>
    <cellStyle name="Input 3 2 4 7 2 6" xfId="36254" xr:uid="{DE12DDA5-1683-467F-B29B-748C2DBDA862}"/>
    <cellStyle name="Input 3 2 4 7 3" xfId="12748" xr:uid="{AF900F8A-453F-4B93-89ED-53B3BD77766E}"/>
    <cellStyle name="Input 3 2 4 7 3 2" xfId="37678" xr:uid="{62308B64-B13F-4137-A33E-1188D91C9B4B}"/>
    <cellStyle name="Input 3 2 4 7 4" xfId="29066" xr:uid="{71166764-2AA9-42A8-9A9B-83DD2B1AC588}"/>
    <cellStyle name="Input 3 2 4 8" xfId="4018" xr:uid="{86F9EC0C-DDA7-4076-B8C3-CE8417F44D92}"/>
    <cellStyle name="Input 3 2 4 8 2" xfId="8566" xr:uid="{608CCFA3-08D3-4C9F-BF5F-6EBADCC54CC7}"/>
    <cellStyle name="Input 3 2 4 8 2 2" xfId="14268" xr:uid="{2ADE3916-9798-4B56-9266-EAD21E18299D}"/>
    <cellStyle name="Input 3 2 4 8 2 2 2" xfId="47605" xr:uid="{DB3FFDF1-D47B-4B0E-BA77-9145D29FAAD0}"/>
    <cellStyle name="Input 3 2 4 8 2 3" xfId="21638" xr:uid="{E470F60A-9970-47D4-B9E3-C0721AD4F49B}"/>
    <cellStyle name="Input 3 2 4 8 2 4" xfId="26519" xr:uid="{A2B74643-6FCD-4758-AB32-DB5863FE20F2}"/>
    <cellStyle name="Input 3 2 4 8 2 5" xfId="31473" xr:uid="{A2EF0D63-1FB4-4F68-970D-5BA5622C9969}"/>
    <cellStyle name="Input 3 2 4 8 2 6" xfId="35584" xr:uid="{881B7B96-2C57-4EF7-8DC3-C9DA35005254}"/>
    <cellStyle name="Input 3 2 4 8 3" xfId="11941" xr:uid="{3DC83B3E-A62F-4984-A181-AD213FA20912}"/>
    <cellStyle name="Input 3 2 4 8 3 2" xfId="47143" xr:uid="{30635A77-6E36-4987-9870-511CFF264DB3}"/>
    <cellStyle name="Input 3 2 4 8 4" xfId="18115" xr:uid="{4C4E4164-1E02-42D5-B8F5-4B2AB88002C9}"/>
    <cellStyle name="Input 3 2 4 9" xfId="5906" xr:uid="{B359EA36-7F46-4BE1-996B-CD19132820AF}"/>
    <cellStyle name="Input 3 2 4 9 2" xfId="9969" xr:uid="{F74A8573-1139-4E2B-98AF-D2738B3627AB}"/>
    <cellStyle name="Input 3 2 4 9 2 2" xfId="15194" xr:uid="{147D15B4-2DA7-4AD8-84AB-5C3A1310B21D}"/>
    <cellStyle name="Input 3 2 4 9 2 2 2" xfId="44864" xr:uid="{15962EBA-D8AB-40E8-96DE-BC88EFBE6BED}"/>
    <cellStyle name="Input 3 2 4 9 2 3" xfId="23041" xr:uid="{F5B958E8-D380-4390-922C-45FDEB52EFED}"/>
    <cellStyle name="Input 3 2 4 9 2 4" xfId="27922" xr:uid="{FB23B5E3-2782-4F52-A6E7-2E9A323CAEDD}"/>
    <cellStyle name="Input 3 2 4 9 2 5" xfId="32876" xr:uid="{B5CD8CF2-BAAB-47B4-8205-5B5E7B7D37B1}"/>
    <cellStyle name="Input 3 2 4 9 2 6" xfId="36323" xr:uid="{4D181D83-2D60-45C4-A4C0-8D88068DF26A}"/>
    <cellStyle name="Input 3 2 4 9 3" xfId="12831" xr:uid="{F101291B-86EB-42BE-A6FD-8A3A2181981F}"/>
    <cellStyle name="Input 3 2 4 9 3 2" xfId="42793" xr:uid="{CEBAF4EF-6B8E-4AC5-91FD-E5CCBA1D3E42}"/>
    <cellStyle name="Input 3 2 4 9 4" xfId="29210" xr:uid="{3D3D5F27-96A3-44E5-AFE5-66446BC2051B}"/>
    <cellStyle name="Input 3 2 5" xfId="2708" xr:uid="{31AADC28-AE51-462C-8CEA-CFA85822A276}"/>
    <cellStyle name="Input 3 2 5 10" xfId="6829" xr:uid="{A62D742A-56A0-4200-9DD1-3A8E1BAA663F}"/>
    <cellStyle name="Input 3 2 5 10 2" xfId="10861" xr:uid="{A73066A9-87CF-4BDA-9E54-14291EF97799}"/>
    <cellStyle name="Input 3 2 5 10 2 2" xfId="15732" xr:uid="{EE96BCA9-07CC-4876-859B-D6CB07E8E64C}"/>
    <cellStyle name="Input 3 2 5 10 2 2 2" xfId="47516" xr:uid="{0B28D9FC-C772-4E88-BBFC-FD52E4174CCC}"/>
    <cellStyle name="Input 3 2 5 10 2 3" xfId="23933" xr:uid="{F6FB218F-901D-494D-B8A8-0A6875ED41F8}"/>
    <cellStyle name="Input 3 2 5 10 2 4" xfId="28814" xr:uid="{794C7FE2-D130-4623-855B-A50C5D238118}"/>
    <cellStyle name="Input 3 2 5 10 2 5" xfId="33768" xr:uid="{9E2745E2-23DF-456C-9021-D53188D0A572}"/>
    <cellStyle name="Input 3 2 5 10 2 6" xfId="36794" xr:uid="{760E0612-2C3C-4F51-B4A3-1F8BFB173D91}"/>
    <cellStyle name="Input 3 2 5 10 3" xfId="13374" xr:uid="{71E3D0D9-E7B3-4FDE-961E-0E6815D1AB2F}"/>
    <cellStyle name="Input 3 2 5 10 3 2" xfId="45139" xr:uid="{C64600A3-12DF-4849-B7E9-CF28D75E800F}"/>
    <cellStyle name="Input 3 2 5 10 4" xfId="30133" xr:uid="{3AE128AD-4432-4A86-970F-867FD0D0438B}"/>
    <cellStyle name="Input 3 2 5 11" xfId="7332" xr:uid="{6B7E5979-B027-4D24-A916-CB00E2C0B58E}"/>
    <cellStyle name="Input 3 2 5 11 2" xfId="13636" xr:uid="{43BD1CCD-211D-4640-B214-D961AF6DB6E4}"/>
    <cellStyle name="Input 3 2 5 11 2 2" xfId="45348" xr:uid="{F7653F5D-3F09-4907-91E4-B8DCB346C7B1}"/>
    <cellStyle name="Input 3 2 5 11 3" xfId="20537" xr:uid="{43FC03D1-9C4C-4C47-BF7B-1070327C95C5}"/>
    <cellStyle name="Input 3 2 5 11 4" xfId="25427" xr:uid="{7CCFE156-C95F-497B-B320-E043015E7A81}"/>
    <cellStyle name="Input 3 2 5 11 5" xfId="30530" xr:uid="{B8BCD88D-316C-4A9C-9EDD-75512E8B6F6E}"/>
    <cellStyle name="Input 3 2 5 11 6" xfId="34971" xr:uid="{E12AC989-7611-4E65-86B4-A1FEEE911D37}"/>
    <cellStyle name="Input 3 2 5 12" xfId="11186" xr:uid="{7D13EA86-D69C-4998-93B3-A7FFA9263F56}"/>
    <cellStyle name="Input 3 2 5 13" xfId="19531" xr:uid="{B0777C4F-B83B-42A0-81D4-335D9BDBCC9A}"/>
    <cellStyle name="Input 3 2 5 2" xfId="3272" xr:uid="{91CDF312-3A5E-48E6-817C-FCB7720261BF}"/>
    <cellStyle name="Input 3 2 5 2 10" xfId="19528" xr:uid="{31BB5CF1-57D4-40DD-A75C-9B44702AFC78}"/>
    <cellStyle name="Input 3 2 5 2 2" xfId="5178" xr:uid="{57B3FC72-E93F-43E8-92B5-167874294A87}"/>
    <cellStyle name="Input 3 2 5 2 2 2" xfId="9395" xr:uid="{CC4A83B9-9E31-4BB8-A629-3D3CACB65E3B}"/>
    <cellStyle name="Input 3 2 5 2 2 2 2" xfId="14818" xr:uid="{656F7B5D-BA7D-4E4F-AF9E-028163AC00E6}"/>
    <cellStyle name="Input 3 2 5 2 2 2 2 2" xfId="47096" xr:uid="{FBED5E92-B0C7-4F96-96DB-867569AB9BCB}"/>
    <cellStyle name="Input 3 2 5 2 2 2 3" xfId="22467" xr:uid="{FE148060-EB9C-41DE-8286-9F1C40ADB352}"/>
    <cellStyle name="Input 3 2 5 2 2 2 4" xfId="27348" xr:uid="{BEEC1E02-5193-4014-AC42-90543403F974}"/>
    <cellStyle name="Input 3 2 5 2 2 2 5" xfId="32302" xr:uid="{5FFB4273-F2D1-4684-ABB6-3B76DA06FE1B}"/>
    <cellStyle name="Input 3 2 5 2 2 2 6" xfId="36017" xr:uid="{526C624F-AC86-4655-BD95-47FFEE14CE34}"/>
    <cellStyle name="Input 3 2 5 2 2 3" xfId="12449" xr:uid="{5B2056F3-5AB1-4F7F-AEFF-F8BE7C91540E}"/>
    <cellStyle name="Input 3 2 5 2 2 3 2" xfId="46503" xr:uid="{829B29EC-0639-474E-A05B-AF4D1C7752E9}"/>
    <cellStyle name="Input 3 2 5 2 2 4" xfId="17098" xr:uid="{E9C79E79-D185-4F3F-ACF8-AA4779D1D29A}"/>
    <cellStyle name="Input 3 2 5 2 3" xfId="3655" xr:uid="{CC104DDB-BEA0-4881-BDA2-5E2F1952BF05}"/>
    <cellStyle name="Input 3 2 5 2 3 2" xfId="8264" xr:uid="{0BE902CB-A4FB-4D1B-94D3-4E1895E4F289}"/>
    <cellStyle name="Input 3 2 5 2 3 2 2" xfId="14076" xr:uid="{BAA55CA5-8F81-4E59-ACEF-AE001832A915}"/>
    <cellStyle name="Input 3 2 5 2 3 2 2 2" xfId="45700" xr:uid="{CF798CA8-521E-4EC8-AFE3-608748618EF4}"/>
    <cellStyle name="Input 3 2 5 2 3 2 3" xfId="21336" xr:uid="{5ACEE73C-6F7E-4C1A-BD3F-E63B3F9ADBF2}"/>
    <cellStyle name="Input 3 2 5 2 3 2 4" xfId="26217" xr:uid="{1EE9C3C3-BA05-4BEA-8B04-01363D0679DF}"/>
    <cellStyle name="Input 3 2 5 2 3 2 5" xfId="31171" xr:uid="{37FA3B5A-975C-41B2-B1D5-7E8CB4AFE48E}"/>
    <cellStyle name="Input 3 2 5 2 3 2 6" xfId="35415" xr:uid="{3C88983F-7248-4AB7-92BA-D0004CD9D689}"/>
    <cellStyle name="Input 3 2 5 2 3 3" xfId="11749" xr:uid="{0C983F81-6962-496E-8546-550AACA7006B}"/>
    <cellStyle name="Input 3 2 5 2 3 3 2" xfId="46215" xr:uid="{E6E1EB1F-6707-462B-AFA4-9D02CDA8E109}"/>
    <cellStyle name="Input 3 2 5 2 3 4" xfId="25286" xr:uid="{0293FBBC-77F0-45A3-8A9A-67506D0FB9E5}"/>
    <cellStyle name="Input 3 2 5 2 4" xfId="6186" xr:uid="{9CD4E85D-CA17-4BB8-BD14-9B78D3AF8EF4}"/>
    <cellStyle name="Input 3 2 5 2 4 2" xfId="10240" xr:uid="{01D427D8-5E5C-476A-8D1E-1FD9CAB987E3}"/>
    <cellStyle name="Input 3 2 5 2 4 2 2" xfId="15350" xr:uid="{ABBF2418-C99F-4281-810A-15E3F39E7A92}"/>
    <cellStyle name="Input 3 2 5 2 4 2 2 2" xfId="46925" xr:uid="{70DD1044-3AF8-47AB-9AE2-31B5FCD91B3C}"/>
    <cellStyle name="Input 3 2 5 2 4 2 3" xfId="23312" xr:uid="{F3AF6693-71E2-4104-9007-D6B24DD8DA2D}"/>
    <cellStyle name="Input 3 2 5 2 4 2 4" xfId="28193" xr:uid="{7D057087-AE4F-4140-996B-13C2A1139BF1}"/>
    <cellStyle name="Input 3 2 5 2 4 2 5" xfId="33147" xr:uid="{65819937-794F-4C8F-88F3-F768A8FF0502}"/>
    <cellStyle name="Input 3 2 5 2 4 2 6" xfId="36458" xr:uid="{C358D74C-894F-4D6C-A57B-FDB4F89735F4}"/>
    <cellStyle name="Input 3 2 5 2 4 3" xfId="12987" xr:uid="{B123762F-2FCF-4611-AC60-F2430D7A4107}"/>
    <cellStyle name="Input 3 2 5 2 4 3 2" xfId="44433" xr:uid="{0C84693F-FE76-47B2-8703-5E13DC7B4FDF}"/>
    <cellStyle name="Input 3 2 5 2 4 4" xfId="29490" xr:uid="{ACA72DB5-2E28-4A89-ABD8-11B10ABF9529}"/>
    <cellStyle name="Input 3 2 5 2 5" xfId="6542" xr:uid="{2B9BCAC0-24CB-4A80-9360-70FC16BE359F}"/>
    <cellStyle name="Input 3 2 5 2 5 2" xfId="10583" xr:uid="{C0E7B00F-6AFA-4906-A137-C6D0A29DAD38}"/>
    <cellStyle name="Input 3 2 5 2 5 2 2" xfId="15556" xr:uid="{51D18BEB-6299-4B3C-AB05-DCF2C68419FD}"/>
    <cellStyle name="Input 3 2 5 2 5 2 2 2" xfId="47677" xr:uid="{570E888E-9F4B-4E35-91C6-5210D850640A}"/>
    <cellStyle name="Input 3 2 5 2 5 2 3" xfId="23655" xr:uid="{BC035C42-21A8-4739-8E07-C75D1FBCA426}"/>
    <cellStyle name="Input 3 2 5 2 5 2 4" xfId="28536" xr:uid="{649AE585-3DDA-4F11-A402-ECC1C681948E}"/>
    <cellStyle name="Input 3 2 5 2 5 2 5" xfId="33490" xr:uid="{4D865CCF-4537-4112-9E9C-837774334D2D}"/>
    <cellStyle name="Input 3 2 5 2 5 2 6" xfId="36638" xr:uid="{31735AAD-C5DE-4E11-A6E9-C41AEFA7F0B1}"/>
    <cellStyle name="Input 3 2 5 2 5 3" xfId="13197" xr:uid="{FCE8A97E-DE62-4B12-92C1-1AF26C5B49ED}"/>
    <cellStyle name="Input 3 2 5 2 5 3 2" xfId="45601" xr:uid="{B9C368CF-AE9D-4981-A9AE-AF902828AB93}"/>
    <cellStyle name="Input 3 2 5 2 5 4" xfId="29846" xr:uid="{05BDB07D-AAEF-470D-92E0-660B488270B0}"/>
    <cellStyle name="Input 3 2 5 2 6" xfId="6890" xr:uid="{131CE6B4-E508-47A0-9585-CD501DA0757B}"/>
    <cellStyle name="Input 3 2 5 2 6 2" xfId="10920" xr:uid="{1434931E-623D-44FA-BF2F-9E8EEE41A856}"/>
    <cellStyle name="Input 3 2 5 2 6 2 2" xfId="15762" xr:uid="{7A205E19-8F32-44E5-83B2-E57345742ADD}"/>
    <cellStyle name="Input 3 2 5 2 6 2 2 2" xfId="42945" xr:uid="{C7BF8638-7200-462B-817C-066C3A984ACA}"/>
    <cellStyle name="Input 3 2 5 2 6 2 3" xfId="23992" xr:uid="{EB469DF9-9A94-489C-AF78-B8A4580BDD9E}"/>
    <cellStyle name="Input 3 2 5 2 6 2 4" xfId="28873" xr:uid="{EE6FE651-D39D-4673-AE81-B9509A857FE8}"/>
    <cellStyle name="Input 3 2 5 2 6 2 5" xfId="33827" xr:uid="{1A906FD5-FC8F-4DF9-98D2-23BF4F0211C1}"/>
    <cellStyle name="Input 3 2 5 2 6 2 6" xfId="36818" xr:uid="{BEC55B38-6B19-490A-993E-187E385FA638}"/>
    <cellStyle name="Input 3 2 5 2 6 3" xfId="13404" xr:uid="{4F7440E0-7BE4-45D5-A8DD-669B2653EBD6}"/>
    <cellStyle name="Input 3 2 5 2 6 3 2" xfId="38923" xr:uid="{4FECE429-5625-49F8-88CF-EFD6FA40A2B2}"/>
    <cellStyle name="Input 3 2 5 2 6 4" xfId="30194" xr:uid="{8EE2D4E2-6B90-451B-9054-2A8896A50CAE}"/>
    <cellStyle name="Input 3 2 5 2 7" xfId="3935" xr:uid="{63466E95-4B38-4E9F-A2D9-B15821040FBF}"/>
    <cellStyle name="Input 3 2 5 2 7 2" xfId="8491" xr:uid="{9A947BD8-7F7E-4D73-BCC2-DF052C0131F1}"/>
    <cellStyle name="Input 3 2 5 2 7 2 2" xfId="14219" xr:uid="{329395D5-35FE-439F-AFEE-5234566ED556}"/>
    <cellStyle name="Input 3 2 5 2 7 2 2 2" xfId="46881" xr:uid="{C73540A7-9B07-4E7C-B21B-D0B13391907C}"/>
    <cellStyle name="Input 3 2 5 2 7 2 3" xfId="21563" xr:uid="{EAC96702-461E-4C85-8AA7-2F5B44E74351}"/>
    <cellStyle name="Input 3 2 5 2 7 2 4" xfId="26444" xr:uid="{257016E1-3B8C-433E-93F2-31DBD617E101}"/>
    <cellStyle name="Input 3 2 5 2 7 2 5" xfId="31398" xr:uid="{893E169B-FDBA-4FAF-925A-52B01F87E761}"/>
    <cellStyle name="Input 3 2 5 2 7 2 6" xfId="35543" xr:uid="{4CC2094D-635E-4036-B720-0B0E5C0E1D83}"/>
    <cellStyle name="Input 3 2 5 2 7 3" xfId="11890" xr:uid="{DF5DE875-958D-4BEA-A517-5B5904E06D8A}"/>
    <cellStyle name="Input 3 2 5 2 7 3 2" xfId="37385" xr:uid="{CA47C1C6-0844-45C6-B144-F1C8E468AE5B}"/>
    <cellStyle name="Input 3 2 5 2 7 4" xfId="16570" xr:uid="{4BF0A58F-0A24-4439-B7E2-FF81E86E589D}"/>
    <cellStyle name="Input 3 2 5 2 8" xfId="7895" xr:uid="{AA169978-47CA-4D1C-A051-AA56B78D95E3}"/>
    <cellStyle name="Input 3 2 5 2 8 2" xfId="13891" xr:uid="{D71AE4E9-7A91-4EC0-BB1B-E5749EF16F64}"/>
    <cellStyle name="Input 3 2 5 2 8 2 2" xfId="46089" xr:uid="{45270402-7988-4480-BB87-05B76FD78EC8}"/>
    <cellStyle name="Input 3 2 5 2 8 3" xfId="21011" xr:uid="{03BE3C5D-7434-4023-8D4D-8F7A60C4A4DC}"/>
    <cellStyle name="Input 3 2 5 2 8 4" xfId="25897" xr:uid="{6C10849B-56A2-411D-BB85-12B200F4F96A}"/>
    <cellStyle name="Input 3 2 5 2 8 5" xfId="30901" xr:uid="{12F05511-C8B9-4ADD-A001-D1BD55312CB8}"/>
    <cellStyle name="Input 3 2 5 2 8 6" xfId="35226" xr:uid="{3C8D93D1-FFDA-4BAE-BF25-4E973E76819B}"/>
    <cellStyle name="Input 3 2 5 2 9" xfId="11523" xr:uid="{6A3AEDE3-CA7F-4573-97D1-87677957FE15}"/>
    <cellStyle name="Input 3 2 5 3" xfId="3454" xr:uid="{C51B9327-62DE-4B31-81C4-C78E8A84DDA0}"/>
    <cellStyle name="Input 3 2 5 3 10" xfId="18792" xr:uid="{E21DB6D0-8ABF-47CD-9415-5B3369E8A34E}"/>
    <cellStyle name="Input 3 2 5 3 2" xfId="5360" xr:uid="{CC85C428-4E25-4D86-AE88-295A272D901F}"/>
    <cellStyle name="Input 3 2 5 3 2 2" xfId="9483" xr:uid="{380BE9DD-39F2-4F36-8921-CFEE9FDB730B}"/>
    <cellStyle name="Input 3 2 5 3 2 2 2" xfId="14878" xr:uid="{4E65C8F4-15B0-45DA-B2CA-1727810350BB}"/>
    <cellStyle name="Input 3 2 5 3 2 2 2 2" xfId="46063" xr:uid="{F0AA1601-0BFD-4A26-A9F1-B03FC948BDD9}"/>
    <cellStyle name="Input 3 2 5 3 2 2 3" xfId="22555" xr:uid="{967C904D-F4DC-4CFB-A9B0-5C336EA34E68}"/>
    <cellStyle name="Input 3 2 5 3 2 2 4" xfId="27436" xr:uid="{B41ED2B3-CC6B-4251-AB8B-58FD8DBCC620}"/>
    <cellStyle name="Input 3 2 5 3 2 2 5" xfId="32390" xr:uid="{5E4A8206-EA47-4A96-BB53-9D601D0DE999}"/>
    <cellStyle name="Input 3 2 5 3 2 2 6" xfId="36062" xr:uid="{D0F96B6D-F91C-428E-8E5B-0C0138D9671C}"/>
    <cellStyle name="Input 3 2 5 3 2 3" xfId="12501" xr:uid="{A0C3EAD9-7022-4961-85F9-62CFDF3CE280}"/>
    <cellStyle name="Input 3 2 5 3 2 3 2" xfId="37634" xr:uid="{74C7801D-3D3F-42A7-B82E-94A566A2C5BB}"/>
    <cellStyle name="Input 3 2 5 3 2 4" xfId="16339" xr:uid="{607C9D58-4458-4FA5-9EA0-1698FE1156B0}"/>
    <cellStyle name="Input 3 2 5 3 3" xfId="3951" xr:uid="{338C19EA-4D2D-447E-A444-57C5F892A9BA}"/>
    <cellStyle name="Input 3 2 5 3 3 2" xfId="8506" xr:uid="{280F384C-8A74-4A85-A433-D9C17AC980F2}"/>
    <cellStyle name="Input 3 2 5 3 3 2 2" xfId="14231" xr:uid="{E48740D2-6310-4053-BE28-FC9B08AF4EE2}"/>
    <cellStyle name="Input 3 2 5 3 3 2 2 2" xfId="46464" xr:uid="{1F6642F1-453E-4971-8E99-AD894A15601E}"/>
    <cellStyle name="Input 3 2 5 3 3 2 3" xfId="21578" xr:uid="{CDC51C59-3065-4A36-9124-B4D9E551C1F2}"/>
    <cellStyle name="Input 3 2 5 3 3 2 4" xfId="26459" xr:uid="{71C47C91-879C-417E-8FBB-F3CB6533D068}"/>
    <cellStyle name="Input 3 2 5 3 3 2 5" xfId="31413" xr:uid="{4D07A12C-1F5A-4231-9CA6-8B2AF35F6355}"/>
    <cellStyle name="Input 3 2 5 3 3 2 6" xfId="35553" xr:uid="{3260A3CA-6F38-47CE-A0C0-1410C568F7E7}"/>
    <cellStyle name="Input 3 2 5 3 3 3" xfId="11902" xr:uid="{1A94A2DA-F8D9-45DE-BE5E-F4C469338665}"/>
    <cellStyle name="Input 3 2 5 3 3 3 2" xfId="47308" xr:uid="{6DAC3FF6-E263-4F8D-868F-45EC6C4AC591}"/>
    <cellStyle name="Input 3 2 5 3 3 4" xfId="16574" xr:uid="{538662A5-391C-4A07-8AE6-2905491C1329}"/>
    <cellStyle name="Input 3 2 5 3 4" xfId="6288" xr:uid="{761364A5-0447-4455-A36B-7C88DB785F27}"/>
    <cellStyle name="Input 3 2 5 3 4 2" xfId="10338" xr:uid="{92509CAF-A3F9-4BBA-A2CE-5F765BC34AEF}"/>
    <cellStyle name="Input 3 2 5 3 4 2 2" xfId="15412" xr:uid="{548602D1-5DE5-4292-A42E-25C876C18342}"/>
    <cellStyle name="Input 3 2 5 3 4 2 2 2" xfId="46254" xr:uid="{BF7CBE9A-381B-4954-9AA6-2F004D5CBA9C}"/>
    <cellStyle name="Input 3 2 5 3 4 2 3" xfId="23410" xr:uid="{C2026CD5-3B44-4964-94D8-2D228881B889}"/>
    <cellStyle name="Input 3 2 5 3 4 2 4" xfId="28291" xr:uid="{1C11CFFE-FD25-4140-89EE-FF9319F4384B}"/>
    <cellStyle name="Input 3 2 5 3 4 2 5" xfId="33245" xr:uid="{8861A0B4-0686-4055-A221-43EB39415832}"/>
    <cellStyle name="Input 3 2 5 3 4 2 6" xfId="36511" xr:uid="{3AC1782D-B2A0-404A-96F6-7F1B884D7ABE}"/>
    <cellStyle name="Input 3 2 5 3 4 3" xfId="13051" xr:uid="{BED6E8A1-2AEE-4185-91CD-62978A469533}"/>
    <cellStyle name="Input 3 2 5 3 4 3 2" xfId="47256" xr:uid="{F51FD61A-F7CC-4A9B-97D4-B7C075125E3A}"/>
    <cellStyle name="Input 3 2 5 3 4 4" xfId="29592" xr:uid="{DFA084C4-A8E8-4AEF-9FAE-32189856BEF5}"/>
    <cellStyle name="Input 3 2 5 3 5" xfId="6651" xr:uid="{0F43B6CB-54BE-45A5-BBC3-09D295A6C9B5}"/>
    <cellStyle name="Input 3 2 5 3 5 2" xfId="10688" xr:uid="{D954694A-D404-4B77-A910-5B0AA4EAB406}"/>
    <cellStyle name="Input 3 2 5 3 5 2 2" xfId="15624" xr:uid="{B7575357-A953-4079-94F6-E2106B5E5B73}"/>
    <cellStyle name="Input 3 2 5 3 5 2 2 2" xfId="38486" xr:uid="{8EA1E605-6648-4CBC-915B-844847BFB67C}"/>
    <cellStyle name="Input 3 2 5 3 5 2 3" xfId="23760" xr:uid="{338DADEF-4BBD-4212-A132-94AE734587F0}"/>
    <cellStyle name="Input 3 2 5 3 5 2 4" xfId="28641" xr:uid="{8679E058-92AC-4C04-88D5-150EBDFFBBC3}"/>
    <cellStyle name="Input 3 2 5 3 5 2 5" xfId="33595" xr:uid="{53C40E93-CEC1-46BF-B39B-DF5ABF663C57}"/>
    <cellStyle name="Input 3 2 5 3 5 2 6" xfId="36697" xr:uid="{6D18A11A-9BA9-4105-8917-CE05A5CEA547}"/>
    <cellStyle name="Input 3 2 5 3 5 3" xfId="13265" xr:uid="{3B34B9C5-6345-4C61-B519-5FBD83546364}"/>
    <cellStyle name="Input 3 2 5 3 5 3 2" xfId="46651" xr:uid="{F03FCAFE-273E-44E6-8244-7077E6DA8A2E}"/>
    <cellStyle name="Input 3 2 5 3 5 4" xfId="29955" xr:uid="{02AE954F-12F9-48CB-8CD0-F8F14E8219C3}"/>
    <cellStyle name="Input 3 2 5 3 6" xfId="6983" xr:uid="{3A0CD671-5834-4854-80DE-10F77F5EABE0}"/>
    <cellStyle name="Input 3 2 5 3 6 2" xfId="11005" xr:uid="{36A8740B-8662-4C1F-92BE-90DF25C496CB}"/>
    <cellStyle name="Input 3 2 5 3 6 2 2" xfId="15819" xr:uid="{B25B6D1B-6A63-4DE1-9CBD-EB29773508C5}"/>
    <cellStyle name="Input 3 2 5 3 6 2 2 2" xfId="48180" xr:uid="{623E34A6-042F-45AD-9D5A-F6592FA53804}"/>
    <cellStyle name="Input 3 2 5 3 6 2 3" xfId="24077" xr:uid="{6B9971B8-D950-4680-B359-33B022B54C4A}"/>
    <cellStyle name="Input 3 2 5 3 6 2 4" xfId="28958" xr:uid="{1C31FABE-83C8-4609-A82A-1510A27B37B1}"/>
    <cellStyle name="Input 3 2 5 3 6 2 5" xfId="33912" xr:uid="{6DA2E8C5-EBFE-4B7F-88D3-CF6199A4F02D}"/>
    <cellStyle name="Input 3 2 5 3 6 2 6" xfId="36868" xr:uid="{F0252179-FB20-40DB-823C-FA3F59560DC7}"/>
    <cellStyle name="Input 3 2 5 3 6 3" xfId="13461" xr:uid="{545DB199-33A2-478C-A758-4D9A2601E9DF}"/>
    <cellStyle name="Input 3 2 5 3 6 3 2" xfId="41857" xr:uid="{E825CD0C-F931-42EA-AD7C-645FCD3455C4}"/>
    <cellStyle name="Input 3 2 5 3 6 4" xfId="30287" xr:uid="{4F07F004-BE9C-4D74-9C97-B993734DEFCA}"/>
    <cellStyle name="Input 3 2 5 3 7" xfId="5580" xr:uid="{8B4E18B3-2034-4315-A5F0-D91351B7E679}"/>
    <cellStyle name="Input 3 2 5 3 7 2" xfId="9669" xr:uid="{3CE732E6-426D-4473-A993-5E3EA7AD7820}"/>
    <cellStyle name="Input 3 2 5 3 7 2 2" xfId="15005" xr:uid="{C6E0BC65-FE45-49B9-8597-33974E2DF2E6}"/>
    <cellStyle name="Input 3 2 5 3 7 2 2 2" xfId="45431" xr:uid="{3AA736D8-5DDE-4E51-B87B-A20D1D90AE98}"/>
    <cellStyle name="Input 3 2 5 3 7 2 3" xfId="22741" xr:uid="{65DD8D4E-70E7-4F48-9524-B026E9C986A8}"/>
    <cellStyle name="Input 3 2 5 3 7 2 4" xfId="27622" xr:uid="{13F6F19E-3E64-4EFB-A9D2-1B1A75763B4C}"/>
    <cellStyle name="Input 3 2 5 3 7 2 5" xfId="32576" xr:uid="{969194D3-6B5B-422C-89D4-37BDDFF595DB}"/>
    <cellStyle name="Input 3 2 5 3 7 2 6" xfId="36171" xr:uid="{EC130BE8-FA46-4723-AC7B-C5127E0885EC}"/>
    <cellStyle name="Input 3 2 5 3 7 3" xfId="12637" xr:uid="{C4DA41A2-87FE-426B-A46F-99E49DA96767}"/>
    <cellStyle name="Input 3 2 5 3 7 3 2" xfId="46779" xr:uid="{F5A80458-21A7-449E-B2EF-F85F28E6C091}"/>
    <cellStyle name="Input 3 2 5 3 7 4" xfId="25465" xr:uid="{971ED44B-0CAD-4DC7-AD73-D31803813570}"/>
    <cellStyle name="Input 3 2 5 3 8" xfId="8077" xr:uid="{001B8175-C187-4CEB-BFB4-4608ECCE9A14}"/>
    <cellStyle name="Input 3 2 5 3 8 2" xfId="13951" xr:uid="{64D32C5A-476E-40DB-AE5F-6F8BC2EE4491}"/>
    <cellStyle name="Input 3 2 5 3 8 2 2" xfId="47334" xr:uid="{6FAEFCB6-5545-4B17-8D7E-558D3506F311}"/>
    <cellStyle name="Input 3 2 5 3 8 3" xfId="21151" xr:uid="{092F7FA0-9181-4827-B868-4B33ED11A5C1}"/>
    <cellStyle name="Input 3 2 5 3 8 4" xfId="26034" xr:uid="{38456F57-04DF-4286-BEAF-BCC1BF74FC0A}"/>
    <cellStyle name="Input 3 2 5 3 8 5" xfId="30989" xr:uid="{8AD50C19-7DC4-4732-85F1-0B987A5D51C9}"/>
    <cellStyle name="Input 3 2 5 3 8 6" xfId="35298" xr:uid="{49C48BB7-8E39-4495-8311-AEE091A9B1A3}"/>
    <cellStyle name="Input 3 2 5 3 9" xfId="11603" xr:uid="{BB036577-6FE0-4530-93E6-F0C5FBCF278B}"/>
    <cellStyle name="Input 3 2 5 4" xfId="2994" xr:uid="{CDFAFA8B-AE48-4B24-83E6-7BA793118505}"/>
    <cellStyle name="Input 3 2 5 4 10" xfId="25106" xr:uid="{ABA85EE5-030C-4A0C-923B-5136FE285979}"/>
    <cellStyle name="Input 3 2 5 4 2" xfId="4900" xr:uid="{405F7EDF-134F-417B-88EB-BB5549BCDFE6}"/>
    <cellStyle name="Input 3 2 5 4 2 2" xfId="9213" xr:uid="{FFE5DF8A-4EBC-4100-AF7B-4BA2683A6055}"/>
    <cellStyle name="Input 3 2 5 4 2 2 2" xfId="14710" xr:uid="{6A3AA8E8-E030-465A-ACF6-7799E4474655}"/>
    <cellStyle name="Input 3 2 5 4 2 2 2 2" xfId="47606" xr:uid="{7B1BCF3C-848E-4E42-BE4F-B5D2272E2DFA}"/>
    <cellStyle name="Input 3 2 5 4 2 2 3" xfId="22285" xr:uid="{3A125E78-BB11-4FB7-8AC9-C8EEB8B8E802}"/>
    <cellStyle name="Input 3 2 5 4 2 2 4" xfId="27166" xr:uid="{04DFD4F7-F15A-441C-AC0B-608B91CC7D1C}"/>
    <cellStyle name="Input 3 2 5 4 2 2 5" xfId="32120" xr:uid="{FAD6EC92-A761-483F-8432-4AF5857C7AAC}"/>
    <cellStyle name="Input 3 2 5 4 2 2 6" xfId="35937" xr:uid="{D390E458-A31A-4DFE-9349-49E5DCD3DFD6}"/>
    <cellStyle name="Input 3 2 5 4 2 3" xfId="12358" xr:uid="{10FBA4B0-5973-4D67-8F0F-5F4F60BAC472}"/>
    <cellStyle name="Input 3 2 5 4 2 3 2" xfId="44148" xr:uid="{00B995F7-A16E-4EDD-892E-C3792B37865A}"/>
    <cellStyle name="Input 3 2 5 4 2 4" xfId="18780" xr:uid="{59A2E001-C55A-4693-9631-8B0891CCE261}"/>
    <cellStyle name="Input 3 2 5 4 3" xfId="4031" xr:uid="{B4D2BB05-993C-44C6-AA2E-C32AD2D92DD0}"/>
    <cellStyle name="Input 3 2 5 4 3 2" xfId="8579" xr:uid="{17C1C77A-0099-414B-8FAB-77D201173E2D}"/>
    <cellStyle name="Input 3 2 5 4 3 2 2" xfId="14275" xr:uid="{C90A35B3-1ECA-4161-8107-416C354A7214}"/>
    <cellStyle name="Input 3 2 5 4 3 2 2 2" xfId="40588" xr:uid="{0E3CC79F-CFFA-4887-8D1E-5EF60898048D}"/>
    <cellStyle name="Input 3 2 5 4 3 2 3" xfId="21651" xr:uid="{A3371BDF-D7D0-435F-8505-31EC5FFBB819}"/>
    <cellStyle name="Input 3 2 5 4 3 2 4" xfId="26532" xr:uid="{284347AC-B8A9-49F0-B43A-276AEE10CE20}"/>
    <cellStyle name="Input 3 2 5 4 3 2 5" xfId="31486" xr:uid="{C889E674-E4CE-4F1A-BEFA-5B69433412D6}"/>
    <cellStyle name="Input 3 2 5 4 3 2 6" xfId="35590" xr:uid="{C8A7B56F-B7C7-4325-B2C1-DDEF3CD6EB69}"/>
    <cellStyle name="Input 3 2 5 4 3 3" xfId="11948" xr:uid="{BC9C5A50-29FB-494F-9BE2-AC1FE8F2887B}"/>
    <cellStyle name="Input 3 2 5 4 3 3 2" xfId="44100" xr:uid="{A92E57A5-4631-43D1-8A0B-D850AFC28E43}"/>
    <cellStyle name="Input 3 2 5 4 3 4" xfId="17233" xr:uid="{250D96F6-E3C9-437C-AF47-AA023BC12111}"/>
    <cellStyle name="Input 3 2 5 4 4" xfId="5990" xr:uid="{F0499FE3-4910-4A6A-B562-37187B4451F1}"/>
    <cellStyle name="Input 3 2 5 4 4 2" xfId="10049" xr:uid="{80CE7FDB-7465-44F0-8B1E-16E531DA60F5}"/>
    <cellStyle name="Input 3 2 5 4 4 2 2" xfId="15241" xr:uid="{E82A95AA-E622-49D6-A97E-60F3D77617B7}"/>
    <cellStyle name="Input 3 2 5 4 4 2 2 2" xfId="46448" xr:uid="{F28D5CD2-73BB-4A4C-B0DF-AA2D9DFE3494}"/>
    <cellStyle name="Input 3 2 5 4 4 2 3" xfId="23121" xr:uid="{E945146C-D900-4E26-A602-E963E157C48A}"/>
    <cellStyle name="Input 3 2 5 4 4 2 4" xfId="28002" xr:uid="{9AFAFD64-3E83-4207-84C7-F530D1088292}"/>
    <cellStyle name="Input 3 2 5 4 4 2 5" xfId="32956" xr:uid="{BD45F21F-45E6-4246-B20A-BA9B37EF4F80}"/>
    <cellStyle name="Input 3 2 5 4 4 2 6" xfId="36363" xr:uid="{1DF886FD-66C3-4ED6-9F0C-DAAFC4385DDB}"/>
    <cellStyle name="Input 3 2 5 4 4 3" xfId="12878" xr:uid="{981AE838-5D98-49B5-828E-3ADAA9D8417B}"/>
    <cellStyle name="Input 3 2 5 4 4 3 2" xfId="45400" xr:uid="{6F4F0F83-C264-48B2-991F-DD244B0C5DD7}"/>
    <cellStyle name="Input 3 2 5 4 4 4" xfId="29294" xr:uid="{291D1A34-E25F-4A6D-990D-C25634F626A0}"/>
    <cellStyle name="Input 3 2 5 4 5" xfId="6344" xr:uid="{E9C156D8-1363-43E9-8349-ED53E25559CD}"/>
    <cellStyle name="Input 3 2 5 4 5 2" xfId="10394" xr:uid="{3256E351-63F9-44EE-ACA9-1E03221A156D}"/>
    <cellStyle name="Input 3 2 5 4 5 2 2" xfId="15448" xr:uid="{BF5DC1B1-9335-463D-8968-7B027D58370A}"/>
    <cellStyle name="Input 3 2 5 4 5 2 2 2" xfId="47639" xr:uid="{668213FE-5E8D-4644-A57F-D851B3616799}"/>
    <cellStyle name="Input 3 2 5 4 5 2 3" xfId="23466" xr:uid="{73177DA9-A840-4CE0-8ABA-04CAE17008F0}"/>
    <cellStyle name="Input 3 2 5 4 5 2 4" xfId="28347" xr:uid="{E7CAD9FF-C896-4282-A783-CF0377C94E02}"/>
    <cellStyle name="Input 3 2 5 4 5 2 5" xfId="33301" xr:uid="{FDBD3597-C13C-4913-AFF0-4FFF187EDF78}"/>
    <cellStyle name="Input 3 2 5 4 5 2 6" xfId="36544" xr:uid="{BE9D08CE-41DA-4218-9DB5-5ADE674B1397}"/>
    <cellStyle name="Input 3 2 5 4 5 3" xfId="13087" xr:uid="{E8E9F12D-351A-40BB-B723-D3459E7D15BD}"/>
    <cellStyle name="Input 3 2 5 4 5 3 2" xfId="39264" xr:uid="{3ED233B4-8FE9-44B8-885C-3796DA2F736E}"/>
    <cellStyle name="Input 3 2 5 4 5 4" xfId="29648" xr:uid="{2BD988B6-7181-4DF1-BADE-53F7D8DF7644}"/>
    <cellStyle name="Input 3 2 5 4 6" xfId="6712" xr:uid="{7FAD02E0-3483-43A5-9FB2-E5DC7C76C173}"/>
    <cellStyle name="Input 3 2 5 4 6 2" xfId="10749" xr:uid="{2CA9C37F-066F-4D7E-9861-1F095AA32F04}"/>
    <cellStyle name="Input 3 2 5 4 6 2 2" xfId="15665" xr:uid="{0D00EF2A-5A01-44D5-B456-2AC3B8CF185D}"/>
    <cellStyle name="Input 3 2 5 4 6 2 2 2" xfId="38521" xr:uid="{07DDFDF3-B002-48F5-BF17-D5466E4676CA}"/>
    <cellStyle name="Input 3 2 5 4 6 2 3" xfId="23821" xr:uid="{5A85BCD3-C14D-472F-910D-CCBC0143B28F}"/>
    <cellStyle name="Input 3 2 5 4 6 2 4" xfId="28702" xr:uid="{86D332F8-434E-4E39-BD99-6D264B26E895}"/>
    <cellStyle name="Input 3 2 5 4 6 2 5" xfId="33656" xr:uid="{08BDB270-0D01-4915-AE9C-8A8223B93908}"/>
    <cellStyle name="Input 3 2 5 4 6 2 6" xfId="36735" xr:uid="{617E4913-F957-474B-A211-C957333169AA}"/>
    <cellStyle name="Input 3 2 5 4 6 3" xfId="13306" xr:uid="{5C45539C-BF3E-49E3-8FA5-F6EDFE0624B4}"/>
    <cellStyle name="Input 3 2 5 4 6 3 2" xfId="38086" xr:uid="{DA7B7054-70FC-462B-AACC-4EF93B0ADB49}"/>
    <cellStyle name="Input 3 2 5 4 6 4" xfId="30016" xr:uid="{95859C12-4E1F-43C7-9341-4E3322D11A7B}"/>
    <cellStyle name="Input 3 2 5 4 7" xfId="3890" xr:uid="{0BFDD92A-53B1-4836-8019-496DBEA02B49}"/>
    <cellStyle name="Input 3 2 5 4 7 2" xfId="8455" xr:uid="{3740B7B5-893E-48B9-A94F-9318BDDB566F}"/>
    <cellStyle name="Input 3 2 5 4 7 2 2" xfId="14195" xr:uid="{DF11CA23-F373-4303-9C8E-74FA2BFBCDD0}"/>
    <cellStyle name="Input 3 2 5 4 7 2 2 2" xfId="38079" xr:uid="{07B3765C-2C37-4523-A5CE-3C3A161FD3DE}"/>
    <cellStyle name="Input 3 2 5 4 7 2 3" xfId="21527" xr:uid="{2E0D25E6-D53E-4426-8E68-9B378234CDDE}"/>
    <cellStyle name="Input 3 2 5 4 7 2 4" xfId="26408" xr:uid="{B424461E-A1C6-47F1-8737-871AEA298D6D}"/>
    <cellStyle name="Input 3 2 5 4 7 2 5" xfId="31362" xr:uid="{B1B22F0A-88D3-4110-96EC-0BA73348297A}"/>
    <cellStyle name="Input 3 2 5 4 7 2 6" xfId="35521" xr:uid="{E42A905D-C0A7-460E-9F80-E8484ED6A417}"/>
    <cellStyle name="Input 3 2 5 4 7 3" xfId="11864" xr:uid="{E3B5E320-205D-4F1C-8551-1A231762D6FB}"/>
    <cellStyle name="Input 3 2 5 4 7 3 2" xfId="45626" xr:uid="{66EAEE30-56D4-42E7-9B32-19A986DF0CE2}"/>
    <cellStyle name="Input 3 2 5 4 7 4" xfId="16542" xr:uid="{95DBFDB4-450C-4F01-A285-D7F2EF9A9B57}"/>
    <cellStyle name="Input 3 2 5 4 8" xfId="7617" xr:uid="{E675858A-BFDE-4819-AF77-F69244834FA1}"/>
    <cellStyle name="Input 3 2 5 4 8 2" xfId="13783" xr:uid="{958C49AC-2C45-4D4C-8ECE-6FA45A97D89F}"/>
    <cellStyle name="Input 3 2 5 4 8 2 2" xfId="47358" xr:uid="{F03D9FA5-99ED-4AD4-8499-E44A2E550FCF}"/>
    <cellStyle name="Input 3 2 5 4 8 3" xfId="20778" xr:uid="{893DEE2C-E1AF-4780-BEA1-993EEFC364FF}"/>
    <cellStyle name="Input 3 2 5 4 8 4" xfId="25665" xr:uid="{6607AF27-06DA-4B21-9915-703EF90EB04C}"/>
    <cellStyle name="Input 3 2 5 4 8 5" xfId="30719" xr:uid="{CFFD43D6-5F45-4B7B-B67B-E76297C771AD}"/>
    <cellStyle name="Input 3 2 5 4 8 6" xfId="35118" xr:uid="{37924290-BF5B-4C2A-9D35-5B1A8136D932}"/>
    <cellStyle name="Input 3 2 5 4 9" xfId="11358" xr:uid="{8CF7B778-F31E-4BD2-934C-DDEBF0AB83F2}"/>
    <cellStyle name="Input 3 2 5 5" xfId="4615" xr:uid="{2429251C-52BA-4756-A048-6C0CF872A580}"/>
    <cellStyle name="Input 3 2 5 5 2" xfId="9024" xr:uid="{28ED910F-7DA5-4717-A8E1-8FE722CF80F0}"/>
    <cellStyle name="Input 3 2 5 5 2 2" xfId="14583" xr:uid="{478F7571-156E-47A4-9CB6-EA1B8D657BF1}"/>
    <cellStyle name="Input 3 2 5 5 2 2 2" xfId="44686" xr:uid="{A6F7BCCE-5436-4348-83BF-D62D81756C44}"/>
    <cellStyle name="Input 3 2 5 5 2 3" xfId="22096" xr:uid="{352F1886-4385-4D1B-9E91-47C9B356021B}"/>
    <cellStyle name="Input 3 2 5 5 2 4" xfId="26977" xr:uid="{849C7296-9B80-4203-B32F-E9FA10A00E12}"/>
    <cellStyle name="Input 3 2 5 5 2 5" xfId="31931" xr:uid="{A784D040-967C-4C29-A0AF-C4D2D402AAB2}"/>
    <cellStyle name="Input 3 2 5 5 2 6" xfId="35844" xr:uid="{7E7101A5-9EAC-4444-9F3F-AF880A0D3C6A}"/>
    <cellStyle name="Input 3 2 5 5 3" xfId="12248" xr:uid="{5A3C7827-6B0A-4DDF-885E-0C6D53F70BEF}"/>
    <cellStyle name="Input 3 2 5 5 3 2" xfId="46009" xr:uid="{EFCA1B68-7D7A-447C-BB4D-2CD9CB4EE9A3}"/>
    <cellStyle name="Input 3 2 5 5 4" xfId="18294" xr:uid="{120C5310-7829-4762-AD3B-D1122607172F}"/>
    <cellStyle name="Input 3 2 5 6" xfId="3712" xr:uid="{E9B88F4A-407F-4845-BB1A-A0AF60D3CF75}"/>
    <cellStyle name="Input 3 2 5 6 2" xfId="8314" xr:uid="{15D833C7-7892-408B-AB43-60E4CB66E4D7}"/>
    <cellStyle name="Input 3 2 5 6 2 2" xfId="14103" xr:uid="{CA72AC29-3FA0-471D-BF33-B59771F3F18F}"/>
    <cellStyle name="Input 3 2 5 6 2 2 2" xfId="42121" xr:uid="{B2544E95-0A4D-4E10-9224-3E823D595C76}"/>
    <cellStyle name="Input 3 2 5 6 2 3" xfId="21386" xr:uid="{481517F9-8A35-4C1C-8F0D-63A9823B006D}"/>
    <cellStyle name="Input 3 2 5 6 2 4" xfId="26267" xr:uid="{DB2D94F5-49C9-4AA8-857F-1DA0B18B955F}"/>
    <cellStyle name="Input 3 2 5 6 2 5" xfId="31221" xr:uid="{FC316271-D184-46DC-ACFB-BC2F39F4E58D}"/>
    <cellStyle name="Input 3 2 5 6 2 6" xfId="35440" xr:uid="{65DCA391-D3D2-4C32-8A46-DC50CFA5FFBE}"/>
    <cellStyle name="Input 3 2 5 6 3" xfId="11777" xr:uid="{9FC62285-3192-478D-B073-59D1FCBD401B}"/>
    <cellStyle name="Input 3 2 5 6 3 2" xfId="45354" xr:uid="{2D1CBE19-ABDB-4E97-B95B-2AD1E03E499F}"/>
    <cellStyle name="Input 3 2 5 6 4" xfId="18335" xr:uid="{6DEC2673-C94F-4C3A-BFCA-E87E4644D895}"/>
    <cellStyle name="Input 3 2 5 7" xfId="3910" xr:uid="{3762AC1C-352E-4468-8228-FA7D922121CF}"/>
    <cellStyle name="Input 3 2 5 7 2" xfId="8469" xr:uid="{2863F95B-BA8C-4F1E-99CC-30009A3F3644}"/>
    <cellStyle name="Input 3 2 5 7 2 2" xfId="14203" xr:uid="{D910F58A-3BE8-4EC9-9CD2-A96FED78F196}"/>
    <cellStyle name="Input 3 2 5 7 2 2 2" xfId="39415" xr:uid="{E644831F-B009-4CD9-B8DA-5F15840A8D17}"/>
    <cellStyle name="Input 3 2 5 7 2 3" xfId="21541" xr:uid="{3EFDF701-CA3C-49E8-BCF1-8553D5539060}"/>
    <cellStyle name="Input 3 2 5 7 2 4" xfId="26422" xr:uid="{348D3B31-E9E8-437D-B499-DC4FC0D1594F}"/>
    <cellStyle name="Input 3 2 5 7 2 5" xfId="31376" xr:uid="{CD9A51C1-A483-4079-AB88-5E08AC287C9E}"/>
    <cellStyle name="Input 3 2 5 7 2 6" xfId="35529" xr:uid="{16A4E496-0BC9-4679-8CE1-BDA6A527DE25}"/>
    <cellStyle name="Input 3 2 5 7 3" xfId="11873" xr:uid="{93FB6687-A890-45D2-B86B-957B3C6CA4B8}"/>
    <cellStyle name="Input 3 2 5 7 3 2" xfId="45855" xr:uid="{247C47F3-72A1-4D86-A718-83DB698B574F}"/>
    <cellStyle name="Input 3 2 5 7 4" xfId="16546" xr:uid="{A85BBA3A-A992-4A7B-A855-019A9A1467B5}"/>
    <cellStyle name="Input 3 2 5 8" xfId="5510" xr:uid="{6DBC4228-FE63-4A19-9971-CDDD42D223EA}"/>
    <cellStyle name="Input 3 2 5 8 2" xfId="9608" xr:uid="{7CD21C0D-C3E7-4D24-8D04-F35ED57C6D96}"/>
    <cellStyle name="Input 3 2 5 8 2 2" xfId="14960" xr:uid="{66B25763-A3E3-44A7-A676-4353A534ED74}"/>
    <cellStyle name="Input 3 2 5 8 2 2 2" xfId="41732" xr:uid="{6DE84567-95C8-4478-930D-CE8701FE6994}"/>
    <cellStyle name="Input 3 2 5 8 2 3" xfId="22680" xr:uid="{ACFA9A08-717B-4CBF-83A1-A27F1D392188}"/>
    <cellStyle name="Input 3 2 5 8 2 4" xfId="27561" xr:uid="{87C22548-B422-4A95-8154-B0D754DF2EE6}"/>
    <cellStyle name="Input 3 2 5 8 2 5" xfId="32515" xr:uid="{E8B384C7-2912-47FD-B746-27D44EAE715A}"/>
    <cellStyle name="Input 3 2 5 8 2 6" xfId="36133" xr:uid="{039B536C-3C38-4ABE-AE06-5F6FC89BC75D}"/>
    <cellStyle name="Input 3 2 5 8 3" xfId="12588" xr:uid="{88AFF72F-4539-4E9D-A2D7-B1E53708C873}"/>
    <cellStyle name="Input 3 2 5 8 3 2" xfId="37765" xr:uid="{C29A3879-AD86-4E9E-AF22-839C19F0AB8B}"/>
    <cellStyle name="Input 3 2 5 8 4" xfId="16375" xr:uid="{CBD72457-C276-4285-88D4-B83D36E10F48}"/>
    <cellStyle name="Input 3 2 5 9" xfId="3553" xr:uid="{B8C515B5-6874-475E-83C7-2A64034DAEC1}"/>
    <cellStyle name="Input 3 2 5 9 2" xfId="8170" xr:uid="{E0F4CC77-4019-41F1-B978-89C5A06822BB}"/>
    <cellStyle name="Input 3 2 5 9 2 2" xfId="14005" xr:uid="{07E274B5-EE83-470C-B05D-861DA2F1B8B5}"/>
    <cellStyle name="Input 3 2 5 9 2 2 2" xfId="47311" xr:uid="{5ABA1748-9DC5-48C9-9C33-8DB89F6E1EC3}"/>
    <cellStyle name="Input 3 2 5 9 2 3" xfId="21242" xr:uid="{4EA5CFF6-02A6-4489-977E-8AF33E246C1C}"/>
    <cellStyle name="Input 3 2 5 9 2 4" xfId="26123" xr:uid="{3E39A604-EECE-4709-9D89-1EBE522F8E9C}"/>
    <cellStyle name="Input 3 2 5 9 2 5" xfId="31077" xr:uid="{6E4DD848-80A8-4183-972C-B819D16252F0}"/>
    <cellStyle name="Input 3 2 5 9 2 6" xfId="35349" xr:uid="{6BDC7100-3BB6-4195-8867-31C154B66B54}"/>
    <cellStyle name="Input 3 2 5 9 3" xfId="11675" xr:uid="{3A1FF492-CED6-40EC-8EF1-3777837063D5}"/>
    <cellStyle name="Input 3 2 5 9 3 2" xfId="39142" xr:uid="{80AF3C1E-5B50-4A0E-B869-19B89AF47BF2}"/>
    <cellStyle name="Input 3 2 5 9 4" xfId="16036" xr:uid="{A12C40D7-8A95-4515-8B5D-AAFA49486E12}"/>
    <cellStyle name="Input 3 2 6" xfId="2717" xr:uid="{C34D2F75-8B2B-4EC3-91AC-E98AF54B63A8}"/>
    <cellStyle name="Input 3 2 6 10" xfId="7070" xr:uid="{F1285C67-8928-4DCB-BA5A-497DF40CFF2C}"/>
    <cellStyle name="Input 3 2 6 10 2" xfId="11075" xr:uid="{9C5C8086-3768-42FA-BC14-34DA826795D9}"/>
    <cellStyle name="Input 3 2 6 10 2 2" xfId="15873" xr:uid="{3B9525BF-5FCF-4D94-BD45-84615A51429B}"/>
    <cellStyle name="Input 3 2 6 10 2 2 2" xfId="46224" xr:uid="{6F61383B-1948-4212-A675-1937119A3B7E}"/>
    <cellStyle name="Input 3 2 6 10 2 3" xfId="24147" xr:uid="{8DBBDA49-9D04-44F3-9C3F-2064CC6C25C5}"/>
    <cellStyle name="Input 3 2 6 10 2 4" xfId="29028" xr:uid="{2153BE94-B092-4FEA-9CD8-50FC9031F409}"/>
    <cellStyle name="Input 3 2 6 10 2 5" xfId="33982" xr:uid="{AFC004C7-9F09-4DF4-8946-7A02DE03689F}"/>
    <cellStyle name="Input 3 2 6 10 2 6" xfId="36920" xr:uid="{A2669230-554C-4D37-93AB-258EFB68FDEC}"/>
    <cellStyle name="Input 3 2 6 10 3" xfId="13517" xr:uid="{62EAF67D-2D0A-4465-A248-A84AEA8BBD35}"/>
    <cellStyle name="Input 3 2 6 10 3 2" xfId="38765" xr:uid="{C9AC36EF-92D5-4144-B7B3-38D27A7FF89A}"/>
    <cellStyle name="Input 3 2 6 10 4" xfId="30374" xr:uid="{85A85FE2-AAE1-48BF-99A7-59DC56D3EB37}"/>
    <cellStyle name="Input 3 2 6 11" xfId="7341" xr:uid="{93109835-F352-4EE3-B234-7041ABDC2F2A}"/>
    <cellStyle name="Input 3 2 6 11 2" xfId="13645" xr:uid="{BCA81BFB-87CE-4597-9A70-9F2321EB7772}"/>
    <cellStyle name="Input 3 2 6 11 2 2" xfId="43110" xr:uid="{A6CE0C20-3101-4CCB-A4B9-B71F4237A0A5}"/>
    <cellStyle name="Input 3 2 6 11 3" xfId="20546" xr:uid="{B32507FC-D03C-4201-93DE-81B34302C2DB}"/>
    <cellStyle name="Input 3 2 6 11 4" xfId="25436" xr:uid="{89378D7D-7E4A-44B8-96DD-CAD9F8CD138A}"/>
    <cellStyle name="Input 3 2 6 11 5" xfId="30539" xr:uid="{5D4C051E-0274-4DC0-98EB-713CCA61C040}"/>
    <cellStyle name="Input 3 2 6 11 6" xfId="34980" xr:uid="{6A809A43-C270-460F-813B-51529E569ACD}"/>
    <cellStyle name="Input 3 2 6 12" xfId="11195" xr:uid="{88B84C6A-9370-433B-880F-4A2FC6AB92C1}"/>
    <cellStyle name="Input 3 2 6 13" xfId="17799" xr:uid="{0377589C-2BBE-4401-8F9F-243C99AB5D13}"/>
    <cellStyle name="Input 3 2 6 2" xfId="3281" xr:uid="{3BE15B57-F74B-40B1-94F2-3A4F9A91D7D9}"/>
    <cellStyle name="Input 3 2 6 2 10" xfId="24438" xr:uid="{E9AADE9E-27F9-47F0-B2FE-C0C741E36E6B}"/>
    <cellStyle name="Input 3 2 6 2 2" xfId="5187" xr:uid="{58E179D0-04B3-4959-9506-4194193A381F}"/>
    <cellStyle name="Input 3 2 6 2 2 2" xfId="9404" xr:uid="{B96E6ADA-7751-4E1F-8C1C-7F6940364E95}"/>
    <cellStyle name="Input 3 2 6 2 2 2 2" xfId="14824" xr:uid="{DCFAEFCA-6841-46AF-A801-09B7840189AF}"/>
    <cellStyle name="Input 3 2 6 2 2 2 2 2" xfId="37782" xr:uid="{123AB82E-8B16-4646-B190-0A4120795BA0}"/>
    <cellStyle name="Input 3 2 6 2 2 2 3" xfId="22476" xr:uid="{937D787C-7C62-460A-AB02-A4070BAE9FDA}"/>
    <cellStyle name="Input 3 2 6 2 2 2 4" xfId="27357" xr:uid="{C498E921-7B7D-4214-AF6C-FB496DAFE528}"/>
    <cellStyle name="Input 3 2 6 2 2 2 5" xfId="32311" xr:uid="{ED385269-E94C-4BA3-BB8E-A5CED4299DD7}"/>
    <cellStyle name="Input 3 2 6 2 2 2 6" xfId="36021" xr:uid="{465BB118-B959-4A82-B1A7-2FB57A1CA7E4}"/>
    <cellStyle name="Input 3 2 6 2 2 3" xfId="12455" xr:uid="{5532D5F6-DA3D-4ED3-B4D4-85AE0C0A0234}"/>
    <cellStyle name="Input 3 2 6 2 2 3 2" xfId="42055" xr:uid="{5C6AB9C3-5A5F-4733-95F3-5FE02AC346E7}"/>
    <cellStyle name="Input 3 2 6 2 2 4" xfId="17184" xr:uid="{EE2055A3-E6DE-49B8-B868-058BA8A9EC01}"/>
    <cellStyle name="Input 3 2 6 2 3" xfId="5819" xr:uid="{BA135609-541C-4AC4-BD87-D9839DBE02BA}"/>
    <cellStyle name="Input 3 2 6 2 3 2" xfId="9892" xr:uid="{B590CEF0-F30D-4C35-BFC4-A13DC0B6C483}"/>
    <cellStyle name="Input 3 2 6 2 3 2 2" xfId="15143" xr:uid="{5CDFBB37-D83A-4C5B-92F4-AC1CB2C77F45}"/>
    <cellStyle name="Input 3 2 6 2 3 2 2 2" xfId="40817" xr:uid="{90DB208E-17BF-4743-B0DE-8509FB1F3987}"/>
    <cellStyle name="Input 3 2 6 2 3 2 3" xfId="22964" xr:uid="{C3922A4E-7403-4D46-BB4D-0BCCE8896818}"/>
    <cellStyle name="Input 3 2 6 2 3 2 4" xfId="27845" xr:uid="{A377E77B-6B68-480A-950D-B9A99DFAB598}"/>
    <cellStyle name="Input 3 2 6 2 3 2 5" xfId="32799" xr:uid="{0018B0C7-B424-4BB2-BBF0-156905C91673}"/>
    <cellStyle name="Input 3 2 6 2 3 2 6" xfId="36277" xr:uid="{1AAE1700-A9ED-491E-AD8B-EAE40D91B800}"/>
    <cellStyle name="Input 3 2 6 2 3 3" xfId="12777" xr:uid="{5E59E7A3-02F0-4FCE-B35D-6B459DE4B594}"/>
    <cellStyle name="Input 3 2 6 2 3 3 2" xfId="38894" xr:uid="{1C8E0BC6-6270-4D19-9E20-53AA56E06592}"/>
    <cellStyle name="Input 3 2 6 2 3 4" xfId="29123" xr:uid="{C2EDE2F6-E58E-4FF2-B90A-4B9CAFB6CAD8}"/>
    <cellStyle name="Input 3 2 6 2 4" xfId="6195" xr:uid="{85566644-4846-4D68-9402-181A84EAE9F1}"/>
    <cellStyle name="Input 3 2 6 2 4 2" xfId="10249" xr:uid="{EE9C49B6-579E-42E3-887D-2050646A9D57}"/>
    <cellStyle name="Input 3 2 6 2 4 2 2" xfId="15356" xr:uid="{50898E1E-D77F-4D64-AA0A-8452D6967163}"/>
    <cellStyle name="Input 3 2 6 2 4 2 2 2" xfId="46732" xr:uid="{475274A4-8096-4C20-840A-598C68B386CC}"/>
    <cellStyle name="Input 3 2 6 2 4 2 3" xfId="23321" xr:uid="{EAF851A7-1ACE-4A8C-8A1F-8A3515330FF3}"/>
    <cellStyle name="Input 3 2 6 2 4 2 4" xfId="28202" xr:uid="{0627DDCF-4D7E-4041-99AF-11AECC738EC0}"/>
    <cellStyle name="Input 3 2 6 2 4 2 5" xfId="33156" xr:uid="{89FFA7BD-15EC-4B5C-A91E-4FA7F6BB0CC0}"/>
    <cellStyle name="Input 3 2 6 2 4 2 6" xfId="36462" xr:uid="{3CC05A00-0430-4EE5-99A8-C1E8822ED09F}"/>
    <cellStyle name="Input 3 2 6 2 4 3" xfId="12993" xr:uid="{470E3FFC-D414-4C57-BAD8-0E07BB42F740}"/>
    <cellStyle name="Input 3 2 6 2 4 3 2" xfId="45192" xr:uid="{88BD999E-FE2F-43B9-84EF-A2C95C244D4F}"/>
    <cellStyle name="Input 3 2 6 2 4 4" xfId="29499" xr:uid="{AFAFFF88-44E6-4C21-9853-1EF1E00B61A0}"/>
    <cellStyle name="Input 3 2 6 2 5" xfId="6551" xr:uid="{C14AD322-18FD-44E6-9EF0-6E29CCB363E1}"/>
    <cellStyle name="Input 3 2 6 2 5 2" xfId="10592" xr:uid="{AD4FE982-7481-4D50-A350-1CF5E76E5084}"/>
    <cellStyle name="Input 3 2 6 2 5 2 2" xfId="15562" xr:uid="{192193E8-561E-4B01-8914-894B49086671}"/>
    <cellStyle name="Input 3 2 6 2 5 2 2 2" xfId="47577" xr:uid="{3C944C8D-154E-4EC5-9533-AA0C5A6AB152}"/>
    <cellStyle name="Input 3 2 6 2 5 2 3" xfId="23664" xr:uid="{20BA6877-C7D6-4E5E-9C84-1FBFAA2C503C}"/>
    <cellStyle name="Input 3 2 6 2 5 2 4" xfId="28545" xr:uid="{E018ED47-DC76-4944-9932-9F6814DA7901}"/>
    <cellStyle name="Input 3 2 6 2 5 2 5" xfId="33499" xr:uid="{F5C5844C-BD88-420A-B1DE-E3C964C46968}"/>
    <cellStyle name="Input 3 2 6 2 5 2 6" xfId="36642" xr:uid="{C08603F6-EFC6-4AFE-B193-DFD2F7B2E7B9}"/>
    <cellStyle name="Input 3 2 6 2 5 3" xfId="13203" xr:uid="{ACBEC24C-68DA-4341-9003-BB8D8F37B3F9}"/>
    <cellStyle name="Input 3 2 6 2 5 3 2" xfId="40953" xr:uid="{F80B48A3-045E-4EFE-8A68-1045A3910328}"/>
    <cellStyle name="Input 3 2 6 2 5 4" xfId="29855" xr:uid="{99C5A4F7-0306-4C00-ADC9-1A79658D57C4}"/>
    <cellStyle name="Input 3 2 6 2 6" xfId="6899" xr:uid="{97A16768-DCEE-4028-BEA2-F7442EDA3D18}"/>
    <cellStyle name="Input 3 2 6 2 6 2" xfId="10929" xr:uid="{10D3C873-7731-45AD-85B0-64DC06FAD75A}"/>
    <cellStyle name="Input 3 2 6 2 6 2 2" xfId="15768" xr:uid="{31D7DE08-540A-4DDC-98BA-F13D8C412D08}"/>
    <cellStyle name="Input 3 2 6 2 6 2 2 2" xfId="46606" xr:uid="{31333077-324E-47D3-984D-B120B6A4A245}"/>
    <cellStyle name="Input 3 2 6 2 6 2 3" xfId="24001" xr:uid="{82C1193D-5750-4903-9552-CA26FAE08520}"/>
    <cellStyle name="Input 3 2 6 2 6 2 4" xfId="28882" xr:uid="{B512E5E6-7016-4820-ABC9-440AAC6B99C9}"/>
    <cellStyle name="Input 3 2 6 2 6 2 5" xfId="33836" xr:uid="{EBC18123-AD2B-46F8-AEEB-459C67460820}"/>
    <cellStyle name="Input 3 2 6 2 6 2 6" xfId="36822" xr:uid="{4CEE5EC3-D6EE-4B4F-837A-FBA6A70134C5}"/>
    <cellStyle name="Input 3 2 6 2 6 3" xfId="13410" xr:uid="{764794EC-F2AD-4690-AA8F-CEAD6A1360FD}"/>
    <cellStyle name="Input 3 2 6 2 6 3 2" xfId="44221" xr:uid="{4B337B31-A00D-4FDC-A060-D54E7B52E513}"/>
    <cellStyle name="Input 3 2 6 2 6 4" xfId="30203" xr:uid="{3E06D07B-32E2-4335-918D-3F4AB435D721}"/>
    <cellStyle name="Input 3 2 6 2 7" xfId="6620" xr:uid="{F8A512FC-1FFE-4A71-9700-52227F9B0D82}"/>
    <cellStyle name="Input 3 2 6 2 7 2" xfId="10658" xr:uid="{DE627BBC-94F3-4591-A132-4ED52FCC6F71}"/>
    <cellStyle name="Input 3 2 6 2 7 2 2" xfId="15606" xr:uid="{70D270D3-F2FC-47F4-84A4-FDA30A2AE6B8}"/>
    <cellStyle name="Input 3 2 6 2 7 2 2 2" xfId="41467" xr:uid="{CDFFCB82-3702-4333-A0CB-C49AE13A1A52}"/>
    <cellStyle name="Input 3 2 6 2 7 2 3" xfId="23730" xr:uid="{20A95600-558E-4B06-90F4-4D2EF0E7968C}"/>
    <cellStyle name="Input 3 2 6 2 7 2 4" xfId="28611" xr:uid="{9B88D8A5-83E0-4610-834A-38E5E51E2367}"/>
    <cellStyle name="Input 3 2 6 2 7 2 5" xfId="33565" xr:uid="{C0BFDC0D-3F31-4315-94A9-EBA647753109}"/>
    <cellStyle name="Input 3 2 6 2 7 2 6" xfId="36680" xr:uid="{0BB7B64B-163C-4CFF-958A-D9627613D7C3}"/>
    <cellStyle name="Input 3 2 6 2 7 3" xfId="13247" xr:uid="{7BC2CC20-E360-4418-B403-AA3461A5BFDD}"/>
    <cellStyle name="Input 3 2 6 2 7 3 2" xfId="37349" xr:uid="{2AA56477-FC2F-42C6-B2B9-F60B42BEB3DA}"/>
    <cellStyle name="Input 3 2 6 2 7 4" xfId="29924" xr:uid="{C9559AF8-2E4B-4950-961F-8D5F127E4A39}"/>
    <cellStyle name="Input 3 2 6 2 8" xfId="7904" xr:uid="{3096AD31-C79F-420A-8996-A12742249EDF}"/>
    <cellStyle name="Input 3 2 6 2 8 2" xfId="13897" xr:uid="{04A02CE0-9139-4CE0-A606-9E86730ED7B8}"/>
    <cellStyle name="Input 3 2 6 2 8 2 2" xfId="43490" xr:uid="{ED10A45F-951B-40E2-A974-A5BE9A567E95}"/>
    <cellStyle name="Input 3 2 6 2 8 3" xfId="21020" xr:uid="{62781D8A-A8F7-4276-B35F-7CB7C9CCA5F4}"/>
    <cellStyle name="Input 3 2 6 2 8 4" xfId="25906" xr:uid="{AF093958-600F-431C-87E3-7E7754833B96}"/>
    <cellStyle name="Input 3 2 6 2 8 5" xfId="30910" xr:uid="{A42545D1-9C7E-4FBB-92AC-084F9B66DD2D}"/>
    <cellStyle name="Input 3 2 6 2 8 6" xfId="35230" xr:uid="{F628F8F1-74D3-41FA-A0DD-F9043A73F74E}"/>
    <cellStyle name="Input 3 2 6 2 9" xfId="11532" xr:uid="{36A35F2D-327C-40A7-A142-A340FE4F6704}"/>
    <cellStyle name="Input 3 2 6 3" xfId="2921" xr:uid="{B33A0A5E-74E7-4D4A-A0EA-6ECC6B9519B8}"/>
    <cellStyle name="Input 3 2 6 3 10" xfId="18182" xr:uid="{89C7F9B2-1524-4487-890D-A2F56E5BBEC1}"/>
    <cellStyle name="Input 3 2 6 3 2" xfId="4827" xr:uid="{36D4EDAA-09A8-47A1-9678-55CCF6392191}"/>
    <cellStyle name="Input 3 2 6 3 2 2" xfId="9142" xr:uid="{73D11497-775F-405D-BC9C-4642DD615A5A}"/>
    <cellStyle name="Input 3 2 6 3 2 2 2" xfId="14661" xr:uid="{BA3881B6-83EB-4D1F-907F-45605A46E268}"/>
    <cellStyle name="Input 3 2 6 3 2 2 2 2" xfId="47244" xr:uid="{53760CD3-1A5E-4DF3-BD42-06C0028B0FB1}"/>
    <cellStyle name="Input 3 2 6 3 2 2 3" xfId="22214" xr:uid="{E51B4620-4030-4406-97B5-FEF5E52DD028}"/>
    <cellStyle name="Input 3 2 6 3 2 2 4" xfId="27095" xr:uid="{F54770F6-25A8-4CAC-8938-D3BEE7118B97}"/>
    <cellStyle name="Input 3 2 6 3 2 2 5" xfId="32049" xr:uid="{6E5C080F-BC51-4C5C-9A0C-A39449ABB0CF}"/>
    <cellStyle name="Input 3 2 6 3 2 2 6" xfId="35902" xr:uid="{348A5EA2-6D4E-4488-AA05-3AF6356FDD5D}"/>
    <cellStyle name="Input 3 2 6 3 2 3" xfId="12318" xr:uid="{EA2A7B46-C583-4C1F-8B89-703391E1B5A1}"/>
    <cellStyle name="Input 3 2 6 3 2 3 2" xfId="39633" xr:uid="{C3A8756A-4BBA-4AAC-91B7-537D45A1346F}"/>
    <cellStyle name="Input 3 2 6 3 2 4" xfId="24544" xr:uid="{2C4A69B5-CCE3-4F14-8E02-DAE5E3346CEF}"/>
    <cellStyle name="Input 3 2 6 3 3" xfId="5927" xr:uid="{BE2EE38D-5148-4D6F-A672-2E5195A000DF}"/>
    <cellStyle name="Input 3 2 6 3 3 2" xfId="9988" xr:uid="{B314DDCD-BCFD-49FB-9206-886506D04D31}"/>
    <cellStyle name="Input 3 2 6 3 3 2 2" xfId="15205" xr:uid="{9BA85D4F-F403-401E-991F-1A24C2DBDABD}"/>
    <cellStyle name="Input 3 2 6 3 3 2 2 2" xfId="45951" xr:uid="{677A8AE4-4A63-4155-BF57-AE4435758B56}"/>
    <cellStyle name="Input 3 2 6 3 3 2 3" xfId="23060" xr:uid="{A5B757E1-A905-40B1-BCB2-CDB43A1544CE}"/>
    <cellStyle name="Input 3 2 6 3 3 2 4" xfId="27941" xr:uid="{8F28169D-E3EF-48D4-9CBC-652A36D1A453}"/>
    <cellStyle name="Input 3 2 6 3 3 2 5" xfId="32895" xr:uid="{7948B2EA-137C-406C-9A9D-624D4F972DFC}"/>
    <cellStyle name="Input 3 2 6 3 3 2 6" xfId="36331" xr:uid="{C03783D4-C96F-488E-A4EC-456B5F0022BE}"/>
    <cellStyle name="Input 3 2 6 3 3 3" xfId="12842" xr:uid="{D9160B28-1758-4117-A2A2-BA882C87F56B}"/>
    <cellStyle name="Input 3 2 6 3 3 3 2" xfId="45128" xr:uid="{B7FA0E2A-E3FF-46E0-B9D4-2BC0D811178B}"/>
    <cellStyle name="Input 3 2 6 3 3 4" xfId="29231" xr:uid="{707DE56C-DAEE-42DD-8CC4-651F1754BF38}"/>
    <cellStyle name="Input 3 2 6 3 4" xfId="4384" xr:uid="{DD9AA216-4B46-4AD7-9095-DE291AA7B310}"/>
    <cellStyle name="Input 3 2 6 3 4 2" xfId="8852" xr:uid="{86E686A2-09CB-4FBB-87FA-53F9D378BF43}"/>
    <cellStyle name="Input 3 2 6 3 4 2 2" xfId="14462" xr:uid="{0EC72694-A022-415C-AC1D-8FB1CAF9245F}"/>
    <cellStyle name="Input 3 2 6 3 4 2 2 2" xfId="44846" xr:uid="{E7575E2A-6917-46C1-8494-C702F6F28847}"/>
    <cellStyle name="Input 3 2 6 3 4 2 3" xfId="21924" xr:uid="{A5CF4DB5-8140-4C4C-AEF5-877843B37475}"/>
    <cellStyle name="Input 3 2 6 3 4 2 4" xfId="26805" xr:uid="{2EE462B4-A3A5-470F-A734-54831ED785CA}"/>
    <cellStyle name="Input 3 2 6 3 4 2 5" xfId="31759" xr:uid="{68370E9E-100F-473A-85D4-67B2A62D3198}"/>
    <cellStyle name="Input 3 2 6 3 4 2 6" xfId="35745" xr:uid="{18C62F4B-D233-4C70-B26E-E067701B649E}"/>
    <cellStyle name="Input 3 2 6 3 4 3" xfId="12133" xr:uid="{3651DB93-AB6B-4D1B-8156-65B4DB8A7147}"/>
    <cellStyle name="Input 3 2 6 3 4 3 2" xfId="37964" xr:uid="{C41B7AEA-6136-43C8-9E2E-92D08420EEAD}"/>
    <cellStyle name="Input 3 2 6 3 4 4" xfId="25363" xr:uid="{DAF4EA04-3343-42B0-AA1E-9274D36ED66E}"/>
    <cellStyle name="Input 3 2 6 3 5" xfId="4003" xr:uid="{85B5BC34-A62F-4AA9-BBDC-6C06818484F2}"/>
    <cellStyle name="Input 3 2 6 3 5 2" xfId="8552" xr:uid="{D77F4212-C0B6-48A6-B6D5-3A43020D6F63}"/>
    <cellStyle name="Input 3 2 6 3 5 2 2" xfId="14258" xr:uid="{6BF6306F-96B9-47B7-9BF7-65147271E7B5}"/>
    <cellStyle name="Input 3 2 6 3 5 2 2 2" xfId="45669" xr:uid="{488D7D73-FD94-4ED4-82BD-C420DA96EE91}"/>
    <cellStyle name="Input 3 2 6 3 5 2 3" xfId="21624" xr:uid="{C769FA5A-A521-41B5-B6EC-07469C471130}"/>
    <cellStyle name="Input 3 2 6 3 5 2 4" xfId="26505" xr:uid="{6C0572A0-B623-47C8-BB0F-BA0269BEF97F}"/>
    <cellStyle name="Input 3 2 6 3 5 2 5" xfId="31459" xr:uid="{9D487B09-9F75-4814-B798-BA47161F7EA7}"/>
    <cellStyle name="Input 3 2 6 3 5 2 6" xfId="35574" xr:uid="{EF658433-A3CE-46FC-AFFE-B790BD253D57}"/>
    <cellStyle name="Input 3 2 6 3 5 3" xfId="11930" xr:uid="{32F5B026-BC20-42C5-9E4D-BA4ED2B8F616}"/>
    <cellStyle name="Input 3 2 6 3 5 3 2" xfId="40651" xr:uid="{7882AD89-B543-454C-9643-926D1893CD1F}"/>
    <cellStyle name="Input 3 2 6 3 5 4" xfId="20262" xr:uid="{CAC985FC-CA62-4250-B183-C37787CE6DF3}"/>
    <cellStyle name="Input 3 2 6 3 6" xfId="4414" xr:uid="{192F4D4B-1AF5-490E-B5A8-0A4AAC332C14}"/>
    <cellStyle name="Input 3 2 6 3 6 2" xfId="8881" xr:uid="{7A9DC456-49E0-48E8-9251-A4E2742B6845}"/>
    <cellStyle name="Input 3 2 6 3 6 2 2" xfId="14485" xr:uid="{4B01161F-4D7B-47AC-B754-4DB10CB69D8A}"/>
    <cellStyle name="Input 3 2 6 3 6 2 2 2" xfId="47439" xr:uid="{D968BFBC-2EBD-44E3-9874-7DD51C6F5A15}"/>
    <cellStyle name="Input 3 2 6 3 6 2 3" xfId="21953" xr:uid="{A1F97EBB-9FAE-443F-A45C-A1FFA847E120}"/>
    <cellStyle name="Input 3 2 6 3 6 2 4" xfId="26834" xr:uid="{DB74F6A8-C81E-4524-9F1C-42F4390F1B7B}"/>
    <cellStyle name="Input 3 2 6 3 6 2 5" xfId="31788" xr:uid="{6F866D49-8D3A-4145-8D97-A1B8BFC6B444}"/>
    <cellStyle name="Input 3 2 6 3 6 2 6" xfId="35765" xr:uid="{E7436B3B-5FAE-49A5-9576-B5CF97A13AC0}"/>
    <cellStyle name="Input 3 2 6 3 6 3" xfId="12156" xr:uid="{38E00E24-5220-4BA7-A3A1-F7E691121998}"/>
    <cellStyle name="Input 3 2 6 3 6 3 2" xfId="46359" xr:uid="{0DE105E8-83DF-4BBA-B668-1007065A9177}"/>
    <cellStyle name="Input 3 2 6 3 6 4" xfId="18660" xr:uid="{005752AB-6C27-4920-8B43-0E3583CE9690}"/>
    <cellStyle name="Input 3 2 6 3 7" xfId="5539" xr:uid="{6C2224ED-E0A5-48BE-BD43-A9CB3A459EDF}"/>
    <cellStyle name="Input 3 2 6 3 7 2" xfId="9632" xr:uid="{A523939D-942B-4D17-A493-F63D07F8BC62}"/>
    <cellStyle name="Input 3 2 6 3 7 2 2" xfId="14979" xr:uid="{321D0852-70C6-4E0E-8719-D921B57F86C7}"/>
    <cellStyle name="Input 3 2 6 3 7 2 2 2" xfId="39266" xr:uid="{8DA4D6D4-3049-41DF-8F8C-D0425C8E3EE3}"/>
    <cellStyle name="Input 3 2 6 3 7 2 3" xfId="22704" xr:uid="{3E6ED9BE-C630-4CD8-AFDB-152A6A391AEC}"/>
    <cellStyle name="Input 3 2 6 3 7 2 4" xfId="27585" xr:uid="{24425468-75D5-42A2-8EDE-A64C26AE29F9}"/>
    <cellStyle name="Input 3 2 6 3 7 2 5" xfId="32539" xr:uid="{EB893212-B655-4D5B-815B-738A9F56AACB}"/>
    <cellStyle name="Input 3 2 6 3 7 2 6" xfId="36150" xr:uid="{495C001E-4347-4589-BE32-F42ADD15F285}"/>
    <cellStyle name="Input 3 2 6 3 7 3" xfId="12610" xr:uid="{34CE647C-FD90-461D-947E-7D5872B3D04D}"/>
    <cellStyle name="Input 3 2 6 3 7 3 2" xfId="38777" xr:uid="{D30D9140-1D96-4283-BB08-4830F01138C0}"/>
    <cellStyle name="Input 3 2 6 3 7 4" xfId="16380" xr:uid="{2C780E9A-A373-4013-96F5-5C37C91D3794}"/>
    <cellStyle name="Input 3 2 6 3 8" xfId="7544" xr:uid="{B38396B8-026D-454F-85F1-B24DAF61DBD3}"/>
    <cellStyle name="Input 3 2 6 3 8 2" xfId="13734" xr:uid="{4E9169C8-5DC1-47A4-A367-DFEFCBACD9DC}"/>
    <cellStyle name="Input 3 2 6 3 8 2 2" xfId="46508" xr:uid="{BF66B5CF-4956-4E0E-90A4-BE6638AFCEE9}"/>
    <cellStyle name="Input 3 2 6 3 8 3" xfId="20706" xr:uid="{0E6142DC-5670-4515-8B5B-3DDE21F89FD4}"/>
    <cellStyle name="Input 3 2 6 3 8 4" xfId="25593" xr:uid="{F2A2A58E-5E2C-4826-AFDD-DA059C0DECE6}"/>
    <cellStyle name="Input 3 2 6 3 8 5" xfId="30648" xr:uid="{4EBDB091-45A4-47B9-8995-0886027953A9}"/>
    <cellStyle name="Input 3 2 6 3 8 6" xfId="35082" xr:uid="{559078EF-3D8E-4297-8909-0C0DDA0F663A}"/>
    <cellStyle name="Input 3 2 6 3 9" xfId="11296" xr:uid="{D99F9ABE-C619-43D9-8051-0A6F2163C10E}"/>
    <cellStyle name="Input 3 2 6 4" xfId="3178" xr:uid="{22FF2A5F-EEBA-4BE7-842F-FEBA25E57722}"/>
    <cellStyle name="Input 3 2 6 4 10" xfId="24554" xr:uid="{E11C4F1A-0EC6-462F-A128-39C1438FEBFB}"/>
    <cellStyle name="Input 3 2 6 4 2" xfId="5084" xr:uid="{36B9B66D-C3F6-4B1F-80E9-2C75B65A6B04}"/>
    <cellStyle name="Input 3 2 6 4 2 2" xfId="9328" xr:uid="{C63F3D14-E036-48BF-9B86-A7BEB9D84A3B}"/>
    <cellStyle name="Input 3 2 6 4 2 2 2" xfId="14780" xr:uid="{64186224-0D89-404A-962B-FBF117A99A00}"/>
    <cellStyle name="Input 3 2 6 4 2 2 2 2" xfId="38881" xr:uid="{A8E30A64-DD0A-44AD-8908-1B422074CB21}"/>
    <cellStyle name="Input 3 2 6 4 2 2 3" xfId="22400" xr:uid="{6BC9E0C5-9518-443F-AE1E-D018268DCB14}"/>
    <cellStyle name="Input 3 2 6 4 2 2 4" xfId="27281" xr:uid="{44AAED7F-2C52-49C6-B999-4389E722F87D}"/>
    <cellStyle name="Input 3 2 6 4 2 2 5" xfId="32235" xr:uid="{8C4F674E-78FD-4F3E-B621-32BB62805991}"/>
    <cellStyle name="Input 3 2 6 4 2 2 6" xfId="35993" xr:uid="{27761130-08CD-4A77-BD9F-80761F17C066}"/>
    <cellStyle name="Input 3 2 6 4 2 3" xfId="12419" xr:uid="{8883C5EE-1577-4235-91C5-92923E0AAFEA}"/>
    <cellStyle name="Input 3 2 6 4 2 3 2" xfId="45497" xr:uid="{AC4969F7-16AD-41F9-A7E7-E0E9C9C080B9}"/>
    <cellStyle name="Input 3 2 6 4 2 4" xfId="24976" xr:uid="{2CE02B5A-8568-4BE9-B347-FF2DE6A44AF6}"/>
    <cellStyle name="Input 3 2 6 4 3" xfId="5479" xr:uid="{41863920-9BE8-4BDE-ABF1-20FAADDE2998}"/>
    <cellStyle name="Input 3 2 6 4 3 2" xfId="9582" xr:uid="{34E33622-ECCC-4496-A26C-F3A4422DDC4B}"/>
    <cellStyle name="Input 3 2 6 4 3 2 2" xfId="14944" xr:uid="{0BE86574-9C95-4A2A-AEE8-A7DC26C7EB85}"/>
    <cellStyle name="Input 3 2 6 4 3 2 2 2" xfId="47495" xr:uid="{E636DE97-41D4-4023-A56B-D3D81DE3F25B}"/>
    <cellStyle name="Input 3 2 6 4 3 2 3" xfId="22654" xr:uid="{60252C36-F99A-4723-A85D-070E7071D3A9}"/>
    <cellStyle name="Input 3 2 6 4 3 2 4" xfId="27535" xr:uid="{0BDF1D43-292B-4149-8D67-1908E3D1D38C}"/>
    <cellStyle name="Input 3 2 6 4 3 2 5" xfId="32489" xr:uid="{B75D5561-EE9E-4C44-A1E5-0397C3E1A4A2}"/>
    <cellStyle name="Input 3 2 6 4 3 2 6" xfId="36122" xr:uid="{EF112F7C-89B1-40E2-9EE2-D4961FCE926E}"/>
    <cellStyle name="Input 3 2 6 4 3 3" xfId="12570" xr:uid="{F1539B67-9AF7-4CCC-9833-493837A66A4D}"/>
    <cellStyle name="Input 3 2 6 4 3 3 2" xfId="46246" xr:uid="{F7E37DE8-858E-4A7E-9185-0D1CAD56FB53}"/>
    <cellStyle name="Input 3 2 6 4 3 4" xfId="25334" xr:uid="{413B670A-0BF7-4F7C-92FD-14B8E01EE2DE}"/>
    <cellStyle name="Input 3 2 6 4 4" xfId="6124" xr:uid="{B1E91619-B6AE-432C-9DBF-23C8FE484212}"/>
    <cellStyle name="Input 3 2 6 4 4 2" xfId="10179" xr:uid="{64BBA4A2-E793-4438-B9C0-805E8094885F}"/>
    <cellStyle name="Input 3 2 6 4 4 2 2" xfId="15318" xr:uid="{6F7850C8-C707-46F8-BBFD-6D1B90049234}"/>
    <cellStyle name="Input 3 2 6 4 4 2 2 2" xfId="48085" xr:uid="{A8DCC4F8-ED09-4DD3-A9FD-8FB1DE9C8138}"/>
    <cellStyle name="Input 3 2 6 4 4 2 3" xfId="23251" xr:uid="{6D30E2EB-2AAA-4FD0-B5A5-7784AB5419C2}"/>
    <cellStyle name="Input 3 2 6 4 4 2 4" xfId="28132" xr:uid="{1D6CB135-676A-48B5-8179-096D91017AB8}"/>
    <cellStyle name="Input 3 2 6 4 4 2 5" xfId="33086" xr:uid="{AF13A69F-A8A0-4311-B30B-7E5901551734}"/>
    <cellStyle name="Input 3 2 6 4 4 2 6" xfId="36432" xr:uid="{AC038513-3DCA-4B9F-98C4-C80E1B172633}"/>
    <cellStyle name="Input 3 2 6 4 4 3" xfId="12955" xr:uid="{E5762DE9-1501-442D-AB6D-B28018BFD336}"/>
    <cellStyle name="Input 3 2 6 4 4 3 2" xfId="45314" xr:uid="{A3CA288D-AC5E-4AD0-81AD-C3CF7452CF94}"/>
    <cellStyle name="Input 3 2 6 4 4 4" xfId="29428" xr:uid="{62AA337B-4A9A-49B1-AD93-B6AB4376C7BB}"/>
    <cellStyle name="Input 3 2 6 4 5" xfId="6476" xr:uid="{43E8E929-72B1-4CEC-861D-C2F13C733E89}"/>
    <cellStyle name="Input 3 2 6 4 5 2" xfId="10520" xr:uid="{1231483E-BA35-4D35-9ABA-B14F9EDA8992}"/>
    <cellStyle name="Input 3 2 6 4 5 2 2" xfId="15522" xr:uid="{8C3E3532-EC53-4FAA-AD29-A569ED927FDB}"/>
    <cellStyle name="Input 3 2 6 4 5 2 2 2" xfId="38870" xr:uid="{76368712-BB5B-4858-B2C3-B47A57B2A8A1}"/>
    <cellStyle name="Input 3 2 6 4 5 2 3" xfId="23592" xr:uid="{D2EE75E4-38D1-470B-98AB-95D997A0E830}"/>
    <cellStyle name="Input 3 2 6 4 5 2 4" xfId="28473" xr:uid="{19766402-F371-42B6-B002-C470D1F8954C}"/>
    <cellStyle name="Input 3 2 6 4 5 2 5" xfId="33427" xr:uid="{CB777109-FF18-4304-ACC8-D8FB9291F147}"/>
    <cellStyle name="Input 3 2 6 4 5 2 6" xfId="36610" xr:uid="{A81DD7E6-AF67-4C98-81EF-F6F141F0342E}"/>
    <cellStyle name="Input 3 2 6 4 5 3" xfId="13162" xr:uid="{8B813F43-0ABA-4987-8D52-7076A96F4724}"/>
    <cellStyle name="Input 3 2 6 4 5 3 2" xfId="42203" xr:uid="{D77855D6-8FA5-4CD4-8024-7F97EA823723}"/>
    <cellStyle name="Input 3 2 6 4 5 4" xfId="29780" xr:uid="{04073179-4B50-496B-9A6B-16FB0B3300AE}"/>
    <cellStyle name="Input 3 2 6 4 6" xfId="6827" xr:uid="{F3C85B91-75A9-4C36-AD1A-13AAFD347572}"/>
    <cellStyle name="Input 3 2 6 4 6 2" xfId="10859" xr:uid="{57C338BB-D570-464A-AB26-199AB1B684C7}"/>
    <cellStyle name="Input 3 2 6 4 6 2 2" xfId="15730" xr:uid="{883030AD-2130-4BA1-85B9-D664F43AD0EE}"/>
    <cellStyle name="Input 3 2 6 4 6 2 2 2" xfId="37606" xr:uid="{0E3D2AE7-65E8-43BE-A35C-EA72FEEE7EC2}"/>
    <cellStyle name="Input 3 2 6 4 6 2 3" xfId="23931" xr:uid="{D4638EA2-C4E7-46F1-BBB3-677AB2B63094}"/>
    <cellStyle name="Input 3 2 6 4 6 2 4" xfId="28812" xr:uid="{B38D93A9-493E-4769-BB39-5786F415E8BB}"/>
    <cellStyle name="Input 3 2 6 4 6 2 5" xfId="33766" xr:uid="{77B22528-B0A0-4117-93AE-AAB26D21CCDB}"/>
    <cellStyle name="Input 3 2 6 4 6 2 6" xfId="36792" xr:uid="{3D859469-7888-4EB7-8C26-36A42A2E42C5}"/>
    <cellStyle name="Input 3 2 6 4 6 3" xfId="13372" xr:uid="{2995C87D-7121-4A11-B813-09559898F3E0}"/>
    <cellStyle name="Input 3 2 6 4 6 3 2" xfId="44735" xr:uid="{E90392AD-D980-4ECB-B638-526B7313157A}"/>
    <cellStyle name="Input 3 2 6 4 6 4" xfId="30131" xr:uid="{05ED27CF-9BBD-44F4-ACE0-FA42717E274F}"/>
    <cellStyle name="Input 3 2 6 4 7" xfId="6601" xr:uid="{DD420E0D-C711-4FB2-9D01-69BBC0B5E5B3}"/>
    <cellStyle name="Input 3 2 6 4 7 2" xfId="10641" xr:uid="{0B1B03E6-730D-4D45-83EE-A394B888BBDF}"/>
    <cellStyle name="Input 3 2 6 4 7 2 2" xfId="15596" xr:uid="{17937781-F41F-4B2B-9D36-5779276604CE}"/>
    <cellStyle name="Input 3 2 6 4 7 2 2 2" xfId="44043" xr:uid="{B0D1FD76-0BF5-4907-BB13-87585B6A8204}"/>
    <cellStyle name="Input 3 2 6 4 7 2 3" xfId="23713" xr:uid="{6A6ABBC4-D38D-4BCF-B3E7-5B1DDEE47A63}"/>
    <cellStyle name="Input 3 2 6 4 7 2 4" xfId="28594" xr:uid="{57702A74-DE43-458F-944C-7F46C485A090}"/>
    <cellStyle name="Input 3 2 6 4 7 2 5" xfId="33548" xr:uid="{F9418E75-E07D-4FA9-B27A-EA27F03AFE4B}"/>
    <cellStyle name="Input 3 2 6 4 7 2 6" xfId="36670" xr:uid="{75748553-38D5-4C13-A4C4-E8FB096E6C56}"/>
    <cellStyle name="Input 3 2 6 4 7 3" xfId="13237" xr:uid="{EECEE0E4-1F9B-4AEE-8A63-09C72A70F857}"/>
    <cellStyle name="Input 3 2 6 4 7 3 2" xfId="38220" xr:uid="{C450E56D-E991-4A67-B310-9E561D3BDB88}"/>
    <cellStyle name="Input 3 2 6 4 7 4" xfId="29905" xr:uid="{3EEC49E9-E7C6-4304-AECD-801A459042A2}"/>
    <cellStyle name="Input 3 2 6 4 8" xfId="7801" xr:uid="{265C33BD-8B14-44A0-A4A0-EB9652F6DBB6}"/>
    <cellStyle name="Input 3 2 6 4 8 2" xfId="13853" xr:uid="{46B0E112-D573-4230-8AA5-34D24FF4EB88}"/>
    <cellStyle name="Input 3 2 6 4 8 2 2" xfId="44862" xr:uid="{579AA13C-A029-4DF6-B5DE-E2FB722AEFE3}"/>
    <cellStyle name="Input 3 2 6 4 8 3" xfId="20932" xr:uid="{A9E92AAD-431E-4482-AE33-BFE1AB3D252B}"/>
    <cellStyle name="Input 3 2 6 4 8 4" xfId="25823" xr:uid="{660073FC-E65E-43A4-9C67-1D7750C7EDF8}"/>
    <cellStyle name="Input 3 2 6 4 8 5" xfId="30834" xr:uid="{47C5EE85-EFC2-4D48-A961-9676B9A22CB8}"/>
    <cellStyle name="Input 3 2 6 4 8 6" xfId="35195" xr:uid="{BAA63A69-FD1D-4F59-AA25-399A1E9BB982}"/>
    <cellStyle name="Input 3 2 6 4 9" xfId="11464" xr:uid="{0C885BC7-74CE-41B7-9471-60D1AEA2F4B6}"/>
    <cellStyle name="Input 3 2 6 5" xfId="4624" xr:uid="{19E539C1-3743-4ADF-80EE-BE4648453866}"/>
    <cellStyle name="Input 3 2 6 5 2" xfId="9033" xr:uid="{F834CC88-9D3F-49D4-B575-175ECA38F52F}"/>
    <cellStyle name="Input 3 2 6 5 2 2" xfId="14589" xr:uid="{5E4A8FDC-9C00-45E8-AAB6-70CDBF0B2504}"/>
    <cellStyle name="Input 3 2 6 5 2 2 2" xfId="42054" xr:uid="{495659B4-1AF2-43DA-A2AC-3BFECC92D536}"/>
    <cellStyle name="Input 3 2 6 5 2 3" xfId="22105" xr:uid="{910DAB62-8E41-4E29-9A25-12F052DAEA1B}"/>
    <cellStyle name="Input 3 2 6 5 2 4" xfId="26986" xr:uid="{CE5D70E9-7F97-4843-BB34-A4D55DEF6A7D}"/>
    <cellStyle name="Input 3 2 6 5 2 5" xfId="31940" xr:uid="{21D39E67-FB6E-4B93-9582-291CFFAF4BB0}"/>
    <cellStyle name="Input 3 2 6 5 2 6" xfId="35848" xr:uid="{CC02F6A5-A12E-4659-8093-4B2F5A0B0EC6}"/>
    <cellStyle name="Input 3 2 6 5 3" xfId="12254" xr:uid="{2A4340C9-DFD6-4AFB-9308-56A356E9A24A}"/>
    <cellStyle name="Input 3 2 6 5 3 2" xfId="47414" xr:uid="{81A32732-3B3A-4619-9046-99691D14AB07}"/>
    <cellStyle name="Input 3 2 6 5 4" xfId="24713" xr:uid="{C81C4F59-0188-4287-B202-B5A23C9855A9}"/>
    <cellStyle name="Input 3 2 6 6" xfId="4114" xr:uid="{28FA98D9-0A65-4AD1-B74D-54F11C0357C7}"/>
    <cellStyle name="Input 3 2 6 6 2" xfId="8652" xr:uid="{3DD30245-2C9F-4F6B-A088-77D705212A1A}"/>
    <cellStyle name="Input 3 2 6 6 2 2" xfId="14326" xr:uid="{26F7E6ED-878A-442E-A4EF-0400A8B16C8B}"/>
    <cellStyle name="Input 3 2 6 6 2 2 2" xfId="37351" xr:uid="{311261DB-2357-45CC-8CC3-4E9B54C53537}"/>
    <cellStyle name="Input 3 2 6 6 2 3" xfId="21724" xr:uid="{4F21A56F-129F-4002-B74D-1B9F4C141CFB}"/>
    <cellStyle name="Input 3 2 6 6 2 4" xfId="26605" xr:uid="{DF9D191E-032A-4076-AF00-C58E4AE8C10B}"/>
    <cellStyle name="Input 3 2 6 6 2 5" xfId="31559" xr:uid="{AFBF3E6D-582D-4D36-9D0F-E933D553415D}"/>
    <cellStyle name="Input 3 2 6 6 2 6" xfId="35637" xr:uid="{D27EC329-C3A0-4154-91BD-0773A641603C}"/>
    <cellStyle name="Input 3 2 6 6 3" xfId="12001" xr:uid="{EF6804A4-C8C6-4F1D-B24B-9DE0258B6F3E}"/>
    <cellStyle name="Input 3 2 6 6 3 2" xfId="37403" xr:uid="{95A23D89-F2B4-4FCC-B2DD-CF425E465678}"/>
    <cellStyle name="Input 3 2 6 6 4" xfId="25977" xr:uid="{9A895480-A98F-4D14-9947-D125146775AF}"/>
    <cellStyle name="Input 3 2 6 7" xfId="3625" xr:uid="{9FAE6CDA-3684-48CA-95DD-1740F3F067C7}"/>
    <cellStyle name="Input 3 2 6 7 2" xfId="8234" xr:uid="{D81039D9-ECD5-4A38-B95C-92742E7FD72D}"/>
    <cellStyle name="Input 3 2 6 7 2 2" xfId="14052" xr:uid="{F74B915C-20C8-402C-8E11-524D1CC6A10E}"/>
    <cellStyle name="Input 3 2 6 7 2 2 2" xfId="38217" xr:uid="{BD029D76-8B30-4D4E-801F-A14E549A55D2}"/>
    <cellStyle name="Input 3 2 6 7 2 3" xfId="21306" xr:uid="{B2ADB719-DE17-4D0A-865A-FFE87CBCC593}"/>
    <cellStyle name="Input 3 2 6 7 2 4" xfId="26187" xr:uid="{BD195EAD-5303-43A3-91C6-215F3D65D53B}"/>
    <cellStyle name="Input 3 2 6 7 2 5" xfId="31141" xr:uid="{56B54B80-2AA3-4EDA-945E-2B1E47B0373C}"/>
    <cellStyle name="Input 3 2 6 7 2 6" xfId="35394" xr:uid="{BE60C5FD-7E12-4059-8182-49173726D83C}"/>
    <cellStyle name="Input 3 2 6 7 3" xfId="11725" xr:uid="{249240A1-AD29-4A33-88ED-848E49C1287D}"/>
    <cellStyle name="Input 3 2 6 7 3 2" xfId="44370" xr:uid="{823DFD06-79CA-4BE9-AB34-F680C1F69B57}"/>
    <cellStyle name="Input 3 2 6 7 4" xfId="16881" xr:uid="{E4C0F268-2CDD-4145-BFD4-85AD8ADA2197}"/>
    <cellStyle name="Input 3 2 6 8" xfId="4069" xr:uid="{10606684-8B0C-43F3-AD58-366506DC2307}"/>
    <cellStyle name="Input 3 2 6 8 2" xfId="8612" xr:uid="{B9707F54-0E66-4A7D-8BA5-915D1B3AD047}"/>
    <cellStyle name="Input 3 2 6 8 2 2" xfId="14301" xr:uid="{DB2E1BB5-17FD-406B-90D7-CB0F6E8258FB}"/>
    <cellStyle name="Input 3 2 6 8 2 2 2" xfId="39826" xr:uid="{B4D4CA02-5981-4EED-93D9-31584152B13F}"/>
    <cellStyle name="Input 3 2 6 8 2 3" xfId="21684" xr:uid="{74424F96-00D8-40DF-95C0-2FE377E6F4E7}"/>
    <cellStyle name="Input 3 2 6 8 2 4" xfId="26565" xr:uid="{12298E5B-7890-4C9C-82A3-16620AA33557}"/>
    <cellStyle name="Input 3 2 6 8 2 5" xfId="31519" xr:uid="{D71E361A-39C3-41E9-9537-FD87951D2139}"/>
    <cellStyle name="Input 3 2 6 8 2 6" xfId="35613" xr:uid="{DE0BA863-7955-45F6-9F02-FFF7923C2C51}"/>
    <cellStyle name="Input 3 2 6 8 3" xfId="11975" xr:uid="{BAEEF262-4ACF-4B42-A30A-03A605DCF826}"/>
    <cellStyle name="Input 3 2 6 8 3 2" xfId="40963" xr:uid="{89491F98-32E2-4A63-81E4-24BB1C2A7EE6}"/>
    <cellStyle name="Input 3 2 6 8 4" xfId="20939" xr:uid="{0D948D10-540F-4469-B733-3EE3FCC734D4}"/>
    <cellStyle name="Input 3 2 6 9" xfId="3616" xr:uid="{AB78A964-8EF4-4CD6-B0BC-3DECF9FF1696}"/>
    <cellStyle name="Input 3 2 6 9 2" xfId="8225" xr:uid="{07D2B573-D3DB-45EB-BBE0-9B83CF14E920}"/>
    <cellStyle name="Input 3 2 6 9 2 2" xfId="14045" xr:uid="{992B607A-728D-4CBE-9C9A-F82AF9705152}"/>
    <cellStyle name="Input 3 2 6 9 2 2 2" xfId="37711" xr:uid="{6B5595EE-EB9E-4D19-9871-DFDDCC561FD3}"/>
    <cellStyle name="Input 3 2 6 9 2 3" xfId="21297" xr:uid="{C46F6F97-73B1-4435-9582-E6352D3EA3F9}"/>
    <cellStyle name="Input 3 2 6 9 2 4" xfId="26178" xr:uid="{75826069-DCE2-41DF-9538-247643975AE7}"/>
    <cellStyle name="Input 3 2 6 9 2 5" xfId="31132" xr:uid="{5D45983F-1AFB-41A9-A7D4-F3A865CE7FF8}"/>
    <cellStyle name="Input 3 2 6 9 2 6" xfId="35387" xr:uid="{09F39EDB-B528-4D3D-97DE-4E351D1EBC33}"/>
    <cellStyle name="Input 3 2 6 9 3" xfId="11718" xr:uid="{C8A10C6A-C38A-4CA9-8DE2-2882BB94A09B}"/>
    <cellStyle name="Input 3 2 6 9 3 2" xfId="45451" xr:uid="{33D3B9E1-2482-4FEB-8E96-D94108EFF2B3}"/>
    <cellStyle name="Input 3 2 6 9 4" xfId="17610" xr:uid="{AA1FEF56-1F58-43C8-AE06-9B36BA2AC494}"/>
    <cellStyle name="Input 3 2 7" xfId="2647" xr:uid="{2F083A91-6A81-4975-9D87-C2F11992BC6B}"/>
    <cellStyle name="Input 3 2 7 10" xfId="7124" xr:uid="{D5658D66-FD55-4FE0-AC20-05C487962B06}"/>
    <cellStyle name="Input 3 2 7 10 2" xfId="11103" xr:uid="{9E90C267-0F92-4E45-B3F8-FE4BCA745A7E}"/>
    <cellStyle name="Input 3 2 7 10 2 2" xfId="15901" xr:uid="{9BF85E4B-027F-489D-8E7B-915A2C82A060}"/>
    <cellStyle name="Input 3 2 7 10 2 2 2" xfId="46468" xr:uid="{BD1BBEEF-D503-43ED-9692-CB3720C543B2}"/>
    <cellStyle name="Input 3 2 7 10 2 3" xfId="24175" xr:uid="{6646F102-BBE4-4B41-A557-BE94CE6D813A}"/>
    <cellStyle name="Input 3 2 7 10 2 4" xfId="29056" xr:uid="{701E2E1C-0BD7-4E94-9D19-946CE4F3FF55}"/>
    <cellStyle name="Input 3 2 7 10 2 5" xfId="34010" xr:uid="{50980216-E047-4EE2-915F-6FCE5E306E8D}"/>
    <cellStyle name="Input 3 2 7 10 2 6" xfId="36948" xr:uid="{736DB82E-C1F1-41A3-9E45-538AD7DF4AD4}"/>
    <cellStyle name="Input 3 2 7 10 3" xfId="13550" xr:uid="{073235B3-A3B5-48DF-AA41-C21A6A4A08F2}"/>
    <cellStyle name="Input 3 2 7 10 3 2" xfId="40917" xr:uid="{0CF663B1-A8ED-487D-849D-2FBCF0C729E4}"/>
    <cellStyle name="Input 3 2 7 10 4" xfId="30428" xr:uid="{F27522DE-ADDF-40D9-A0D1-F9511FFEEE52}"/>
    <cellStyle name="Input 3 2 7 11" xfId="7272" xr:uid="{3E7053FB-8944-47AB-AB61-2DDA812A78DD}"/>
    <cellStyle name="Input 3 2 7 11 2" xfId="13578" xr:uid="{E21CCDB9-99D2-4A70-9EB6-5F91C25E5231}"/>
    <cellStyle name="Input 3 2 7 11 2 2" xfId="45251" xr:uid="{57379621-B92B-43AA-9D1F-82981C9A1EC8}"/>
    <cellStyle name="Input 3 2 7 11 3" xfId="20478" xr:uid="{B998960E-6666-4F48-8050-D03481C7AB80}"/>
    <cellStyle name="Input 3 2 7 11 4" xfId="25367" xr:uid="{E3C8BD21-F293-4140-83B0-4520637D87B6}"/>
    <cellStyle name="Input 3 2 7 11 5" xfId="30472" xr:uid="{6A5D4475-EDBE-46A9-96E2-D6630E4320B7}"/>
    <cellStyle name="Input 3 2 7 11 6" xfId="34918" xr:uid="{CA8CB98B-8D22-40E8-8051-429B1C399251}"/>
    <cellStyle name="Input 3 2 7 12" xfId="11134" xr:uid="{26A3A939-636A-4772-A047-2C274BA4E09C}"/>
    <cellStyle name="Input 3 2 7 13" xfId="24314" xr:uid="{8B77506D-ECFE-40FC-844D-7E1D3D92012F}"/>
    <cellStyle name="Input 3 2 7 2" xfId="3212" xr:uid="{E3EDD5D9-BD7F-4708-8C31-464E016CE8A8}"/>
    <cellStyle name="Input 3 2 7 2 10" xfId="16122" xr:uid="{D8FE3270-DCC0-4495-A3C9-1F636E5604DD}"/>
    <cellStyle name="Input 3 2 7 2 2" xfId="5118" xr:uid="{C1FC7949-7C04-4FE7-BD03-119D211F8FF5}"/>
    <cellStyle name="Input 3 2 7 2 2 2" xfId="9337" xr:uid="{16469BCB-619F-4F73-AA5B-39C04DC0C979}"/>
    <cellStyle name="Input 3 2 7 2 2 2 2" xfId="14787" xr:uid="{A587E50D-2E41-413B-AFE9-4FA7EEE86694}"/>
    <cellStyle name="Input 3 2 7 2 2 2 2 2" xfId="39143" xr:uid="{86CC40C8-8827-4021-83DB-80BC38A24F8D}"/>
    <cellStyle name="Input 3 2 7 2 2 2 3" xfId="22409" xr:uid="{7CED0AD8-FC4B-48B7-B65D-D2032E52A454}"/>
    <cellStyle name="Input 3 2 7 2 2 2 4" xfId="27290" xr:uid="{FAE5176A-916D-41E6-A103-A06004953386}"/>
    <cellStyle name="Input 3 2 7 2 2 2 5" xfId="32244" xr:uid="{93EC56BF-AD6C-4685-BE65-F9BF2F8AF52E}"/>
    <cellStyle name="Input 3 2 7 2 2 2 6" xfId="35996" xr:uid="{22910510-CBE5-45B3-A104-13ADCD46C313}"/>
    <cellStyle name="Input 3 2 7 2 2 3" xfId="12424" xr:uid="{6DE8FE7C-9F19-45A4-837C-EF89101B13FF}"/>
    <cellStyle name="Input 3 2 7 2 2 3 2" xfId="43237" xr:uid="{B7EC6388-C336-4915-BF5A-63F5D02DE071}"/>
    <cellStyle name="Input 3 2 7 2 2 4" xfId="25212" xr:uid="{FF37A233-9793-4E24-9A53-F2880C62B479}"/>
    <cellStyle name="Input 3 2 7 2 3" xfId="5840" xr:uid="{53C19B3A-326C-47A6-8A25-B78812323352}"/>
    <cellStyle name="Input 3 2 7 2 3 2" xfId="9909" xr:uid="{69CADC4D-5FE4-49FC-8CDD-D858052CB61E}"/>
    <cellStyle name="Input 3 2 7 2 3 2 2" xfId="15155" xr:uid="{9CCF5531-42D5-41C2-9EBD-6F7D934101A7}"/>
    <cellStyle name="Input 3 2 7 2 3 2 2 2" xfId="38813" xr:uid="{7CCACA8F-09B6-4F00-A69C-CDE8CA802B38}"/>
    <cellStyle name="Input 3 2 7 2 3 2 3" xfId="22981" xr:uid="{1B8AEEF4-05DF-45D4-9C28-F028F01355A5}"/>
    <cellStyle name="Input 3 2 7 2 3 2 4" xfId="27862" xr:uid="{19AD6850-E565-4EC6-93A3-528EC0EAC2EC}"/>
    <cellStyle name="Input 3 2 7 2 3 2 5" xfId="32816" xr:uid="{204AD37A-E32E-4644-BA7C-D8B2776CC38D}"/>
    <cellStyle name="Input 3 2 7 2 3 2 6" xfId="36289" xr:uid="{3743FF83-3A61-4C39-B70E-CD47A73E33FA}"/>
    <cellStyle name="Input 3 2 7 2 3 3" xfId="12790" xr:uid="{577286BB-9E0E-417D-85B4-FA2C7FF2D1AC}"/>
    <cellStyle name="Input 3 2 7 2 3 3 2" xfId="42051" xr:uid="{5B461E82-E708-423E-8BF7-9303EC933449}"/>
    <cellStyle name="Input 3 2 7 2 3 4" xfId="29144" xr:uid="{F6871B5B-A76C-4312-89C5-A64C3A9A523A}"/>
    <cellStyle name="Input 3 2 7 2 4" xfId="6133" xr:uid="{4978D5B6-D1F7-4EB4-9C81-2DF0CC931611}"/>
    <cellStyle name="Input 3 2 7 2 4 2" xfId="10188" xr:uid="{611A05E3-C5E3-49EB-9C62-18978FE8DD7A}"/>
    <cellStyle name="Input 3 2 7 2 4 2 2" xfId="15325" xr:uid="{DADFCB5A-EBA8-4D51-BF84-0CE2538ADFF0}"/>
    <cellStyle name="Input 3 2 7 2 4 2 2 2" xfId="46801" xr:uid="{A2DCE6AD-89B5-4223-9103-8F426A57C710}"/>
    <cellStyle name="Input 3 2 7 2 4 2 3" xfId="23260" xr:uid="{D505D2B4-AD6A-4A67-8CE1-FA516468AD0C}"/>
    <cellStyle name="Input 3 2 7 2 4 2 4" xfId="28141" xr:uid="{E78D7897-C69A-426F-A0C1-514C1809DA15}"/>
    <cellStyle name="Input 3 2 7 2 4 2 5" xfId="33095" xr:uid="{83FEC06E-100E-4207-A8D1-983FC5DEB1B5}"/>
    <cellStyle name="Input 3 2 7 2 4 2 6" xfId="36437" xr:uid="{A346D101-CBFF-40CA-9616-FA4FD590E07B}"/>
    <cellStyle name="Input 3 2 7 2 4 3" xfId="12962" xr:uid="{658C705E-0D17-4749-B0E7-8FDF54192EE3}"/>
    <cellStyle name="Input 3 2 7 2 4 3 2" xfId="41145" xr:uid="{6683EB4C-FBC8-49D0-A1FF-719D9A01CE47}"/>
    <cellStyle name="Input 3 2 7 2 4 4" xfId="29437" xr:uid="{98811943-E1C4-47A2-A86C-4277E5514662}"/>
    <cellStyle name="Input 3 2 7 2 5" xfId="6489" xr:uid="{B524A863-6195-4F2F-A509-63463CDA0111}"/>
    <cellStyle name="Input 3 2 7 2 5 2" xfId="10531" xr:uid="{5411C3AD-472B-482B-A9DF-9524A288363B}"/>
    <cellStyle name="Input 3 2 7 2 5 2 2" xfId="15531" xr:uid="{48CCC81A-7C80-4691-B3FC-32C298A8267E}"/>
    <cellStyle name="Input 3 2 7 2 5 2 2 2" xfId="47425" xr:uid="{4FE8AFA9-962D-4D16-96FC-709DE2CB9D41}"/>
    <cellStyle name="Input 3 2 7 2 5 2 3" xfId="23603" xr:uid="{7EEA5BD0-09C3-41BA-8FFD-CC6BB99A6E77}"/>
    <cellStyle name="Input 3 2 7 2 5 2 4" xfId="28484" xr:uid="{D316EC6E-475E-4A18-AB0F-57CB21206626}"/>
    <cellStyle name="Input 3 2 7 2 5 2 5" xfId="33438" xr:uid="{77A253C3-F62A-4552-B814-ECBBACD1B403}"/>
    <cellStyle name="Input 3 2 7 2 5 2 6" xfId="36617" xr:uid="{FB0AA06C-CCFA-40DB-9EE3-FE23FC3DFA6C}"/>
    <cellStyle name="Input 3 2 7 2 5 3" xfId="13171" xr:uid="{1FF40232-A2E2-4A16-BB1F-DD74FCCFB760}"/>
    <cellStyle name="Input 3 2 7 2 5 3 2" xfId="47094" xr:uid="{84C4FAB6-7687-4723-9BC0-9560E867B979}"/>
    <cellStyle name="Input 3 2 7 2 5 4" xfId="29793" xr:uid="{7530EDBC-CE20-4DDF-BE7D-F6ABA0DFFCEF}"/>
    <cellStyle name="Input 3 2 7 2 6" xfId="6838" xr:uid="{083D4F0D-9577-4150-AD16-DC8FC796CE00}"/>
    <cellStyle name="Input 3 2 7 2 6 2" xfId="10868" xr:uid="{4B42C199-BFCD-4BFA-9C1A-C70BDFF7DD3C}"/>
    <cellStyle name="Input 3 2 7 2 6 2 2" xfId="15737" xr:uid="{FAA0D302-A521-428F-8EB6-656DDC758773}"/>
    <cellStyle name="Input 3 2 7 2 6 2 2 2" xfId="46416" xr:uid="{A6BBBF97-964A-4856-AA5D-587C17681E4A}"/>
    <cellStyle name="Input 3 2 7 2 6 2 3" xfId="23940" xr:uid="{4084D28F-DB1E-4011-BD40-E85150893F97}"/>
    <cellStyle name="Input 3 2 7 2 6 2 4" xfId="28821" xr:uid="{84779905-931D-4BA9-8CAF-27F4B4F596FE}"/>
    <cellStyle name="Input 3 2 7 2 6 2 5" xfId="33775" xr:uid="{EF0E626A-5A56-4F43-AD79-5AF9ABF1A665}"/>
    <cellStyle name="Input 3 2 7 2 6 2 6" xfId="36797" xr:uid="{D02AFD91-797F-4F48-BEC2-597D3B3F04CF}"/>
    <cellStyle name="Input 3 2 7 2 6 3" xfId="13379" xr:uid="{38B5C82D-02DB-443F-9B90-8ADE1FE34380}"/>
    <cellStyle name="Input 3 2 7 2 6 3 2" xfId="45826" xr:uid="{FA6F693C-38EB-40A2-8DD1-B650FCC17930}"/>
    <cellStyle name="Input 3 2 7 2 6 4" xfId="30142" xr:uid="{0B7B4727-4DC8-40F9-93A4-038A6BDFD0C9}"/>
    <cellStyle name="Input 3 2 7 2 7" xfId="3944" xr:uid="{CEE29C68-59D1-4F64-9B51-03CCD36832C2}"/>
    <cellStyle name="Input 3 2 7 2 7 2" xfId="8499" xr:uid="{3A55030A-9BF1-4F62-9660-B8CD5617034C}"/>
    <cellStyle name="Input 3 2 7 2 7 2 2" xfId="14226" xr:uid="{AB66C8FF-2310-482F-AF29-493618998F6A}"/>
    <cellStyle name="Input 3 2 7 2 7 2 2 2" xfId="45975" xr:uid="{A52A1E5A-BDDD-4473-8E45-E577FE88DAD4}"/>
    <cellStyle name="Input 3 2 7 2 7 2 3" xfId="21571" xr:uid="{E4EE30C2-AC72-4491-9CA2-AAE72F4FD680}"/>
    <cellStyle name="Input 3 2 7 2 7 2 4" xfId="26452" xr:uid="{85149A81-3DF7-4F3C-A140-83A0D5229D49}"/>
    <cellStyle name="Input 3 2 7 2 7 2 5" xfId="31406" xr:uid="{9CCD4F56-B7A2-4AB2-93B8-3889ABC0DCFB}"/>
    <cellStyle name="Input 3 2 7 2 7 2 6" xfId="35548" xr:uid="{188DFF20-C2AF-41E3-8778-EBE211652C6F}"/>
    <cellStyle name="Input 3 2 7 2 7 3" xfId="11897" xr:uid="{17A0F786-E28D-41EA-9D98-F3CC0C7230B4}"/>
    <cellStyle name="Input 3 2 7 2 7 3 2" xfId="42296" xr:uid="{E055E117-2E99-4AB0-B36F-F591E0D11281}"/>
    <cellStyle name="Input 3 2 7 2 7 4" xfId="20585" xr:uid="{67C32A5F-D318-45AB-BADE-590437B109D6}"/>
    <cellStyle name="Input 3 2 7 2 8" xfId="7835" xr:uid="{2B537C8D-AD65-439D-A284-1C71738C79F4}"/>
    <cellStyle name="Input 3 2 7 2 8 2" xfId="13860" xr:uid="{4E147246-55E2-499E-8A0B-932121807C3F}"/>
    <cellStyle name="Input 3 2 7 2 8 2 2" xfId="39524" xr:uid="{7FDD11C7-4F29-421F-8F8D-B59EC6465C3B}"/>
    <cellStyle name="Input 3 2 7 2 8 3" xfId="20951" xr:uid="{74B8A21E-B2EB-4D12-AF4C-58CB39A6EE15}"/>
    <cellStyle name="Input 3 2 7 2 8 4" xfId="25838" xr:uid="{079698A1-71A5-4C3F-B428-A03AC66AB7BF}"/>
    <cellStyle name="Input 3 2 7 2 8 5" xfId="30843" xr:uid="{BF7C8B84-F924-403E-83D9-236E2257E582}"/>
    <cellStyle name="Input 3 2 7 2 8 6" xfId="35204" xr:uid="{77EF89B6-EAFB-4329-A9BE-82737936AF36}"/>
    <cellStyle name="Input 3 2 7 2 9" xfId="11471" xr:uid="{71EFA88C-8AE4-4060-A5D3-2DCB3276BC94}"/>
    <cellStyle name="Input 3 2 7 3" xfId="3114" xr:uid="{51630A85-C6E0-4A72-8E48-06651E5D3132}"/>
    <cellStyle name="Input 3 2 7 3 10" xfId="20615" xr:uid="{9D6EDC94-466F-4ABB-9175-D29C4FCA11B0}"/>
    <cellStyle name="Input 3 2 7 3 2" xfId="5020" xr:uid="{5CBAACAC-9732-4737-8A4E-271CC5814399}"/>
    <cellStyle name="Input 3 2 7 3 2 2" xfId="9301" xr:uid="{ED331B6E-D901-4C9C-9D43-61F9CA173857}"/>
    <cellStyle name="Input 3 2 7 3 2 2 2" xfId="14761" xr:uid="{3726B7DE-1AD3-40F6-836A-2BD9029C16F9}"/>
    <cellStyle name="Input 3 2 7 3 2 2 2 2" xfId="46664" xr:uid="{15B7290C-EC90-486C-95CA-3CD6075D2ADA}"/>
    <cellStyle name="Input 3 2 7 3 2 2 3" xfId="22373" xr:uid="{F15C3954-56C2-4D67-9651-7AFD179DAD28}"/>
    <cellStyle name="Input 3 2 7 3 2 2 4" xfId="27254" xr:uid="{4400A9F0-B8F6-42EB-AF56-813D6B9D5ABC}"/>
    <cellStyle name="Input 3 2 7 3 2 2 5" xfId="32208" xr:uid="{C02E4C1F-5382-4E4A-B5D7-5B10B8D9CB3C}"/>
    <cellStyle name="Input 3 2 7 3 2 2 6" xfId="35977" xr:uid="{13DF5A0E-D194-418F-8C2F-CED34247EC23}"/>
    <cellStyle name="Input 3 2 7 3 2 3" xfId="12400" xr:uid="{25259856-4F4D-4513-8398-208D2DBC83DA}"/>
    <cellStyle name="Input 3 2 7 3 2 3 2" xfId="44623" xr:uid="{8D50811D-2379-4E3C-A5E2-C919C9FEEBE2}"/>
    <cellStyle name="Input 3 2 7 3 2 4" xfId="18270" xr:uid="{BE921724-FBD2-480C-ACAC-DEC832D7EBE8}"/>
    <cellStyle name="Input 3 2 7 3 3" xfId="4513" xr:uid="{EDB9B54F-078E-4934-9590-40EE2DE2A043}"/>
    <cellStyle name="Input 3 2 7 3 3 2" xfId="8944" xr:uid="{3E04BA7C-C5CE-4A5C-AD5D-9FDADCE46CD5}"/>
    <cellStyle name="Input 3 2 7 3 3 2 2" xfId="14536" xr:uid="{EE192606-551C-4D1C-B34F-5549F1C2E0EB}"/>
    <cellStyle name="Input 3 2 7 3 3 2 2 2" xfId="38077" xr:uid="{501CE247-1E1A-4AC7-9E54-56C1E28ADB1F}"/>
    <cellStyle name="Input 3 2 7 3 3 2 3" xfId="22016" xr:uid="{AA8E5F8C-709F-424B-92CC-E4AB32452718}"/>
    <cellStyle name="Input 3 2 7 3 3 2 4" xfId="26897" xr:uid="{59459F52-8D2A-41F0-A1B0-4045DB6D02C7}"/>
    <cellStyle name="Input 3 2 7 3 3 2 5" xfId="31851" xr:uid="{CC8D0F4A-7807-4BBC-8E6F-6F2DDC1ECC2C}"/>
    <cellStyle name="Input 3 2 7 3 3 2 6" xfId="35810" xr:uid="{F7557679-092D-470D-8E3C-4550241FB3A8}"/>
    <cellStyle name="Input 3 2 7 3 3 3" xfId="12209" xr:uid="{4E6BD6FA-097D-4FEC-9D4A-AD99429DE12D}"/>
    <cellStyle name="Input 3 2 7 3 3 3 2" xfId="45127" xr:uid="{BA01C6CF-7C2A-4B23-ABB9-B3BC2CE1CCBF}"/>
    <cellStyle name="Input 3 2 7 3 3 4" xfId="16680" xr:uid="{7A8E6BB0-BECB-469F-BC3E-F4C5801C8E57}"/>
    <cellStyle name="Input 3 2 7 3 4" xfId="6086" xr:uid="{410F1415-8ED9-4566-BAEA-A6EBFB107057}"/>
    <cellStyle name="Input 3 2 7 3 4 2" xfId="10144" xr:uid="{F9EE0D33-A2A3-4979-8AC9-39E9B2A5C41F}"/>
    <cellStyle name="Input 3 2 7 3 4 2 2" xfId="15292" xr:uid="{EFA992BF-BE5F-4D3C-962B-083F5563DADD}"/>
    <cellStyle name="Input 3 2 7 3 4 2 2 2" xfId="39668" xr:uid="{BBDED5D5-0E05-4131-ACC1-A684B186C93C}"/>
    <cellStyle name="Input 3 2 7 3 4 2 3" xfId="23216" xr:uid="{E6C859AE-6939-4E36-8FC4-B6FBD896B621}"/>
    <cellStyle name="Input 3 2 7 3 4 2 4" xfId="28097" xr:uid="{71B3D03F-B33E-40EB-96F4-0FC8D5617262}"/>
    <cellStyle name="Input 3 2 7 3 4 2 5" xfId="33051" xr:uid="{0340D4AB-E92D-46B1-BCCB-D6A74CD66E26}"/>
    <cellStyle name="Input 3 2 7 3 4 2 6" xfId="36409" xr:uid="{1B6DC8A9-A930-407F-81B7-376ADF97C4AD}"/>
    <cellStyle name="Input 3 2 7 3 4 3" xfId="12929" xr:uid="{D5FD59B7-298C-4318-B699-411F0A28EC9F}"/>
    <cellStyle name="Input 3 2 7 3 4 3 2" xfId="47355" xr:uid="{140CF46A-4D57-4CE7-B433-854C87D4B353}"/>
    <cellStyle name="Input 3 2 7 3 4 4" xfId="29390" xr:uid="{5521028C-16E3-487D-8C27-A7758E195A26}"/>
    <cellStyle name="Input 3 2 7 3 5" xfId="6442" xr:uid="{D0A9A1FB-A177-41EF-B8D8-8CF8773FF3A3}"/>
    <cellStyle name="Input 3 2 7 3 5 2" xfId="10490" xr:uid="{63EDD01E-4BDF-4AC4-8A9E-33DFC29ECA93}"/>
    <cellStyle name="Input 3 2 7 3 5 2 2" xfId="15500" xr:uid="{4EBE10D9-836A-4B3E-BFD9-EFD098A12520}"/>
    <cellStyle name="Input 3 2 7 3 5 2 2 2" xfId="41770" xr:uid="{E04661CF-B0D3-4A41-8561-76DF2C90BF76}"/>
    <cellStyle name="Input 3 2 7 3 5 2 3" xfId="23562" xr:uid="{FF670BC6-9319-4093-ABE2-17C885D230CE}"/>
    <cellStyle name="Input 3 2 7 3 5 2 4" xfId="28443" xr:uid="{9405C1F4-4A4C-42AD-A675-9A4621A6BE85}"/>
    <cellStyle name="Input 3 2 7 3 5 2 5" xfId="33397" xr:uid="{8BDDD3F9-4810-4434-BE46-748AF180DF04}"/>
    <cellStyle name="Input 3 2 7 3 5 2 6" xfId="36591" xr:uid="{7D0A8EAF-5197-40CB-BFD3-2A522993E5A6}"/>
    <cellStyle name="Input 3 2 7 3 5 3" xfId="13140" xr:uid="{14F68749-E443-4ECC-8EAF-D1A82DB3A8A8}"/>
    <cellStyle name="Input 3 2 7 3 5 3 2" xfId="45445" xr:uid="{331F3212-1B14-4B85-B82B-7D11E7B59998}"/>
    <cellStyle name="Input 3 2 7 3 5 4" xfId="29746" xr:uid="{723BC8AF-E31F-4B54-AA2A-9DF247EEA86D}"/>
    <cellStyle name="Input 3 2 7 3 6" xfId="6794" xr:uid="{9B6E6BF8-EC7F-42FA-8989-E32A655B6F2E}"/>
    <cellStyle name="Input 3 2 7 3 6 2" xfId="10829" xr:uid="{15F528DC-045B-4FED-A738-F47B31138A33}"/>
    <cellStyle name="Input 3 2 7 3 6 2 2" xfId="15708" xr:uid="{58DFA7CD-C0B1-48BB-9148-5F662E26EF00}"/>
    <cellStyle name="Input 3 2 7 3 6 2 2 2" xfId="43691" xr:uid="{C475E35F-892A-45EB-BFEB-A40451D00428}"/>
    <cellStyle name="Input 3 2 7 3 6 2 3" xfId="23901" xr:uid="{9AE3F6BC-30D9-4692-B20B-95B919BE0714}"/>
    <cellStyle name="Input 3 2 7 3 6 2 4" xfId="28782" xr:uid="{7BBE61BD-1A60-4179-98A3-F86B4F0D2402}"/>
    <cellStyle name="Input 3 2 7 3 6 2 5" xfId="33736" xr:uid="{3A47B4B9-9104-484C-8DDD-D4E1179F4D5A}"/>
    <cellStyle name="Input 3 2 7 3 6 2 6" xfId="36773" xr:uid="{49B46406-2012-4AA0-9E39-C113ACE1653F}"/>
    <cellStyle name="Input 3 2 7 3 6 3" xfId="13350" xr:uid="{AC17424B-3EA3-471F-8C85-4538C9EAF3D6}"/>
    <cellStyle name="Input 3 2 7 3 6 3 2" xfId="37968" xr:uid="{6D6D7C60-8F86-483D-AC15-F56DD3D27EF0}"/>
    <cellStyle name="Input 3 2 7 3 6 4" xfId="30098" xr:uid="{B067AAFA-F07A-4D91-A59D-F0AAF6B682D8}"/>
    <cellStyle name="Input 3 2 7 3 7" xfId="6912" xr:uid="{478680F6-C974-4D8A-9F64-08FAF37101D9}"/>
    <cellStyle name="Input 3 2 7 3 7 2" xfId="10942" xr:uid="{79D1C233-3937-4CFD-9C01-D79269B62006}"/>
    <cellStyle name="Input 3 2 7 3 7 2 2" xfId="15778" xr:uid="{1D3CAEAB-2265-44A6-B435-55456A22218D}"/>
    <cellStyle name="Input 3 2 7 3 7 2 2 2" xfId="48022" xr:uid="{44B2FC9A-A59C-4F7F-B7D3-3AEA5C350F61}"/>
    <cellStyle name="Input 3 2 7 3 7 2 3" xfId="24014" xr:uid="{2A273EBD-CA58-4495-872C-96C48C0CC278}"/>
    <cellStyle name="Input 3 2 7 3 7 2 4" xfId="28895" xr:uid="{B260550C-F39F-43A1-82CB-850C8907F056}"/>
    <cellStyle name="Input 3 2 7 3 7 2 5" xfId="33849" xr:uid="{DE91D2EC-0F11-412C-9B27-1D732529EBD8}"/>
    <cellStyle name="Input 3 2 7 3 7 2 6" xfId="36830" xr:uid="{92CFE057-9194-406F-B301-8FBADB0A7781}"/>
    <cellStyle name="Input 3 2 7 3 7 3" xfId="13420" xr:uid="{A078FEDC-1C83-4D3B-9BEB-DCDC46989773}"/>
    <cellStyle name="Input 3 2 7 3 7 3 2" xfId="46718" xr:uid="{9944A6F6-9132-4949-AC3C-B4883D30A8A7}"/>
    <cellStyle name="Input 3 2 7 3 7 4" xfId="30216" xr:uid="{9F5E986C-A5A1-4631-95AF-426136C47AB9}"/>
    <cellStyle name="Input 3 2 7 3 8" xfId="7737" xr:uid="{F55F66F2-22D4-47DC-B634-EA31B0960A32}"/>
    <cellStyle name="Input 3 2 7 3 8 2" xfId="13834" xr:uid="{BE37E40B-9C16-44F7-98AB-6FD294370E8B}"/>
    <cellStyle name="Input 3 2 7 3 8 2 2" xfId="47895" xr:uid="{8CED6A83-191A-4DE1-B15C-122363E3FA6D}"/>
    <cellStyle name="Input 3 2 7 3 8 3" xfId="20887" xr:uid="{A362D286-33F1-475F-80A1-E1D87686F48D}"/>
    <cellStyle name="Input 3 2 7 3 8 4" xfId="25780" xr:uid="{E147C109-91E1-4DB4-B5E1-30002C3D18A7}"/>
    <cellStyle name="Input 3 2 7 3 8 5" xfId="30807" xr:uid="{A2AAC7D9-52FC-45BE-9FF5-4F967B63639A}"/>
    <cellStyle name="Input 3 2 7 3 8 6" xfId="35161" xr:uid="{72CC09B2-B297-445D-B273-C58A11498C28}"/>
    <cellStyle name="Input 3 2 7 3 9" xfId="11437" xr:uid="{448391A5-BBC3-4E67-95CB-DAF7A5753B5A}"/>
    <cellStyle name="Input 3 2 7 4" xfId="3026" xr:uid="{1B58D035-B095-4713-BB01-223B849562A4}"/>
    <cellStyle name="Input 3 2 7 4 10" xfId="16844" xr:uid="{25C16444-91D4-414B-8246-D5E1D51B569E}"/>
    <cellStyle name="Input 3 2 7 4 2" xfId="4932" xr:uid="{818123A7-6947-40A1-99F1-A45A76BA05F9}"/>
    <cellStyle name="Input 3 2 7 4 2 2" xfId="9245" xr:uid="{911D0376-BDE7-49C7-BBED-58F42972C4A7}"/>
    <cellStyle name="Input 3 2 7 4 2 2 2" xfId="14726" xr:uid="{DD8775D5-5A89-4A94-95D5-F39C1E85352B}"/>
    <cellStyle name="Input 3 2 7 4 2 2 2 2" xfId="44707" xr:uid="{B2FC70DB-A241-4947-ACAB-4440B7C7B477}"/>
    <cellStyle name="Input 3 2 7 4 2 2 3" xfId="22317" xr:uid="{CFD5BD54-0EC0-425E-A73A-747C6B4C9915}"/>
    <cellStyle name="Input 3 2 7 4 2 2 4" xfId="27198" xr:uid="{E3AFFF63-B693-4E98-9A20-17991051599F}"/>
    <cellStyle name="Input 3 2 7 4 2 2 5" xfId="32152" xr:uid="{41F9C85C-63E4-4061-9CDC-02649083A8A1}"/>
    <cellStyle name="Input 3 2 7 4 2 2 6" xfId="35951" xr:uid="{535A7F3E-C7EE-4886-ABEA-DB7FCB5C0A60}"/>
    <cellStyle name="Input 3 2 7 4 2 3" xfId="12374" xr:uid="{9BE3D931-84DA-4D1F-9AF3-2AC56FCE0582}"/>
    <cellStyle name="Input 3 2 7 4 2 3 2" xfId="47241" xr:uid="{BC5BF80B-BFB4-40BA-BED7-E5A6AB3E683C}"/>
    <cellStyle name="Input 3 2 7 4 2 4" xfId="24406" xr:uid="{CA89AE01-7376-478B-8645-4F228FD47AC3}"/>
    <cellStyle name="Input 3 2 7 4 3" xfId="4061" xr:uid="{332BBED1-2FD0-49B9-8BEC-26351984077B}"/>
    <cellStyle name="Input 3 2 7 4 3 2" xfId="8606" xr:uid="{FC3A5796-1C82-4877-831D-FF19A33B393A}"/>
    <cellStyle name="Input 3 2 7 4 3 2 2" xfId="14297" xr:uid="{24EBFB5E-0314-4786-B067-DDD6AA2EF8F0}"/>
    <cellStyle name="Input 3 2 7 4 3 2 2 2" xfId="45553" xr:uid="{84DB3387-86C5-4BDB-B9FE-40D0E4594555}"/>
    <cellStyle name="Input 3 2 7 4 3 2 3" xfId="21678" xr:uid="{7234D8B3-CC9A-46AC-8624-C7F19B5C40A4}"/>
    <cellStyle name="Input 3 2 7 4 3 2 4" xfId="26559" xr:uid="{ACE01F74-862A-4DB0-B173-817AE78953B0}"/>
    <cellStyle name="Input 3 2 7 4 3 2 5" xfId="31513" xr:uid="{FDB9B176-B910-4933-9E0B-8B3AA5C3C2DC}"/>
    <cellStyle name="Input 3 2 7 4 3 2 6" xfId="35609" xr:uid="{1B15216A-0C51-41C0-A567-354DA1A1917D}"/>
    <cellStyle name="Input 3 2 7 4 3 3" xfId="11970" xr:uid="{E230808F-1CF2-4AD8-8DDF-6B8CC0ED6A7B}"/>
    <cellStyle name="Input 3 2 7 4 3 3 2" xfId="39630" xr:uid="{59124176-EEE1-4B1C-9226-A56CD59EA4AA}"/>
    <cellStyle name="Input 3 2 7 4 3 4" xfId="21116" xr:uid="{C32DFFF9-1474-4BE2-89D0-A19091E57428}"/>
    <cellStyle name="Input 3 2 7 4 4" xfId="6022" xr:uid="{F273973E-B05F-4441-832F-82AA636DF717}"/>
    <cellStyle name="Input 3 2 7 4 4 2" xfId="10081" xr:uid="{6A71D436-BE5E-4FA6-99F6-7D197CFEB3AC}"/>
    <cellStyle name="Input 3 2 7 4 4 2 2" xfId="15257" xr:uid="{68FA6F6E-7586-4263-898D-D576E554FE77}"/>
    <cellStyle name="Input 3 2 7 4 4 2 2 2" xfId="48188" xr:uid="{5533D5BA-2633-4E9E-81C9-F0F9C3B62E50}"/>
    <cellStyle name="Input 3 2 7 4 4 2 3" xfId="23153" xr:uid="{4FC15251-0175-40A2-8A5B-F3283C0055BB}"/>
    <cellStyle name="Input 3 2 7 4 4 2 4" xfId="28034" xr:uid="{0C1260F7-5134-4C84-8F3A-9CC20A1AC44D}"/>
    <cellStyle name="Input 3 2 7 4 4 2 5" xfId="32988" xr:uid="{35B33060-733F-4BDB-AB39-F224425FB245}"/>
    <cellStyle name="Input 3 2 7 4 4 2 6" xfId="36377" xr:uid="{62096C82-8A31-424D-BC14-19CAA230CC49}"/>
    <cellStyle name="Input 3 2 7 4 4 3" xfId="12894" xr:uid="{D4903EBC-2CB6-4FA4-A2F8-8DACB39C9BC1}"/>
    <cellStyle name="Input 3 2 7 4 4 3 2" xfId="46506" xr:uid="{0081DF3E-6796-4164-B83B-4748B59760DE}"/>
    <cellStyle name="Input 3 2 7 4 4 4" xfId="29326" xr:uid="{A8DA9F3B-0541-496B-AD74-36D954B4A08D}"/>
    <cellStyle name="Input 3 2 7 4 5" xfId="6376" xr:uid="{1C5A8E70-368B-4EEA-BCFE-7315A0A9D2A5}"/>
    <cellStyle name="Input 3 2 7 4 5 2" xfId="10426" xr:uid="{C844D051-A64A-48A4-9AE2-E65AD3BCA79D}"/>
    <cellStyle name="Input 3 2 7 4 5 2 2" xfId="15464" xr:uid="{8D2C2EE0-DE65-4885-BC6B-07D9A2CFCAA5}"/>
    <cellStyle name="Input 3 2 7 4 5 2 2 2" xfId="46304" xr:uid="{92D76B77-96DD-467B-9374-E4F52ED9705E}"/>
    <cellStyle name="Input 3 2 7 4 5 2 3" xfId="23498" xr:uid="{1ACBF20A-628B-46E2-96D4-5A5458FD02E3}"/>
    <cellStyle name="Input 3 2 7 4 5 2 4" xfId="28379" xr:uid="{EB1FAE78-C9C9-4E42-8FA6-7480E0942C0C}"/>
    <cellStyle name="Input 3 2 7 4 5 2 5" xfId="33333" xr:uid="{8E824305-61B6-4203-A211-7FD4297EB578}"/>
    <cellStyle name="Input 3 2 7 4 5 2 6" xfId="36558" xr:uid="{4F205185-A50A-4CCD-BC8C-7BD5DC1FA28F}"/>
    <cellStyle name="Input 3 2 7 4 5 3" xfId="13103" xr:uid="{7E47D8EC-BD1B-4E17-94FC-60731ABA7F1E}"/>
    <cellStyle name="Input 3 2 7 4 5 3 2" xfId="44206" xr:uid="{3C989E55-7D59-4000-8335-DEE1B01B4CAD}"/>
    <cellStyle name="Input 3 2 7 4 5 4" xfId="29680" xr:uid="{5752D7D3-EA92-4186-84E3-6694352B865D}"/>
    <cellStyle name="Input 3 2 7 4 6" xfId="6744" xr:uid="{461ECDAF-405E-467D-9A6C-4540E9B4E629}"/>
    <cellStyle name="Input 3 2 7 4 6 2" xfId="10781" xr:uid="{1C6C5CF3-A709-4928-B247-FF8CF3813628}"/>
    <cellStyle name="Input 3 2 7 4 6 2 2" xfId="15681" xr:uid="{49108C7B-4C9B-430B-A1CD-437A17E37DDE}"/>
    <cellStyle name="Input 3 2 7 4 6 2 2 2" xfId="38797" xr:uid="{45DEFCB7-27BD-419B-9733-9FD25DDC61C2}"/>
    <cellStyle name="Input 3 2 7 4 6 2 3" xfId="23853" xr:uid="{4CA581E0-799E-4242-90AB-FD8A33A69B4A}"/>
    <cellStyle name="Input 3 2 7 4 6 2 4" xfId="28734" xr:uid="{42BF4E55-67B6-4C49-B7C0-B92EDCC1E2CE}"/>
    <cellStyle name="Input 3 2 7 4 6 2 5" xfId="33688" xr:uid="{FEF2FF9A-8199-4617-B0F2-A75A6D073BE8}"/>
    <cellStyle name="Input 3 2 7 4 6 2 6" xfId="36749" xr:uid="{147B030A-2F8A-4B1E-A7E8-5C364DD952C5}"/>
    <cellStyle name="Input 3 2 7 4 6 3" xfId="13322" xr:uid="{616BD4BA-3BC8-45A9-98B5-81F841D5E22A}"/>
    <cellStyle name="Input 3 2 7 4 6 3 2" xfId="41728" xr:uid="{BEF38D43-3906-476D-832D-C5373F1CF5DF}"/>
    <cellStyle name="Input 3 2 7 4 6 4" xfId="30048" xr:uid="{9514ED77-CE6D-497D-B888-FAD7CA83DC37}"/>
    <cellStyle name="Input 3 2 7 4 7" xfId="4125" xr:uid="{EADAB1D8-09ED-4E48-9C7C-5439E3FA6FCF}"/>
    <cellStyle name="Input 3 2 7 4 7 2" xfId="8661" xr:uid="{B210564B-CB33-4937-BFFF-3DB13896FB76}"/>
    <cellStyle name="Input 3 2 7 4 7 2 2" xfId="14332" xr:uid="{A807DAC5-331E-445A-96E1-D623689FA7B9}"/>
    <cellStyle name="Input 3 2 7 4 7 2 2 2" xfId="44050" xr:uid="{2BF3413B-F9EC-4542-B3DB-BA18FDC8113D}"/>
    <cellStyle name="Input 3 2 7 4 7 2 3" xfId="21733" xr:uid="{ECF6F5BB-7947-4AFE-A6F4-D8FB9962E0A6}"/>
    <cellStyle name="Input 3 2 7 4 7 2 4" xfId="26614" xr:uid="{6B5F682F-7DA6-4FB6-BC05-471C4D85A0D6}"/>
    <cellStyle name="Input 3 2 7 4 7 2 5" xfId="31568" xr:uid="{6614E264-E386-4C5E-9BE0-27C293D985D5}"/>
    <cellStyle name="Input 3 2 7 4 7 2 6" xfId="35641" xr:uid="{749DB7E0-7B7C-4C48-B5A0-339CDD25AD8D}"/>
    <cellStyle name="Input 3 2 7 4 7 3" xfId="12008" xr:uid="{3C81F6F6-697D-40CE-A08C-DC324D58B232}"/>
    <cellStyle name="Input 3 2 7 4 7 3 2" xfId="47406" xr:uid="{6514D41B-8B27-4F77-9010-F11B35F3893D}"/>
    <cellStyle name="Input 3 2 7 4 7 4" xfId="25504" xr:uid="{93E9C76C-C9F6-4FF5-9715-2DAF091AC104}"/>
    <cellStyle name="Input 3 2 7 4 8" xfId="7649" xr:uid="{974D422E-2CCD-41D5-87D0-C855B0CE62EF}"/>
    <cellStyle name="Input 3 2 7 4 8 2" xfId="13799" xr:uid="{3AD9DE66-C1CE-427B-8BEB-9DFCBDF56D47}"/>
    <cellStyle name="Input 3 2 7 4 8 2 2" xfId="47189" xr:uid="{249F1513-17F9-4951-B243-FC4393573258}"/>
    <cellStyle name="Input 3 2 7 4 8 3" xfId="20810" xr:uid="{C47B7485-A12E-44C4-A2BE-4E581A2FBCB7}"/>
    <cellStyle name="Input 3 2 7 4 8 4" xfId="25697" xr:uid="{6C5C9C07-0642-486B-8DF5-3A6CB7986227}"/>
    <cellStyle name="Input 3 2 7 4 8 5" xfId="30751" xr:uid="{80D0779E-D9DD-4F4F-AB6E-0121507FE5CF}"/>
    <cellStyle name="Input 3 2 7 4 8 6" xfId="35132" xr:uid="{9D685EB6-0D99-4EBC-8114-F5402E16F47E}"/>
    <cellStyle name="Input 3 2 7 4 9" xfId="11390" xr:uid="{F96F65B2-BE4E-46C0-9B04-34F1A26C7671}"/>
    <cellStyle name="Input 3 2 7 5" xfId="4555" xr:uid="{99229EAD-B120-452D-BDC9-5C000B3396F9}"/>
    <cellStyle name="Input 3 2 7 5 2" xfId="8966" xr:uid="{18601AB1-BAE4-4D69-AA19-04EB670138EB}"/>
    <cellStyle name="Input 3 2 7 5 2 2" xfId="14552" xr:uid="{5EE100D4-E15E-4282-ACCB-D4015D2EAD85}"/>
    <cellStyle name="Input 3 2 7 5 2 2 2" xfId="40663" xr:uid="{169F400C-BCC0-4FFE-A8A4-30EB8766007B}"/>
    <cellStyle name="Input 3 2 7 5 2 3" xfId="22038" xr:uid="{6BA06CAC-5421-4B80-B3BB-2A8F4A5B4B7C}"/>
    <cellStyle name="Input 3 2 7 5 2 4" xfId="26919" xr:uid="{62924372-D332-4FF4-A7AE-1E019F12B8CF}"/>
    <cellStyle name="Input 3 2 7 5 2 5" xfId="31873" xr:uid="{F0FBD313-0E26-43E8-BF92-AC8B21E6DF13}"/>
    <cellStyle name="Input 3 2 7 5 2 6" xfId="35823" xr:uid="{7DF2BAEC-78A5-42E3-BB91-31883B6CC010}"/>
    <cellStyle name="Input 3 2 7 5 3" xfId="12223" xr:uid="{5F27B499-ACAC-41D9-BE2A-1769665655DB}"/>
    <cellStyle name="Input 3 2 7 5 3 2" xfId="44826" xr:uid="{EAE0B4D1-008E-4937-8AFF-A5CC2495EB04}"/>
    <cellStyle name="Input 3 2 7 5 4" xfId="24640" xr:uid="{D0134236-CFB8-4513-9813-B1CDAB3EE3CE}"/>
    <cellStyle name="Input 3 2 7 6" xfId="4318" xr:uid="{CFCD6557-42E7-46F5-8562-219DBE6DE0D3}"/>
    <cellStyle name="Input 3 2 7 6 2" xfId="8811" xr:uid="{6EF0C965-C5C6-4D0B-BB26-ECBD60DF7690}"/>
    <cellStyle name="Input 3 2 7 6 2 2" xfId="14432" xr:uid="{7C35F320-56A5-4F67-A16B-FF4D1D4EE58C}"/>
    <cellStyle name="Input 3 2 7 6 2 2 2" xfId="39958" xr:uid="{DDD24468-46F9-481F-8099-2EF5CD530FDA}"/>
    <cellStyle name="Input 3 2 7 6 2 3" xfId="21883" xr:uid="{D73E9ABC-8E30-4B1A-977E-822FEE226A31}"/>
    <cellStyle name="Input 3 2 7 6 2 4" xfId="26764" xr:uid="{3AC72F62-645C-4480-B6B1-FE8768DAA3FC}"/>
    <cellStyle name="Input 3 2 7 6 2 5" xfId="31718" xr:uid="{E3058DBC-0F28-4898-AD0C-561AEFA10F5F}"/>
    <cellStyle name="Input 3 2 7 6 2 6" xfId="35723" xr:uid="{59462BE4-B7E7-4E4B-B912-D1517EB7ADF1}"/>
    <cellStyle name="Input 3 2 7 6 3" xfId="12103" xr:uid="{BFD6295E-6110-4969-BDD3-D29C259D1057}"/>
    <cellStyle name="Input 3 2 7 6 3 2" xfId="46730" xr:uid="{25628A24-15DD-4516-8EAB-0FD841B202D2}"/>
    <cellStyle name="Input 3 2 7 6 4" xfId="26082" xr:uid="{A4E23CA3-BD98-4CC0-A926-7A6D7E495997}"/>
    <cellStyle name="Input 3 2 7 7" xfId="3628" xr:uid="{5FADCADA-4175-4719-A6D5-3DD17F47D902}"/>
    <cellStyle name="Input 3 2 7 7 2" xfId="8237" xr:uid="{11EBEBF8-FB04-41FD-B85C-928CF69DD2F3}"/>
    <cellStyle name="Input 3 2 7 7 2 2" xfId="14054" xr:uid="{ED0973ED-3AD6-4051-8D5C-16FD05BA9BA8}"/>
    <cellStyle name="Input 3 2 7 7 2 2 2" xfId="38414" xr:uid="{D62A2D13-FA75-4302-898D-3213DFA7E6BC}"/>
    <cellStyle name="Input 3 2 7 7 2 3" xfId="21309" xr:uid="{A5AD333C-7212-4402-B395-FD910DDFEC11}"/>
    <cellStyle name="Input 3 2 7 7 2 4" xfId="26190" xr:uid="{AC5DA564-B09B-424D-B8A9-737F8BFA4DFB}"/>
    <cellStyle name="Input 3 2 7 7 2 5" xfId="31144" xr:uid="{63EFA1D2-F05E-4576-9D1F-59A13581F573}"/>
    <cellStyle name="Input 3 2 7 7 2 6" xfId="35396" xr:uid="{C522DBCC-A3FA-414E-B7D9-2775D0F9289E}"/>
    <cellStyle name="Input 3 2 7 7 3" xfId="11727" xr:uid="{D5305B4A-7E7A-464C-9B0E-7B1EE22775B7}"/>
    <cellStyle name="Input 3 2 7 7 3 2" xfId="44863" xr:uid="{F382A7E5-6D3E-4550-B4D8-DD9B9C28F51E}"/>
    <cellStyle name="Input 3 2 7 7 4" xfId="17407" xr:uid="{B0097C7B-00A6-4FF8-8919-CB563DE9342E}"/>
    <cellStyle name="Input 3 2 7 8" xfId="5941" xr:uid="{7F3254A6-9AB6-4835-9EC3-88C52335D098}"/>
    <cellStyle name="Input 3 2 7 8 2" xfId="10002" xr:uid="{99D8CF58-0DB4-489C-8E57-0ABB2F75CBD0}"/>
    <cellStyle name="Input 3 2 7 8 2 2" xfId="15215" xr:uid="{D3748A56-2A9C-4B39-A357-0937B71ED293}"/>
    <cellStyle name="Input 3 2 7 8 2 2 2" xfId="38735" xr:uid="{7984B4D8-33D7-42F5-A1D2-EF921835DCF4}"/>
    <cellStyle name="Input 3 2 7 8 2 3" xfId="23074" xr:uid="{76995FE3-B746-49AC-BC26-FFD9FC5CEA53}"/>
    <cellStyle name="Input 3 2 7 8 2 4" xfId="27955" xr:uid="{D00AF395-14AA-4471-A6C1-6EC3F52F6E07}"/>
    <cellStyle name="Input 3 2 7 8 2 5" xfId="32909" xr:uid="{8B7E7AAB-E693-44A2-B17F-C5966729FC5F}"/>
    <cellStyle name="Input 3 2 7 8 2 6" xfId="36340" xr:uid="{119C56AF-1451-4A8B-AEE8-9CF4EE6FF792}"/>
    <cellStyle name="Input 3 2 7 8 3" xfId="12852" xr:uid="{657222C1-D392-4007-A512-CE6CB42CDCA1}"/>
    <cellStyle name="Input 3 2 7 8 3 2" xfId="46405" xr:uid="{B3DECD43-0FE4-4FE6-9C6C-12F9DCC3B401}"/>
    <cellStyle name="Input 3 2 7 8 4" xfId="29245" xr:uid="{0C87A29F-8F29-4591-B50B-9BE48F849E49}"/>
    <cellStyle name="Input 3 2 7 9" xfId="4358" xr:uid="{874E7B7D-6371-4DAC-8D72-6340CAA46676}"/>
    <cellStyle name="Input 3 2 7 9 2" xfId="8831" xr:uid="{657D3018-71E0-46A8-9C14-E22FBF8678D2}"/>
    <cellStyle name="Input 3 2 7 9 2 2" xfId="14445" xr:uid="{A35EF29C-D664-4085-84FF-92C0AF0EB184}"/>
    <cellStyle name="Input 3 2 7 9 2 2 2" xfId="48018" xr:uid="{96D7B532-7C97-45CC-AA42-C851BE753920}"/>
    <cellStyle name="Input 3 2 7 9 2 3" xfId="21903" xr:uid="{10361323-45F3-4849-9230-7197130F50FA}"/>
    <cellStyle name="Input 3 2 7 9 2 4" xfId="26784" xr:uid="{7C4D6111-0BA2-498D-B30A-97BAF1E82653}"/>
    <cellStyle name="Input 3 2 7 9 2 5" xfId="31738" xr:uid="{88EBC1C5-F597-4AF2-9F65-09C501CB093F}"/>
    <cellStyle name="Input 3 2 7 9 2 6" xfId="35732" xr:uid="{62764E47-1EEB-4328-AD1B-CF1E81C1B90E}"/>
    <cellStyle name="Input 3 2 7 9 3" xfId="12116" xr:uid="{3E8CA1D8-7815-411A-B7D1-A7913349EDAA}"/>
    <cellStyle name="Input 3 2 7 9 3 2" xfId="37713" xr:uid="{36F11EA2-463A-49CE-93AE-F5F4028C505C}"/>
    <cellStyle name="Input 3 2 7 9 4" xfId="18228" xr:uid="{AEC36CEF-2449-4A7D-B4E9-327929736115}"/>
    <cellStyle name="Input 3 2 8" xfId="3060" xr:uid="{ED36649C-3530-4F69-8B52-9B1F6D078A6B}"/>
    <cellStyle name="Input 3 2 8 10" xfId="24693" xr:uid="{33D70AD6-C1EB-4548-8B5F-6A192BC4AE14}"/>
    <cellStyle name="Input 3 2 8 2" xfId="4966" xr:uid="{FD8E5F2C-C2A7-4EAE-8F46-4652851E6A6C}"/>
    <cellStyle name="Input 3 2 8 2 2" xfId="9275" xr:uid="{E76609F7-0038-4203-9F20-DB3839ACEC27}"/>
    <cellStyle name="Input 3 2 8 2 2 2" xfId="14748" xr:uid="{6B48B969-7968-4B56-9760-21B97C7A73C2}"/>
    <cellStyle name="Input 3 2 8 2 2 2 2" xfId="41153" xr:uid="{6138AECF-886B-40D7-B98A-8868A48336DF}"/>
    <cellStyle name="Input 3 2 8 2 2 3" xfId="22347" xr:uid="{771D0815-52A9-40FB-847B-1B43BB22C164}"/>
    <cellStyle name="Input 3 2 8 2 2 4" xfId="27228" xr:uid="{42E2677B-BB72-4C33-B8CD-0A87DE0C61EA}"/>
    <cellStyle name="Input 3 2 8 2 2 5" xfId="32182" xr:uid="{B303675D-0889-460B-BCEB-F90BAABD13C5}"/>
    <cellStyle name="Input 3 2 8 2 2 6" xfId="35970" xr:uid="{6D9DE9CA-356B-44CA-8C94-25C6BB17E28D}"/>
    <cellStyle name="Input 3 2 8 2 3" xfId="12390" xr:uid="{27CE2F53-A375-45E3-8E2D-1BB4F938840C}"/>
    <cellStyle name="Input 3 2 8 2 3 2" xfId="46259" xr:uid="{6031EEF9-0813-44C2-9BD1-EBFA116BCD2A}"/>
    <cellStyle name="Input 3 2 8 2 4" xfId="16257" xr:uid="{F436E3DD-ADE3-4150-A4FB-1E7FC7E84129}"/>
    <cellStyle name="Input 3 2 8 3" xfId="5878" xr:uid="{62A9FC0B-1415-46BA-A624-1D8935428666}"/>
    <cellStyle name="Input 3 2 8 3 2" xfId="9944" xr:uid="{78067105-401A-45FB-9D61-E20FB6A7D608}"/>
    <cellStyle name="Input 3 2 8 3 2 2" xfId="15175" xr:uid="{935469FC-E0F7-437A-BA38-57AFF51863D8}"/>
    <cellStyle name="Input 3 2 8 3 2 2 2" xfId="45882" xr:uid="{D228C8DB-EAE5-4062-A542-2B33A9B955BB}"/>
    <cellStyle name="Input 3 2 8 3 2 3" xfId="23016" xr:uid="{33730115-2634-47F9-9985-8A0798F736F1}"/>
    <cellStyle name="Input 3 2 8 3 2 4" xfId="27897" xr:uid="{9FDC22CD-1212-4B33-BF16-93D4E5E2A119}"/>
    <cellStyle name="Input 3 2 8 3 2 5" xfId="32851" xr:uid="{38EF3EB8-A653-43A9-AF7C-BE2CD2DD4C32}"/>
    <cellStyle name="Input 3 2 8 3 2 6" xfId="36308" xr:uid="{D94EEEA2-DB6D-48B0-9D4B-F75CA357E4F1}"/>
    <cellStyle name="Input 3 2 8 3 3" xfId="12810" xr:uid="{7D212CAF-39DA-4F86-84EA-87FDE80B98B0}"/>
    <cellStyle name="Input 3 2 8 3 3 2" xfId="46290" xr:uid="{CF111FEE-D03A-4C79-BD99-7146A85D25F1}"/>
    <cellStyle name="Input 3 2 8 3 4" xfId="29182" xr:uid="{6801E2A9-C41F-4558-94E0-7CA6F9C386BE}"/>
    <cellStyle name="Input 3 2 8 4" xfId="6047" xr:uid="{B85CCCCF-DBE5-4322-AF9F-6D582D9D4835}"/>
    <cellStyle name="Input 3 2 8 4 2" xfId="10106" xr:uid="{67798FC6-93A2-419C-B995-D2E5C8D69F07}"/>
    <cellStyle name="Input 3 2 8 4 2 2" xfId="15274" xr:uid="{F7CD3D19-47C1-41EB-8CD6-CF796A064711}"/>
    <cellStyle name="Input 3 2 8 4 2 2 2" xfId="40676" xr:uid="{A223C63E-E700-4F01-A597-1245B3F980C2}"/>
    <cellStyle name="Input 3 2 8 4 2 3" xfId="23178" xr:uid="{4F5E676F-A44F-4D50-BC3D-A633C04E8834}"/>
    <cellStyle name="Input 3 2 8 4 2 4" xfId="28059" xr:uid="{C211668F-0F3C-4968-A306-4FA7A8AD13D4}"/>
    <cellStyle name="Input 3 2 8 4 2 5" xfId="33013" xr:uid="{52AD3ABB-BF53-40AE-85B5-741B2CB4CFE3}"/>
    <cellStyle name="Input 3 2 8 4 2 6" xfId="36394" xr:uid="{341580FE-5190-4236-B988-9FF5EDD144B1}"/>
    <cellStyle name="Input 3 2 8 4 3" xfId="12911" xr:uid="{B8CD6A30-8418-4D8C-AA09-20E62F69A0FB}"/>
    <cellStyle name="Input 3 2 8 4 3 2" xfId="38292" xr:uid="{3B35B436-34CD-43E1-AF61-D705616BB404}"/>
    <cellStyle name="Input 3 2 8 4 4" xfId="29351" xr:uid="{B94B91EC-0BBF-46DE-83A6-ECAA7266D5E7}"/>
    <cellStyle name="Input 3 2 8 5" xfId="6403" xr:uid="{189B371F-69A3-4F9E-B525-D12F9C132C6A}"/>
    <cellStyle name="Input 3 2 8 5 2" xfId="10451" xr:uid="{60CAAB5B-A511-478B-887C-B65C9109D11B}"/>
    <cellStyle name="Input 3 2 8 5 2 2" xfId="15481" xr:uid="{FECC718C-6827-4123-A8A9-6CF070BA12F9}"/>
    <cellStyle name="Input 3 2 8 5 2 2 2" xfId="45255" xr:uid="{FF3B676D-571D-4C49-9227-764AC20605C6}"/>
    <cellStyle name="Input 3 2 8 5 2 3" xfId="23523" xr:uid="{C1E46DA0-615D-4DAE-8D4B-6D26235C5B4F}"/>
    <cellStyle name="Input 3 2 8 5 2 4" xfId="28404" xr:uid="{D23482A2-9FD7-4C70-BE60-FE506776C871}"/>
    <cellStyle name="Input 3 2 8 5 2 5" xfId="33358" xr:uid="{B69319E7-E9A6-4209-B815-C8A3E4749FBF}"/>
    <cellStyle name="Input 3 2 8 5 2 6" xfId="36575" xr:uid="{60F644FF-245F-4192-AAA7-A17D593EBE21}"/>
    <cellStyle name="Input 3 2 8 5 3" xfId="13121" xr:uid="{ADC4CB20-2332-49BF-BB97-B195BC9DA488}"/>
    <cellStyle name="Input 3 2 8 5 3 2" xfId="45696" xr:uid="{AF42D2F7-B59E-4F67-937C-991BC6D869A9}"/>
    <cellStyle name="Input 3 2 8 5 4" xfId="29707" xr:uid="{3CED451C-4C12-4418-9992-F2426327B720}"/>
    <cellStyle name="Input 3 2 8 6" xfId="6768" xr:uid="{42B0CBC5-388B-4C43-9208-FB9F02F24ED6}"/>
    <cellStyle name="Input 3 2 8 6 2" xfId="10805" xr:uid="{DC26D31E-DB64-4E8D-A698-89B5C4ABD139}"/>
    <cellStyle name="Input 3 2 8 6 2 2" xfId="15697" xr:uid="{04E5BA70-B935-41AB-88B9-79165F91AF62}"/>
    <cellStyle name="Input 3 2 8 6 2 2 2" xfId="45664" xr:uid="{674520B1-D330-4902-B125-371A8F45A67B}"/>
    <cellStyle name="Input 3 2 8 6 2 3" xfId="23877" xr:uid="{335941E5-772C-4120-9E9B-77FE69B60103}"/>
    <cellStyle name="Input 3 2 8 6 2 4" xfId="28758" xr:uid="{E5F3099E-779E-4BF5-AC1C-0281C316356B}"/>
    <cellStyle name="Input 3 2 8 6 2 5" xfId="33712" xr:uid="{698A9D97-9EEC-4BE3-9FA4-3339C526E065}"/>
    <cellStyle name="Input 3 2 8 6 2 6" xfId="36765" xr:uid="{9C34C2C9-B045-4037-ACB0-B78761F9AA8D}"/>
    <cellStyle name="Input 3 2 8 6 3" xfId="13338" xr:uid="{02BF8D12-208B-4EDF-BC94-B31CC4F933E0}"/>
    <cellStyle name="Input 3 2 8 6 3 2" xfId="45454" xr:uid="{D63C4A12-938E-42FE-993E-17B5D2F47383}"/>
    <cellStyle name="Input 3 2 8 6 4" xfId="30072" xr:uid="{9DA6264B-0156-4354-9C07-204409F1F8EC}"/>
    <cellStyle name="Input 3 2 8 7" xfId="6779" xr:uid="{DE38F9EE-644E-43A9-8E2F-B3A6D31F5034}"/>
    <cellStyle name="Input 3 2 8 7 2" xfId="10814" xr:uid="{9EB3C6A6-F6EF-4408-9EF6-4A798F606CA1}"/>
    <cellStyle name="Input 3 2 8 7 2 2" xfId="15701" xr:uid="{F8C55531-E3E6-4654-93D1-25A22FE96034}"/>
    <cellStyle name="Input 3 2 8 7 2 2 2" xfId="44444" xr:uid="{E543AC6C-E78A-40D2-B17B-2AC344BB0BB6}"/>
    <cellStyle name="Input 3 2 8 7 2 3" xfId="23886" xr:uid="{34AFFF05-FD90-4BD1-B8AA-3D1A2C5B5838}"/>
    <cellStyle name="Input 3 2 8 7 2 4" xfId="28767" xr:uid="{095A219F-CC45-4281-8961-5121F79749E4}"/>
    <cellStyle name="Input 3 2 8 7 2 5" xfId="33721" xr:uid="{4DD1DEDB-92B4-4452-B457-2F9061B8B28B}"/>
    <cellStyle name="Input 3 2 8 7 2 6" xfId="36768" xr:uid="{8FAC34F9-2D58-4677-AEF7-61612734B012}"/>
    <cellStyle name="Input 3 2 8 7 3" xfId="13343" xr:uid="{5ACC245F-5F8F-4335-B891-7C5F65A927C1}"/>
    <cellStyle name="Input 3 2 8 7 3 2" xfId="44008" xr:uid="{83BA1A2A-E627-4149-8269-3C5D59F3FFF6}"/>
    <cellStyle name="Input 3 2 8 7 4" xfId="30083" xr:uid="{D5AE4AC5-3C5B-4152-AF54-34C9AB42ED29}"/>
    <cellStyle name="Input 3 2 8 8" xfId="7683" xr:uid="{90405E03-60BD-4B98-8A2A-454FAB9AB112}"/>
    <cellStyle name="Input 3 2 8 8 2" xfId="13821" xr:uid="{B7C97E98-BF92-471B-B8B2-BC4281CDC44A}"/>
    <cellStyle name="Input 3 2 8 8 2 2" xfId="47155" xr:uid="{A9FE45B0-6263-4F97-8207-FE251A9A61D0}"/>
    <cellStyle name="Input 3 2 8 8 3" xfId="20843" xr:uid="{7BA26AF2-C30D-4B99-ACFC-E665662941BF}"/>
    <cellStyle name="Input 3 2 8 8 4" xfId="25728" xr:uid="{B9A9A54D-3951-4E28-80BA-41B18558F410}"/>
    <cellStyle name="Input 3 2 8 8 5" xfId="30781" xr:uid="{67DD646B-1735-4066-9EE0-6A7F7A7F8649}"/>
    <cellStyle name="Input 3 2 8 8 6" xfId="35153" xr:uid="{AC27AB0A-76C7-44C2-B9AB-99E953AC9BA9}"/>
    <cellStyle name="Input 3 2 8 9" xfId="11414" xr:uid="{887E81DC-73C6-4ADB-852D-18F8A8F6820A}"/>
    <cellStyle name="Input 3 2 9" xfId="2987" xr:uid="{932D94BB-8A9A-4583-A3A5-8CB447215CA7}"/>
    <cellStyle name="Input 3 2 9 10" xfId="16953" xr:uid="{3906EAC8-EA5C-47AE-ABB3-42BBEADA8A9D}"/>
    <cellStyle name="Input 3 2 9 2" xfId="4893" xr:uid="{DD4C08A6-38EC-4747-A5E3-8672E48A4CBE}"/>
    <cellStyle name="Input 3 2 9 2 2" xfId="9206" xr:uid="{43D983BF-01DC-4399-B4E4-B73035F7FE2F}"/>
    <cellStyle name="Input 3 2 9 2 2 2" xfId="14707" xr:uid="{168E492B-EDBD-4D08-933F-69617042139B}"/>
    <cellStyle name="Input 3 2 9 2 2 2 2" xfId="42072" xr:uid="{BA741A1B-D6CE-494F-97B6-D95B84301B10}"/>
    <cellStyle name="Input 3 2 9 2 2 3" xfId="22278" xr:uid="{4F1A2431-520E-4A17-BEC3-16FB10469217}"/>
    <cellStyle name="Input 3 2 9 2 2 4" xfId="27159" xr:uid="{AE4BAEE6-2FC3-41B9-ACD1-8C5AD35C1114}"/>
    <cellStyle name="Input 3 2 9 2 2 5" xfId="32113" xr:uid="{97A08718-6FD7-4B00-A4F8-C24DC5BF4A98}"/>
    <cellStyle name="Input 3 2 9 2 2 6" xfId="35935" xr:uid="{E2EE57C1-88F1-4F94-92F1-5D94D10DD436}"/>
    <cellStyle name="Input 3 2 9 2 3" xfId="12355" xr:uid="{8958E4BE-E0EF-4FC8-9B23-ACF0078694E3}"/>
    <cellStyle name="Input 3 2 9 2 3 2" xfId="39093" xr:uid="{D6306899-AF01-403C-9E2D-DB9C0CCBB965}"/>
    <cellStyle name="Input 3 2 9 2 4" xfId="25223" xr:uid="{6468FF09-0843-4ABA-828D-1C0461572842}"/>
    <cellStyle name="Input 3 2 9 3" xfId="4316" xr:uid="{403A295F-89B9-4F36-8E55-1C5D9020CFB5}"/>
    <cellStyle name="Input 3 2 9 3 2" xfId="8810" xr:uid="{3E6D9058-E759-45AB-800F-54006AD5DD97}"/>
    <cellStyle name="Input 3 2 9 3 2 2" xfId="14431" xr:uid="{E1D17DD3-8FDE-4D35-84F3-CE34C4216799}"/>
    <cellStyle name="Input 3 2 9 3 2 2 2" xfId="43776" xr:uid="{6EBA5329-A67E-4AA2-911C-DA0247DFD0C4}"/>
    <cellStyle name="Input 3 2 9 3 2 3" xfId="21882" xr:uid="{A2A9D438-0C37-4E5B-84CA-832829C93EF2}"/>
    <cellStyle name="Input 3 2 9 3 2 4" xfId="26763" xr:uid="{9D8FF5FC-4BDB-46C2-A34D-D9AE7D1DB7A7}"/>
    <cellStyle name="Input 3 2 9 3 2 5" xfId="31717" xr:uid="{8ED1BCD3-220B-4C99-BDAE-8C743F4EB2DA}"/>
    <cellStyle name="Input 3 2 9 3 2 6" xfId="35722" xr:uid="{BF1EF160-4093-42B9-BBBF-BFB87D53AEC2}"/>
    <cellStyle name="Input 3 2 9 3 3" xfId="12102" xr:uid="{A3A54851-F448-47F9-AA0C-0C7ADE9B5869}"/>
    <cellStyle name="Input 3 2 9 3 3 2" xfId="44766" xr:uid="{3ACC9110-857D-48AE-B6E3-0A940E941F44}"/>
    <cellStyle name="Input 3 2 9 3 4" xfId="16643" xr:uid="{15955CB8-9DB7-4781-8EFD-BE68F2417988}"/>
    <cellStyle name="Input 3 2 9 4" xfId="5983" xr:uid="{E773F996-6201-4A1F-B8F8-04F7D75ABB09}"/>
    <cellStyle name="Input 3 2 9 4 2" xfId="10042" xr:uid="{DF91A7C2-1E99-4A9E-B271-205D10A6D04C}"/>
    <cellStyle name="Input 3 2 9 4 2 2" xfId="15238" xr:uid="{CDDE2F61-7ACD-4BFD-8790-1DDB7A08E348}"/>
    <cellStyle name="Input 3 2 9 4 2 2 2" xfId="43329" xr:uid="{0328EBBC-D771-4CE5-9C97-9E4ACE95B95E}"/>
    <cellStyle name="Input 3 2 9 4 2 3" xfId="23114" xr:uid="{4D9891F7-6793-4E3E-AB12-D666C171DA9A}"/>
    <cellStyle name="Input 3 2 9 4 2 4" xfId="27995" xr:uid="{5DAA9BEB-BD59-4DCF-AB98-9F87C849661F}"/>
    <cellStyle name="Input 3 2 9 4 2 5" xfId="32949" xr:uid="{BC6D5C5A-2C7E-41E5-898A-C346C6CB8BFB}"/>
    <cellStyle name="Input 3 2 9 4 2 6" xfId="36361" xr:uid="{CBC00CDF-FD4C-4B13-B81A-96F0D893C698}"/>
    <cellStyle name="Input 3 2 9 4 3" xfId="12875" xr:uid="{8875F873-3C80-477B-95D5-A2FAFC2470BC}"/>
    <cellStyle name="Input 3 2 9 4 3 2" xfId="46904" xr:uid="{CD4F5D8B-5318-43EF-B05F-9ACDA6BC7F60}"/>
    <cellStyle name="Input 3 2 9 4 4" xfId="29287" xr:uid="{A8DEF0B9-9D90-45A2-892A-BD9FD5AD440C}"/>
    <cellStyle name="Input 3 2 9 5" xfId="6337" xr:uid="{D7A94180-AA56-4CE3-B197-56CC44C6271B}"/>
    <cellStyle name="Input 3 2 9 5 2" xfId="10387" xr:uid="{B949B2F7-EFFC-4C33-BE18-72A5CE03F4CE}"/>
    <cellStyle name="Input 3 2 9 5 2 2" xfId="15445" xr:uid="{AC9DBFD1-7F10-4513-BD82-A74B19588AA5}"/>
    <cellStyle name="Input 3 2 9 5 2 2 2" xfId="45940" xr:uid="{6FE0596A-D84A-49F5-B3DE-68D8D8D03447}"/>
    <cellStyle name="Input 3 2 9 5 2 3" xfId="23459" xr:uid="{FC5A4244-05AF-47F3-AC73-0176F1AFB7AF}"/>
    <cellStyle name="Input 3 2 9 5 2 4" xfId="28340" xr:uid="{0370214B-2F5D-4ABA-ABC5-EEE6F6317763}"/>
    <cellStyle name="Input 3 2 9 5 2 5" xfId="33294" xr:uid="{F25BFCE7-CB91-4021-BD9F-78599746EC67}"/>
    <cellStyle name="Input 3 2 9 5 2 6" xfId="36542" xr:uid="{F1AE10ED-476A-4058-92F7-732CD2730408}"/>
    <cellStyle name="Input 3 2 9 5 3" xfId="13084" xr:uid="{B2D80AB5-976E-42EB-B768-978F0077C80A}"/>
    <cellStyle name="Input 3 2 9 5 3 2" xfId="47179" xr:uid="{92B4C0FD-69F9-45EC-A3E7-AC1292AB0801}"/>
    <cellStyle name="Input 3 2 9 5 4" xfId="29641" xr:uid="{B21111C1-231D-4D3C-8742-CD222D28B58A}"/>
    <cellStyle name="Input 3 2 9 6" xfId="6705" xr:uid="{93349874-CDE1-417B-8769-943046BA3605}"/>
    <cellStyle name="Input 3 2 9 6 2" xfId="10742" xr:uid="{F6675E43-96C9-4B95-85F4-179CD5A782CB}"/>
    <cellStyle name="Input 3 2 9 6 2 2" xfId="15662" xr:uid="{B27D9944-3A64-4A37-88B7-8CAF582095F1}"/>
    <cellStyle name="Input 3 2 9 6 2 2 2" xfId="47996" xr:uid="{31340C21-48B3-48D3-9C36-B94B5B2FF6A4}"/>
    <cellStyle name="Input 3 2 9 6 2 3" xfId="23814" xr:uid="{1D7243FC-66C4-440C-B3C1-CF77C9D89542}"/>
    <cellStyle name="Input 3 2 9 6 2 4" xfId="28695" xr:uid="{2CA19D2A-A2B9-41EB-A5DF-C096684B8976}"/>
    <cellStyle name="Input 3 2 9 6 2 5" xfId="33649" xr:uid="{D0841797-8ECC-4F68-A373-5EB59CC24274}"/>
    <cellStyle name="Input 3 2 9 6 2 6" xfId="36733" xr:uid="{68EAC41C-B641-4309-ACF2-A5CCB30C47EA}"/>
    <cellStyle name="Input 3 2 9 6 3" xfId="13303" xr:uid="{53C6BFB4-7847-4F9A-A9E6-F49ADB0DEB67}"/>
    <cellStyle name="Input 3 2 9 6 3 2" xfId="37331" xr:uid="{D3B14600-2E02-4663-A087-D2AC5D2BCF2D}"/>
    <cellStyle name="Input 3 2 9 6 4" xfId="30009" xr:uid="{F453C65B-5954-47A4-B821-41BB63D505D2}"/>
    <cellStyle name="Input 3 2 9 7" xfId="7087" xr:uid="{8450D2CB-8F65-4A8A-92D5-44B9F71CCA17}"/>
    <cellStyle name="Input 3 2 9 7 2" xfId="11083" xr:uid="{9CF1A3FD-EFCB-4417-902B-7E83E01E4ACA}"/>
    <cellStyle name="Input 3 2 9 7 2 2" xfId="15881" xr:uid="{BC53DF1F-5008-4814-8772-57738AA3D2FF}"/>
    <cellStyle name="Input 3 2 9 7 2 2 2" xfId="45912" xr:uid="{36C9CD86-E1A0-42D0-B7BA-A4195616E921}"/>
    <cellStyle name="Input 3 2 9 7 2 3" xfId="24155" xr:uid="{C1FF11C8-E171-4629-B6BB-2F209AB6702D}"/>
    <cellStyle name="Input 3 2 9 7 2 4" xfId="29036" xr:uid="{4F8EC8F4-8F33-4373-9F97-30493913ECCA}"/>
    <cellStyle name="Input 3 2 9 7 2 5" xfId="33990" xr:uid="{B29DC2F4-CB6D-4B6C-92A4-7A72554B1229}"/>
    <cellStyle name="Input 3 2 9 7 2 6" xfId="36928" xr:uid="{A10FC89A-FB5C-475D-B41F-2B5890F96A2D}"/>
    <cellStyle name="Input 3 2 9 7 3" xfId="13527" xr:uid="{33F33B1D-76DE-4785-AB16-07F2813419CC}"/>
    <cellStyle name="Input 3 2 9 7 3 2" xfId="45217" xr:uid="{EE480B5D-B073-4F56-BB50-CD4CDB8890F8}"/>
    <cellStyle name="Input 3 2 9 7 4" xfId="30391" xr:uid="{DD3F739E-3493-4543-B7A6-B12974CD72C6}"/>
    <cellStyle name="Input 3 2 9 8" xfId="7610" xr:uid="{61E29852-6C77-4D86-86A4-16BD8D404539}"/>
    <cellStyle name="Input 3 2 9 8 2" xfId="13780" xr:uid="{DF834304-0C01-4936-89F6-12714E4410F6}"/>
    <cellStyle name="Input 3 2 9 8 2 2" xfId="48153" xr:uid="{456522A5-7C44-494E-B9C8-4E91D8ED6E72}"/>
    <cellStyle name="Input 3 2 9 8 3" xfId="20771" xr:uid="{9132C8BD-5A5B-4D98-89C6-B0BA9D6B1807}"/>
    <cellStyle name="Input 3 2 9 8 4" xfId="25658" xr:uid="{A59E8C93-E12D-4E5B-AD69-BB65A26C8566}"/>
    <cellStyle name="Input 3 2 9 8 5" xfId="30712" xr:uid="{56793F8C-0DAF-4ECF-A268-D420814DE3F6}"/>
    <cellStyle name="Input 3 2 9 8 6" xfId="35116" xr:uid="{630D4DDF-0416-4B4B-A66E-D29AF12E0F5F}"/>
    <cellStyle name="Input 3 2 9 9" xfId="11351" xr:uid="{6C1680B2-8605-4F2A-87E9-A7381538812B}"/>
    <cellStyle name="Input 3 3" xfId="2871" xr:uid="{B01289E1-212F-49CF-BC22-9697B49A8CCC}"/>
    <cellStyle name="Input 3 3 10" xfId="7080" xr:uid="{6616FC00-5D21-451F-99C3-D3A92D6D59FD}"/>
    <cellStyle name="Input 3 3 10 2" xfId="11078" xr:uid="{2B1D36D3-9A0E-45CE-B83C-CF26C4A653E3}"/>
    <cellStyle name="Input 3 3 10 2 2" xfId="15876" xr:uid="{1487E51F-79CC-40E7-BF33-8B1EF6287759}"/>
    <cellStyle name="Input 3 3 10 2 2 2" xfId="41773" xr:uid="{D0861119-2530-4F4B-9B4F-A1996B92D106}"/>
    <cellStyle name="Input 3 3 10 2 3" xfId="24150" xr:uid="{7B04851B-5827-4A42-8F25-C5166EBEF005}"/>
    <cellStyle name="Input 3 3 10 2 4" xfId="29031" xr:uid="{86A56F99-59E8-4170-AFA7-C39123174E9C}"/>
    <cellStyle name="Input 3 3 10 2 5" xfId="33985" xr:uid="{F5DCBF01-26AE-41FA-9BCC-AA03115410FC}"/>
    <cellStyle name="Input 3 3 10 2 6" xfId="36923" xr:uid="{377113BF-8B1D-4595-BA0D-56E77852E1FB}"/>
    <cellStyle name="Input 3 3 10 3" xfId="13522" xr:uid="{D5A46E17-0F83-4FED-9608-1FE54554D111}"/>
    <cellStyle name="Input 3 3 10 3 2" xfId="40134" xr:uid="{9941C6BA-B124-452A-9795-D0047FE83171}"/>
    <cellStyle name="Input 3 3 10 4" xfId="30384" xr:uid="{E8A46E1A-4CD2-45E4-8A63-83CF932B74B5}"/>
    <cellStyle name="Input 3 3 11" xfId="7494" xr:uid="{343F2D21-057F-4231-9969-70B74F8D3EB8}"/>
    <cellStyle name="Input 3 3 11 2" xfId="13704" xr:uid="{F91DEDAF-FB77-4AC5-8A64-57567A5B508C}"/>
    <cellStyle name="Input 3 3 11 2 2" xfId="45197" xr:uid="{EC3380AF-E960-4DD2-8157-C2347C861013}"/>
    <cellStyle name="Input 3 3 11 3" xfId="20656" xr:uid="{F8859464-4C75-46C3-ADE7-9DCC7BAA0AAC}"/>
    <cellStyle name="Input 3 3 11 4" xfId="25543" xr:uid="{D62E3723-0CEF-43E2-BA69-54F05CA1097C}"/>
    <cellStyle name="Input 3 3 11 5" xfId="30598" xr:uid="{DFA43E72-5E26-41CB-A534-D2861FDA1FED}"/>
    <cellStyle name="Input 3 3 11 6" xfId="35058" xr:uid="{0CA9E1D5-FC9B-4955-B198-056FE4588052}"/>
    <cellStyle name="Input 3 3 12" xfId="11246" xr:uid="{E8884FB3-4BDD-4188-99EA-B5A8587B2BF4}"/>
    <cellStyle name="Input 3 3 13" xfId="19422" xr:uid="{70E464BA-6EC9-445D-8AD5-8C4F26F30B01}"/>
    <cellStyle name="Input 3 3 2" xfId="3434" xr:uid="{F84F25B1-797F-4CF3-B606-27E4F33DE892}"/>
    <cellStyle name="Input 3 3 2 10" xfId="20610" xr:uid="{E055DDCE-DA05-4264-8C59-5FE5EDF319A8}"/>
    <cellStyle name="Input 3 3 2 2" xfId="5340" xr:uid="{1625E0A8-77F1-40DD-BDA2-F6BB4D30BCA4}"/>
    <cellStyle name="Input 3 3 2 2 2" xfId="9463" xr:uid="{F50213A4-61FE-4790-BA7B-FCE9A50524DD}"/>
    <cellStyle name="Input 3 3 2 2 2 2" xfId="14868" xr:uid="{4A6FC9FB-97EA-47EC-81E8-5EAFDB0712EF}"/>
    <cellStyle name="Input 3 3 2 2 2 2 2" xfId="37951" xr:uid="{87728279-BA47-4F04-BF15-0A90A80A1A9E}"/>
    <cellStyle name="Input 3 3 2 2 2 3" xfId="22535" xr:uid="{31A97CED-EC5F-444C-A7D6-39E7457269C4}"/>
    <cellStyle name="Input 3 3 2 2 2 4" xfId="27416" xr:uid="{10055417-F4B4-4B28-AD45-1C3811C3EFB7}"/>
    <cellStyle name="Input 3 3 2 2 2 5" xfId="32370" xr:uid="{04E9F2D7-2637-43B4-93D5-0B626C61E4E3}"/>
    <cellStyle name="Input 3 3 2 2 2 6" xfId="36053" xr:uid="{E360FB9C-66CF-4B3F-B73E-1126848EA1E4}"/>
    <cellStyle name="Input 3 3 2 2 3" xfId="12491" xr:uid="{D15DA029-8F01-4EF5-B623-A52EC6661D40}"/>
    <cellStyle name="Input 3 3 2 2 3 2" xfId="45900" xr:uid="{6BA27A2D-5890-452A-A589-1899D8364638}"/>
    <cellStyle name="Input 3 3 2 2 4" xfId="16701" xr:uid="{FBBE19D5-11B9-41BE-9CE0-6CA71D536363}"/>
    <cellStyle name="Input 3 3 2 3" xfId="5675" xr:uid="{167CDEA7-8A9F-4CA8-ADAE-B514EB34B7E1}"/>
    <cellStyle name="Input 3 3 2 3 2" xfId="9760" xr:uid="{72A2B8EF-EC32-4A66-A9BD-A1CC4AFCD8F2}"/>
    <cellStyle name="Input 3 3 2 3 2 2" xfId="15065" xr:uid="{5885A442-D3AD-4133-8497-B485998AFF50}"/>
    <cellStyle name="Input 3 3 2 3 2 2 2" xfId="48094" xr:uid="{297F654B-EA4A-4660-9558-464301F664F2}"/>
    <cellStyle name="Input 3 3 2 3 2 3" xfId="22832" xr:uid="{AB7EFBC7-0099-416B-BC9C-5FA1A9826C37}"/>
    <cellStyle name="Input 3 3 2 3 2 4" xfId="27713" xr:uid="{C82B422A-E486-48AD-949E-8F1AFBF9B782}"/>
    <cellStyle name="Input 3 3 2 3 2 5" xfId="32667" xr:uid="{0122F020-AB33-4501-8454-21B9C5D9581C}"/>
    <cellStyle name="Input 3 3 2 3 2 6" xfId="36218" xr:uid="{D944015A-1098-42DE-90DE-D6AF519FA6CB}"/>
    <cellStyle name="Input 3 3 2 3 3" xfId="12698" xr:uid="{DD9D9DB8-E362-4E2E-8F02-D93ED2C2DE33}"/>
    <cellStyle name="Input 3 3 2 3 3 2" xfId="43402" xr:uid="{B748462F-DA6D-4995-8112-C1028BA194A1}"/>
    <cellStyle name="Input 3 3 2 3 4" xfId="16420" xr:uid="{AEEA7BF0-E6A5-472F-ADFB-9724A5AFCB68}"/>
    <cellStyle name="Input 3 3 2 4" xfId="6268" xr:uid="{0FA9F64F-77BE-4718-A079-E61ABC38CBB1}"/>
    <cellStyle name="Input 3 3 2 4 2" xfId="10318" xr:uid="{462296BC-E23B-4AA1-B58A-81350F819E9D}"/>
    <cellStyle name="Input 3 3 2 4 2 2" xfId="15402" xr:uid="{338A176B-2260-4BDB-ACFE-6E84E825E10B}"/>
    <cellStyle name="Input 3 3 2 4 2 2 2" xfId="42322" xr:uid="{3F18EC92-4488-478A-8538-12FB20E0919C}"/>
    <cellStyle name="Input 3 3 2 4 2 3" xfId="23390" xr:uid="{D36C75F0-54F9-49C2-B0F0-CA5C39C255AE}"/>
    <cellStyle name="Input 3 3 2 4 2 4" xfId="28271" xr:uid="{2667B0A6-E06B-46F3-93D2-8409C58E0384}"/>
    <cellStyle name="Input 3 3 2 4 2 5" xfId="33225" xr:uid="{7C1D2F2C-74BD-45C0-BBFC-54EC126B884F}"/>
    <cellStyle name="Input 3 3 2 4 2 6" xfId="36502" xr:uid="{2509524B-88FD-45C5-88F6-7BED5541752D}"/>
    <cellStyle name="Input 3 3 2 4 3" xfId="13041" xr:uid="{7B9E1747-FC57-4354-8213-A9D4DB4CEDFE}"/>
    <cellStyle name="Input 3 3 2 4 3 2" xfId="46534" xr:uid="{05A79B00-D13E-46B3-90F2-EDECCE3D7237}"/>
    <cellStyle name="Input 3 3 2 4 4" xfId="29572" xr:uid="{61A2098D-DD86-4058-A976-F8141C05582D}"/>
    <cellStyle name="Input 3 3 2 5" xfId="6631" xr:uid="{C32FABAA-5659-418F-B4C2-0270E3D2E4A7}"/>
    <cellStyle name="Input 3 3 2 5 2" xfId="10668" xr:uid="{FAD3342A-D26F-46D2-8EBC-D464333131BE}"/>
    <cellStyle name="Input 3 3 2 5 2 2" xfId="15614" xr:uid="{1E0EA307-17F7-447A-A669-42CFBA835736}"/>
    <cellStyle name="Input 3 3 2 5 2 2 2" xfId="38256" xr:uid="{1D4D09BD-2780-4A28-9616-BE1F8FA7CB97}"/>
    <cellStyle name="Input 3 3 2 5 2 3" xfId="23740" xr:uid="{53D6600B-AAC8-4AA7-BD03-D575614B7B9D}"/>
    <cellStyle name="Input 3 3 2 5 2 4" xfId="28621" xr:uid="{04F60B66-1FFB-4932-9F1E-0653725BFC4B}"/>
    <cellStyle name="Input 3 3 2 5 2 5" xfId="33575" xr:uid="{2AD708AA-E6BD-4F15-BA0B-8B5441F1531B}"/>
    <cellStyle name="Input 3 3 2 5 2 6" xfId="36688" xr:uid="{73625DA3-ABDF-4068-A9F4-1AF7DFD621E4}"/>
    <cellStyle name="Input 3 3 2 5 3" xfId="13255" xr:uid="{AAE9F169-541F-4C9C-A1D1-B72FBFA71AE3}"/>
    <cellStyle name="Input 3 3 2 5 3 2" xfId="42385" xr:uid="{F08B2B65-647F-4418-95AC-813E8D62CBB4}"/>
    <cellStyle name="Input 3 3 2 5 4" xfId="29935" xr:uid="{5439E882-4D94-446D-B694-69C65AE66C78}"/>
    <cellStyle name="Input 3 3 2 6" xfId="6963" xr:uid="{3C1DB171-1A06-4C3F-BC27-7CC0427F2AA3}"/>
    <cellStyle name="Input 3 3 2 6 2" xfId="10985" xr:uid="{0B1501A3-E40B-4F24-A94D-D4F93097702F}"/>
    <cellStyle name="Input 3 3 2 6 2 2" xfId="15809" xr:uid="{85277CE7-9F57-4345-8687-01AC5AB7062D}"/>
    <cellStyle name="Input 3 3 2 6 2 2 2" xfId="42288" xr:uid="{3C70A419-883F-46B6-A443-62E515E8FA39}"/>
    <cellStyle name="Input 3 3 2 6 2 3" xfId="24057" xr:uid="{AAC04FA8-9EBA-40BA-AF73-B28CFAF83BB8}"/>
    <cellStyle name="Input 3 3 2 6 2 4" xfId="28938" xr:uid="{ED8437D1-85C6-4F13-B66E-FAAC19CBAAE0}"/>
    <cellStyle name="Input 3 3 2 6 2 5" xfId="33892" xr:uid="{36699068-15D5-41AB-BE34-15EDE05D1287}"/>
    <cellStyle name="Input 3 3 2 6 2 6" xfId="36859" xr:uid="{BD369622-DAB5-4454-8380-A552B5B3513A}"/>
    <cellStyle name="Input 3 3 2 6 3" xfId="13451" xr:uid="{2B24A7FA-D5BB-4791-9AE3-5CBE3BC9E1C5}"/>
    <cellStyle name="Input 3 3 2 6 3 2" xfId="46804" xr:uid="{D4BCBD43-518D-461C-A3C0-D15A240DB444}"/>
    <cellStyle name="Input 3 3 2 6 4" xfId="30267" xr:uid="{A97125D3-523A-453B-8423-2CD3972D7EAD}"/>
    <cellStyle name="Input 3 3 2 7" xfId="3828" xr:uid="{6525EC7A-B7A8-4316-857C-A3A07B99B99A}"/>
    <cellStyle name="Input 3 3 2 7 2" xfId="8409" xr:uid="{8F859DAC-F81F-4090-AC3A-9B3827CB727F}"/>
    <cellStyle name="Input 3 3 2 7 2 2" xfId="14163" xr:uid="{93FB313A-730A-4B65-9E41-B793A7F687F5}"/>
    <cellStyle name="Input 3 3 2 7 2 2 2" xfId="40504" xr:uid="{D777D6B2-64B8-44AD-BC2C-A31EAB515BAD}"/>
    <cellStyle name="Input 3 3 2 7 2 3" xfId="21481" xr:uid="{C83FE713-4D7D-4115-876D-B7156541C7AF}"/>
    <cellStyle name="Input 3 3 2 7 2 4" xfId="26362" xr:uid="{16CC62B0-F45D-4BE9-A9A1-9899B9AA61B9}"/>
    <cellStyle name="Input 3 3 2 7 2 5" xfId="31316" xr:uid="{FB1F40F9-3FE5-42FC-B07A-ED3851CDC96A}"/>
    <cellStyle name="Input 3 3 2 7 2 6" xfId="35490" xr:uid="{7F9A81BE-E454-4B36-B836-CC4CFABD74A6}"/>
    <cellStyle name="Input 3 3 2 7 3" xfId="11831" xr:uid="{8375C542-1B0D-4CC8-AD25-D55938A722E9}"/>
    <cellStyle name="Input 3 3 2 7 3 2" xfId="43212" xr:uid="{98A88DC5-2A85-4C59-A80A-D02EEDA873FB}"/>
    <cellStyle name="Input 3 3 2 7 4" xfId="16511" xr:uid="{F9076018-292C-409F-8E2E-A73FFD0FB4E4}"/>
    <cellStyle name="Input 3 3 2 8" xfId="8057" xr:uid="{EA11A092-6097-4FA2-8624-488AE52EFA6B}"/>
    <cellStyle name="Input 3 3 2 8 2" xfId="13941" xr:uid="{3D6E8CB6-9AE4-437E-9E56-8795E698D22D}"/>
    <cellStyle name="Input 3 3 2 8 2 2" xfId="46695" xr:uid="{9B569392-C45B-4100-A70B-720FE9798D20}"/>
    <cellStyle name="Input 3 3 2 8 3" xfId="21131" xr:uid="{BABB1D0C-24D5-4F41-890D-E600BF1E75A3}"/>
    <cellStyle name="Input 3 3 2 8 4" xfId="26014" xr:uid="{0603379C-947E-4C1D-B438-1B15CBF46962}"/>
    <cellStyle name="Input 3 3 2 8 5" xfId="30969" xr:uid="{C9B1190B-868E-4247-AFC9-052A2181D992}"/>
    <cellStyle name="Input 3 3 2 8 6" xfId="35289" xr:uid="{ABCA375E-A75D-4803-A254-A6618FC5A97B}"/>
    <cellStyle name="Input 3 3 2 9" xfId="11583" xr:uid="{02F29EBF-565D-4287-8271-5E2CDE9C8F77}"/>
    <cellStyle name="Input 3 3 3" xfId="2955" xr:uid="{AD9B32A4-C4B2-4EA5-933D-D96265E9AE86}"/>
    <cellStyle name="Input 3 3 3 10" xfId="16119" xr:uid="{5095E91B-4F1B-4D03-A5A5-0063EE6CBBB0}"/>
    <cellStyle name="Input 3 3 3 2" xfId="4861" xr:uid="{A4E432B7-2AF9-4BC2-9F55-E09ECC98CB4A}"/>
    <cellStyle name="Input 3 3 3 2 2" xfId="9175" xr:uid="{A496378B-8ACE-4661-9683-4859BBC7D69B}"/>
    <cellStyle name="Input 3 3 3 2 2 2" xfId="14682" xr:uid="{BC231956-9117-444F-B162-633B4F8B04C5}"/>
    <cellStyle name="Input 3 3 3 2 2 2 2" xfId="38235" xr:uid="{D493DD0C-8970-49B8-B919-975ADDA871F7}"/>
    <cellStyle name="Input 3 3 3 2 2 3" xfId="22247" xr:uid="{4A3D4816-6EFB-4FCF-BCF9-184807CC7C42}"/>
    <cellStyle name="Input 3 3 3 2 2 4" xfId="27128" xr:uid="{C8B486D6-2B84-45EC-A087-5D4B886F1555}"/>
    <cellStyle name="Input 3 3 3 2 2 5" xfId="32082" xr:uid="{BD94B174-DFCD-492B-B342-57FB7DAEE13B}"/>
    <cellStyle name="Input 3 3 3 2 2 6" xfId="35919" xr:uid="{F7B82C2C-CA75-43FC-BDBD-1A7BD1BBF6FA}"/>
    <cellStyle name="Input 3 3 3 2 3" xfId="12339" xr:uid="{D74B9EE4-DBDE-46A4-A5F5-028A8FF2F282}"/>
    <cellStyle name="Input 3 3 3 2 3 2" xfId="43245" xr:uid="{D74ACA34-E253-4B67-BE4F-B55EB0C8B169}"/>
    <cellStyle name="Input 3 3 3 2 4" xfId="24519" xr:uid="{3CE1DFA0-FA78-44A6-908E-F0D526E54BDC}"/>
    <cellStyle name="Input 3 3 3 3" xfId="5892" xr:uid="{08D32E29-7410-4A05-9503-7FCECB2A4DFE}"/>
    <cellStyle name="Input 3 3 3 3 2" xfId="9957" xr:uid="{1C80FAA9-6566-4A84-9E9E-B65D02D0690E}"/>
    <cellStyle name="Input 3 3 3 3 2 2" xfId="15183" xr:uid="{50A1DF18-0223-4066-B738-F8926BE37B1F}"/>
    <cellStyle name="Input 3 3 3 3 2 2 2" xfId="46531" xr:uid="{97EE633A-27F7-4AA8-93D8-888F3CA1146C}"/>
    <cellStyle name="Input 3 3 3 3 2 3" xfId="23029" xr:uid="{98F31600-C1B9-44F6-A178-374C12FBEFD4}"/>
    <cellStyle name="Input 3 3 3 3 2 4" xfId="27910" xr:uid="{A3D6F34E-2880-494E-9006-4B0B0824CA27}"/>
    <cellStyle name="Input 3 3 3 3 2 5" xfId="32864" xr:uid="{C99BB98B-6546-4DA4-9506-679DAA080E2A}"/>
    <cellStyle name="Input 3 3 3 3 2 6" xfId="36315" xr:uid="{2AE38641-1C23-40AB-B590-A30450EE1B86}"/>
    <cellStyle name="Input 3 3 3 3 3" xfId="12819" xr:uid="{B40D5BA1-198D-41DE-A7FD-F90505DCBECA}"/>
    <cellStyle name="Input 3 3 3 3 3 2" xfId="41453" xr:uid="{311393C6-EAF8-4FE0-A729-72D0246D3ABB}"/>
    <cellStyle name="Input 3 3 3 3 4" xfId="29196" xr:uid="{094747F6-DD87-4AA0-BCED-40C89C1FF36A}"/>
    <cellStyle name="Input 3 3 3 4" xfId="3925" xr:uid="{42254E85-B81B-411A-A808-DCE0A84FD185}"/>
    <cellStyle name="Input 3 3 3 4 2" xfId="8483" xr:uid="{F7B417E4-E5E4-4EC3-B5F5-442CCFD32999}"/>
    <cellStyle name="Input 3 3 3 4 2 2" xfId="14214" xr:uid="{C6868773-0CDB-4AC0-84DE-B17646C0EF23}"/>
    <cellStyle name="Input 3 3 3 4 2 2 2" xfId="44553" xr:uid="{75261E4D-034D-4F88-825F-A0177E8C6987}"/>
    <cellStyle name="Input 3 3 3 4 2 3" xfId="21555" xr:uid="{D5701C4F-3F38-444E-919C-C606AA931249}"/>
    <cellStyle name="Input 3 3 3 4 2 4" xfId="26436" xr:uid="{41C9E2D7-44FA-4E2D-9075-F39E330AD085}"/>
    <cellStyle name="Input 3 3 3 4 2 5" xfId="31390" xr:uid="{E2935F52-2043-4E32-BA4D-26E46BF13A65}"/>
    <cellStyle name="Input 3 3 3 4 2 6" xfId="35538" xr:uid="{A5BC2DBE-9FB1-4DDA-B492-AA476D8622E7}"/>
    <cellStyle name="Input 3 3 3 4 3" xfId="11885" xr:uid="{7230A091-371A-41C3-BA51-394AC9931BC2}"/>
    <cellStyle name="Input 3 3 3 4 3 2" xfId="46806" xr:uid="{B817104F-B744-407A-8A14-EC99C080740E}"/>
    <cellStyle name="Input 3 3 3 4 4" xfId="16560" xr:uid="{B10F661F-3E01-473B-896B-513872026DC0}"/>
    <cellStyle name="Input 3 3 3 5" xfId="3856" xr:uid="{C541B327-0F82-493D-9B32-6584342ED790}"/>
    <cellStyle name="Input 3 3 3 5 2" xfId="8427" xr:uid="{589EF125-8390-475A-83CF-9828FBF216B8}"/>
    <cellStyle name="Input 3 3 3 5 2 2" xfId="14180" xr:uid="{BBEF1E8D-D1C3-4E81-A9E1-79043E487517}"/>
    <cellStyle name="Input 3 3 3 5 2 2 2" xfId="46918" xr:uid="{343AB340-75A6-43FD-AF8E-937675E5A033}"/>
    <cellStyle name="Input 3 3 3 5 2 3" xfId="21499" xr:uid="{13FCA943-7D8C-48F2-AB7B-7296E0EAE4F6}"/>
    <cellStyle name="Input 3 3 3 5 2 4" xfId="26380" xr:uid="{90B763D8-5A56-49F0-B93C-5352CDDC829C}"/>
    <cellStyle name="Input 3 3 3 5 2 5" xfId="31334" xr:uid="{DD08D45D-C288-4F0A-9E55-C460FECB6AE9}"/>
    <cellStyle name="Input 3 3 3 5 2 6" xfId="35507" xr:uid="{FE7D4118-BFF2-44C2-9B47-A7F814972436}"/>
    <cellStyle name="Input 3 3 3 5 3" xfId="11849" xr:uid="{7DD5D75F-64C2-403F-BAE6-1B056F4FFD38}"/>
    <cellStyle name="Input 3 3 3 5 3 2" xfId="44869" xr:uid="{16FF34C9-F320-4DEA-9382-40D835AEDCB8}"/>
    <cellStyle name="Input 3 3 3 5 4" xfId="16528" xr:uid="{1E3EEFBC-44F4-4ACC-9F10-EA47ED359DBA}"/>
    <cellStyle name="Input 3 3 3 6" xfId="4463" xr:uid="{C2983ECD-1521-4B8B-B533-A5E5308F4A41}"/>
    <cellStyle name="Input 3 3 3 6 2" xfId="8912" xr:uid="{A2B25386-DB3C-466A-8A8A-74DFDCB8FDAA}"/>
    <cellStyle name="Input 3 3 3 6 2 2" xfId="14509" xr:uid="{9FA7B64C-B8C4-49E9-B2DC-1599FB601BF2}"/>
    <cellStyle name="Input 3 3 3 6 2 2 2" xfId="45366" xr:uid="{6CF1E647-09D2-4BF2-B13F-647A02E3B48B}"/>
    <cellStyle name="Input 3 3 3 6 2 3" xfId="21984" xr:uid="{EB5303E2-EC42-4759-8DA7-91D0C07DDC62}"/>
    <cellStyle name="Input 3 3 3 6 2 4" xfId="26865" xr:uid="{55471CF2-1B8A-4F3B-9CD7-7235383F2DE8}"/>
    <cellStyle name="Input 3 3 3 6 2 5" xfId="31819" xr:uid="{9895DEDE-BE36-4973-BDC9-AD30078FECFE}"/>
    <cellStyle name="Input 3 3 3 6 2 6" xfId="35786" xr:uid="{9F2CC4F1-FCF0-4D9F-8A23-CB4BC13B7761}"/>
    <cellStyle name="Input 3 3 3 6 3" xfId="12180" xr:uid="{8C736BE1-DB65-488D-A8BC-4E2121969303}"/>
    <cellStyle name="Input 3 3 3 6 3 2" xfId="37657" xr:uid="{8446E0DB-9B3F-4C2D-B96F-000CF148D8FC}"/>
    <cellStyle name="Input 3 3 3 6 4" xfId="16659" xr:uid="{229EDC7A-7E03-49DF-A01A-5D34852C781F}"/>
    <cellStyle name="Input 3 3 3 7" xfId="4013" xr:uid="{765088A5-0C7B-401D-9B06-764E4AA4F481}"/>
    <cellStyle name="Input 3 3 3 7 2" xfId="8562" xr:uid="{34BA0E92-45D5-4A9B-BFA8-83A06C6B76F4}"/>
    <cellStyle name="Input 3 3 3 7 2 2" xfId="14266" xr:uid="{801D8030-B454-440E-8EA6-D94AA7C3CFF7}"/>
    <cellStyle name="Input 3 3 3 7 2 2 2" xfId="44494" xr:uid="{B3D9D958-D2D5-419A-94C5-CFA0FA322C7F}"/>
    <cellStyle name="Input 3 3 3 7 2 3" xfId="21634" xr:uid="{2E5D9C75-CE68-45CB-ABC3-BB5017FC6357}"/>
    <cellStyle name="Input 3 3 3 7 2 4" xfId="26515" xr:uid="{8B369700-C2C3-4560-9019-01E8B490546D}"/>
    <cellStyle name="Input 3 3 3 7 2 5" xfId="31469" xr:uid="{2A297890-3D15-4146-9C4D-3D4BC981D526}"/>
    <cellStyle name="Input 3 3 3 7 2 6" xfId="35582" xr:uid="{B892C2CA-DF98-4394-928F-6185E4ABB239}"/>
    <cellStyle name="Input 3 3 3 7 3" xfId="11938" xr:uid="{056307F7-DB81-4360-B744-C001B71ACF6C}"/>
    <cellStyle name="Input 3 3 3 7 3 2" xfId="38415" xr:uid="{26FBE770-5BB1-45BC-B928-1A8CF69496DB}"/>
    <cellStyle name="Input 3 3 3 7 4" xfId="18843" xr:uid="{D0184447-2C59-4684-AAAA-B594C58ED93D}"/>
    <cellStyle name="Input 3 3 3 8" xfId="7578" xr:uid="{3B4A39E7-EAAF-4FFA-8A50-650760E867E7}"/>
    <cellStyle name="Input 3 3 3 8 2" xfId="13755" xr:uid="{BB2C893F-813D-4EEE-89CA-237ED59083DF}"/>
    <cellStyle name="Input 3 3 3 8 2 2" xfId="41464" xr:uid="{B31D5F67-1AB4-4395-A7DC-8C906389D672}"/>
    <cellStyle name="Input 3 3 3 8 3" xfId="20740" xr:uid="{5E4E0FA9-D2CC-4C1C-BA55-3201A4317696}"/>
    <cellStyle name="Input 3 3 3 8 4" xfId="25627" xr:uid="{782C76A1-8CEC-4505-9A3A-D35333C889ED}"/>
    <cellStyle name="Input 3 3 3 8 5" xfId="30681" xr:uid="{E1C4A4A8-829E-4BC1-977F-5DE85D3B1478}"/>
    <cellStyle name="Input 3 3 3 8 6" xfId="35100" xr:uid="{8D6B791B-DD06-4DEC-88BE-EB89F705780F}"/>
    <cellStyle name="Input 3 3 3 9" xfId="11329" xr:uid="{0C23BDC8-8298-4F02-BDB8-3A4C7D682674}"/>
    <cellStyle name="Input 3 3 4" xfId="3498" xr:uid="{7E3DD877-F5F1-4C2F-89C3-4AEE7A78349F}"/>
    <cellStyle name="Input 3 3 4 10" xfId="18424" xr:uid="{A903D236-85A1-4756-B53A-8587CF88D3B0}"/>
    <cellStyle name="Input 3 3 4 2" xfId="5404" xr:uid="{9FEBCFCC-6B7C-4AC2-863B-A82EA98B3882}"/>
    <cellStyle name="Input 3 3 4 2 2" xfId="9527" xr:uid="{919506E9-5C70-43A9-9F68-F2189C833143}"/>
    <cellStyle name="Input 3 3 4 2 2 2" xfId="14908" xr:uid="{DF1D2F76-C0C9-4AD9-A973-C8B3A7B46473}"/>
    <cellStyle name="Input 3 3 4 2 2 2 2" xfId="45306" xr:uid="{E8C4221E-9BC3-4546-8B97-3A35E0D614F5}"/>
    <cellStyle name="Input 3 3 4 2 2 3" xfId="22599" xr:uid="{1EA59F6B-F5CC-4C98-8B6B-BC1B37F8135D}"/>
    <cellStyle name="Input 3 3 4 2 2 4" xfId="27480" xr:uid="{DB174938-8666-4B0F-8F98-A930AF575042}"/>
    <cellStyle name="Input 3 3 4 2 2 5" xfId="32434" xr:uid="{8C170FE4-8B9F-4609-A15F-4A4FBC457B9A}"/>
    <cellStyle name="Input 3 3 4 2 2 6" xfId="36090" xr:uid="{5FFFCF92-3BDF-442E-A364-9A64FA2D1E2E}"/>
    <cellStyle name="Input 3 3 4 2 3" xfId="12531" xr:uid="{64BBB1BB-BF73-483E-BCE3-AD05C1A8AAB6}"/>
    <cellStyle name="Input 3 3 4 2 3 2" xfId="38042" xr:uid="{047905D3-1116-4C4D-8741-91068E3E18D8}"/>
    <cellStyle name="Input 3 3 4 2 4" xfId="18944" xr:uid="{715515A2-25CB-40C3-BAC0-D36D5F6518F4}"/>
    <cellStyle name="Input 3 3 4 3" xfId="3514" xr:uid="{39C673F3-3128-426F-BC74-1E4CAFD18751}"/>
    <cellStyle name="Input 3 3 4 3 2" xfId="8137" xr:uid="{59FE4A7C-8A76-4BB6-8781-72F8DA9F7A9A}"/>
    <cellStyle name="Input 3 3 4 3 2 2" xfId="13988" xr:uid="{FA0F0EAF-F6A1-4DB4-BAD0-38843BB6CD7C}"/>
    <cellStyle name="Input 3 3 4 3 2 2 2" xfId="45735" xr:uid="{B10892D8-5424-4429-889F-4C636CBF9AD4}"/>
    <cellStyle name="Input 3 3 4 3 2 3" xfId="21209" xr:uid="{AE649C2F-4159-4EEE-94FF-B4747B92CDC2}"/>
    <cellStyle name="Input 3 3 4 3 2 4" xfId="26090" xr:uid="{575D6AEF-DE35-4953-8883-C6578B41E167}"/>
    <cellStyle name="Input 3 3 4 3 2 5" xfId="31044" xr:uid="{880D81A7-CCD8-43D0-9237-51D73D0D062C}"/>
    <cellStyle name="Input 3 3 4 3 2 6" xfId="35334" xr:uid="{34CA1C7D-33D5-4B0B-B369-7D566FE1321F}"/>
    <cellStyle name="Input 3 3 4 3 3" xfId="11656" xr:uid="{EA28C13B-093D-4D04-8CA7-E79B48ABA807}"/>
    <cellStyle name="Input 3 3 4 3 3 2" xfId="37773" xr:uid="{E887B195-1EA5-43D0-B45C-5170144A172D}"/>
    <cellStyle name="Input 3 3 4 3 4" xfId="24228" xr:uid="{2022D549-78D9-48DE-84A8-DD9526B7A0F1}"/>
    <cellStyle name="Input 3 3 4 4" xfId="6332" xr:uid="{5A17D4CD-D31A-44D8-A3A1-6932B6B787DB}"/>
    <cellStyle name="Input 3 3 4 4 2" xfId="10382" xr:uid="{87711495-4C28-4907-A45E-838F13AB707B}"/>
    <cellStyle name="Input 3 3 4 4 2 2" xfId="15442" xr:uid="{EAEB475A-9ED3-48E1-BD63-4C2D66BED752}"/>
    <cellStyle name="Input 3 3 4 4 2 2 2" xfId="38721" xr:uid="{E54CBEE1-21AE-43ED-B1DF-C2774393DEA6}"/>
    <cellStyle name="Input 3 3 4 4 2 3" xfId="23454" xr:uid="{EABF591E-73DF-40AB-B19C-41DBFF3D7E4D}"/>
    <cellStyle name="Input 3 3 4 4 2 4" xfId="28335" xr:uid="{EF241C03-CD83-4F77-9D0A-17649061C378}"/>
    <cellStyle name="Input 3 3 4 4 2 5" xfId="33289" xr:uid="{02B5C159-C25C-4036-8ACE-D0D695B20771}"/>
    <cellStyle name="Input 3 3 4 4 2 6" xfId="36539" xr:uid="{C4DFBE34-8E53-4DD4-9625-6FD8523DE413}"/>
    <cellStyle name="Input 3 3 4 4 3" xfId="13081" xr:uid="{032A7188-8A92-47C0-9339-DB2FAEF34598}"/>
    <cellStyle name="Input 3 3 4 4 3 2" xfId="43559" xr:uid="{EFFD32FE-5DDD-4264-9113-478370D036CF}"/>
    <cellStyle name="Input 3 3 4 4 4" xfId="29636" xr:uid="{C6860732-F48F-4D99-9204-AD4B113D2B0E}"/>
    <cellStyle name="Input 3 3 4 5" xfId="6695" xr:uid="{00793054-52EA-4935-93FE-0B7421B4138A}"/>
    <cellStyle name="Input 3 3 4 5 2" xfId="10732" xr:uid="{3BA5F2E5-C31D-44AE-8846-DF8C6E60B8E2}"/>
    <cellStyle name="Input 3 3 4 5 2 2" xfId="15654" xr:uid="{FE5628E2-E156-4659-A1BF-92097FDFA504}"/>
    <cellStyle name="Input 3 3 4 5 2 2 2" xfId="37416" xr:uid="{037BC188-677D-4CC2-9A3C-EDCCE41A6752}"/>
    <cellStyle name="Input 3 3 4 5 2 3" xfId="23804" xr:uid="{C46DC966-0041-46EF-80B9-7C661E79D641}"/>
    <cellStyle name="Input 3 3 4 5 2 4" xfId="28685" xr:uid="{32876D9D-AD32-44DA-A679-7E4391CD6338}"/>
    <cellStyle name="Input 3 3 4 5 2 5" xfId="33639" xr:uid="{18306184-D2C6-462B-9EDB-8370D7B3F7A8}"/>
    <cellStyle name="Input 3 3 4 5 2 6" xfId="36725" xr:uid="{B7952172-B592-456C-96E1-9BA58A01F441}"/>
    <cellStyle name="Input 3 3 4 5 3" xfId="13295" xr:uid="{C731D410-18E7-4BDB-ADC0-E45C5C5D4DDD}"/>
    <cellStyle name="Input 3 3 4 5 3 2" xfId="37684" xr:uid="{65C92A67-4646-44F7-A2DE-071FACC9858A}"/>
    <cellStyle name="Input 3 3 4 5 4" xfId="29999" xr:uid="{4461E9E2-5879-40B6-A4B7-C8C70E050C8E}"/>
    <cellStyle name="Input 3 3 4 6" xfId="7027" xr:uid="{D230578C-CDCF-4274-AF8A-15136DC0C266}"/>
    <cellStyle name="Input 3 3 4 6 2" xfId="11049" xr:uid="{920B081F-398D-4AB0-80AD-604621CA283C}"/>
    <cellStyle name="Input 3 3 4 6 2 2" xfId="15849" xr:uid="{D1117856-3736-4F12-BAC4-9EC138A0D979}"/>
    <cellStyle name="Input 3 3 4 6 2 2 2" xfId="37602" xr:uid="{13D42F4F-CBE8-4BC8-9E31-FEB0FD3079FF}"/>
    <cellStyle name="Input 3 3 4 6 2 3" xfId="24121" xr:uid="{0311C54E-731D-4D6B-8C8C-463A30B8A9F6}"/>
    <cellStyle name="Input 3 3 4 6 2 4" xfId="29002" xr:uid="{91C50430-9F76-41B8-AB28-CF86F7CE2A6B}"/>
    <cellStyle name="Input 3 3 4 6 2 5" xfId="33956" xr:uid="{D99D46E8-AF8B-4D53-8F64-71A2E253E4AA}"/>
    <cellStyle name="Input 3 3 4 6 2 6" xfId="36896" xr:uid="{8A6C784D-69DC-4560-8D89-5DC33B24FEF0}"/>
    <cellStyle name="Input 3 3 4 6 3" xfId="13491" xr:uid="{73DBB952-B586-4BE3-9724-36FB31ED78A7}"/>
    <cellStyle name="Input 3 3 4 6 3 2" xfId="46040" xr:uid="{3CF65DC7-131F-4947-9397-BFD6A7F77AE0}"/>
    <cellStyle name="Input 3 3 4 6 4" xfId="30331" xr:uid="{67E113E5-FADC-4EBC-8AFB-546B544D2661}"/>
    <cellStyle name="Input 3 3 4 7" xfId="3839" xr:uid="{BB611A7E-A9E5-4617-AF6A-4463E8C94836}"/>
    <cellStyle name="Input 3 3 4 7 2" xfId="8416" xr:uid="{507BC8D9-8C0D-4ACC-B635-BF133F91A09B}"/>
    <cellStyle name="Input 3 3 4 7 2 2" xfId="14170" xr:uid="{FE2EE8FD-8C96-4630-B2D7-40DE64E18939}"/>
    <cellStyle name="Input 3 3 4 7 2 2 2" xfId="47037" xr:uid="{F86DCF9A-F746-4705-A212-2E74BB626810}"/>
    <cellStyle name="Input 3 3 4 7 2 3" xfId="21488" xr:uid="{E4E4E458-3B39-4EC3-92CD-2929DA85F0B4}"/>
    <cellStyle name="Input 3 3 4 7 2 4" xfId="26369" xr:uid="{D17C16A8-6435-4172-BBD4-6FA870150BE9}"/>
    <cellStyle name="Input 3 3 4 7 2 5" xfId="31323" xr:uid="{FE08F738-7E05-438E-ABEB-3DCEC09AF4F3}"/>
    <cellStyle name="Input 3 3 4 7 2 6" xfId="35497" xr:uid="{058866B8-BE9E-41AA-8A8A-A3EA2B37BFB6}"/>
    <cellStyle name="Input 3 3 4 7 3" xfId="11838" xr:uid="{EF21B9A9-22B1-48C7-A7A5-896D715446A0}"/>
    <cellStyle name="Input 3 3 4 7 3 2" xfId="46017" xr:uid="{87A67C99-0C94-41FA-AF78-0A9B91E9A983}"/>
    <cellStyle name="Input 3 3 4 7 4" xfId="17056" xr:uid="{DAF70B81-C5A5-4AB2-988A-8EB4705FACEE}"/>
    <cellStyle name="Input 3 3 4 8" xfId="8121" xr:uid="{69ED8D94-50F2-4446-A14D-0BB8F8D139DF}"/>
    <cellStyle name="Input 3 3 4 8 2" xfId="13981" xr:uid="{30274A73-F956-463B-B45D-7C6F096DF318}"/>
    <cellStyle name="Input 3 3 4 8 2 2" xfId="45931" xr:uid="{ABA8DD30-6BEC-4FD6-917E-68C4E2ABD479}"/>
    <cellStyle name="Input 3 3 4 8 3" xfId="21195" xr:uid="{CC5CC180-34A7-4859-8287-EDA3DA16A620}"/>
    <cellStyle name="Input 3 3 4 8 4" xfId="26078" xr:uid="{E02DD4F8-7021-43FB-A382-D662C4EC94F4}"/>
    <cellStyle name="Input 3 3 4 8 5" xfId="31033" xr:uid="{3C3EAD85-A79F-4055-8F64-C1A4E2D41042}"/>
    <cellStyle name="Input 3 3 4 8 6" xfId="35326" xr:uid="{37CD6847-79B7-4AEE-8914-1DF8FDA0895A}"/>
    <cellStyle name="Input 3 3 4 9" xfId="11647" xr:uid="{32775226-0200-49A0-8D00-E5FE8C9FF0EA}"/>
    <cellStyle name="Input 3 3 5" xfId="4777" xr:uid="{3EB3497C-E2CE-4E98-8BD8-66D703056B4C}"/>
    <cellStyle name="Input 3 3 5 2" xfId="9092" xr:uid="{267FBECD-D806-454F-95A6-1233D22E3B96}"/>
    <cellStyle name="Input 3 3 5 2 2" xfId="14633" xr:uid="{F95631B7-A422-4607-B241-B0B4953C1DC9}"/>
    <cellStyle name="Input 3 3 5 2 2 2" xfId="38264" xr:uid="{9706F403-0517-4C7A-BD93-5737CE8F6E55}"/>
    <cellStyle name="Input 3 3 5 2 3" xfId="22164" xr:uid="{D591D3C5-847F-42B8-A7DA-49700D7468B3}"/>
    <cellStyle name="Input 3 3 5 2 4" xfId="27045" xr:uid="{38BAEFB9-17C4-4111-89BC-6E8C4732633A}"/>
    <cellStyle name="Input 3 3 5 2 5" xfId="31999" xr:uid="{EDC57DDA-6E8F-43EE-BD56-14FD448FE220}"/>
    <cellStyle name="Input 3 3 5 2 6" xfId="35880" xr:uid="{423F632C-E304-4EEA-85DE-7EBADFCEB533}"/>
    <cellStyle name="Input 3 3 5 3" xfId="12290" xr:uid="{1A525F06-3516-4D14-9A4F-7B5422E60298}"/>
    <cellStyle name="Input 3 3 5 3 2" xfId="43754" xr:uid="{5644481E-6199-4FF7-A9C5-26A93F04C713}"/>
    <cellStyle name="Input 3 3 5 4" xfId="25011" xr:uid="{1CDFA84F-8BAB-433C-83DC-773BAAE05CCC}"/>
    <cellStyle name="Input 3 3 6" xfId="3552" xr:uid="{871A26FB-1763-4182-96B2-B076C50FBBB5}"/>
    <cellStyle name="Input 3 3 6 2" xfId="8169" xr:uid="{A2BE5739-4FFD-407E-8628-EC39477AD973}"/>
    <cellStyle name="Input 3 3 6 2 2" xfId="14004" xr:uid="{C84A4927-E033-4507-80B1-BDB3201C6C01}"/>
    <cellStyle name="Input 3 3 6 2 2 2" xfId="37793" xr:uid="{590F6F24-362D-4AA7-88C8-44FDF6092956}"/>
    <cellStyle name="Input 3 3 6 2 3" xfId="21241" xr:uid="{60558105-1E1E-4AC7-9161-D8B050A0E683}"/>
    <cellStyle name="Input 3 3 6 2 4" xfId="26122" xr:uid="{10C6B882-092B-46F7-8DE2-9CA7BBF93148}"/>
    <cellStyle name="Input 3 3 6 2 5" xfId="31076" xr:uid="{2BF4E8C4-1DB5-4910-B420-BE26EE6C22C5}"/>
    <cellStyle name="Input 3 3 6 2 6" xfId="35348" xr:uid="{7FEBD4A3-EB0E-4D96-8B3A-3699C793BB18}"/>
    <cellStyle name="Input 3 3 6 3" xfId="11674" xr:uid="{2CE37567-C071-41D5-956B-9C8D9AB72538}"/>
    <cellStyle name="Input 3 3 6 3 2" xfId="37842" xr:uid="{28E127CC-FA66-4149-B06C-628D6B055DEF}"/>
    <cellStyle name="Input 3 3 6 4" xfId="17635" xr:uid="{727B0FA7-73E4-46E8-862A-5BC51D2A3DF8}"/>
    <cellStyle name="Input 3 3 7" xfId="5822" xr:uid="{F0674A3B-55C5-4261-94BA-FF35D90C62F8}"/>
    <cellStyle name="Input 3 3 7 2" xfId="9895" xr:uid="{F17CC858-A73B-47A1-A6EC-6F591581DA09}"/>
    <cellStyle name="Input 3 3 7 2 2" xfId="15146" xr:uid="{91900419-6393-471D-9F36-7C236E54C77E}"/>
    <cellStyle name="Input 3 3 7 2 2 2" xfId="37419" xr:uid="{E3623D14-C9F9-4C0B-BA73-B91EB8F0A3E0}"/>
    <cellStyle name="Input 3 3 7 2 3" xfId="22967" xr:uid="{444CCFD9-4814-4A21-BF7C-8BA5EA9C2139}"/>
    <cellStyle name="Input 3 3 7 2 4" xfId="27848" xr:uid="{C4E1EFE0-B39D-431F-B6E1-1A182B7A7B39}"/>
    <cellStyle name="Input 3 3 7 2 5" xfId="32802" xr:uid="{CFD0FDD7-4E9C-4ED5-9BDD-F975AFC7C8AC}"/>
    <cellStyle name="Input 3 3 7 2 6" xfId="36280" xr:uid="{5DD00B7F-9755-4056-B2F8-0935633B3EA7}"/>
    <cellStyle name="Input 3 3 7 3" xfId="12780" xr:uid="{9F19DCF2-DD61-46C3-B5F0-D65C00F43555}"/>
    <cellStyle name="Input 3 3 7 3 2" xfId="47073" xr:uid="{9BB77966-4E31-4D93-B15F-B4862E1C5889}"/>
    <cellStyle name="Input 3 3 7 4" xfId="29126" xr:uid="{D576289D-E140-4409-9BDC-84029CD14BC3}"/>
    <cellStyle name="Input 3 3 8" xfId="6066" xr:uid="{D62D6EF6-8689-4B1A-88D1-15F1A83EF51C}"/>
    <cellStyle name="Input 3 3 8 2" xfId="10125" xr:uid="{9F1566BE-131B-4791-89CF-C07F421B228E}"/>
    <cellStyle name="Input 3 3 8 2 2" xfId="15283" xr:uid="{5729DFE9-A2BB-4FCA-A4DC-35461128BBAE}"/>
    <cellStyle name="Input 3 3 8 2 2 2" xfId="45571" xr:uid="{11DBE50F-4B86-4F3A-ABEB-FA3FF0E4FAFD}"/>
    <cellStyle name="Input 3 3 8 2 3" xfId="23197" xr:uid="{CE89AE75-4273-4DA5-8FEC-97AF8E5B1AC2}"/>
    <cellStyle name="Input 3 3 8 2 4" xfId="28078" xr:uid="{51C607C4-B4C1-4A5F-A2E0-6A0B2DAF5CAF}"/>
    <cellStyle name="Input 3 3 8 2 5" xfId="33032" xr:uid="{B926D21D-B871-4D6E-93A3-C763589FF2AC}"/>
    <cellStyle name="Input 3 3 8 2 6" xfId="36402" xr:uid="{BA703225-BEE3-4721-AAB1-1B27B4D5E381}"/>
    <cellStyle name="Input 3 3 8 3" xfId="12920" xr:uid="{7A589044-2AB5-4420-9EBA-621ED02C58C1}"/>
    <cellStyle name="Input 3 3 8 3 2" xfId="44532" xr:uid="{58F8BE15-4A8A-43BE-B545-855E56016F35}"/>
    <cellStyle name="Input 3 3 8 4" xfId="29370" xr:uid="{11D90E8D-795B-4872-8B3E-A4F271A84710}"/>
    <cellStyle name="Input 3 3 9" xfId="5540" xr:uid="{FC70F89D-D97A-4443-A727-59A6CA68B948}"/>
    <cellStyle name="Input 3 3 9 2" xfId="9633" xr:uid="{A47F8FDF-0D94-4A28-939A-B2E70B70817E}"/>
    <cellStyle name="Input 3 3 9 2 2" xfId="14980" xr:uid="{3FF94C1F-A655-439F-B525-4095EC5984AD}"/>
    <cellStyle name="Input 3 3 9 2 2 2" xfId="41568" xr:uid="{7DAF142F-007C-4BA7-A33F-BAEEF45F95C2}"/>
    <cellStyle name="Input 3 3 9 2 3" xfId="22705" xr:uid="{FD0E69E9-FBC4-444C-B0BC-E068998F8927}"/>
    <cellStyle name="Input 3 3 9 2 4" xfId="27586" xr:uid="{E5423DF0-5A8F-44F9-9EA4-DB17C754BE9A}"/>
    <cellStyle name="Input 3 3 9 2 5" xfId="32540" xr:uid="{3E2BF6A5-1BCA-4B4B-9E00-B60E67422AD8}"/>
    <cellStyle name="Input 3 3 9 2 6" xfId="36151" xr:uid="{FAA9E608-EE1D-40DA-889A-B3949375777C}"/>
    <cellStyle name="Input 3 3 9 3" xfId="12611" xr:uid="{3E14399E-6D94-4A5D-B978-127F5FE00A9E}"/>
    <cellStyle name="Input 3 3 9 3 2" xfId="47029" xr:uid="{53B8E57E-2D27-43F6-B6CD-161729347D90}"/>
    <cellStyle name="Input 3 3 9 4" xfId="16381" xr:uid="{6B596108-44FE-49C9-9D1C-497CA3AB9B94}"/>
    <cellStyle name="Input 3 4" xfId="2744" xr:uid="{EFAA6E74-306A-4A37-BED7-B5041E2DBF29}"/>
    <cellStyle name="Input 3 4 10" xfId="5429" xr:uid="{01BCCBA9-09F7-4937-919A-5619137EB326}"/>
    <cellStyle name="Input 3 4 10 2" xfId="9538" xr:uid="{60962A8D-7B57-43EF-B161-5A288C54A790}"/>
    <cellStyle name="Input 3 4 10 2 2" xfId="14915" xr:uid="{BB43D24C-1485-4DBE-A4D8-7691009656C4}"/>
    <cellStyle name="Input 3 4 10 2 2 2" xfId="45637" xr:uid="{30E7F307-08BB-49D1-9B5B-E54EA66E5FA7}"/>
    <cellStyle name="Input 3 4 10 2 3" xfId="22610" xr:uid="{74D43652-4726-4BDE-BDC3-C861ED658CC5}"/>
    <cellStyle name="Input 3 4 10 2 4" xfId="27491" xr:uid="{B9676DCD-9DFA-4184-9C2B-B2E43398BAA4}"/>
    <cellStyle name="Input 3 4 10 2 5" xfId="32445" xr:uid="{4F5F9FCC-A130-49B4-A6A1-A9FBAD33D12F}"/>
    <cellStyle name="Input 3 4 10 2 6" xfId="36097" xr:uid="{ACF3FE21-5EB1-49C5-8A4D-EB74FAA8A2CD}"/>
    <cellStyle name="Input 3 4 10 3" xfId="12539" xr:uid="{9DF2EB6F-6F74-4791-8ACF-10BE601234AB}"/>
    <cellStyle name="Input 3 4 10 3 2" xfId="41625" xr:uid="{A0934D29-7792-4107-8B3D-A7F244800A3C}"/>
    <cellStyle name="Input 3 4 10 4" xfId="25760" xr:uid="{C1FD029C-0C6F-4E8F-A840-6D2BCC0B89AE}"/>
    <cellStyle name="Input 3 4 11" xfId="7368" xr:uid="{A6165BCE-7CD2-4A12-96D9-FE776D85F509}"/>
    <cellStyle name="Input 3 4 11 2" xfId="13662" xr:uid="{F7038F39-9E45-46D8-8C9D-F572E4BA5C70}"/>
    <cellStyle name="Input 3 4 11 2 2" xfId="45829" xr:uid="{8084C889-AF5C-436C-B9DC-7093A22C6AB6}"/>
    <cellStyle name="Input 3 4 11 3" xfId="20570" xr:uid="{FDBFBF05-797F-416E-ADD6-E2EF845EA110}"/>
    <cellStyle name="Input 3 4 11 4" xfId="25457" xr:uid="{9FF7DB28-2E68-40A3-B2EC-100ADC927933}"/>
    <cellStyle name="Input 3 4 11 5" xfId="30556" xr:uid="{5AF9DA3A-F51C-4557-A31E-811C23289DED}"/>
    <cellStyle name="Input 3 4 11 6" xfId="34994" xr:uid="{775D95EB-7EC5-4734-A301-00B3AAB07396}"/>
    <cellStyle name="Input 3 4 12" xfId="11206" xr:uid="{BFC436DA-0516-406A-935E-62FBF7A7A185}"/>
    <cellStyle name="Input 3 4 13" xfId="25014" xr:uid="{568D3477-2537-4E5C-9897-5EBF2BD1CAD9}"/>
    <cellStyle name="Input 3 4 2" xfId="3308" xr:uid="{746DDA0B-BA76-4031-B379-3A1FC831D16F}"/>
    <cellStyle name="Input 3 4 2 10" xfId="20430" xr:uid="{3E04EA61-81C8-45D8-AA4D-B7F42459FEB6}"/>
    <cellStyle name="Input 3 4 2 2" xfId="5214" xr:uid="{59637BA8-7F95-4554-BE42-199E2597979D}"/>
    <cellStyle name="Input 3 4 2 2 2" xfId="9421" xr:uid="{F1E75DBF-20F8-4414-89F8-FFB35B2C9AD7}"/>
    <cellStyle name="Input 3 4 2 2 2 2" xfId="14838" xr:uid="{EC9A7003-3D2A-4774-A456-545614F8AA0B}"/>
    <cellStyle name="Input 3 4 2 2 2 2 2" xfId="37994" xr:uid="{73E9058B-28FE-4CA0-B8E5-CD6562C5677F}"/>
    <cellStyle name="Input 3 4 2 2 2 3" xfId="22493" xr:uid="{D35851AC-C624-4649-8484-BE3DD93CFD09}"/>
    <cellStyle name="Input 3 4 2 2 2 4" xfId="27374" xr:uid="{CCDE06ED-14FA-43D3-A7B6-A41BF99F971F}"/>
    <cellStyle name="Input 3 4 2 2 2 5" xfId="32328" xr:uid="{A5259D38-5810-4C7E-9F6D-0F52F5575A80}"/>
    <cellStyle name="Input 3 4 2 2 2 6" xfId="36027" xr:uid="{C6F01E96-2C7A-493B-A2F3-CADF8A31E3D7}"/>
    <cellStyle name="Input 3 4 2 2 3" xfId="12463" xr:uid="{EB34A70B-F289-45BA-84DE-3F433FA376DF}"/>
    <cellStyle name="Input 3 4 2 2 3 2" xfId="47203" xr:uid="{9E525C0B-FCD4-4E09-9F64-6FF7CC47754D}"/>
    <cellStyle name="Input 3 4 2 2 4" xfId="17102" xr:uid="{8EEDFEC5-279A-448F-9BDE-F46DB2291BEB}"/>
    <cellStyle name="Input 3 4 2 3" xfId="4220" xr:uid="{86F428B8-5344-4BE9-8E10-F79C6E0E21B9}"/>
    <cellStyle name="Input 3 4 2 3 2" xfId="8732" xr:uid="{36D90F60-4A75-430B-A555-24992DCE4DF4}"/>
    <cellStyle name="Input 3 4 2 3 2 2" xfId="14380" xr:uid="{524D2FC5-E4FB-4138-8323-318469AFBDA9}"/>
    <cellStyle name="Input 3 4 2 3 2 2 2" xfId="46600" xr:uid="{97FC23B4-F9CA-42D8-9C88-55EB9EA2C747}"/>
    <cellStyle name="Input 3 4 2 3 2 3" xfId="21804" xr:uid="{0F55BB83-C98D-4C0B-BA3D-FACAFE467BB1}"/>
    <cellStyle name="Input 3 4 2 3 2 4" xfId="26685" xr:uid="{D11C74D4-CA60-443C-9926-7B31192E854E}"/>
    <cellStyle name="Input 3 4 2 3 2 5" xfId="31639" xr:uid="{35F7BEA0-01D3-4B71-BCAD-80D6C469B5C7}"/>
    <cellStyle name="Input 3 4 2 3 2 6" xfId="35679" xr:uid="{DB1D80FD-17C4-4D6F-A905-3E5F209AEA92}"/>
    <cellStyle name="Input 3 4 2 3 3" xfId="12048" xr:uid="{3AAF1FBB-1967-4E45-B59B-94078955FD92}"/>
    <cellStyle name="Input 3 4 2 3 3 2" xfId="46173" xr:uid="{7C5CBA1E-6496-478A-AF7F-F67160964ACB}"/>
    <cellStyle name="Input 3 4 2 3 4" xfId="16025" xr:uid="{E913EDC5-C920-4C85-B898-B7E2D7FEF910}"/>
    <cellStyle name="Input 3 4 2 4" xfId="6208" xr:uid="{4C7077AC-C3F8-4A49-AC39-52A0E3B48E74}"/>
    <cellStyle name="Input 3 4 2 4 2" xfId="10262" xr:uid="{B7C124E0-48CF-439E-8447-9923A22DB382}"/>
    <cellStyle name="Input 3 4 2 4 2 2" xfId="15365" xr:uid="{9D19DC6E-7B49-4F60-B3EC-54C0C1EFC426}"/>
    <cellStyle name="Input 3 4 2 4 2 2 2" xfId="45203" xr:uid="{0A9B424C-3B24-43A4-AF08-E940547D4FE9}"/>
    <cellStyle name="Input 3 4 2 4 2 3" xfId="23334" xr:uid="{AB3CA36C-D5D2-4340-B6BE-8EE9403A86DA}"/>
    <cellStyle name="Input 3 4 2 4 2 4" xfId="28215" xr:uid="{CF214324-C941-4369-87BA-2CC13849484D}"/>
    <cellStyle name="Input 3 4 2 4 2 5" xfId="33169" xr:uid="{5625FC6D-89DE-42A8-94F4-E90374BCE79A}"/>
    <cellStyle name="Input 3 4 2 4 2 6" xfId="36469" xr:uid="{CA03E00D-6E10-4116-9FBB-B381E505E28B}"/>
    <cellStyle name="Input 3 4 2 4 3" xfId="13002" xr:uid="{DED11204-DC4D-4289-BF83-76AF9801F745}"/>
    <cellStyle name="Input 3 4 2 4 3 2" xfId="46170" xr:uid="{2534EAA3-E060-462E-BC2A-AE3125E41DBA}"/>
    <cellStyle name="Input 3 4 2 4 4" xfId="29512" xr:uid="{7470A088-B70A-4779-90BD-1355CD3E8093}"/>
    <cellStyle name="Input 3 4 2 5" xfId="6566" xr:uid="{66DB3EEA-5CDB-45F6-B41D-A9C356AF5A25}"/>
    <cellStyle name="Input 3 4 2 5 2" xfId="10606" xr:uid="{DF689A44-0ECF-4834-843B-1467D6CDDD74}"/>
    <cellStyle name="Input 3 4 2 5 2 2" xfId="15571" xr:uid="{1C705C47-964C-45D2-8CA3-3A129A284E7B}"/>
    <cellStyle name="Input 3 4 2 5 2 2 2" xfId="39461" xr:uid="{77182767-3838-4C2E-A5CB-61217C16612B}"/>
    <cellStyle name="Input 3 4 2 5 2 3" xfId="23678" xr:uid="{3EF75179-5C23-495F-9B9E-D44D66C30404}"/>
    <cellStyle name="Input 3 4 2 5 2 4" xfId="28559" xr:uid="{E2699D4A-9563-428F-9647-C61D33CBDB0D}"/>
    <cellStyle name="Input 3 4 2 5 2 5" xfId="33513" xr:uid="{2FC0F1BA-E286-48BF-AC55-0DC6CE738E5B}"/>
    <cellStyle name="Input 3 4 2 5 2 6" xfId="36649" xr:uid="{93BEAD6E-AD49-4275-ACEB-A408BFB67333}"/>
    <cellStyle name="Input 3 4 2 5 3" xfId="13212" xr:uid="{F99857FF-5BB1-477E-94DD-FA181A92F1C9}"/>
    <cellStyle name="Input 3 4 2 5 3 2" xfId="45518" xr:uid="{924CF7AC-ED7C-45D7-A93E-CC7918803A14}"/>
    <cellStyle name="Input 3 4 2 5 4" xfId="29870" xr:uid="{E95ED1E6-0696-42C4-8923-FD8721525BAB}"/>
    <cellStyle name="Input 3 4 2 6" xfId="6910" xr:uid="{F0EB1A43-5936-4830-8CD6-37A2300E43ED}"/>
    <cellStyle name="Input 3 4 2 6 2" xfId="10940" xr:uid="{8C593AE4-455F-4EBB-953E-589BA8831B08}"/>
    <cellStyle name="Input 3 4 2 6 2 2" xfId="15776" xr:uid="{797FC85C-6889-4534-B6AD-415E7CAB07B9}"/>
    <cellStyle name="Input 3 4 2 6 2 2 2" xfId="45567" xr:uid="{4AB8C24C-9F1B-4AB4-98BE-F2E40992D69A}"/>
    <cellStyle name="Input 3 4 2 6 2 3" xfId="24012" xr:uid="{4DDA18EA-EF36-4768-A50A-D4CEF4E260E7}"/>
    <cellStyle name="Input 3 4 2 6 2 4" xfId="28893" xr:uid="{DE60E8E3-8B3A-4C49-8155-1FFAAA540050}"/>
    <cellStyle name="Input 3 4 2 6 2 5" xfId="33847" xr:uid="{276CFA26-7258-4742-B6DE-46B18A5AF4A9}"/>
    <cellStyle name="Input 3 4 2 6 2 6" xfId="36828" xr:uid="{5FFCF582-9307-4E19-8984-721D0241616C}"/>
    <cellStyle name="Input 3 4 2 6 3" xfId="13418" xr:uid="{96BA517C-650C-439D-B19A-629CDF024155}"/>
    <cellStyle name="Input 3 4 2 6 3 2" xfId="42437" xr:uid="{E8EFE3A0-B620-4248-9655-B09C7CA8162A}"/>
    <cellStyle name="Input 3 4 2 6 4" xfId="30214" xr:uid="{D6F0BB45-670F-423C-8AE1-1DCFDBD06FB3}"/>
    <cellStyle name="Input 3 4 2 7" xfId="3687" xr:uid="{EB1F81F5-E8B7-4177-A6F2-BF500C0A27C3}"/>
    <cellStyle name="Input 3 4 2 7 2" xfId="8291" xr:uid="{A40C2721-3215-4AF3-BF57-C1D847B8071C}"/>
    <cellStyle name="Input 3 4 2 7 2 2" xfId="14088" xr:uid="{EB803770-1FD8-44E5-B150-60474E2FF31C}"/>
    <cellStyle name="Input 3 4 2 7 2 2 2" xfId="46746" xr:uid="{04C250F8-D7CF-4AEF-9F84-E08003BDE873}"/>
    <cellStyle name="Input 3 4 2 7 2 3" xfId="21363" xr:uid="{608A1370-9A5A-48BE-BA88-A8EB8B4E834F}"/>
    <cellStyle name="Input 3 4 2 7 2 4" xfId="26244" xr:uid="{90BCF7AE-2E20-4594-AB3A-E42FD84240F5}"/>
    <cellStyle name="Input 3 4 2 7 2 5" xfId="31198" xr:uid="{CAFB9E43-FD34-4BE3-9A19-5D7C80337518}"/>
    <cellStyle name="Input 3 4 2 7 2 6" xfId="35425" xr:uid="{F22F23DF-8DCD-40FB-A29D-B562684A872F}"/>
    <cellStyle name="Input 3 4 2 7 3" xfId="11762" xr:uid="{57B1B64B-520C-48D9-ACD4-6F823C5596E2}"/>
    <cellStyle name="Input 3 4 2 7 3 2" xfId="46059" xr:uid="{700373E0-466A-4A7A-8D60-B12B8E3485A1}"/>
    <cellStyle name="Input 3 4 2 7 4" xfId="16470" xr:uid="{C56FBD92-A0A3-48AB-AC04-841B313AB9B7}"/>
    <cellStyle name="Input 3 4 2 8" xfId="7931" xr:uid="{166506D2-BF74-4BA6-AEB6-D2709803F450}"/>
    <cellStyle name="Input 3 4 2 8 2" xfId="13911" xr:uid="{15B58DD2-2D06-4D21-B9C9-AB6F5789927D}"/>
    <cellStyle name="Input 3 4 2 8 2 2" xfId="45752" xr:uid="{218A202A-6EB5-4B06-A540-12B7FCACE1D8}"/>
    <cellStyle name="Input 3 4 2 8 3" xfId="21044" xr:uid="{0CD669ED-7CFA-4083-908C-768F68CE9C32}"/>
    <cellStyle name="Input 3 4 2 8 4" xfId="25928" xr:uid="{6970BBB1-AA5D-4C6F-9E7D-43629B244BE9}"/>
    <cellStyle name="Input 3 4 2 8 5" xfId="30927" xr:uid="{22FF5FC9-69B7-4FFC-B5C0-94C2D991E6C2}"/>
    <cellStyle name="Input 3 4 2 8 6" xfId="35239" xr:uid="{CD80B6C2-9D71-4ED8-86D0-43A659A0662E}"/>
    <cellStyle name="Input 3 4 2 9" xfId="11543" xr:uid="{E9571552-A684-44CE-943F-16D9147463B1}"/>
    <cellStyle name="Input 3 4 3" xfId="2929" xr:uid="{85157B91-695A-4B79-9E03-A6F70DE8F083}"/>
    <cellStyle name="Input 3 4 3 10" xfId="19450" xr:uid="{52E5F172-250E-471F-A6D2-04FAEB9AE977}"/>
    <cellStyle name="Input 3 4 3 2" xfId="4835" xr:uid="{9F9F3519-1847-4CBA-92D7-5C5CC254E0F1}"/>
    <cellStyle name="Input 3 4 3 2 2" xfId="9149" xr:uid="{2C88B602-3AFD-46A9-8850-130EBB356079}"/>
    <cellStyle name="Input 3 4 3 2 2 2" xfId="14666" xr:uid="{8FD0E4B6-61BC-46E0-90D0-0E5E1F55C717}"/>
    <cellStyle name="Input 3 4 3 2 2 2 2" xfId="43599" xr:uid="{E3D4526C-538D-48F6-A55E-9E446DB6B77A}"/>
    <cellStyle name="Input 3 4 3 2 2 3" xfId="22221" xr:uid="{563074B7-0E98-4D5B-A388-1D8B7CCE5A3C}"/>
    <cellStyle name="Input 3 4 3 2 2 4" xfId="27102" xr:uid="{FD478343-7A3B-4B7C-B56D-E9D3337B037D}"/>
    <cellStyle name="Input 3 4 3 2 2 5" xfId="32056" xr:uid="{BA8C1D11-29C9-4D4E-BD5D-E38065668C3C}"/>
    <cellStyle name="Input 3 4 3 2 2 6" xfId="35905" xr:uid="{9C5EDF5E-2DB5-4636-801C-4C73D1CEBD63}"/>
    <cellStyle name="Input 3 4 3 2 3" xfId="12323" xr:uid="{4C926DCE-79AE-4250-8A42-7D4B44701817}"/>
    <cellStyle name="Input 3 4 3 2 3 2" xfId="46572" xr:uid="{A1218428-61F6-4B5B-85DC-E78D7B3626E3}"/>
    <cellStyle name="Input 3 4 3 2 4" xfId="17531" xr:uid="{4B74F0FC-7E25-4181-A8A6-4DF432A00C7B}"/>
    <cellStyle name="Input 3 4 3 3" xfId="5928" xr:uid="{28F601BD-697D-4314-AC46-F2C821407540}"/>
    <cellStyle name="Input 3 4 3 3 2" xfId="9989" xr:uid="{6D748C6E-0848-4CFD-9FEF-9943AA897FC7}"/>
    <cellStyle name="Input 3 4 3 3 2 2" xfId="15206" xr:uid="{08DB3AEE-1D35-44AF-B48A-D08001F5CB13}"/>
    <cellStyle name="Input 3 4 3 3 2 2 2" xfId="47156" xr:uid="{D4A8C382-FB08-47F9-BFD8-786C427271B2}"/>
    <cellStyle name="Input 3 4 3 3 2 3" xfId="23061" xr:uid="{CBCB2707-4DAA-491E-8FF1-69235146AE18}"/>
    <cellStyle name="Input 3 4 3 3 2 4" xfId="27942" xr:uid="{86E01E76-0D5C-4503-8E43-A2084BE8C691}"/>
    <cellStyle name="Input 3 4 3 3 2 5" xfId="32896" xr:uid="{B56638C1-14A7-4894-BB1B-DAC55E7EB82A}"/>
    <cellStyle name="Input 3 4 3 3 2 6" xfId="36332" xr:uid="{8CB3567D-CB1A-499D-B532-7C741F916F9F}"/>
    <cellStyle name="Input 3 4 3 3 3" xfId="12843" xr:uid="{59B49BE6-98C6-4D10-AAB1-058CC8CBD3D1}"/>
    <cellStyle name="Input 3 4 3 3 3 2" xfId="47312" xr:uid="{F84AE9CA-1163-451F-AC11-FC4E3FF01EF3}"/>
    <cellStyle name="Input 3 4 3 3 4" xfId="29232" xr:uid="{5544ABEA-DC18-4BFC-8DFC-350BEC09C593}"/>
    <cellStyle name="Input 3 4 3 4" xfId="4387" xr:uid="{720187EE-806B-4873-ACDE-DE4DEF3A83E9}"/>
    <cellStyle name="Input 3 4 3 4 2" xfId="8855" xr:uid="{BF832ED2-16E2-47DA-831D-8632E019BD86}"/>
    <cellStyle name="Input 3 4 3 4 2 2" xfId="14464" xr:uid="{A1BAADB6-92EA-469E-9019-2ACFE37C1ED7}"/>
    <cellStyle name="Input 3 4 3 4 2 2 2" xfId="39599" xr:uid="{506BED68-9659-43E5-8705-BE5543C6BFDF}"/>
    <cellStyle name="Input 3 4 3 4 2 3" xfId="21927" xr:uid="{44F9983A-0A10-43AE-9D8B-BDA51046A4CE}"/>
    <cellStyle name="Input 3 4 3 4 2 4" xfId="26808" xr:uid="{F61232F2-932E-4F6C-ACE5-0E4B14E8942B}"/>
    <cellStyle name="Input 3 4 3 4 2 5" xfId="31762" xr:uid="{36B6725C-C2FC-4FB2-9979-8175C9209373}"/>
    <cellStyle name="Input 3 4 3 4 2 6" xfId="35747" xr:uid="{D5649250-47A4-46F9-BF3C-7304CCA7CC60}"/>
    <cellStyle name="Input 3 4 3 4 3" xfId="12135" xr:uid="{14D8B60B-15A4-4293-840E-8CBCEA0A502A}"/>
    <cellStyle name="Input 3 4 3 4 3 2" xfId="38043" xr:uid="{4F2CDA77-3531-442A-B79D-54FF301C5868}"/>
    <cellStyle name="Input 3 4 3 4 4" xfId="15949" xr:uid="{84685271-0869-46C7-9E3B-4562BA8BD0B2}"/>
    <cellStyle name="Input 3 4 3 5" xfId="5461" xr:uid="{822DD711-D055-457C-809F-A5386E4538CB}"/>
    <cellStyle name="Input 3 4 3 5 2" xfId="9566" xr:uid="{22B97E01-3967-4560-93BF-E43A45BB9042}"/>
    <cellStyle name="Input 3 4 3 5 2 2" xfId="14934" xr:uid="{DDAFB67C-2586-4E2C-9B96-E7C2BE70B102}"/>
    <cellStyle name="Input 3 4 3 5 2 2 2" xfId="37910" xr:uid="{5F620C48-B592-449E-B9C1-4D3EDA1B7811}"/>
    <cellStyle name="Input 3 4 3 5 2 3" xfId="22638" xr:uid="{829AEC20-948F-4293-8429-6ED159A2FD4B}"/>
    <cellStyle name="Input 3 4 3 5 2 4" xfId="27519" xr:uid="{016DAD50-51CB-48E2-9A4B-33939106AD14}"/>
    <cellStyle name="Input 3 4 3 5 2 5" xfId="32473" xr:uid="{03D06390-FD4A-4E7C-BD70-C773EA930986}"/>
    <cellStyle name="Input 3 4 3 5 2 6" xfId="36112" xr:uid="{00168667-3ED0-4C11-B2F4-C569E0DD1330}"/>
    <cellStyle name="Input 3 4 3 5 3" xfId="12559" xr:uid="{4D2F9748-FFAF-4AE8-B5C8-6B407FDD351D}"/>
    <cellStyle name="Input 3 4 3 5 3 2" xfId="41129" xr:uid="{E5862961-27CE-43F9-BAE7-F62C9C4B5EC4}"/>
    <cellStyle name="Input 3 4 3 5 4" xfId="25335" xr:uid="{0F61C975-27A3-46A4-8852-CF6D326CE2AF}"/>
    <cellStyle name="Input 3 4 3 6" xfId="5876" xr:uid="{D821D3B8-2C8B-4FA2-A702-9E22B300648B}"/>
    <cellStyle name="Input 3 4 3 6 2" xfId="9942" xr:uid="{412DDE77-14F2-4A70-AAAF-BDD2B2704BE4}"/>
    <cellStyle name="Input 3 4 3 6 2 2" xfId="15174" xr:uid="{A68F6673-7ADB-4C83-A42D-97B9057B7B5C}"/>
    <cellStyle name="Input 3 4 3 6 2 2 2" xfId="47674" xr:uid="{F2F229EA-828F-4447-8B5C-FF2F585D9E0F}"/>
    <cellStyle name="Input 3 4 3 6 2 3" xfId="23014" xr:uid="{DB9BCFB8-2E1D-43E6-BA2D-A9CFDEB2E4B0}"/>
    <cellStyle name="Input 3 4 3 6 2 4" xfId="27895" xr:uid="{D390AA9A-4BB7-4CC8-996D-C0FE5EE75D1D}"/>
    <cellStyle name="Input 3 4 3 6 2 5" xfId="32849" xr:uid="{70972B4F-5895-4992-9C73-3B2CDA8BF21F}"/>
    <cellStyle name="Input 3 4 3 6 2 6" xfId="36307" xr:uid="{A447489F-77B7-40D0-B3D2-B6EDA0C04C72}"/>
    <cellStyle name="Input 3 4 3 6 3" xfId="12809" xr:uid="{653361EA-6B5C-4985-9F01-4347E9D1C854}"/>
    <cellStyle name="Input 3 4 3 6 3 2" xfId="45658" xr:uid="{DAAF5690-F7BF-4E94-9F95-82885A51C8FB}"/>
    <cellStyle name="Input 3 4 3 6 4" xfId="29180" xr:uid="{7D68BD6F-0426-40F8-A326-D427C379A7A2}"/>
    <cellStyle name="Input 3 4 3 7" xfId="5733" xr:uid="{E1361FDE-DADE-4FFD-A876-3B59D1419B25}"/>
    <cellStyle name="Input 3 4 3 7 2" xfId="9811" xr:uid="{ACCD0AE4-EFD8-419E-96F0-789B1A52C3C6}"/>
    <cellStyle name="Input 3 4 3 7 2 2" xfId="15099" xr:uid="{85B38680-D34D-4FF6-9FBB-BA49318C8F6D}"/>
    <cellStyle name="Input 3 4 3 7 2 2 2" xfId="42339" xr:uid="{70299ED6-697A-4F5F-BB54-97B9DAC99A97}"/>
    <cellStyle name="Input 3 4 3 7 2 3" xfId="22883" xr:uid="{34AD4871-7929-46A7-B83A-5CFFA98642B3}"/>
    <cellStyle name="Input 3 4 3 7 2 4" xfId="27764" xr:uid="{5EAE47DD-FBD6-4F89-87FB-1534BC7A1DDE}"/>
    <cellStyle name="Input 3 4 3 7 2 5" xfId="32718" xr:uid="{AA75BCED-4207-4AE8-A090-059D710A3298}"/>
    <cellStyle name="Input 3 4 3 7 2 6" xfId="36244" xr:uid="{B696BCE0-7AF7-425B-AA18-B3F123C10EC9}"/>
    <cellStyle name="Input 3 4 3 7 3" xfId="12732" xr:uid="{1E876728-A328-49B1-AFBE-2B4E22A5324B}"/>
    <cellStyle name="Input 3 4 3 7 3 2" xfId="39133" xr:uid="{9DD630FB-FECE-41D2-A202-2B94167385F9}"/>
    <cellStyle name="Input 3 4 3 7 4" xfId="25926" xr:uid="{CA40AE0F-9BC0-46BA-B8C6-A44DD89AEB7C}"/>
    <cellStyle name="Input 3 4 3 8" xfId="7552" xr:uid="{484DA3A5-EF73-48B6-8D96-65C0EE10F34F}"/>
    <cellStyle name="Input 3 4 3 8 2" xfId="13739" xr:uid="{8C96E797-442D-4F61-B5E1-8E2076BBE6D0}"/>
    <cellStyle name="Input 3 4 3 8 2 2" xfId="37947" xr:uid="{2E72DD14-5153-421B-A160-4228C3EFE359}"/>
    <cellStyle name="Input 3 4 3 8 3" xfId="20714" xr:uid="{0DF23219-3DFC-436C-B638-E761D8CA7012}"/>
    <cellStyle name="Input 3 4 3 8 4" xfId="25601" xr:uid="{4874AF5C-A3C1-403B-846B-FC51C0764DE3}"/>
    <cellStyle name="Input 3 4 3 8 5" xfId="30655" xr:uid="{F2F761AB-BBEA-4047-AB36-11543A75BA48}"/>
    <cellStyle name="Input 3 4 3 8 6" xfId="35086" xr:uid="{15FFDB88-37A9-4197-843F-4F04A3C9A516}"/>
    <cellStyle name="Input 3 4 3 9" xfId="11303" xr:uid="{158C1A04-22CA-404F-AD94-31AAF2A305CE}"/>
    <cellStyle name="Input 3 4 4" xfId="3458" xr:uid="{481D5193-9376-48A4-A832-A64A10006321}"/>
    <cellStyle name="Input 3 4 4 10" xfId="17619" xr:uid="{647D1893-EF65-4343-9247-65E697867AE7}"/>
    <cellStyle name="Input 3 4 4 2" xfId="5364" xr:uid="{1FCDE115-AF9D-4452-826F-035E796C6AB8}"/>
    <cellStyle name="Input 3 4 4 2 2" xfId="9487" xr:uid="{4078D1FF-8D90-427C-BC15-ACF5E7624498}"/>
    <cellStyle name="Input 3 4 4 2 2 2" xfId="14880" xr:uid="{669E3253-4D72-413B-AD67-709823796166}"/>
    <cellStyle name="Input 3 4 4 2 2 2 2" xfId="40959" xr:uid="{319301EE-CE5E-4928-B1F3-E1A957458AEB}"/>
    <cellStyle name="Input 3 4 4 2 2 3" xfId="22559" xr:uid="{26EFAC30-8137-49AA-85A0-26FD9447A027}"/>
    <cellStyle name="Input 3 4 4 2 2 4" xfId="27440" xr:uid="{650958E4-CC60-40D1-80DB-B137C07EAE97}"/>
    <cellStyle name="Input 3 4 4 2 2 5" xfId="32394" xr:uid="{307CDF7C-BC47-4D27-B08C-470FAC3969FD}"/>
    <cellStyle name="Input 3 4 4 2 2 6" xfId="36064" xr:uid="{A3A5DA00-35DB-4471-8CEC-2265C183982E}"/>
    <cellStyle name="Input 3 4 4 2 3" xfId="12503" xr:uid="{A4DB8E79-038C-4476-82BA-F6C1DE6D3F72}"/>
    <cellStyle name="Input 3 4 4 2 3 2" xfId="40240" xr:uid="{B390769D-DA0D-47A3-A3BD-A8AF3387DE89}"/>
    <cellStyle name="Input 3 4 4 2 4" xfId="17112" xr:uid="{08AC9DB7-5840-408C-AECE-7FF2ED25818D}"/>
    <cellStyle name="Input 3 4 4 3" xfId="3950" xr:uid="{7D3FE88E-3C70-486F-B8A2-9BD8C13B13AC}"/>
    <cellStyle name="Input 3 4 4 3 2" xfId="8505" xr:uid="{D760E2F1-DE2E-4411-89A3-FC2ED7AF9716}"/>
    <cellStyle name="Input 3 4 4 3 2 2" xfId="14230" xr:uid="{BECF4DCC-EA35-4275-8E89-41A509C6527A}"/>
    <cellStyle name="Input 3 4 4 3 2 2 2" xfId="47755" xr:uid="{E92A813C-3BC4-4406-8C35-9660333ECDA9}"/>
    <cellStyle name="Input 3 4 4 3 2 3" xfId="21577" xr:uid="{7870DE2F-EC32-4BD7-BE86-CEB7C2932567}"/>
    <cellStyle name="Input 3 4 4 3 2 4" xfId="26458" xr:uid="{9AF98D99-AA2E-4DD4-AF23-FC8FC4F7508F}"/>
    <cellStyle name="Input 3 4 4 3 2 5" xfId="31412" xr:uid="{86F78D53-5076-4EEE-9C33-856EC678A767}"/>
    <cellStyle name="Input 3 4 4 3 2 6" xfId="35552" xr:uid="{320CF85F-9791-437C-8B45-D363420093B8}"/>
    <cellStyle name="Input 3 4 4 3 3" xfId="11901" xr:uid="{7D5E1461-73C0-4BF8-A8B0-35B030DF1203}"/>
    <cellStyle name="Input 3 4 4 3 3 2" xfId="37368" xr:uid="{C9C68E94-F71C-465D-AC48-F8C72206CF92}"/>
    <cellStyle name="Input 3 4 4 3 4" xfId="16573" xr:uid="{A9C44744-6132-40A1-BD5F-AD4BE0982D96}"/>
    <cellStyle name="Input 3 4 4 4" xfId="6292" xr:uid="{90A57921-641F-4EA3-9D9F-2A41F3EF7DB9}"/>
    <cellStyle name="Input 3 4 4 4 2" xfId="10342" xr:uid="{5112E92E-A244-430C-8257-A52AFAECA1A4}"/>
    <cellStyle name="Input 3 4 4 4 2 2" xfId="15414" xr:uid="{D1FC6D71-8CBA-4B0F-9ADD-A1393AB5C46C}"/>
    <cellStyle name="Input 3 4 4 4 2 2 2" xfId="37614" xr:uid="{A0DF64FC-A8AF-4362-9DA9-AB658231674C}"/>
    <cellStyle name="Input 3 4 4 4 2 3" xfId="23414" xr:uid="{2BE46615-3209-45B5-B8BD-7E3BFE1833FB}"/>
    <cellStyle name="Input 3 4 4 4 2 4" xfId="28295" xr:uid="{F1D741E7-AE24-4EC7-AA36-0C33472709AD}"/>
    <cellStyle name="Input 3 4 4 4 2 5" xfId="33249" xr:uid="{364C25A4-E228-4AD0-BCF5-4FF02ADFB9B6}"/>
    <cellStyle name="Input 3 4 4 4 2 6" xfId="36513" xr:uid="{ACA4E43F-02D6-48D9-9B9C-63D27FFA9EED}"/>
    <cellStyle name="Input 3 4 4 4 3" xfId="13053" xr:uid="{0C532DB3-3D85-4539-93A6-D57A7192EF16}"/>
    <cellStyle name="Input 3 4 4 4 3 2" xfId="44763" xr:uid="{2BB7FC27-35BC-4842-844B-832C38BB5E1E}"/>
    <cellStyle name="Input 3 4 4 4 4" xfId="29596" xr:uid="{CE6BDFB2-BB81-45C4-AFCB-04D59099C1D3}"/>
    <cellStyle name="Input 3 4 4 5" xfId="6655" xr:uid="{44C17B58-83CD-49C3-A724-2A6EB14DE515}"/>
    <cellStyle name="Input 3 4 4 5 2" xfId="10692" xr:uid="{F2B0CBCD-A15D-47B8-B7D9-216BD11E2420}"/>
    <cellStyle name="Input 3 4 4 5 2 2" xfId="15626" xr:uid="{B2030C27-AE38-4407-A70A-42501CBA016B}"/>
    <cellStyle name="Input 3 4 4 5 2 2 2" xfId="38209" xr:uid="{5BDE7353-234C-4CE6-92F4-72621FE0BFF1}"/>
    <cellStyle name="Input 3 4 4 5 2 3" xfId="23764" xr:uid="{80BEE1D9-57BA-4524-9F94-E9BE0A12D6E8}"/>
    <cellStyle name="Input 3 4 4 5 2 4" xfId="28645" xr:uid="{0F0FA375-9BA8-4EFD-B02D-4DE7F1DAD821}"/>
    <cellStyle name="Input 3 4 4 5 2 5" xfId="33599" xr:uid="{CEDA8B4B-6313-44A5-A11F-0494BAC7D69D}"/>
    <cellStyle name="Input 3 4 4 5 2 6" xfId="36699" xr:uid="{688F4560-2AC1-450B-A0D7-3B8312BB723C}"/>
    <cellStyle name="Input 3 4 4 5 3" xfId="13267" xr:uid="{F108957C-3FA7-48F2-989E-F77C60508ED4}"/>
    <cellStyle name="Input 3 4 4 5 3 2" xfId="46517" xr:uid="{6A7CE580-2464-4345-95F1-005C7C68EBA0}"/>
    <cellStyle name="Input 3 4 4 5 4" xfId="29959" xr:uid="{1393FF17-E9C3-422C-A08A-E95A8FD1AA30}"/>
    <cellStyle name="Input 3 4 4 6" xfId="6987" xr:uid="{73633B3C-B362-439A-AD3F-FBB56D33FC73}"/>
    <cellStyle name="Input 3 4 4 6 2" xfId="11009" xr:uid="{C5CEA7EA-6CD7-46B3-952D-9415BBDF5E15}"/>
    <cellStyle name="Input 3 4 4 6 2 2" xfId="15821" xr:uid="{A8D162CA-14AD-497F-8F15-EEBDA50773EA}"/>
    <cellStyle name="Input 3 4 4 6 2 2 2" xfId="43690" xr:uid="{FBDD71DB-BC60-4515-8678-B1475A5D2DA3}"/>
    <cellStyle name="Input 3 4 4 6 2 3" xfId="24081" xr:uid="{8E076E44-4159-4D8D-B536-F55F53D535AA}"/>
    <cellStyle name="Input 3 4 4 6 2 4" xfId="28962" xr:uid="{0C14E5B3-AB9A-41DF-99F6-A8E4B8A2EBED}"/>
    <cellStyle name="Input 3 4 4 6 2 5" xfId="33916" xr:uid="{A6006D13-1036-4796-8160-C4FF2B0AAC0A}"/>
    <cellStyle name="Input 3 4 4 6 2 6" xfId="36870" xr:uid="{0189A0A9-86A8-4A98-B9B8-FA904B77FE3E}"/>
    <cellStyle name="Input 3 4 4 6 3" xfId="13463" xr:uid="{89E4FC7A-5815-44A1-A2B6-FEC6E87C66B2}"/>
    <cellStyle name="Input 3 4 4 6 3 2" xfId="46701" xr:uid="{334C3865-07A5-4679-8A48-0614C85DDD49}"/>
    <cellStyle name="Input 3 4 4 6 4" xfId="30291" xr:uid="{C3A40AFC-7EB8-446F-B1BE-D76434CE9797}"/>
    <cellStyle name="Input 3 4 4 7" xfId="3508" xr:uid="{B70A7F9C-6EFB-46EF-B3EF-44D1165EFA2A}"/>
    <cellStyle name="Input 3 4 4 7 2" xfId="8131" xr:uid="{776F54A0-4E9B-48B8-A225-F0143B0EC6C1}"/>
    <cellStyle name="Input 3 4 4 7 2 2" xfId="13984" xr:uid="{B5D9687C-E5C0-4155-B8CD-00A6AFE348DC}"/>
    <cellStyle name="Input 3 4 4 7 2 2 2" xfId="44111" xr:uid="{62CB79E3-60D2-4AC9-8B6F-6DC5EC29A466}"/>
    <cellStyle name="Input 3 4 4 7 2 3" xfId="21203" xr:uid="{60FC7C62-2DC3-4DD8-A595-815F8B695AD6}"/>
    <cellStyle name="Input 3 4 4 7 2 4" xfId="26084" xr:uid="{8947CD45-460F-40BC-A1C3-A937F2021675}"/>
    <cellStyle name="Input 3 4 4 7 2 5" xfId="31038" xr:uid="{EFE94C4A-09ED-4739-8D3D-EBA09325A9FB}"/>
    <cellStyle name="Input 3 4 4 7 2 6" xfId="35331" xr:uid="{0CCD1C39-2B70-41A3-9054-E4FC9173E31C}"/>
    <cellStyle name="Input 3 4 4 7 3" xfId="11652" xr:uid="{9A3CFA2C-88C9-4F39-88F2-A6AB6AB3B35F}"/>
    <cellStyle name="Input 3 4 4 7 3 2" xfId="37382" xr:uid="{8343F6CC-E6E6-4A9B-88BF-171D11792B5F}"/>
    <cellStyle name="Input 3 4 4 7 4" xfId="16148" xr:uid="{3EDA2852-69DF-42DC-8361-931FCBEC9065}"/>
    <cellStyle name="Input 3 4 4 8" xfId="8081" xr:uid="{BEA4758A-6DBE-4B31-A70A-EE58A3086749}"/>
    <cellStyle name="Input 3 4 4 8 2" xfId="13953" xr:uid="{ED8BF0A7-4D1A-412B-9FDD-67A227EF7C7D}"/>
    <cellStyle name="Input 3 4 4 8 2 2" xfId="38091" xr:uid="{5FAE4E5E-F0D1-4376-8D9E-CA748842603D}"/>
    <cellStyle name="Input 3 4 4 8 3" xfId="21155" xr:uid="{A0F12EEA-EDAD-4EE6-B06B-2A4EB8C93C0C}"/>
    <cellStyle name="Input 3 4 4 8 4" xfId="26038" xr:uid="{BDAD26A2-57D2-4B1C-9297-CC66FD034699}"/>
    <cellStyle name="Input 3 4 4 8 5" xfId="30993" xr:uid="{EFF4EEEE-3831-4234-B0FB-1DD76156375B}"/>
    <cellStyle name="Input 3 4 4 8 6" xfId="35300" xr:uid="{1851BAD2-B6E3-4237-8B00-45293A621478}"/>
    <cellStyle name="Input 3 4 4 9" xfId="11607" xr:uid="{E9E73A3D-AE5B-4749-9F17-C52A6443C5AB}"/>
    <cellStyle name="Input 3 4 5" xfId="4651" xr:uid="{8B609C04-1447-4B9E-BC9E-08393AD9B3D9}"/>
    <cellStyle name="Input 3 4 5 2" xfId="9050" xr:uid="{D23FC91C-81C5-4E1B-82E4-816EB076F9EF}"/>
    <cellStyle name="Input 3 4 5 2 2" xfId="14603" xr:uid="{3D56AB42-3710-47E6-9095-6E4391F40102}"/>
    <cellStyle name="Input 3 4 5 2 2 2" xfId="38806" xr:uid="{7AD01F32-743B-4CD1-8A96-FDC0115C24E6}"/>
    <cellStyle name="Input 3 4 5 2 3" xfId="22122" xr:uid="{F192784C-EBE5-4DFE-8667-5E26B511844F}"/>
    <cellStyle name="Input 3 4 5 2 4" xfId="27003" xr:uid="{9556BBF1-69A2-4EA2-B16E-0EB65450496E}"/>
    <cellStyle name="Input 3 4 5 2 5" xfId="31957" xr:uid="{AE667139-26A1-4504-A226-193E3B55BF5A}"/>
    <cellStyle name="Input 3 4 5 2 6" xfId="35854" xr:uid="{45065C6C-50DF-4FE6-B2BC-8C32D507A320}"/>
    <cellStyle name="Input 3 4 5 3" xfId="12262" xr:uid="{AE0A858E-5073-4709-9922-90FF2A6B79B0}"/>
    <cellStyle name="Input 3 4 5 3 2" xfId="42037" xr:uid="{1CA4C1AE-B8FD-46BE-B584-E332C92B96A1}"/>
    <cellStyle name="Input 3 4 5 4" xfId="19651" xr:uid="{1E4CEC3D-BECD-49CF-B666-CACFD92D919B}"/>
    <cellStyle name="Input 3 4 6" xfId="5953" xr:uid="{0A6D056C-34A9-417F-A0DD-0A3B30E24EE2}"/>
    <cellStyle name="Input 3 4 6 2" xfId="10013" xr:uid="{FF5E01E3-3355-4B65-B001-EB9586769578}"/>
    <cellStyle name="Input 3 4 6 2 2" xfId="15221" xr:uid="{840AD234-8795-4D4E-ACF8-6C7BBAE2EDFE}"/>
    <cellStyle name="Input 3 4 6 2 2 2" xfId="47731" xr:uid="{A1592EE9-202C-418C-93B7-0BD1CCE713DB}"/>
    <cellStyle name="Input 3 4 6 2 3" xfId="23085" xr:uid="{D70C7FB1-5E48-402D-A083-9746AD056E5B}"/>
    <cellStyle name="Input 3 4 6 2 4" xfId="27966" xr:uid="{B163CBC5-78D2-44E7-A2C9-F0C295B504F0}"/>
    <cellStyle name="Input 3 4 6 2 5" xfId="32920" xr:uid="{F43D9157-8224-4E46-9887-D9008EA2B871}"/>
    <cellStyle name="Input 3 4 6 2 6" xfId="36346" xr:uid="{47A1DE6B-8768-46CD-A835-E05314BD5CF9}"/>
    <cellStyle name="Input 3 4 6 3" xfId="12858" xr:uid="{D0276475-C498-4BFD-85FB-00A5A7755D6B}"/>
    <cellStyle name="Input 3 4 6 3 2" xfId="45457" xr:uid="{92851849-88E9-4511-8031-5D31EDFD862D}"/>
    <cellStyle name="Input 3 4 6 4" xfId="29257" xr:uid="{2ECA0D18-9FB2-448D-BB71-829800303609}"/>
    <cellStyle name="Input 3 4 7" xfId="3624" xr:uid="{51F8320D-D99D-456F-BF4A-62897014A777}"/>
    <cellStyle name="Input 3 4 7 2" xfId="8233" xr:uid="{93232EF5-4CA9-4569-9CB6-34E192A8A17B}"/>
    <cellStyle name="Input 3 4 7 2 2" xfId="14051" xr:uid="{32F824EE-CA16-4BE4-8FB3-55D1467250B7}"/>
    <cellStyle name="Input 3 4 7 2 2 2" xfId="38230" xr:uid="{F36E45BD-F021-495E-BC42-EF2B10CA2416}"/>
    <cellStyle name="Input 3 4 7 2 3" xfId="21305" xr:uid="{79E3C6F0-8751-47B9-B653-09809C8A269A}"/>
    <cellStyle name="Input 3 4 7 2 4" xfId="26186" xr:uid="{3C05C522-7157-444F-9985-8AB5910E6758}"/>
    <cellStyle name="Input 3 4 7 2 5" xfId="31140" xr:uid="{555979F6-E57B-44B4-9FC5-D1DF843325F0}"/>
    <cellStyle name="Input 3 4 7 2 6" xfId="35393" xr:uid="{3E14B388-DFAD-4D6F-98DB-550F445181D2}"/>
    <cellStyle name="Input 3 4 7 3" xfId="11724" xr:uid="{BDEF5C4F-44CB-4172-90DC-CC60F076C01A}"/>
    <cellStyle name="Input 3 4 7 3 2" xfId="39333" xr:uid="{8A39B279-4366-4862-BBB3-69C0FBC245CC}"/>
    <cellStyle name="Input 3 4 7 4" xfId="18003" xr:uid="{1F23C810-7FB7-45F1-8539-CF95BEEADE3D}"/>
    <cellStyle name="Input 3 4 8" xfId="3874" xr:uid="{CF3EDF62-152A-48E0-BD5A-2914EBC8B57C}"/>
    <cellStyle name="Input 3 4 8 2" xfId="8442" xr:uid="{90B1498E-F9F1-4D6D-9857-043F65E3E364}"/>
    <cellStyle name="Input 3 4 8 2 2" xfId="14188" xr:uid="{D50CA6DC-C3CC-4633-ACC9-5726B8AF15FA}"/>
    <cellStyle name="Input 3 4 8 2 2 2" xfId="45994" xr:uid="{203C0D49-4D63-4293-824F-056793EBD01B}"/>
    <cellStyle name="Input 3 4 8 2 3" xfId="21514" xr:uid="{57FA9BB5-1A57-43B5-B2AC-6ED2EAA6D093}"/>
    <cellStyle name="Input 3 4 8 2 4" xfId="26395" xr:uid="{4A8A27BB-6884-4080-AB90-478709E3489A}"/>
    <cellStyle name="Input 3 4 8 2 5" xfId="31349" xr:uid="{A95A91F3-CFEA-4183-B559-6CA287A4175F}"/>
    <cellStyle name="Input 3 4 8 2 6" xfId="35515" xr:uid="{57A2FD53-56E3-4715-93BB-C13E8EEAFF92}"/>
    <cellStyle name="Input 3 4 8 3" xfId="11857" xr:uid="{BC77C830-284E-46D7-8B2E-E0D1F722F79D}"/>
    <cellStyle name="Input 3 4 8 3 2" xfId="45295" xr:uid="{82C4F1DE-B07E-4162-99D6-A5424777A32E}"/>
    <cellStyle name="Input 3 4 8 4" xfId="16532" xr:uid="{ECE7E316-9A2A-451C-AE03-379C95B6EFBE}"/>
    <cellStyle name="Input 3 4 9" xfId="5713" xr:uid="{7521CC70-31D9-431C-BEA3-7DB355FA97C6}"/>
    <cellStyle name="Input 3 4 9 2" xfId="9793" xr:uid="{C24D0D1B-2CCF-4E15-B1BC-6D3D8BB38093}"/>
    <cellStyle name="Input 3 4 9 2 2" xfId="15087" xr:uid="{A4DDAE8A-3F05-40FC-A32C-6134A5608728}"/>
    <cellStyle name="Input 3 4 9 2 2 2" xfId="47198" xr:uid="{95E2D648-E59B-428A-8523-32C9B2D7C5FA}"/>
    <cellStyle name="Input 3 4 9 2 3" xfId="22865" xr:uid="{D5E7B211-B722-49A7-AC4B-1DF337C7BEF2}"/>
    <cellStyle name="Input 3 4 9 2 4" xfId="27746" xr:uid="{71588AF8-1601-473C-982E-E884A9E3F7A1}"/>
    <cellStyle name="Input 3 4 9 2 5" xfId="32700" xr:uid="{0499885E-3990-48BA-AF1D-EBB15521088F}"/>
    <cellStyle name="Input 3 4 9 2 6" xfId="36236" xr:uid="{970D7378-316A-4515-8F58-655EBFCCD618}"/>
    <cellStyle name="Input 3 4 9 3" xfId="12720" xr:uid="{7BE38972-96B7-43E0-9B40-25CBAAC76484}"/>
    <cellStyle name="Input 3 4 9 3 2" xfId="40208" xr:uid="{3CA92E1A-18E6-4E95-880E-D472B9452531}"/>
    <cellStyle name="Input 3 4 9 4" xfId="25743" xr:uid="{12052EDA-E875-4CD4-9EA0-C1CCB3D0E704}"/>
    <cellStyle name="Input 3 5" xfId="2714" xr:uid="{A56F0489-8EE4-47A1-9363-D7B5F4FDAA47}"/>
    <cellStyle name="Input 3 5 10" xfId="4074" xr:uid="{52353369-37F1-493A-BB0D-F22D467EAE0B}"/>
    <cellStyle name="Input 3 5 10 2" xfId="8616" xr:uid="{C2A0D060-13BF-43BB-8D29-FEA0DEC32509}"/>
    <cellStyle name="Input 3 5 10 2 2" xfId="14303" xr:uid="{C1ECA8F2-457E-4452-9191-B95C43760F59}"/>
    <cellStyle name="Input 3 5 10 2 2 2" xfId="38163" xr:uid="{E67CEEB5-6477-4278-A9B3-0CFF3C9BD92B}"/>
    <cellStyle name="Input 3 5 10 2 3" xfId="21688" xr:uid="{7C0C8ED2-5A5D-4996-8903-6AC271ADD32C}"/>
    <cellStyle name="Input 3 5 10 2 4" xfId="26569" xr:uid="{70C1E5C3-14D5-41B3-8A37-20793E828F8B}"/>
    <cellStyle name="Input 3 5 10 2 5" xfId="31523" xr:uid="{4F9CB5C0-83E6-4706-ABDB-44CEF7194106}"/>
    <cellStyle name="Input 3 5 10 2 6" xfId="35615" xr:uid="{F28B198D-FF21-4852-B0E8-1D3E3E84775F}"/>
    <cellStyle name="Input 3 5 10 3" xfId="11978" xr:uid="{C2DDCE9D-413F-4C41-AAA3-7F537F34BAB1}"/>
    <cellStyle name="Input 3 5 10 3 2" xfId="42178" xr:uid="{D104BACF-7166-4B8D-9EDF-9AC120317ED9}"/>
    <cellStyle name="Input 3 5 10 4" xfId="16590" xr:uid="{91AC7D73-7C38-400A-9D85-D84A2A8A44C4}"/>
    <cellStyle name="Input 3 5 11" xfId="7338" xr:uid="{0FCDB350-955A-4BFF-9B49-4CC77060A1CF}"/>
    <cellStyle name="Input 3 5 11 2" xfId="13642" xr:uid="{D7DEACB3-5F89-4B90-9071-E7DC2B25F309}"/>
    <cellStyle name="Input 3 5 11 2 2" xfId="39856" xr:uid="{C20C921A-B617-4E48-BD7A-F97B25476786}"/>
    <cellStyle name="Input 3 5 11 3" xfId="20543" xr:uid="{F56DBB49-9785-4D5A-B3BA-A0AB43724FE5}"/>
    <cellStyle name="Input 3 5 11 4" xfId="25433" xr:uid="{15722A10-8D00-4BD0-B750-4DF598DEE4A0}"/>
    <cellStyle name="Input 3 5 11 5" xfId="30536" xr:uid="{1386E099-B098-47CE-B9A9-E9DD596DF5AC}"/>
    <cellStyle name="Input 3 5 11 6" xfId="34977" xr:uid="{C4F663C4-608C-4231-82D8-31C06A9C3153}"/>
    <cellStyle name="Input 3 5 12" xfId="11192" xr:uid="{3D6A811C-39A7-4586-818F-149F0D7BCB84}"/>
    <cellStyle name="Input 3 5 13" xfId="25184" xr:uid="{4607C52A-A266-4B33-A0A3-FFDF7834E88D}"/>
    <cellStyle name="Input 3 5 2" xfId="3278" xr:uid="{45E9BFB2-C559-4FA9-BB74-B8BBC89B784E}"/>
    <cellStyle name="Input 3 5 2 10" xfId="25282" xr:uid="{C2483093-A2C3-436C-AA49-215D98D9666E}"/>
    <cellStyle name="Input 3 5 2 2" xfId="5184" xr:uid="{E780DB6F-94BF-4885-9E05-7CFB7A15BD4F}"/>
    <cellStyle name="Input 3 5 2 2 2" xfId="9401" xr:uid="{A7CF58F4-0E47-4AA4-84E5-6EFFCC74D44C}"/>
    <cellStyle name="Input 3 5 2 2 2 2" xfId="14821" xr:uid="{B9B949E6-AFB0-4002-9712-A2589ABAFC6D}"/>
    <cellStyle name="Input 3 5 2 2 2 2 2" xfId="44536" xr:uid="{DF250A4A-0AE2-4FC8-8B55-04485822AAD1}"/>
    <cellStyle name="Input 3 5 2 2 2 3" xfId="22473" xr:uid="{63F781E3-33D2-4920-99FF-980003A49A70}"/>
    <cellStyle name="Input 3 5 2 2 2 4" xfId="27354" xr:uid="{FA1C67E8-4335-4E10-A25F-4E3C46036D97}"/>
    <cellStyle name="Input 3 5 2 2 2 5" xfId="32308" xr:uid="{ACB0D208-F52D-4241-A174-D57F4A16EACB}"/>
    <cellStyle name="Input 3 5 2 2 2 6" xfId="36019" xr:uid="{F805A438-F09C-495B-BBB3-7D70D1AE7EC8}"/>
    <cellStyle name="Input 3 5 2 2 3" xfId="12452" xr:uid="{5F430D28-C128-4EF1-8924-619EFB4D886D}"/>
    <cellStyle name="Input 3 5 2 2 3 2" xfId="45149" xr:uid="{FA9CE670-84EF-4E78-A9B0-20D65EBBC7B9}"/>
    <cellStyle name="Input 3 5 2 2 4" xfId="17134" xr:uid="{C428F4B1-2DA3-49DE-8DF5-70BA9DE788BC}"/>
    <cellStyle name="Input 3 5 2 3" xfId="5459" xr:uid="{70C9B5A2-3A1B-448E-A527-7CC81EF15CF1}"/>
    <cellStyle name="Input 3 5 2 3 2" xfId="9564" xr:uid="{71927345-9AED-4FCA-BA34-3F324E6C7200}"/>
    <cellStyle name="Input 3 5 2 3 2 2" xfId="14932" xr:uid="{CB88DC88-47EF-4FD5-AA50-2E27DE8EA10E}"/>
    <cellStyle name="Input 3 5 2 3 2 2 2" xfId="46077" xr:uid="{B22146CF-A6E8-42EB-98D1-87B96C725219}"/>
    <cellStyle name="Input 3 5 2 3 2 3" xfId="22636" xr:uid="{96930622-371C-4F42-9359-D0FDF20B55F5}"/>
    <cellStyle name="Input 3 5 2 3 2 4" xfId="27517" xr:uid="{2B54A946-3681-4313-9DED-5A0C7EEF0588}"/>
    <cellStyle name="Input 3 5 2 3 2 5" xfId="32471" xr:uid="{A987048C-4A1F-42C3-8650-2491089377DF}"/>
    <cellStyle name="Input 3 5 2 3 2 6" xfId="36110" xr:uid="{D376C109-F1F5-459A-9D0E-B905A9EE0B34}"/>
    <cellStyle name="Input 3 5 2 3 3" xfId="12557" xr:uid="{2AEB636D-88FA-4FA0-96B9-E1E26CB3B779}"/>
    <cellStyle name="Input 3 5 2 3 3 2" xfId="43854" xr:uid="{7FA9953C-BB7E-4296-93A7-D7D45F389D44}"/>
    <cellStyle name="Input 3 5 2 3 4" xfId="16360" xr:uid="{CF5938A4-E4A8-43CC-8F50-38350B795A05}"/>
    <cellStyle name="Input 3 5 2 4" xfId="6192" xr:uid="{2C6DB8BE-EFF9-4174-ADB8-58D2D7CDCF12}"/>
    <cellStyle name="Input 3 5 2 4 2" xfId="10246" xr:uid="{0C64E257-AF06-4AC3-9D41-202DF1E53D39}"/>
    <cellStyle name="Input 3 5 2 4 2 2" xfId="15353" xr:uid="{0E9FCE91-75EE-4FD0-AB9E-28864FC17F9E}"/>
    <cellStyle name="Input 3 5 2 4 2 2 2" xfId="37453" xr:uid="{D222427E-3CB6-4E5C-96EF-9B9EB0790DE8}"/>
    <cellStyle name="Input 3 5 2 4 2 3" xfId="23318" xr:uid="{EA9E819E-37CF-45FF-9908-2F524E43159B}"/>
    <cellStyle name="Input 3 5 2 4 2 4" xfId="28199" xr:uid="{1E4D2C6A-00C6-4ECD-9605-2EF18AEAD3F6}"/>
    <cellStyle name="Input 3 5 2 4 2 5" xfId="33153" xr:uid="{F79B4CAD-BAD8-4A82-95A1-3D5DCC9F7218}"/>
    <cellStyle name="Input 3 5 2 4 2 6" xfId="36460" xr:uid="{CDEA23B9-8748-4AA3-A608-DDE1ADEDCD21}"/>
    <cellStyle name="Input 3 5 2 4 3" xfId="12990" xr:uid="{DF4070B9-8808-48C4-A8C3-C84B8714F2C7}"/>
    <cellStyle name="Input 3 5 2 4 3 2" xfId="38269" xr:uid="{C4BDD86E-CF2B-44F9-8293-A8EA046BC30F}"/>
    <cellStyle name="Input 3 5 2 4 4" xfId="29496" xr:uid="{EB141460-AC11-4A99-AB40-DE3AA2FA3B5A}"/>
    <cellStyle name="Input 3 5 2 5" xfId="6548" xr:uid="{6FB85084-8B50-49AA-9D97-D13BF74FB67C}"/>
    <cellStyle name="Input 3 5 2 5 2" xfId="10589" xr:uid="{D9B51ECF-BC52-4DD3-A371-50D2D6E806A5}"/>
    <cellStyle name="Input 3 5 2 5 2 2" xfId="15559" xr:uid="{D44CBC57-2048-4A8C-B65C-61989BE93E92}"/>
    <cellStyle name="Input 3 5 2 5 2 2 2" xfId="42202" xr:uid="{435A796B-67A6-4C38-8F46-176A00DEE04B}"/>
    <cellStyle name="Input 3 5 2 5 2 3" xfId="23661" xr:uid="{096B4B69-2541-47C1-A050-1838E22230C9}"/>
    <cellStyle name="Input 3 5 2 5 2 4" xfId="28542" xr:uid="{F1A71DEB-F5E9-458B-BCBA-99CBE5137DF9}"/>
    <cellStyle name="Input 3 5 2 5 2 5" xfId="33496" xr:uid="{F6F98B8E-0889-4224-AA71-3BFD2CEC6F93}"/>
    <cellStyle name="Input 3 5 2 5 2 6" xfId="36640" xr:uid="{97957728-76C4-443D-9DE6-6D4C5FA46958}"/>
    <cellStyle name="Input 3 5 2 5 3" xfId="13200" xr:uid="{DA4BBE80-8A84-4AB3-B04B-F16D92661026}"/>
    <cellStyle name="Input 3 5 2 5 3 2" xfId="43421" xr:uid="{0637B7E1-E9D0-4FAB-B086-232F2F5A9081}"/>
    <cellStyle name="Input 3 5 2 5 4" xfId="29852" xr:uid="{8AC558B0-5096-4AE3-9B60-912DDDD36A41}"/>
    <cellStyle name="Input 3 5 2 6" xfId="6896" xr:uid="{559733E7-2127-4C6F-9BED-564FBE53964D}"/>
    <cellStyle name="Input 3 5 2 6 2" xfId="10926" xr:uid="{2CD6203F-CD9E-4A1A-BB39-EF8EE7F223E3}"/>
    <cellStyle name="Input 3 5 2 6 2 2" xfId="15765" xr:uid="{CC056445-5872-460E-A656-9F17FA2E21B9}"/>
    <cellStyle name="Input 3 5 2 6 2 2 2" xfId="47232" xr:uid="{50D1AC0D-2522-4947-AF85-9E6350DC6A8A}"/>
    <cellStyle name="Input 3 5 2 6 2 3" xfId="23998" xr:uid="{09EA9840-571B-473E-8DB9-885FF102AC0A}"/>
    <cellStyle name="Input 3 5 2 6 2 4" xfId="28879" xr:uid="{1BA8AADE-FB4B-4B40-8947-E83837F3711E}"/>
    <cellStyle name="Input 3 5 2 6 2 5" xfId="33833" xr:uid="{6E0FAEED-6C59-45AC-8116-B8F8C667C6FC}"/>
    <cellStyle name="Input 3 5 2 6 2 6" xfId="36820" xr:uid="{57C4198A-C253-485F-8243-11BD320B66AE}"/>
    <cellStyle name="Input 3 5 2 6 3" xfId="13407" xr:uid="{E7F55EB9-073F-4352-B613-96068ED0A77D}"/>
    <cellStyle name="Input 3 5 2 6 3 2" xfId="44585" xr:uid="{3B864868-E9A7-4C5A-9167-141C1C8C49E9}"/>
    <cellStyle name="Input 3 5 2 6 4" xfId="30200" xr:uid="{B70939D5-3AEE-435C-ABDF-D437D7AB1528}"/>
    <cellStyle name="Input 3 5 2 7" xfId="3530" xr:uid="{539C51E2-0729-4B15-9E01-4661C4D014E0}"/>
    <cellStyle name="Input 3 5 2 7 2" xfId="8152" xr:uid="{20F3B023-820F-4244-B69B-84ADF38EE49A}"/>
    <cellStyle name="Input 3 5 2 7 2 2" xfId="13996" xr:uid="{8650559E-D74B-493F-9BFC-EB9A69893715}"/>
    <cellStyle name="Input 3 5 2 7 2 2 2" xfId="46281" xr:uid="{25C2FDD1-518A-4CE3-8515-8F22F7A8067C}"/>
    <cellStyle name="Input 3 5 2 7 2 3" xfId="21224" xr:uid="{6BA406F3-14AD-4B17-A8D4-3D9BA6AA54EF}"/>
    <cellStyle name="Input 3 5 2 7 2 4" xfId="26105" xr:uid="{7E4FCFDC-8BB0-4847-9968-05301C5B2CD5}"/>
    <cellStyle name="Input 3 5 2 7 2 5" xfId="31059" xr:uid="{745F7740-13F4-481A-B416-29CBE9441482}"/>
    <cellStyle name="Input 3 5 2 7 2 6" xfId="35341" xr:uid="{71535050-E41A-4E4C-891B-B34533D4667C}"/>
    <cellStyle name="Input 3 5 2 7 3" xfId="11664" xr:uid="{2487802A-A231-4722-9451-94246C019BA6}"/>
    <cellStyle name="Input 3 5 2 7 3 2" xfId="45344" xr:uid="{1D70F59E-7D76-4BB3-9C97-9D06350A0A1F}"/>
    <cellStyle name="Input 3 5 2 7 4" xfId="24946" xr:uid="{F8FB1CB2-8C9D-4935-95F6-749E319AAB59}"/>
    <cellStyle name="Input 3 5 2 8" xfId="7901" xr:uid="{26BAD06E-A1B1-4AA1-951D-6136C592F328}"/>
    <cellStyle name="Input 3 5 2 8 2" xfId="13894" xr:uid="{8FC65EDB-B1C2-42EC-A4C1-08039E8958D4}"/>
    <cellStyle name="Input 3 5 2 8 2 2" xfId="47387" xr:uid="{B0F3FB51-F28E-4FE3-A3FF-7CF8D4C76199}"/>
    <cellStyle name="Input 3 5 2 8 3" xfId="21017" xr:uid="{848E7DB3-93A6-456A-B21E-09A915758EAF}"/>
    <cellStyle name="Input 3 5 2 8 4" xfId="25903" xr:uid="{97C47F18-BA98-4354-AA7A-E1D226627426}"/>
    <cellStyle name="Input 3 5 2 8 5" xfId="30907" xr:uid="{C4B45763-BCF6-4AD2-AB2C-EC0075EF86CC}"/>
    <cellStyle name="Input 3 5 2 8 6" xfId="35228" xr:uid="{DD066AF8-B1AD-4361-92C6-AA385EE6B456}"/>
    <cellStyle name="Input 3 5 2 9" xfId="11529" xr:uid="{23F957A0-A4BA-4F4F-AF67-1F3B2E7C657E}"/>
    <cellStyle name="Input 3 5 3" xfId="2919" xr:uid="{E851CD2C-AFBE-4BE4-BA42-9EFD807B57C0}"/>
    <cellStyle name="Input 3 5 3 10" xfId="16960" xr:uid="{7AEFC25F-3E04-45E7-8E90-FF1C353CE4FB}"/>
    <cellStyle name="Input 3 5 3 2" xfId="4825" xr:uid="{21D1BC50-F502-48F3-8FB1-860E8F5F8C9C}"/>
    <cellStyle name="Input 3 5 3 2 2" xfId="9140" xr:uid="{6196B519-EF19-46E9-8EAB-F58C459B15FA}"/>
    <cellStyle name="Input 3 5 3 2 2 2" xfId="14659" xr:uid="{3F8563FE-8A07-45C6-A5DC-5AC014A6B6E7}"/>
    <cellStyle name="Input 3 5 3 2 2 2 2" xfId="47010" xr:uid="{658E77CB-897F-4A0A-9790-784E3613716D}"/>
    <cellStyle name="Input 3 5 3 2 2 3" xfId="22212" xr:uid="{EFC05238-E31A-4858-ACE9-94E5B30A06AA}"/>
    <cellStyle name="Input 3 5 3 2 2 4" xfId="27093" xr:uid="{4ED0006E-420C-4069-ADE2-83EB43697B41}"/>
    <cellStyle name="Input 3 5 3 2 2 5" xfId="32047" xr:uid="{52788816-8A9B-48A1-8AAD-775BFFA9ACA0}"/>
    <cellStyle name="Input 3 5 3 2 2 6" xfId="35901" xr:uid="{F2A7B5B7-4D35-47F5-A821-42D986423866}"/>
    <cellStyle name="Input 3 5 3 2 3" xfId="12316" xr:uid="{69D4770F-62E3-4828-AB79-C5106EEF85CE}"/>
    <cellStyle name="Input 3 5 3 2 3 2" xfId="46569" xr:uid="{95E39AE4-2305-4A0F-A600-0BF8CD4DEC0D}"/>
    <cellStyle name="Input 3 5 3 2 4" xfId="25274" xr:uid="{B750CFE5-D28E-4394-9B8E-0510E3916EBE}"/>
    <cellStyle name="Input 3 5 3 3" xfId="5963" xr:uid="{D9A8CABB-6121-4ABD-ADC4-991C59E05AF5}"/>
    <cellStyle name="Input 3 5 3 3 2" xfId="10023" xr:uid="{BFCA3E68-3611-4ACD-A6B1-80FB3DD89C33}"/>
    <cellStyle name="Input 3 5 3 3 2 2" xfId="15226" xr:uid="{733D825D-8818-4103-B325-BCE79417ADFF}"/>
    <cellStyle name="Input 3 5 3 3 2 2 2" xfId="46568" xr:uid="{1219DAB6-A52C-495D-A90E-E30372AAEE89}"/>
    <cellStyle name="Input 3 5 3 3 2 3" xfId="23095" xr:uid="{D7247A10-E46A-44C0-BA80-F4264F6AFD75}"/>
    <cellStyle name="Input 3 5 3 3 2 4" xfId="27976" xr:uid="{5C418E0C-9314-4705-8973-7686D04DFAFB}"/>
    <cellStyle name="Input 3 5 3 3 2 5" xfId="32930" xr:uid="{4A000ED1-9086-4505-8C3D-3A0BB01D49B2}"/>
    <cellStyle name="Input 3 5 3 3 2 6" xfId="36350" xr:uid="{0212CB1F-CCD5-4422-A5C7-F2D6E5C49E72}"/>
    <cellStyle name="Input 3 5 3 3 3" xfId="12863" xr:uid="{2BADE68F-EE35-4203-BEBC-2E8F5077EDF0}"/>
    <cellStyle name="Input 3 5 3 3 3 2" xfId="44164" xr:uid="{04FC6655-C971-440A-BA8B-7D1893B3889C}"/>
    <cellStyle name="Input 3 5 3 3 4" xfId="29267" xr:uid="{7F82FE85-6510-4609-AFF4-ABC5DE87CFE5}"/>
    <cellStyle name="Input 3 5 3 4" xfId="4382" xr:uid="{3652085C-FBE8-4DC0-B7B1-D242F5D8AA9E}"/>
    <cellStyle name="Input 3 5 3 4 2" xfId="8850" xr:uid="{CA885831-8201-41AA-8540-D3ACCB7A9FBC}"/>
    <cellStyle name="Input 3 5 3 4 2 2" xfId="14460" xr:uid="{6467D347-8DF8-4117-B39A-42B47E2FC347}"/>
    <cellStyle name="Input 3 5 3 4 2 2 2" xfId="45947" xr:uid="{DC11BB56-8761-458F-828A-19A7EB8D1AF8}"/>
    <cellStyle name="Input 3 5 3 4 2 3" xfId="21922" xr:uid="{BE1A7353-353B-426C-87FF-2F1BFF953C5F}"/>
    <cellStyle name="Input 3 5 3 4 2 4" xfId="26803" xr:uid="{5BD17C93-5BEA-4A46-8156-D588951556B3}"/>
    <cellStyle name="Input 3 5 3 4 2 5" xfId="31757" xr:uid="{DD209EB6-A2BA-4DE9-9BD2-B984D52A6503}"/>
    <cellStyle name="Input 3 5 3 4 2 6" xfId="35744" xr:uid="{FE01F789-662D-44CA-9C66-CE84EB612055}"/>
    <cellStyle name="Input 3 5 3 4 3" xfId="12131" xr:uid="{0AD59D03-AF9A-47B5-81E9-F89C467B6DA8}"/>
    <cellStyle name="Input 3 5 3 4 3 2" xfId="41494" xr:uid="{76951D5E-C275-416F-855E-39109CA496D1}"/>
    <cellStyle name="Input 3 5 3 4 4" xfId="18174" xr:uid="{591B3503-71F1-49F9-AFF9-74EE9473BD99}"/>
    <cellStyle name="Input 3 5 3 5" xfId="6211" xr:uid="{6395F996-D69F-4788-BC48-C53AC8977E38}"/>
    <cellStyle name="Input 3 5 3 5 2" xfId="10265" xr:uid="{12AF3D38-F195-413D-8EA5-05450270FD9E}"/>
    <cellStyle name="Input 3 5 3 5 2 2" xfId="15368" xr:uid="{8B475904-7783-4537-ACEB-B7D3DBEFDE57}"/>
    <cellStyle name="Input 3 5 3 5 2 2 2" xfId="46221" xr:uid="{4DAC4894-56C9-456E-8A8C-DE20696BD8AA}"/>
    <cellStyle name="Input 3 5 3 5 2 3" xfId="23337" xr:uid="{106D119A-4E83-4BFF-8C66-0A7274D7DBB6}"/>
    <cellStyle name="Input 3 5 3 5 2 4" xfId="28218" xr:uid="{C26BBD35-3D3E-4652-99BD-27EAFCC905A6}"/>
    <cellStyle name="Input 3 5 3 5 2 5" xfId="33172" xr:uid="{B2763E17-990C-4EF7-B1EE-DE562E9EA736}"/>
    <cellStyle name="Input 3 5 3 5 2 6" xfId="36471" xr:uid="{F4A9B3FC-B051-4962-A034-A0222FE9F99B}"/>
    <cellStyle name="Input 3 5 3 5 3" xfId="13005" xr:uid="{53F5E3CA-8F91-4F43-8DD7-0F03B5381BDD}"/>
    <cellStyle name="Input 3 5 3 5 3 2" xfId="46116" xr:uid="{AEDE270B-8BB2-4B54-91DF-D07FC2B422BE}"/>
    <cellStyle name="Input 3 5 3 5 4" xfId="29515" xr:uid="{4B8A64D9-1EF4-485A-8BFC-CDEB7068E6DB}"/>
    <cellStyle name="Input 3 5 3 6" xfId="3995" xr:uid="{A948D815-88E0-4FE3-AF08-DDBCC03A846E}"/>
    <cellStyle name="Input 3 5 3 6 2" xfId="8544" xr:uid="{026201FB-20CC-4687-8F4E-A5DC8CCC6132}"/>
    <cellStyle name="Input 3 5 3 6 2 2" xfId="14253" xr:uid="{55EA4C2E-50DF-4441-9E00-83B92C3FE12C}"/>
    <cellStyle name="Input 3 5 3 6 2 2 2" xfId="46004" xr:uid="{EB06FAAC-2AFB-4C2C-B467-6F0FB6B561D5}"/>
    <cellStyle name="Input 3 5 3 6 2 3" xfId="21616" xr:uid="{89800224-E4BD-4141-9A73-8E4F683E78E2}"/>
    <cellStyle name="Input 3 5 3 6 2 4" xfId="26497" xr:uid="{F2E9FE33-A3DA-4E8A-9CA9-136EC552A30D}"/>
    <cellStyle name="Input 3 5 3 6 2 5" xfId="31451" xr:uid="{3078A9A6-44B3-43B4-BFF6-FB6ED94F3857}"/>
    <cellStyle name="Input 3 5 3 6 2 6" xfId="35570" xr:uid="{3D15D38C-C941-4777-B727-BFF137ECC58D}"/>
    <cellStyle name="Input 3 5 3 6 3" xfId="11925" xr:uid="{20012740-8A1B-45B3-82A7-6096FD7A4218}"/>
    <cellStyle name="Input 3 5 3 6 3 2" xfId="45864" xr:uid="{23103667-8073-4A11-9C52-4CF2EF8C898E}"/>
    <cellStyle name="Input 3 5 3 6 4" xfId="15958" xr:uid="{57AD267D-DC24-4AB1-899F-5B6ECBFCBA80}"/>
    <cellStyle name="Input 3 5 3 7" xfId="4475" xr:uid="{AAABD1B1-095C-4503-A689-2D003AC71ECD}"/>
    <cellStyle name="Input 3 5 3 7 2" xfId="8921" xr:uid="{9AC68BC1-328D-48E9-9CC8-B09D8F51F6C7}"/>
    <cellStyle name="Input 3 5 3 7 2 2" xfId="14515" xr:uid="{4FCF5C35-C84F-4118-9335-EDA3209281FE}"/>
    <cellStyle name="Input 3 5 3 7 2 2 2" xfId="37982" xr:uid="{A77FFDDF-D9E6-41F3-971D-B05F83A01BB8}"/>
    <cellStyle name="Input 3 5 3 7 2 3" xfId="21993" xr:uid="{979CC181-586D-4862-AC3E-34C7D63369F3}"/>
    <cellStyle name="Input 3 5 3 7 2 4" xfId="26874" xr:uid="{9611F4A9-D67C-482D-A23A-C71DA07CC15A}"/>
    <cellStyle name="Input 3 5 3 7 2 5" xfId="31828" xr:uid="{079BBCE5-1F73-4ECA-9143-9B2E47E3D3FB}"/>
    <cellStyle name="Input 3 5 3 7 2 6" xfId="35792" xr:uid="{E20A61E2-A538-42AC-916B-31062C85B4BE}"/>
    <cellStyle name="Input 3 5 3 7 3" xfId="12186" xr:uid="{759E110C-50DB-4244-811A-1AA62EBB7596}"/>
    <cellStyle name="Input 3 5 3 7 3 2" xfId="42049" xr:uid="{F45692F9-51FA-411D-8B77-5B4F2C262725}"/>
    <cellStyle name="Input 3 5 3 7 4" xfId="16668" xr:uid="{7E904D4C-544A-4430-9AF7-9D8BB061730F}"/>
    <cellStyle name="Input 3 5 3 8" xfId="7542" xr:uid="{23ACC514-7E00-447F-B426-DF267360A9C0}"/>
    <cellStyle name="Input 3 5 3 8 2" xfId="13732" xr:uid="{2FA1333D-939C-428B-A8A5-5A9A4BBDB6B0}"/>
    <cellStyle name="Input 3 5 3 8 2 2" xfId="43255" xr:uid="{566C676D-0896-453B-A3A4-BEBD093A438D}"/>
    <cellStyle name="Input 3 5 3 8 3" xfId="20704" xr:uid="{F312F783-DF27-4FC6-B373-318C2101BED8}"/>
    <cellStyle name="Input 3 5 3 8 4" xfId="25591" xr:uid="{F6B28541-192C-46D2-B7A3-C41404179958}"/>
    <cellStyle name="Input 3 5 3 8 5" xfId="30646" xr:uid="{CA6EF097-B7D6-4EE8-9C62-36918D1E7FFC}"/>
    <cellStyle name="Input 3 5 3 8 6" xfId="35081" xr:uid="{FC39585E-26C8-45AE-9867-0ED6297BB09A}"/>
    <cellStyle name="Input 3 5 3 9" xfId="11294" xr:uid="{E7A07430-B7CA-4428-B0FA-2E0A00F59F39}"/>
    <cellStyle name="Input 3 5 4" xfId="2992" xr:uid="{338308C7-57AA-4A4E-ABFC-F075539AA162}"/>
    <cellStyle name="Input 3 5 4 10" xfId="17032" xr:uid="{09EF184E-4128-4335-A013-CF2CEDBDF9E8}"/>
    <cellStyle name="Input 3 5 4 2" xfId="4898" xr:uid="{827392DC-7956-4C76-BDC7-7302D721FC11}"/>
    <cellStyle name="Input 3 5 4 2 2" xfId="9211" xr:uid="{1EA73A06-003F-4394-B9A3-E626C4D189E8}"/>
    <cellStyle name="Input 3 5 4 2 2 2" xfId="14709" xr:uid="{70ED8FDE-F9EE-4F35-885B-956106689438}"/>
    <cellStyle name="Input 3 5 4 2 2 2 2" xfId="46347" xr:uid="{AE41229B-182C-4C52-A73E-6223D57B36EF}"/>
    <cellStyle name="Input 3 5 4 2 2 3" xfId="22283" xr:uid="{8EF55360-CD9E-43D8-823B-42E1A1431312}"/>
    <cellStyle name="Input 3 5 4 2 2 4" xfId="27164" xr:uid="{1E249B2F-0E4D-46C4-ABA6-2749589DA65C}"/>
    <cellStyle name="Input 3 5 4 2 2 5" xfId="32118" xr:uid="{CF876CE3-999D-494A-99C9-69ECDC77DA78}"/>
    <cellStyle name="Input 3 5 4 2 2 6" xfId="35936" xr:uid="{924A0311-683A-43CA-8AED-8012B8C8B39B}"/>
    <cellStyle name="Input 3 5 4 2 3" xfId="12357" xr:uid="{12F85507-7711-48C3-A13B-BDC96BB62EDF}"/>
    <cellStyle name="Input 3 5 4 2 3 2" xfId="38157" xr:uid="{B99C0C4C-6957-4D10-BB4D-E42B0AECFAE9}"/>
    <cellStyle name="Input 3 5 4 2 4" xfId="16817" xr:uid="{08C14C8A-2AAF-44CC-82F1-55690B7CDBB5}"/>
    <cellStyle name="Input 3 5 4 3" xfId="4510" xr:uid="{6D760AD2-398B-4814-9FF0-22A87D5BF98C}"/>
    <cellStyle name="Input 3 5 4 3 2" xfId="8942" xr:uid="{901440FD-CA73-4B7B-BAB7-3830C133D2CA}"/>
    <cellStyle name="Input 3 5 4 3 2 2" xfId="14534" xr:uid="{FE792CA7-B63A-462E-ABEF-ACE386AB71C1}"/>
    <cellStyle name="Input 3 5 4 3 2 2 2" xfId="47588" xr:uid="{2A20EE4A-FB23-4374-9516-DD8C304F2768}"/>
    <cellStyle name="Input 3 5 4 3 2 3" xfId="22014" xr:uid="{2DE8978E-DF9F-4EC2-90B6-655CE35B63EA}"/>
    <cellStyle name="Input 3 5 4 3 2 4" xfId="26895" xr:uid="{BDCEEEC1-9B60-479E-AAB5-AE0EAC5D3993}"/>
    <cellStyle name="Input 3 5 4 3 2 5" xfId="31849" xr:uid="{3D6B1063-3587-44E9-AC90-94FB7775B72E}"/>
    <cellStyle name="Input 3 5 4 3 2 6" xfId="35809" xr:uid="{5DCDC0FA-08A7-4A9B-A848-B439819E73CC}"/>
    <cellStyle name="Input 3 5 4 3 3" xfId="12207" xr:uid="{C549E436-E59D-4D3B-8F22-859001A01F48}"/>
    <cellStyle name="Input 3 5 4 3 3 2" xfId="45978" xr:uid="{0CD1A63D-EED1-4E5D-A7B0-C5242DD794BB}"/>
    <cellStyle name="Input 3 5 4 3 4" xfId="17519" xr:uid="{596D319B-02CC-40A3-BCEC-DC11584DD4FE}"/>
    <cellStyle name="Input 3 5 4 4" xfId="5988" xr:uid="{5022D6C6-0250-41E5-A0D3-2D0A63B661B3}"/>
    <cellStyle name="Input 3 5 4 4 2" xfId="10047" xr:uid="{CD134F6F-4CE5-4917-BF05-83D40874E697}"/>
    <cellStyle name="Input 3 5 4 4 2 2" xfId="15240" xr:uid="{56286B70-A44F-482F-A3C6-C4114A6DBBF9}"/>
    <cellStyle name="Input 3 5 4 4 2 2 2" xfId="46861" xr:uid="{21D72991-9307-4300-98BA-26D67EF552EE}"/>
    <cellStyle name="Input 3 5 4 4 2 3" xfId="23119" xr:uid="{5AA29634-20B4-458D-B665-560625027278}"/>
    <cellStyle name="Input 3 5 4 4 2 4" xfId="28000" xr:uid="{AAFE3506-7F5C-4F3B-B31C-B3A78B5CCCA4}"/>
    <cellStyle name="Input 3 5 4 4 2 5" xfId="32954" xr:uid="{2A776E09-19A6-4807-BCE4-6892F5C2AF02}"/>
    <cellStyle name="Input 3 5 4 4 2 6" xfId="36362" xr:uid="{24DB2634-985A-46FD-B95D-F892F7735D6A}"/>
    <cellStyle name="Input 3 5 4 4 3" xfId="12877" xr:uid="{566230FF-7697-4A95-99AD-9AFD70F24A94}"/>
    <cellStyle name="Input 3 5 4 4 3 2" xfId="42943" xr:uid="{F59157FC-C561-4282-B99E-D519B1DD51D3}"/>
    <cellStyle name="Input 3 5 4 4 4" xfId="29292" xr:uid="{FB26D0E1-8253-4758-AB50-37555D3042C5}"/>
    <cellStyle name="Input 3 5 4 5" xfId="6342" xr:uid="{499F7A74-6691-4E64-8597-D905F6C409CB}"/>
    <cellStyle name="Input 3 5 4 5 2" xfId="10392" xr:uid="{8931CC6A-E94F-41EB-A57F-C8778E205F2D}"/>
    <cellStyle name="Input 3 5 4 5 2 2" xfId="15447" xr:uid="{3E32FD2D-ACBC-47E3-9E14-9FBA890D8403}"/>
    <cellStyle name="Input 3 5 4 5 2 2 2" xfId="44713" xr:uid="{725B4DB4-65F4-4955-AC8D-5DA59CDB71B5}"/>
    <cellStyle name="Input 3 5 4 5 2 3" xfId="23464" xr:uid="{8FD77AE0-5596-4B06-B273-53C1DB8D2515}"/>
    <cellStyle name="Input 3 5 4 5 2 4" xfId="28345" xr:uid="{D91798F4-CCD4-4781-BBD3-8184A56539BD}"/>
    <cellStyle name="Input 3 5 4 5 2 5" xfId="33299" xr:uid="{11DC34B1-118F-45BF-A746-80277F58C010}"/>
    <cellStyle name="Input 3 5 4 5 2 6" xfId="36543" xr:uid="{D19204FA-185C-43AB-8201-6916D75422B9}"/>
    <cellStyle name="Input 3 5 4 5 3" xfId="13086" xr:uid="{818FF921-D3C0-42BC-80BA-60E278B9A0D0}"/>
    <cellStyle name="Input 3 5 4 5 3 2" xfId="43798" xr:uid="{213015AA-2F6C-4D86-A512-CD03B4F26AA9}"/>
    <cellStyle name="Input 3 5 4 5 4" xfId="29646" xr:uid="{F80D20B4-EC0D-4492-ADA8-855EE995668E}"/>
    <cellStyle name="Input 3 5 4 6" xfId="6710" xr:uid="{596B8B33-4DD2-4B60-9128-8B4C043A6F89}"/>
    <cellStyle name="Input 3 5 4 6 2" xfId="10747" xr:uid="{2F4F59BF-E422-4403-B0A5-3F2B061C003A}"/>
    <cellStyle name="Input 3 5 4 6 2 2" xfId="15664" xr:uid="{8BAA50F1-3718-4543-A1C5-5C5F6AEFBE1B}"/>
    <cellStyle name="Input 3 5 4 6 2 2 2" xfId="37747" xr:uid="{9A6CBC95-C4E9-4AC2-9C05-9C6BCCC8B3C4}"/>
    <cellStyle name="Input 3 5 4 6 2 3" xfId="23819" xr:uid="{BAAF5938-5A9B-4AC0-A214-A5460DD86733}"/>
    <cellStyle name="Input 3 5 4 6 2 4" xfId="28700" xr:uid="{DA938338-9C87-4444-A795-F0CDDDA08E7C}"/>
    <cellStyle name="Input 3 5 4 6 2 5" xfId="33654" xr:uid="{282968BD-671C-46E5-8C07-D71375A4A20D}"/>
    <cellStyle name="Input 3 5 4 6 2 6" xfId="36734" xr:uid="{1751B3CF-17CB-41F4-9033-126E21511D1C}"/>
    <cellStyle name="Input 3 5 4 6 3" xfId="13305" xr:uid="{C1F58FB3-D705-4845-AF94-27312C8B1D75}"/>
    <cellStyle name="Input 3 5 4 6 3 2" xfId="38773" xr:uid="{FA915434-A971-464F-BC77-1EB44ECB5C82}"/>
    <cellStyle name="Input 3 5 4 6 4" xfId="30014" xr:uid="{D5B3475B-6484-42AA-93AC-892743904706}"/>
    <cellStyle name="Input 3 5 4 7" xfId="4312" xr:uid="{1AE9354C-CF96-48D4-8D4D-89F2F9640834}"/>
    <cellStyle name="Input 3 5 4 7 2" xfId="8806" xr:uid="{26ED38B5-08B4-4F2F-91A7-00D446A9C267}"/>
    <cellStyle name="Input 3 5 4 7 2 2" xfId="14427" xr:uid="{74D1313A-55A7-4A38-813C-A7896A708EE8}"/>
    <cellStyle name="Input 3 5 4 7 2 2 2" xfId="47121" xr:uid="{6B476E5E-3290-4633-8807-846F42F3045F}"/>
    <cellStyle name="Input 3 5 4 7 2 3" xfId="21878" xr:uid="{6A59FF6F-A930-4AFE-AF23-AB9953AC26A9}"/>
    <cellStyle name="Input 3 5 4 7 2 4" xfId="26759" xr:uid="{40AC391E-B17A-46BD-A13F-E8C1341A8E61}"/>
    <cellStyle name="Input 3 5 4 7 2 5" xfId="31713" xr:uid="{AD9EA035-F72B-484C-ACC9-E918BD652B9D}"/>
    <cellStyle name="Input 3 5 4 7 2 6" xfId="35719" xr:uid="{F393A458-46F6-4050-A75E-B3BCA637B951}"/>
    <cellStyle name="Input 3 5 4 7 3" xfId="12098" xr:uid="{95A8CBA9-1914-4835-A67C-3B457687CCB5}"/>
    <cellStyle name="Input 3 5 4 7 3 2" xfId="44529" xr:uid="{02704526-9C8C-4423-8ADE-613CDAAE6FAA}"/>
    <cellStyle name="Input 3 5 4 7 4" xfId="16639" xr:uid="{1CAF995A-8B1C-4CB8-97B1-EE3F62A2FCAD}"/>
    <cellStyle name="Input 3 5 4 8" xfId="7615" xr:uid="{8013A642-B9DD-4B85-8C4A-A92A39B667C2}"/>
    <cellStyle name="Input 3 5 4 8 2" xfId="13782" xr:uid="{8AAA7BBA-0A11-4C32-83E5-E1BCFB328A42}"/>
    <cellStyle name="Input 3 5 4 8 2 2" xfId="40191" xr:uid="{9AAC6087-041F-4067-828C-3B1D644704FD}"/>
    <cellStyle name="Input 3 5 4 8 3" xfId="20776" xr:uid="{CAA650DD-34E1-49F7-B710-6660E7A22109}"/>
    <cellStyle name="Input 3 5 4 8 4" xfId="25663" xr:uid="{014AB6B9-05E9-484B-ACBC-D2E74A40014F}"/>
    <cellStyle name="Input 3 5 4 8 5" xfId="30717" xr:uid="{BE6E9799-B2BB-450F-A104-87FBC6109FD0}"/>
    <cellStyle name="Input 3 5 4 8 6" xfId="35117" xr:uid="{32DFD1CE-C06E-44B9-9CBE-702B2B66B060}"/>
    <cellStyle name="Input 3 5 4 9" xfId="11356" xr:uid="{63643F95-338B-4D76-A5D0-8C772315141D}"/>
    <cellStyle name="Input 3 5 5" xfId="4621" xr:uid="{A1543BBE-8738-483F-B087-BEF8C42A3686}"/>
    <cellStyle name="Input 3 5 5 2" xfId="9030" xr:uid="{3B014F87-FF68-42B4-AA84-901790C0AFAA}"/>
    <cellStyle name="Input 3 5 5 2 2" xfId="14586" xr:uid="{BF71AA5F-36D3-4FB9-BE25-5456C63806C1}"/>
    <cellStyle name="Input 3 5 5 2 2 2" xfId="43802" xr:uid="{38D817E1-1D61-4275-8CF1-356B6DD3725E}"/>
    <cellStyle name="Input 3 5 5 2 3" xfId="22102" xr:uid="{4400C7E1-3717-4CDB-9764-036D9B96256C}"/>
    <cellStyle name="Input 3 5 5 2 4" xfId="26983" xr:uid="{DF6CD987-476D-422C-90D9-07BCD03484C4}"/>
    <cellStyle name="Input 3 5 5 2 5" xfId="31937" xr:uid="{312B08D6-3B5A-40D0-A783-D40173923142}"/>
    <cellStyle name="Input 3 5 5 2 6" xfId="35846" xr:uid="{D6163FA9-60D2-4232-B4FD-B833E26D765E}"/>
    <cellStyle name="Input 3 5 5 3" xfId="12251" xr:uid="{2EDD616C-0B21-43E7-B388-CF7BDB0CB2AE}"/>
    <cellStyle name="Input 3 5 5 3 2" xfId="46676" xr:uid="{021BF38E-3A49-4CCD-BFF2-86291FC23D46}"/>
    <cellStyle name="Input 3 5 5 4" xfId="19872" xr:uid="{55154345-EC21-423F-BAA6-5E8F797F4AD0}"/>
    <cellStyle name="Input 3 5 6" xfId="3710" xr:uid="{359F2DF4-E05E-47FB-8329-4980176E20C6}"/>
    <cellStyle name="Input 3 5 6 2" xfId="8312" xr:uid="{3BE592D2-774A-4DCE-849C-0DFF6EA6A23D}"/>
    <cellStyle name="Input 3 5 6 2 2" xfId="14102" xr:uid="{61F0E2F9-D497-4ED8-B6AB-5EC49BCC9E7A}"/>
    <cellStyle name="Input 3 5 6 2 2 2" xfId="39116" xr:uid="{665E9FA7-1DD1-47F1-9E02-81CFBF554A1F}"/>
    <cellStyle name="Input 3 5 6 2 3" xfId="21384" xr:uid="{C0F590C5-38B5-43BC-8CBA-1344E8A4D64F}"/>
    <cellStyle name="Input 3 5 6 2 4" xfId="26265" xr:uid="{27FE9CA2-DB00-4725-8026-F45BDB3CAFC3}"/>
    <cellStyle name="Input 3 5 6 2 5" xfId="31219" xr:uid="{8846061B-D592-4648-A6F4-A4435587A65F}"/>
    <cellStyle name="Input 3 5 6 2 6" xfId="35439" xr:uid="{2E59CF51-6A0F-4E30-9C8F-9957AABDC89C}"/>
    <cellStyle name="Input 3 5 6 3" xfId="11776" xr:uid="{B34AACFF-0E3B-4713-AD9D-E276CDD272F1}"/>
    <cellStyle name="Input 3 5 6 3 2" xfId="40411" xr:uid="{C748AC86-272D-4D15-9884-F2CD6209094E}"/>
    <cellStyle name="Input 3 5 6 4" xfId="18633" xr:uid="{CACD84AA-2DD2-4C9B-935C-AE607276A433}"/>
    <cellStyle name="Input 3 5 7" xfId="5861" xr:uid="{7485A0C1-46D6-41D0-A3F5-9D61144C62D6}"/>
    <cellStyle name="Input 3 5 7 2" xfId="9927" xr:uid="{43B1E36D-597A-4452-A684-9D9D4C469F92}"/>
    <cellStyle name="Input 3 5 7 2 2" xfId="15165" xr:uid="{1B3AC8CD-0D7E-49D3-B2A8-29815C47A264}"/>
    <cellStyle name="Input 3 5 7 2 2 2" xfId="48113" xr:uid="{EDA278F0-5227-48D9-B90B-705C2B5741A4}"/>
    <cellStyle name="Input 3 5 7 2 3" xfId="22999" xr:uid="{86AD8288-5413-4B64-A869-B222ADF0F0C4}"/>
    <cellStyle name="Input 3 5 7 2 4" xfId="27880" xr:uid="{12CE1892-A496-49F2-8E4D-5131CE8740DC}"/>
    <cellStyle name="Input 3 5 7 2 5" xfId="32834" xr:uid="{C9D87FE3-599B-4990-86B3-26EFC8692487}"/>
    <cellStyle name="Input 3 5 7 2 6" xfId="36299" xr:uid="{50513FFE-3AE5-4FF5-AF38-E0B8A038ED21}"/>
    <cellStyle name="Input 3 5 7 3" xfId="12800" xr:uid="{E85D031A-2453-4010-AFAE-278826757F58}"/>
    <cellStyle name="Input 3 5 7 3 2" xfId="43852" xr:uid="{A617A8BE-35BF-4289-B129-B47B6ED2072F}"/>
    <cellStyle name="Input 3 5 7 4" xfId="29165" xr:uid="{787EEFAB-DC67-4BCC-88A3-348168ED65C6}"/>
    <cellStyle name="Input 3 5 8" xfId="5832" xr:uid="{FB44A2C2-6CE4-4914-9D1D-386B8E724847}"/>
    <cellStyle name="Input 3 5 8 2" xfId="9902" xr:uid="{B47CB675-7FE2-4881-AFC1-E80E63DE7939}"/>
    <cellStyle name="Input 3 5 8 2 2" xfId="15150" xr:uid="{FECA4180-7AFE-4F32-9DFD-EED3A2B73E9A}"/>
    <cellStyle name="Input 3 5 8 2 2 2" xfId="45821" xr:uid="{1FF5F4A0-AE9C-4043-8C7C-DBE5D5C88C80}"/>
    <cellStyle name="Input 3 5 8 2 3" xfId="22974" xr:uid="{C4649EB1-89B8-4F92-8F91-35A64C027E2F}"/>
    <cellStyle name="Input 3 5 8 2 4" xfId="27855" xr:uid="{81928AA0-D904-4452-B162-5643B0C016CB}"/>
    <cellStyle name="Input 3 5 8 2 5" xfId="32809" xr:uid="{27D2EAC1-1203-4284-8ABE-A00DF854AD21}"/>
    <cellStyle name="Input 3 5 8 2 6" xfId="36284" xr:uid="{CCC3AC4D-1372-46CA-8E67-34D809453FA2}"/>
    <cellStyle name="Input 3 5 8 3" xfId="12785" xr:uid="{3ABCEE03-CD9A-4417-926C-4A1613A94B51}"/>
    <cellStyle name="Input 3 5 8 3 2" xfId="45495" xr:uid="{CA0FF238-96C3-45AA-B78E-B2B98ED19A36}"/>
    <cellStyle name="Input 3 5 8 4" xfId="29136" xr:uid="{7ED89B76-E670-4B9E-90A8-B226A116150F}"/>
    <cellStyle name="Input 3 5 9" xfId="4026" xr:uid="{69E68694-97E1-4AC0-A7A7-06AE2234E4E3}"/>
    <cellStyle name="Input 3 5 9 2" xfId="8574" xr:uid="{0E921566-2047-443E-AFDB-B8271996E33B}"/>
    <cellStyle name="Input 3 5 9 2 2" xfId="14271" xr:uid="{5D849A45-9F50-453B-BE0D-4341707F3219}"/>
    <cellStyle name="Input 3 5 9 2 2 2" xfId="45693" xr:uid="{A9E421CD-959E-41DC-A1E5-874B2B8CBA3A}"/>
    <cellStyle name="Input 3 5 9 2 3" xfId="21646" xr:uid="{70A3615C-4E1E-46C7-8822-3A178D1E8887}"/>
    <cellStyle name="Input 3 5 9 2 4" xfId="26527" xr:uid="{2EC5C63C-FBBB-46FB-BFAD-19BD8B07B4E7}"/>
    <cellStyle name="Input 3 5 9 2 5" xfId="31481" xr:uid="{1A221293-3CC2-47D0-AAC6-DB8FC0C39BB8}"/>
    <cellStyle name="Input 3 5 9 2 6" xfId="35586" xr:uid="{A3C79084-66DC-4B01-81B3-05A32F18D6A0}"/>
    <cellStyle name="Input 3 5 9 3" xfId="11944" xr:uid="{C5AE8A4F-8E47-48AC-885E-88984CDE7524}"/>
    <cellStyle name="Input 3 5 9 3 2" xfId="42306" xr:uid="{0A7B036C-6A65-4975-AABC-FBDD5C906E01}"/>
    <cellStyle name="Input 3 5 9 4" xfId="18094" xr:uid="{A5CE55C6-C84E-4E89-9EDB-D39813218E62}"/>
    <cellStyle name="Input 3 6" xfId="2874" xr:uid="{A3B9AC65-FE36-44CE-BB2C-B180C1C50B2A}"/>
    <cellStyle name="Input 3 6 10" xfId="3815" xr:uid="{086CF6CA-2CB3-418B-9A68-9C427922DCA3}"/>
    <cellStyle name="Input 3 6 10 2" xfId="8402" xr:uid="{AA06E09B-CB49-46F9-ABBB-12CA303DB9F4}"/>
    <cellStyle name="Input 3 6 10 2 2" xfId="14156" xr:uid="{E16324A9-CD76-435F-8DC4-3643DC024049}"/>
    <cellStyle name="Input 3 6 10 2 2 2" xfId="47838" xr:uid="{86AB5262-B0A2-4B4F-BF38-32115EAE5F12}"/>
    <cellStyle name="Input 3 6 10 2 3" xfId="21474" xr:uid="{B9E7E157-661C-4DFC-AA46-6C2529447ECE}"/>
    <cellStyle name="Input 3 6 10 2 4" xfId="26355" xr:uid="{85FD96A9-7715-4732-B575-31D755BEF22E}"/>
    <cellStyle name="Input 3 6 10 2 5" xfId="31309" xr:uid="{1F59B1AA-DB5C-4614-8D20-8674BE50787B}"/>
    <cellStyle name="Input 3 6 10 2 6" xfId="35483" xr:uid="{C57EDD79-B792-4E82-BDE4-224F4FBD4127}"/>
    <cellStyle name="Input 3 6 10 3" xfId="11822" xr:uid="{C4AD259B-2EC2-46B1-9D9D-4243AB0F8AFF}"/>
    <cellStyle name="Input 3 6 10 3 2" xfId="37343" xr:uid="{622F0D0A-7121-48CC-8AB2-9EDDACD53575}"/>
    <cellStyle name="Input 3 6 10 4" xfId="20464" xr:uid="{8330ADE3-D2C1-45CE-B0DC-646D65FDDC9E}"/>
    <cellStyle name="Input 3 6 11" xfId="7497" xr:uid="{C4C3F1EE-DEC0-4C63-9D85-CAD1D4296428}"/>
    <cellStyle name="Input 3 6 11 2" xfId="13707" xr:uid="{5DD676DE-FE28-4F0A-AD91-A545BCB5F394}"/>
    <cellStyle name="Input 3 6 11 2 2" xfId="37688" xr:uid="{96FE1D27-27D0-4964-B3DC-4D8AD861AA39}"/>
    <cellStyle name="Input 3 6 11 3" xfId="20659" xr:uid="{01EB1B7B-0E8B-4958-BABF-79CAF834BE2E}"/>
    <cellStyle name="Input 3 6 11 4" xfId="25546" xr:uid="{F9381DB3-079E-49A8-8369-506A44CE566E}"/>
    <cellStyle name="Input 3 6 11 5" xfId="30601" xr:uid="{FE3200B2-2B9B-4BF7-B71F-A50A532325C3}"/>
    <cellStyle name="Input 3 6 11 6" xfId="35061" xr:uid="{7A9AD1AE-6A46-4523-B21D-A3498E26F45A}"/>
    <cellStyle name="Input 3 6 12" xfId="11249" xr:uid="{79D9A7AF-B796-4564-87F7-FE6AE54D6D93}"/>
    <cellStyle name="Input 3 6 13" xfId="24905" xr:uid="{D0655BCC-9D29-4A5B-88D3-0F038FB0DA34}"/>
    <cellStyle name="Input 3 6 2" xfId="3437" xr:uid="{2F585020-EB94-4573-A5C8-FF45D39C776E}"/>
    <cellStyle name="Input 3 6 2 10" xfId="16129" xr:uid="{DB3A0BF8-92A7-4A38-96AF-0FE8AF76ADD0}"/>
    <cellStyle name="Input 3 6 2 2" xfId="5343" xr:uid="{F26030F5-8AD6-4F60-9CCC-6C2037C1B697}"/>
    <cellStyle name="Input 3 6 2 2 2" xfId="9466" xr:uid="{24370A26-1448-4536-A3B5-92BDE2AFB6F2}"/>
    <cellStyle name="Input 3 6 2 2 2 2" xfId="14869" xr:uid="{93F96339-4C92-4878-9F61-9F761B10802B}"/>
    <cellStyle name="Input 3 6 2 2 2 2 2" xfId="47319" xr:uid="{0F28D0BA-3132-43E2-95D1-361DF4D7CCDB}"/>
    <cellStyle name="Input 3 6 2 2 2 3" xfId="22538" xr:uid="{1BEC5FC3-DA3C-4C1D-9AE4-715B46F0CFBE}"/>
    <cellStyle name="Input 3 6 2 2 2 4" xfId="27419" xr:uid="{4F8BC342-0299-4F96-B311-D731E64901DA}"/>
    <cellStyle name="Input 3 6 2 2 2 5" xfId="32373" xr:uid="{E168AE57-E55C-487F-B7F4-9F5D4F475FC6}"/>
    <cellStyle name="Input 3 6 2 2 2 6" xfId="36054" xr:uid="{34C371B1-4F03-403A-939E-98B5B5D4030C}"/>
    <cellStyle name="Input 3 6 2 2 3" xfId="12492" xr:uid="{1B998A0A-A6AA-404E-B97F-B045ADF98210}"/>
    <cellStyle name="Input 3 6 2 2 3 2" xfId="41475" xr:uid="{CAECA455-B474-4B9B-92B7-530EF49FF48E}"/>
    <cellStyle name="Input 3 6 2 2 4" xfId="16335" xr:uid="{8A210F45-BCEF-4FD5-8CD1-94B8D8C0D8C2}"/>
    <cellStyle name="Input 3 6 2 3" xfId="5528" xr:uid="{3D56B39D-66BA-4EDD-AB35-EEB6E0C2BBDD}"/>
    <cellStyle name="Input 3 6 2 3 2" xfId="9624" xr:uid="{7F0DE6D2-2039-44FD-B57C-62E550D52CC9}"/>
    <cellStyle name="Input 3 6 2 3 2 2" xfId="14972" xr:uid="{0F86CDE4-C131-446E-929D-3DE6244E784E}"/>
    <cellStyle name="Input 3 6 2 3 2 2 2" xfId="40851" xr:uid="{73F0680F-DB2B-4DA1-81F4-5FA1093B4E6F}"/>
    <cellStyle name="Input 3 6 2 3 2 3" xfId="22696" xr:uid="{A31431E1-3B61-4988-80C6-EB6180E361C5}"/>
    <cellStyle name="Input 3 6 2 3 2 4" xfId="27577" xr:uid="{A9A030F9-7C1D-4AB0-BCF6-6EB442145956}"/>
    <cellStyle name="Input 3 6 2 3 2 5" xfId="32531" xr:uid="{21E92A4D-58E9-4F24-B53E-5F3542B54266}"/>
    <cellStyle name="Input 3 6 2 3 2 6" xfId="36144" xr:uid="{35E2725E-C307-48E3-B3FD-6650231D297A}"/>
    <cellStyle name="Input 3 6 2 3 3" xfId="12601" xr:uid="{BB699CFD-B487-4587-80D7-B797F29FD72C}"/>
    <cellStyle name="Input 3 6 2 3 3 2" xfId="47379" xr:uid="{A44AF411-A9BB-4D37-9158-29132F751670}"/>
    <cellStyle name="Input 3 6 2 3 4" xfId="20372" xr:uid="{923533FB-0F97-4241-8D21-3902311154A6}"/>
    <cellStyle name="Input 3 6 2 4" xfId="6271" xr:uid="{EA0452F1-FF78-4424-99CF-40AEED04D19F}"/>
    <cellStyle name="Input 3 6 2 4 2" xfId="10321" xr:uid="{12B46381-71DA-4B51-851D-7732400135CB}"/>
    <cellStyle name="Input 3 6 2 4 2 2" xfId="15403" xr:uid="{766DFD6F-473E-4A37-AA5E-66869CBCA0D9}"/>
    <cellStyle name="Input 3 6 2 4 2 2 2" xfId="37369" xr:uid="{B4B4CE43-3E8A-41A7-AB79-1A69EB38B3E1}"/>
    <cellStyle name="Input 3 6 2 4 2 3" xfId="23393" xr:uid="{9A080E6C-097A-4A8B-80AB-729109278017}"/>
    <cellStyle name="Input 3 6 2 4 2 4" xfId="28274" xr:uid="{26F6C575-BE12-488D-ABD1-295955F2D8A0}"/>
    <cellStyle name="Input 3 6 2 4 2 5" xfId="33228" xr:uid="{6B9A930F-69BC-412C-BF5E-37403366BE2B}"/>
    <cellStyle name="Input 3 6 2 4 2 6" xfId="36503" xr:uid="{83ED2716-1751-47D7-A114-4363D198CEB4}"/>
    <cellStyle name="Input 3 6 2 4 3" xfId="13042" xr:uid="{92C7B51E-8939-4E3E-976D-09062E59A8F3}"/>
    <cellStyle name="Input 3 6 2 4 3 2" xfId="47357" xr:uid="{D1615EB0-0395-426E-AAE0-965684F2551F}"/>
    <cellStyle name="Input 3 6 2 4 4" xfId="29575" xr:uid="{7AA9A948-1AB6-4773-8B6E-3E5327418F5E}"/>
    <cellStyle name="Input 3 6 2 5" xfId="6634" xr:uid="{8C3CECEB-2202-4671-8C5E-727402CE2878}"/>
    <cellStyle name="Input 3 6 2 5 2" xfId="10671" xr:uid="{C6EEE092-E4EB-4C8A-8D4F-9C904A6D31C7}"/>
    <cellStyle name="Input 3 6 2 5 2 2" xfId="15615" xr:uid="{8ED0BB6A-B144-4E63-8606-A60F39364729}"/>
    <cellStyle name="Input 3 6 2 5 2 2 2" xfId="46586" xr:uid="{2F451793-1791-41FB-9061-DABD93DA5157}"/>
    <cellStyle name="Input 3 6 2 5 2 3" xfId="23743" xr:uid="{65568C0F-CD9A-4610-8E70-3E9D09323964}"/>
    <cellStyle name="Input 3 6 2 5 2 4" xfId="28624" xr:uid="{89E92FC1-6CB0-42C6-8FD1-E21326C247DF}"/>
    <cellStyle name="Input 3 6 2 5 2 5" xfId="33578" xr:uid="{803BD20A-36C5-4AE2-90EC-FDF426237336}"/>
    <cellStyle name="Input 3 6 2 5 2 6" xfId="36689" xr:uid="{730DA87B-D704-4DD4-9BAD-7EEAC1664F74}"/>
    <cellStyle name="Input 3 6 2 5 3" xfId="13256" xr:uid="{54C8DD6C-DDDF-48D2-BF7D-1B5B9363F94F}"/>
    <cellStyle name="Input 3 6 2 5 3 2" xfId="38761" xr:uid="{40B90B06-E517-4123-9CE1-7560F25E2408}"/>
    <cellStyle name="Input 3 6 2 5 4" xfId="29938" xr:uid="{197A184F-2637-4B2E-B84C-804256F788D6}"/>
    <cellStyle name="Input 3 6 2 6" xfId="6966" xr:uid="{1D3A50D5-4787-4066-A5EF-96CC49E648BF}"/>
    <cellStyle name="Input 3 6 2 6 2" xfId="10988" xr:uid="{D96A4887-9C71-4CB4-BB09-741F08587A40}"/>
    <cellStyle name="Input 3 6 2 6 2 2" xfId="15810" xr:uid="{6C0838F0-1515-42D7-A9B4-98BD325E0B3B}"/>
    <cellStyle name="Input 3 6 2 6 2 2 2" xfId="41617" xr:uid="{8A6820C4-2E63-41F5-B6B4-22E93C3BE078}"/>
    <cellStyle name="Input 3 6 2 6 2 3" xfId="24060" xr:uid="{9AE3C98C-30F1-458F-9E72-FD5268C15DF9}"/>
    <cellStyle name="Input 3 6 2 6 2 4" xfId="28941" xr:uid="{A9684A64-E943-4C14-A343-182E82CE5BF9}"/>
    <cellStyle name="Input 3 6 2 6 2 5" xfId="33895" xr:uid="{FEE98A05-F864-478A-BB2E-71A45892BC65}"/>
    <cellStyle name="Input 3 6 2 6 2 6" xfId="36860" xr:uid="{74AA4DDA-0084-49D8-B8C9-F98F423C520A}"/>
    <cellStyle name="Input 3 6 2 6 3" xfId="13452" xr:uid="{4D228686-EFA7-48C3-A6C7-AB668BE112E4}"/>
    <cellStyle name="Input 3 6 2 6 3 2" xfId="41850" xr:uid="{CE3C9865-492E-4DEE-8F1A-21AF0CC44332}"/>
    <cellStyle name="Input 3 6 2 6 4" xfId="30270" xr:uid="{F6D9884C-400C-48D0-8C98-2CBFF87AAB6E}"/>
    <cellStyle name="Input 3 6 2 7" xfId="6478" xr:uid="{85C9F0EA-8C52-4682-BA3F-3508B2E19DC7}"/>
    <cellStyle name="Input 3 6 2 7 2" xfId="10522" xr:uid="{47458B68-1C8A-4807-B2F1-A4BA4A923EE9}"/>
    <cellStyle name="Input 3 6 2 7 2 2" xfId="15524" xr:uid="{0E5004F1-F0E4-4172-8842-40CDAD4804BA}"/>
    <cellStyle name="Input 3 6 2 7 2 2 2" xfId="39198" xr:uid="{89BC2ED8-9A50-4A27-81E7-A2143969BE65}"/>
    <cellStyle name="Input 3 6 2 7 2 3" xfId="23594" xr:uid="{093426E7-493F-4C6F-8148-B14C10FD97CC}"/>
    <cellStyle name="Input 3 6 2 7 2 4" xfId="28475" xr:uid="{F9221BFC-CC28-42CC-9861-0C8B239AC263}"/>
    <cellStyle name="Input 3 6 2 7 2 5" xfId="33429" xr:uid="{11B84C8E-3D2D-4929-B3E7-11E1CF01D8D6}"/>
    <cellStyle name="Input 3 6 2 7 2 6" xfId="36612" xr:uid="{94F64DA2-60F4-4638-92CD-A569CF14DC5F}"/>
    <cellStyle name="Input 3 6 2 7 3" xfId="13164" xr:uid="{97E7F96C-2FD3-4A70-A92A-1B3E67B28F0C}"/>
    <cellStyle name="Input 3 6 2 7 3 2" xfId="44633" xr:uid="{6AADFF78-54BF-4579-AD52-CB9B9F9D2968}"/>
    <cellStyle name="Input 3 6 2 7 4" xfId="29782" xr:uid="{87CCF1B7-C109-44DF-91D6-BC54C65DB65F}"/>
    <cellStyle name="Input 3 6 2 8" xfId="8060" xr:uid="{96BFB086-9E06-47AE-9F45-FAC79834EEFD}"/>
    <cellStyle name="Input 3 6 2 8 2" xfId="13942" xr:uid="{DAC173CC-6B6D-4212-9BC4-F84C891F632B}"/>
    <cellStyle name="Input 3 6 2 8 2 2" xfId="44787" xr:uid="{D0D34207-51BD-411B-B501-CEAE61C39143}"/>
    <cellStyle name="Input 3 6 2 8 3" xfId="21134" xr:uid="{673A4D24-6AFF-4D9C-A986-1752229C2A69}"/>
    <cellStyle name="Input 3 6 2 8 4" xfId="26017" xr:uid="{40C73FAF-B0D1-49A3-B55D-F523A25BA6D7}"/>
    <cellStyle name="Input 3 6 2 8 5" xfId="30972" xr:uid="{E2A190B9-17BC-46DC-86D1-95CFA6184482}"/>
    <cellStyle name="Input 3 6 2 8 6" xfId="35290" xr:uid="{42EEFF8B-6DCF-44DA-9DE9-E33CCA459FF4}"/>
    <cellStyle name="Input 3 6 2 9" xfId="11586" xr:uid="{BBDBE67D-5D45-48F6-A1D7-7B82338BF7C0}"/>
    <cellStyle name="Input 3 6 3" xfId="2958" xr:uid="{E48BC10F-FBE6-477E-B774-442F59C8AB6E}"/>
    <cellStyle name="Input 3 6 3 10" xfId="24892" xr:uid="{66A703EB-370B-4B5B-AF67-D5DC426C3A04}"/>
    <cellStyle name="Input 3 6 3 2" xfId="4864" xr:uid="{BF74BAA9-5551-464C-BDD2-478B5A9B4F09}"/>
    <cellStyle name="Input 3 6 3 2 2" xfId="9178" xr:uid="{3F87CB81-48CE-4F67-9CFC-B39C38C4871D}"/>
    <cellStyle name="Input 3 6 3 2 2 2" xfId="14683" xr:uid="{FE2C953C-4C8B-49CB-A5DD-CD2034EF11C5}"/>
    <cellStyle name="Input 3 6 3 2 2 2 2" xfId="45425" xr:uid="{A3B433E3-2AA9-4F2D-852E-2CA844B7C28D}"/>
    <cellStyle name="Input 3 6 3 2 2 3" xfId="22250" xr:uid="{1A4E2766-0462-4081-B88F-81D311FC8175}"/>
    <cellStyle name="Input 3 6 3 2 2 4" xfId="27131" xr:uid="{DA20C18D-40A5-4B0B-BB70-421549C59281}"/>
    <cellStyle name="Input 3 6 3 2 2 5" xfId="32085" xr:uid="{B2328978-2D0E-47CD-A255-E99D2BE466BD}"/>
    <cellStyle name="Input 3 6 3 2 2 6" xfId="35920" xr:uid="{1027149D-8262-4BAF-8995-08215B55DA64}"/>
    <cellStyle name="Input 3 6 3 2 3" xfId="12340" xr:uid="{96343705-E9C1-44C8-B088-A961B4095DD4}"/>
    <cellStyle name="Input 3 6 3 2 3 2" xfId="37635" xr:uid="{21DE33EC-7C7C-44D9-B0D3-E318D649D7B0}"/>
    <cellStyle name="Input 3 6 3 2 4" xfId="17684" xr:uid="{6624325B-AFFB-4FFC-9816-C40542B42F28}"/>
    <cellStyle name="Input 3 6 3 3" xfId="5516" xr:uid="{B457ABD8-4022-4BE1-8FBE-BC98A8245721}"/>
    <cellStyle name="Input 3 6 3 3 2" xfId="9614" xr:uid="{4BBCE931-3688-4CE2-B3E9-A3D832CE915E}"/>
    <cellStyle name="Input 3 6 3 3 2 2" xfId="14964" xr:uid="{11AADEA2-02C5-41E3-885D-0D283EAB62C3}"/>
    <cellStyle name="Input 3 6 3 3 2 2 2" xfId="46292" xr:uid="{E2E27F35-68E8-40DE-A022-337F47D42096}"/>
    <cellStyle name="Input 3 6 3 3 2 3" xfId="22686" xr:uid="{A7CFCF7C-D43C-4C11-98E4-F006CF129052}"/>
    <cellStyle name="Input 3 6 3 3 2 4" xfId="27567" xr:uid="{5B65CAFA-CB10-4D16-BB0F-47AF0AB5AF22}"/>
    <cellStyle name="Input 3 6 3 3 2 5" xfId="32521" xr:uid="{494DD345-3963-466A-93AA-0375D532FD5F}"/>
    <cellStyle name="Input 3 6 3 3 2 6" xfId="36137" xr:uid="{E7CC5FCF-8079-489F-92A3-B8A4D610976E}"/>
    <cellStyle name="Input 3 6 3 3 3" xfId="12592" xr:uid="{5C93AF1E-C8CE-4ADE-9A93-F284F3BF47EC}"/>
    <cellStyle name="Input 3 6 3 3 3 2" xfId="40470" xr:uid="{176025F8-5AAB-4DAB-A403-DCCAA76E6A92}"/>
    <cellStyle name="Input 3 6 3 3 4" xfId="25469" xr:uid="{298565E1-F832-4B7F-ABA3-7C8023142775}"/>
    <cellStyle name="Input 3 6 3 4" xfId="3985" xr:uid="{DDCA610E-BE1C-402A-935F-74CB210A093E}"/>
    <cellStyle name="Input 3 6 3 4 2" xfId="8537" xr:uid="{9B1D187A-BBAC-4379-B7C5-6873C581A413}"/>
    <cellStyle name="Input 3 6 3 4 2 2" xfId="14248" xr:uid="{D6BA4710-9CD7-48F1-A4CA-02FC50614910}"/>
    <cellStyle name="Input 3 6 3 4 2 2 2" xfId="40868" xr:uid="{D3E9773F-45BA-465C-AA27-0C9C46D11F8A}"/>
    <cellStyle name="Input 3 6 3 4 2 3" xfId="21609" xr:uid="{A61FA566-B47F-4E65-9F8B-A62021C22526}"/>
    <cellStyle name="Input 3 6 3 4 2 4" xfId="26490" xr:uid="{D9004CE9-80C0-4961-BE7B-D225EA9ACDFA}"/>
    <cellStyle name="Input 3 6 3 4 2 5" xfId="31444" xr:uid="{498B8914-467E-4D18-9482-A8A377BF8EDB}"/>
    <cellStyle name="Input 3 6 3 4 2 6" xfId="35567" xr:uid="{01A411C4-19F7-4B3F-BB22-D140BF0B94E8}"/>
    <cellStyle name="Input 3 6 3 4 3" xfId="11919" xr:uid="{66E508CE-92B4-4CA8-9410-5CF7C38334F0}"/>
    <cellStyle name="Input 3 6 3 4 3 2" xfId="38021" xr:uid="{3268A927-6811-4280-A5CD-F2D084BE3535}"/>
    <cellStyle name="Input 3 6 3 4 4" xfId="18871" xr:uid="{180BCBB9-9EF3-4C9B-9803-1222BCFC2D5E}"/>
    <cellStyle name="Input 3 6 3 5" xfId="3854" xr:uid="{B9A7BC8B-A5A1-43E7-8B2F-C6503F869C13}"/>
    <cellStyle name="Input 3 6 3 5 2" xfId="8425" xr:uid="{57F2EF1E-6A60-41E5-96E1-FE7BBB1E6C9B}"/>
    <cellStyle name="Input 3 6 3 5 2 2" xfId="14179" xr:uid="{96AB600C-D2E3-431D-A759-4AC803DB440C}"/>
    <cellStyle name="Input 3 6 3 5 2 2 2" xfId="41746" xr:uid="{8CA46F68-3810-43DD-AF78-802EA15A2D35}"/>
    <cellStyle name="Input 3 6 3 5 2 3" xfId="21497" xr:uid="{4ED6EB13-0075-4535-8251-04B422B074AC}"/>
    <cellStyle name="Input 3 6 3 5 2 4" xfId="26378" xr:uid="{D9008C29-4CB2-4DFF-A6BE-175A82BD891F}"/>
    <cellStyle name="Input 3 6 3 5 2 5" xfId="31332" xr:uid="{7E08F946-FE26-440E-B9AD-D1E7F038B451}"/>
    <cellStyle name="Input 3 6 3 5 2 6" xfId="35506" xr:uid="{CAD1C3EC-9364-4E51-8C06-D0C1801B377C}"/>
    <cellStyle name="Input 3 6 3 5 3" xfId="11848" xr:uid="{F98AB13E-0BF6-419F-8D67-CB95B4DDE6EC}"/>
    <cellStyle name="Input 3 6 3 5 3 2" xfId="46298" xr:uid="{8208CF2E-C74D-4D0D-B969-DD200B130C47}"/>
    <cellStyle name="Input 3 6 3 5 4" xfId="16526" xr:uid="{4146F153-E74B-4AC5-811F-BC103F89CFD8}"/>
    <cellStyle name="Input 3 6 3 6" xfId="3604" xr:uid="{CB48DC29-127C-4AC5-8D03-B488BB865515}"/>
    <cellStyle name="Input 3 6 3 6 2" xfId="8215" xr:uid="{5341F5B8-22E5-482A-9047-BB206AB1DDFB}"/>
    <cellStyle name="Input 3 6 3 6 2 2" xfId="14039" xr:uid="{006580DA-5953-4EB5-B39F-0450B4509A5E}"/>
    <cellStyle name="Input 3 6 3 6 2 2 2" xfId="37352" xr:uid="{2075660D-0D9A-454C-9960-F963772FF96A}"/>
    <cellStyle name="Input 3 6 3 6 2 3" xfId="21287" xr:uid="{D3B8250C-D2B2-469D-8E9D-BAAA8BC8E641}"/>
    <cellStyle name="Input 3 6 3 6 2 4" xfId="26168" xr:uid="{A0672244-040C-4605-973F-FB89157BC011}"/>
    <cellStyle name="Input 3 6 3 6 2 5" xfId="31122" xr:uid="{62005FC3-CC10-4EED-A3A5-4FAA12E571EF}"/>
    <cellStyle name="Input 3 6 3 6 2 6" xfId="35381" xr:uid="{F3EF727E-5074-4597-AF85-9F4F785EE125}"/>
    <cellStyle name="Input 3 6 3 6 3" xfId="11711" xr:uid="{CCB98EA1-EBAE-4603-9AA5-109F6F82CFD2}"/>
    <cellStyle name="Input 3 6 3 6 3 2" xfId="37722" xr:uid="{1F6B91C1-D2B1-4CE5-9BCB-F77D7034EAD9}"/>
    <cellStyle name="Input 3 6 3 6 4" xfId="16972" xr:uid="{04231B0C-861F-41A0-B7FE-396F9B57B01E}"/>
    <cellStyle name="Input 3 6 3 7" xfId="6602" xr:uid="{0CB4CB3B-7554-46D3-B155-E39329FEA899}"/>
    <cellStyle name="Input 3 6 3 7 2" xfId="10642" xr:uid="{50FE2C55-CC46-499C-9B3A-73F53B54F3FB}"/>
    <cellStyle name="Input 3 6 3 7 2 2" xfId="15597" xr:uid="{A4B0765D-E57A-4ED3-A4BA-5C0BACEEF9EE}"/>
    <cellStyle name="Input 3 6 3 7 2 2 2" xfId="39128" xr:uid="{E32772E8-D683-4E2E-A85E-A3F3A06F9A4C}"/>
    <cellStyle name="Input 3 6 3 7 2 3" xfId="23714" xr:uid="{6A5B024A-0D67-444C-9FFE-171C80713141}"/>
    <cellStyle name="Input 3 6 3 7 2 4" xfId="28595" xr:uid="{4255767E-B6F6-4DCF-BCEC-49DBA94B5F31}"/>
    <cellStyle name="Input 3 6 3 7 2 5" xfId="33549" xr:uid="{6BCF0159-9730-4C7C-9FDE-C303824BD26D}"/>
    <cellStyle name="Input 3 6 3 7 2 6" xfId="36671" xr:uid="{D8BC6CF1-F626-437A-BC98-57B9669B1D0D}"/>
    <cellStyle name="Input 3 6 3 7 3" xfId="13238" xr:uid="{C0235F40-47F7-423C-92E2-311025D28EB3}"/>
    <cellStyle name="Input 3 6 3 7 3 2" xfId="47291" xr:uid="{98035CD6-BA65-427B-92B1-BE33501B783D}"/>
    <cellStyle name="Input 3 6 3 7 4" xfId="29906" xr:uid="{3B9B154A-2574-42B9-B1D7-548300CBBF75}"/>
    <cellStyle name="Input 3 6 3 8" xfId="7581" xr:uid="{B0CE0381-D572-485C-97B5-4883F912A03B}"/>
    <cellStyle name="Input 3 6 3 8 2" xfId="13756" xr:uid="{E7654521-08C1-4F2E-B2D6-6DF4C3AE30FB}"/>
    <cellStyle name="Input 3 6 3 8 2 2" xfId="43981" xr:uid="{6D0CB75A-9C4B-439B-A230-3AF41D7B0908}"/>
    <cellStyle name="Input 3 6 3 8 3" xfId="20743" xr:uid="{21691C40-7DF7-44B6-B575-0640ED8F5398}"/>
    <cellStyle name="Input 3 6 3 8 4" xfId="25630" xr:uid="{2C00A89B-CF02-462D-996D-062D80AB3949}"/>
    <cellStyle name="Input 3 6 3 8 5" xfId="30684" xr:uid="{1E89DAD0-0534-45BA-959F-A9B9B4A3481D}"/>
    <cellStyle name="Input 3 6 3 8 6" xfId="35101" xr:uid="{D58F2E25-9B99-4268-8E97-F3B334FCB43D}"/>
    <cellStyle name="Input 3 6 3 9" xfId="11332" xr:uid="{6B4FAF4D-D2C3-458A-B843-3E0902ECF564}"/>
    <cellStyle name="Input 3 6 4" xfId="3501" xr:uid="{BB18A992-96CE-46EE-AED6-278463F92F6D}"/>
    <cellStyle name="Input 3 6 4 10" xfId="24994" xr:uid="{B45AA267-4945-48DA-9EF2-AC2B017ADE4A}"/>
    <cellStyle name="Input 3 6 4 2" xfId="5407" xr:uid="{E8284DD5-43AA-4E6C-B2D4-006B533BDC45}"/>
    <cellStyle name="Input 3 6 4 2 2" xfId="9530" xr:uid="{5297A682-DFF9-4A81-91EC-4586556A4FBE}"/>
    <cellStyle name="Input 3 6 4 2 2 2" xfId="14909" xr:uid="{976A208C-AADC-4420-9A48-1B7CA84C8F78}"/>
    <cellStyle name="Input 3 6 4 2 2 2 2" xfId="47811" xr:uid="{D35BA411-B515-4E36-9A3B-0AA3A0853FCD}"/>
    <cellStyle name="Input 3 6 4 2 2 3" xfId="22602" xr:uid="{E166D9F6-2D06-417C-ACC8-6575504B5BC3}"/>
    <cellStyle name="Input 3 6 4 2 2 4" xfId="27483" xr:uid="{6EF2932C-3700-43F7-BA15-346B4E0E1870}"/>
    <cellStyle name="Input 3 6 4 2 2 5" xfId="32437" xr:uid="{FC44F5C3-2DF0-4B46-8110-7C874215E247}"/>
    <cellStyle name="Input 3 6 4 2 2 6" xfId="36091" xr:uid="{2E612714-90DA-4F2D-AA7F-5FABFB665FD5}"/>
    <cellStyle name="Input 3 6 4 2 3" xfId="12532" xr:uid="{8A67E809-F3BC-4876-AB57-54AD24795B22}"/>
    <cellStyle name="Input 3 6 4 2 3 2" xfId="37379" xr:uid="{04DC9954-4D67-4AFA-8342-1BBA839793C5}"/>
    <cellStyle name="Input 3 6 4 2 4" xfId="16349" xr:uid="{0A33F98A-E5BF-43CD-9942-86247A083E4A}"/>
    <cellStyle name="Input 3 6 4 3" xfId="3946" xr:uid="{85ED95C0-5E2D-43C1-B24A-F0DD7B017261}"/>
    <cellStyle name="Input 3 6 4 3 2" xfId="8501" xr:uid="{FCF30225-5474-4CC6-92EF-62F88685E2EA}"/>
    <cellStyle name="Input 3 6 4 3 2 2" xfId="14228" xr:uid="{3EAB7596-7712-40E0-96C3-FF7B6597CB4E}"/>
    <cellStyle name="Input 3 6 4 3 2 2 2" xfId="38185" xr:uid="{DEC1A670-7B8E-46E9-84C0-1635F228646F}"/>
    <cellStyle name="Input 3 6 4 3 2 3" xfId="21573" xr:uid="{3308A226-F6B7-4A76-BE92-4D253445139E}"/>
    <cellStyle name="Input 3 6 4 3 2 4" xfId="26454" xr:uid="{85552B10-8927-4EC6-98A5-2C4670EAFD39}"/>
    <cellStyle name="Input 3 6 4 3 2 5" xfId="31408" xr:uid="{D7FFE3BB-FF67-4927-95BA-E30195E537F8}"/>
    <cellStyle name="Input 3 6 4 3 2 6" xfId="35550" xr:uid="{91565CE1-7252-46A7-B0E8-57F5FE6B4A74}"/>
    <cellStyle name="Input 3 6 4 3 3" xfId="11899" xr:uid="{C84F29BA-5AFC-4D87-A1C9-E790B7F9CBF2}"/>
    <cellStyle name="Input 3 6 4 3 3 2" xfId="41817" xr:uid="{54FBC7E5-9331-4320-9EE4-7D2C259B7FF5}"/>
    <cellStyle name="Input 3 6 4 3 4" xfId="20312" xr:uid="{7D8E8123-0F17-4C36-A3C2-06FEB40DCBDF}"/>
    <cellStyle name="Input 3 6 4 4" xfId="6335" xr:uid="{19E79530-B901-442A-BE2E-4D81456A4A03}"/>
    <cellStyle name="Input 3 6 4 4 2" xfId="10385" xr:uid="{553D5C43-3465-4DCC-A454-D71AD6072E61}"/>
    <cellStyle name="Input 3 6 4 4 2 2" xfId="15443" xr:uid="{275BAB17-3DBE-4901-A62F-6649C477D3BD}"/>
    <cellStyle name="Input 3 6 4 4 2 2 2" xfId="41609" xr:uid="{421C9C2B-B52C-4A10-A7B8-BB744D2DA617}"/>
    <cellStyle name="Input 3 6 4 4 2 3" xfId="23457" xr:uid="{84150C33-E974-4568-9A1F-5C2412BA2204}"/>
    <cellStyle name="Input 3 6 4 4 2 4" xfId="28338" xr:uid="{D39FA740-857F-4E99-B37C-5468897193E1}"/>
    <cellStyle name="Input 3 6 4 4 2 5" xfId="33292" xr:uid="{8544AA6A-BCE8-482F-9142-8B497884E1A0}"/>
    <cellStyle name="Input 3 6 4 4 2 6" xfId="36540" xr:uid="{C39EA5C9-9A9E-4FC8-86E1-67B99A74486E}"/>
    <cellStyle name="Input 3 6 4 4 3" xfId="13082" xr:uid="{65E606AA-F40F-4B3D-89AC-A813B2045BE9}"/>
    <cellStyle name="Input 3 6 4 4 3 2" xfId="42952" xr:uid="{CC32E675-A33E-46BA-8180-D5950C78A943}"/>
    <cellStyle name="Input 3 6 4 4 4" xfId="29639" xr:uid="{F38A474C-CBB4-4144-B526-C63DDEA4684A}"/>
    <cellStyle name="Input 3 6 4 5" xfId="6698" xr:uid="{DE376630-659B-4AF4-AAFA-7BB9BD9793B5}"/>
    <cellStyle name="Input 3 6 4 5 2" xfId="10735" xr:uid="{E72BA173-C312-4540-9FC6-638625F2195E}"/>
    <cellStyle name="Input 3 6 4 5 2 2" xfId="15655" xr:uid="{AA4F5B83-70CF-42A0-BD5D-6CEE792C9718}"/>
    <cellStyle name="Input 3 6 4 5 2 2 2" xfId="45977" xr:uid="{936522DD-D131-441B-82EC-48E2C7D4F549}"/>
    <cellStyle name="Input 3 6 4 5 2 3" xfId="23807" xr:uid="{1EE901A5-7C9A-43A1-BC9E-285C3989C9FC}"/>
    <cellStyle name="Input 3 6 4 5 2 4" xfId="28688" xr:uid="{3DC2302A-2016-4A80-BDDD-10A9ADAF7490}"/>
    <cellStyle name="Input 3 6 4 5 2 5" xfId="33642" xr:uid="{CE6270BB-C41F-4AB5-981A-CFAB2E0428FE}"/>
    <cellStyle name="Input 3 6 4 5 2 6" xfId="36726" xr:uid="{0063E706-CDF0-4D43-B26B-CA279362CF55}"/>
    <cellStyle name="Input 3 6 4 5 3" xfId="13296" xr:uid="{BAEC49C0-435C-4207-ACA1-6844152617DE}"/>
    <cellStyle name="Input 3 6 4 5 3 2" xfId="45160" xr:uid="{8825B110-FD1E-432B-A1F4-01796E9CB59D}"/>
    <cellStyle name="Input 3 6 4 5 4" xfId="30002" xr:uid="{27AC63B1-8603-432A-8E7B-6DAA3BB9A2D1}"/>
    <cellStyle name="Input 3 6 4 6" xfId="7030" xr:uid="{1DCFAC21-FC76-4D24-92E7-5237EB2704E7}"/>
    <cellStyle name="Input 3 6 4 6 2" xfId="11052" xr:uid="{62991D1C-A7D1-4F6A-B7DB-94C35625A53B}"/>
    <cellStyle name="Input 3 6 4 6 2 2" xfId="15850" xr:uid="{A7AA556C-E320-4FE9-A201-164FFBD75D83}"/>
    <cellStyle name="Input 3 6 4 6 2 2 2" xfId="42050" xr:uid="{59E8FC66-A7E5-4194-B293-C49D811D9E41}"/>
    <cellStyle name="Input 3 6 4 6 2 3" xfId="24124" xr:uid="{24719D3E-E85D-404A-A707-867CEFE6ADBF}"/>
    <cellStyle name="Input 3 6 4 6 2 4" xfId="29005" xr:uid="{CEA012D7-6F6E-40FD-A5D3-03E23100B16D}"/>
    <cellStyle name="Input 3 6 4 6 2 5" xfId="33959" xr:uid="{E56EB125-85F7-4538-84A5-6DB84011735A}"/>
    <cellStyle name="Input 3 6 4 6 2 6" xfId="36897" xr:uid="{AAB28C03-7D05-478A-B78E-C52F10E81326}"/>
    <cellStyle name="Input 3 6 4 6 3" xfId="13492" xr:uid="{B6F6EF69-1BFD-45FD-951D-C4691A9C0183}"/>
    <cellStyle name="Input 3 6 4 6 3 2" xfId="38751" xr:uid="{4665B328-902B-4FE2-B169-4458D8F8FC7F}"/>
    <cellStyle name="Input 3 6 4 6 4" xfId="30334" xr:uid="{C4986AE2-A911-41E3-8659-E06C71F439EF}"/>
    <cellStyle name="Input 3 6 4 7" xfId="5602" xr:uid="{139EC8EE-583F-44FA-8BE7-3E2C3C4D46EE}"/>
    <cellStyle name="Input 3 6 4 7 2" xfId="9691" xr:uid="{F6CCF33F-379C-46E2-B95A-3BD447C65B17}"/>
    <cellStyle name="Input 3 6 4 7 2 2" xfId="15020" xr:uid="{9356F4EB-9D94-4001-B72B-4EEED59EDF73}"/>
    <cellStyle name="Input 3 6 4 7 2 2 2" xfId="46922" xr:uid="{80519F71-E4E0-463D-9C8A-99EFF6E7E44D}"/>
    <cellStyle name="Input 3 6 4 7 2 3" xfId="22763" xr:uid="{2DDBE35D-0936-4002-B12A-DAF60CF1E6F1}"/>
    <cellStyle name="Input 3 6 4 7 2 4" xfId="27644" xr:uid="{9C46AA73-8BA2-45F0-AA59-9007740E329D}"/>
    <cellStyle name="Input 3 6 4 7 2 5" xfId="32598" xr:uid="{23672A7B-65DA-45AA-8B69-4C54C273F04B}"/>
    <cellStyle name="Input 3 6 4 7 2 6" xfId="36185" xr:uid="{6A766B4E-6D15-40BF-82EB-448272F9E2DA}"/>
    <cellStyle name="Input 3 6 4 7 3" xfId="12652" xr:uid="{443FECA9-72A4-4443-AA9E-643B269050CB}"/>
    <cellStyle name="Input 3 6 4 7 3 2" xfId="43080" xr:uid="{03B77D89-49D6-4E8B-86FE-938B2832B388}"/>
    <cellStyle name="Input 3 6 4 7 4" xfId="20646" xr:uid="{635F9957-7116-4086-9783-759AA8674897}"/>
    <cellStyle name="Input 3 6 4 8" xfId="8124" xr:uid="{83493169-ACC5-4022-B76A-A31DA46A7D9C}"/>
    <cellStyle name="Input 3 6 4 8 2" xfId="13982" xr:uid="{926E19B1-423E-4A1E-835E-D1ED4099473C}"/>
    <cellStyle name="Input 3 6 4 8 2 2" xfId="45945" xr:uid="{08CEA5C9-1ECC-4B74-9430-10369EDAD0E9}"/>
    <cellStyle name="Input 3 6 4 8 3" xfId="21198" xr:uid="{CE30DF78-A121-4BC3-8383-BDC81709F8B8}"/>
    <cellStyle name="Input 3 6 4 8 4" xfId="26081" xr:uid="{449C864C-9FEB-4482-BEA4-538E4A41F22F}"/>
    <cellStyle name="Input 3 6 4 8 5" xfId="31036" xr:uid="{069B61FF-3CD2-4FD3-A7E1-580A7C5C892D}"/>
    <cellStyle name="Input 3 6 4 8 6" xfId="35327" xr:uid="{7BD863E0-B37D-4134-AE7E-8DD62E7A9CD8}"/>
    <cellStyle name="Input 3 6 4 9" xfId="11650" xr:uid="{282B585B-8BE4-4B09-906C-699B3EEF5884}"/>
    <cellStyle name="Input 3 6 5" xfId="4780" xr:uid="{BAFD0EF6-271B-4A80-AA3B-D527542D5072}"/>
    <cellStyle name="Input 3 6 5 2" xfId="9095" xr:uid="{EE538D8F-29AC-4FE9-AECD-BFD3B47632B8}"/>
    <cellStyle name="Input 3 6 5 2 2" xfId="14634" xr:uid="{65A9BE81-0D37-4E22-9F57-6C0EEEA88DA9}"/>
    <cellStyle name="Input 3 6 5 2 2 2" xfId="44426" xr:uid="{D4FE9525-4517-422E-8E85-7A1B25B7D227}"/>
    <cellStyle name="Input 3 6 5 2 3" xfId="22167" xr:uid="{52D26F6A-15E7-479C-AE6D-0704016ADB31}"/>
    <cellStyle name="Input 3 6 5 2 4" xfId="27048" xr:uid="{DDE6950A-2F45-4946-A59C-EF32FDE29E4F}"/>
    <cellStyle name="Input 3 6 5 2 5" xfId="32002" xr:uid="{DAECF654-7F6F-4C03-A0B6-1E409E2FC762}"/>
    <cellStyle name="Input 3 6 5 2 6" xfId="35881" xr:uid="{279066F3-5073-4B72-AA1F-55DBBC2CB084}"/>
    <cellStyle name="Input 3 6 5 3" xfId="12291" xr:uid="{3014C477-C7B2-4BF1-B41E-2B3A9AA124D7}"/>
    <cellStyle name="Input 3 6 5 3 2" xfId="41321" xr:uid="{13D436DA-43F3-4F08-93A6-E1B51A0E04C9}"/>
    <cellStyle name="Input 3 6 5 4" xfId="17473" xr:uid="{730CD178-A5A1-4C00-BE47-32D78850EEA2}"/>
    <cellStyle name="Input 3 6 6" xfId="4500" xr:uid="{91E07D60-0988-419A-821E-0F087F9CAA5F}"/>
    <cellStyle name="Input 3 6 6 2" xfId="8936" xr:uid="{C91A460E-E18D-4FE5-9A2F-59C3AD0FB4E7}"/>
    <cellStyle name="Input 3 6 6 2 2" xfId="14530" xr:uid="{1CA870EB-509C-40BA-B26D-212C4E3922AB}"/>
    <cellStyle name="Input 3 6 6 2 2 2" xfId="39862" xr:uid="{636FA6A3-D09C-4874-A920-BCCF8D2E271A}"/>
    <cellStyle name="Input 3 6 6 2 3" xfId="22008" xr:uid="{F375F1E3-9230-49F5-AA23-80ABB1D3D074}"/>
    <cellStyle name="Input 3 6 6 2 4" xfId="26889" xr:uid="{5BE42BEA-511C-4AE5-B4D8-76C50BCA3A3B}"/>
    <cellStyle name="Input 3 6 6 2 5" xfId="31843" xr:uid="{7EDDE624-97C6-471B-ACC1-1DCBF75FBF56}"/>
    <cellStyle name="Input 3 6 6 2 6" xfId="35805" xr:uid="{9116A033-F2F9-4388-83C7-63A763C9D6A2}"/>
    <cellStyle name="Input 3 6 6 3" xfId="12203" xr:uid="{8C4922D0-552A-4924-8C38-A63DE5D7CD71}"/>
    <cellStyle name="Input 3 6 6 3 2" xfId="46212" xr:uid="{1FE409A5-1414-40F5-B0EA-1F3F178FF5D2}"/>
    <cellStyle name="Input 3 6 6 4" xfId="16674" xr:uid="{D0E936A0-4F1F-4040-B248-410FB7678D3B}"/>
    <cellStyle name="Input 3 6 7" xfId="4135" xr:uid="{BA4C7421-6723-4BE6-822B-735F39FC3F82}"/>
    <cellStyle name="Input 3 6 7 2" xfId="8671" xr:uid="{D0277C6F-A0DF-4BA2-B3BC-AA4FFFD6A99B}"/>
    <cellStyle name="Input 3 6 7 2 2" xfId="14340" xr:uid="{460C6E94-FC9C-46E2-994D-451795D470B3}"/>
    <cellStyle name="Input 3 6 7 2 2 2" xfId="40984" xr:uid="{5861CCA8-8D52-4F47-86D9-E3D5E75C362E}"/>
    <cellStyle name="Input 3 6 7 2 3" xfId="21743" xr:uid="{1240254E-B057-4547-933F-28FDD0CB3FC4}"/>
    <cellStyle name="Input 3 6 7 2 4" xfId="26624" xr:uid="{887FED58-AAA2-4D85-A7A1-6CE7AE0C9E93}"/>
    <cellStyle name="Input 3 6 7 2 5" xfId="31578" xr:uid="{FBB2FDB2-1485-4EFE-BEA4-ADBDDA11304D}"/>
    <cellStyle name="Input 3 6 7 2 6" xfId="35649" xr:uid="{1126DD03-C930-46CF-A748-8994C55A7A51}"/>
    <cellStyle name="Input 3 6 7 3" xfId="12016" xr:uid="{780E37F1-90A4-46F6-B1BC-4C2E4F795F57}"/>
    <cellStyle name="Input 3 6 7 3 2" xfId="40926" xr:uid="{1966F028-A314-47EE-A21B-2FFE36C629C4}"/>
    <cellStyle name="Input 3 6 7 4" xfId="16599" xr:uid="{FA2ADFFD-2B31-4915-B80D-ECD2497742A4}"/>
    <cellStyle name="Input 3 6 8" xfId="5597" xr:uid="{456CB903-230C-4BAF-8C86-168B29528F05}"/>
    <cellStyle name="Input 3 6 8 2" xfId="9686" xr:uid="{504C7038-9935-4148-B827-17BF282E83C6}"/>
    <cellStyle name="Input 3 6 8 2 2" xfId="15016" xr:uid="{96546921-206F-40F0-A569-55F499422309}"/>
    <cellStyle name="Input 3 6 8 2 2 2" xfId="48042" xr:uid="{345719FD-2842-4042-89C7-FD6D651A8A27}"/>
    <cellStyle name="Input 3 6 8 2 3" xfId="22758" xr:uid="{D4EE9827-BD44-4ED1-A57A-EFF720199B73}"/>
    <cellStyle name="Input 3 6 8 2 4" xfId="27639" xr:uid="{A486F126-2E7B-4A1C-A891-75C80F5859B5}"/>
    <cellStyle name="Input 3 6 8 2 5" xfId="32593" xr:uid="{ECA5B0B4-019E-4FA1-BAD4-8532774619C0}"/>
    <cellStyle name="Input 3 6 8 2 6" xfId="36181" xr:uid="{140DF269-661C-4058-B3A7-403AAFF110EB}"/>
    <cellStyle name="Input 3 6 8 3" xfId="12648" xr:uid="{D1806545-668E-43EE-8542-7BCB9AAB9FF7}"/>
    <cellStyle name="Input 3 6 8 3 2" xfId="44842" xr:uid="{D44A90FB-E8B9-4834-A4A1-2274D552489E}"/>
    <cellStyle name="Input 3 6 8 4" xfId="16838" xr:uid="{2A55CE1D-72C3-4DEF-BAD2-6894A0767D3F}"/>
    <cellStyle name="Input 3 6 9" xfId="5500" xr:uid="{39B419B0-0B97-470A-A931-34DEB65E025A}"/>
    <cellStyle name="Input 3 6 9 2" xfId="9601" xr:uid="{D527AAF3-4118-456E-9F93-2F22D75D09A3}"/>
    <cellStyle name="Input 3 6 9 2 2" xfId="14954" xr:uid="{78918B79-F3E5-4C67-812E-CDC79FF48397}"/>
    <cellStyle name="Input 3 6 9 2 2 2" xfId="47953" xr:uid="{92701060-ADBB-42A3-9E67-7B82A249E043}"/>
    <cellStyle name="Input 3 6 9 2 3" xfId="22673" xr:uid="{C7576815-7470-4D76-9613-36912498C373}"/>
    <cellStyle name="Input 3 6 9 2 4" xfId="27554" xr:uid="{0F4B9380-9F22-478C-9559-722CB6666BE6}"/>
    <cellStyle name="Input 3 6 9 2 5" xfId="32508" xr:uid="{B7B9FB17-AA06-4B8E-9D85-BB64B35CBECB}"/>
    <cellStyle name="Input 3 6 9 2 6" xfId="36129" xr:uid="{9C8F95BC-2E7F-4908-BC65-158FDED21AD9}"/>
    <cellStyle name="Input 3 6 9 3" xfId="12581" xr:uid="{4F12F860-6BA7-4E95-BEC1-7E8746D0E55F}"/>
    <cellStyle name="Input 3 6 9 3 2" xfId="38655" xr:uid="{4EA89930-4632-44CA-A759-B1091318B4D9}"/>
    <cellStyle name="Input 3 6 9 4" xfId="25941" xr:uid="{6C61A50B-F586-4E82-8EA2-C60B1D3B0278}"/>
    <cellStyle name="Input 3 7" xfId="2978" xr:uid="{6259F6D5-913A-48BA-B154-D30596D1E8C4}"/>
    <cellStyle name="Input 3 7 10" xfId="17258" xr:uid="{3E64BF4A-13F4-4636-B633-0078F6310AE5}"/>
    <cellStyle name="Input 3 7 2" xfId="4884" xr:uid="{F09FB399-968A-4795-BA00-011FA5960209}"/>
    <cellStyle name="Input 3 7 2 2" xfId="9198" xr:uid="{9AA0E15F-09E4-4204-8CE9-F368A8DD3879}"/>
    <cellStyle name="Input 3 7 2 2 2" xfId="14699" xr:uid="{6FCBCAB8-DAF6-4AEA-BA7A-EDF12E2C060A}"/>
    <cellStyle name="Input 3 7 2 2 2 2" xfId="37935" xr:uid="{F2DA0A8D-50DB-48B7-9943-FD01438064CD}"/>
    <cellStyle name="Input 3 7 2 2 3" xfId="22270" xr:uid="{611AFAB6-CE83-4594-8EA9-58E5A281D0E9}"/>
    <cellStyle name="Input 3 7 2 2 4" xfId="27151" xr:uid="{12CFCBB4-91E6-468F-AC3F-9D36E267D329}"/>
    <cellStyle name="Input 3 7 2 2 5" xfId="32105" xr:uid="{1C365ECC-87CD-4619-BA1E-876C15DC128F}"/>
    <cellStyle name="Input 3 7 2 2 6" xfId="35930" xr:uid="{DE6376CA-3432-4297-86FD-94AA8B142EC2}"/>
    <cellStyle name="Input 3 7 2 3" xfId="12350" xr:uid="{E104134C-E97E-4C6B-831F-4006A74EBDAB}"/>
    <cellStyle name="Input 3 7 2 3 2" xfId="47302" xr:uid="{9C28BBA1-FAE4-44B0-87CB-5839355D2428}"/>
    <cellStyle name="Input 3 7 2 4" xfId="17535" xr:uid="{9B666A62-448E-4009-8174-EDE33F606BD2}"/>
    <cellStyle name="Input 3 7 3" xfId="4090" xr:uid="{0AD53754-6540-4FDF-BBB2-5BEAF030C342}"/>
    <cellStyle name="Input 3 7 3 2" xfId="8630" xr:uid="{4D8D2F55-D4EF-4AEB-AE1E-15256B877039}"/>
    <cellStyle name="Input 3 7 3 2 2" xfId="14310" xr:uid="{21A96790-9043-41E3-B860-E296F18F6862}"/>
    <cellStyle name="Input 3 7 3 2 2 2" xfId="38360" xr:uid="{E7855930-FB5B-413D-BEF2-1A9CBA24EBAE}"/>
    <cellStyle name="Input 3 7 3 2 3" xfId="21702" xr:uid="{274384BB-15AA-4EA1-B834-C16A74D2B94B}"/>
    <cellStyle name="Input 3 7 3 2 4" xfId="26583" xr:uid="{8DE22D00-54D1-40FA-9768-293D3D1B4152}"/>
    <cellStyle name="Input 3 7 3 2 5" xfId="31537" xr:uid="{3DB3DF5B-4376-48E3-8569-1F0180ECA93C}"/>
    <cellStyle name="Input 3 7 3 2 6" xfId="35622" xr:uid="{A7FFA363-199E-4746-B796-1DFBDDAD31E8}"/>
    <cellStyle name="Input 3 7 3 3" xfId="11985" xr:uid="{90E20C50-903C-4CC2-A461-981E411145B7}"/>
    <cellStyle name="Input 3 7 3 3 2" xfId="42820" xr:uid="{8C103192-BD51-4C9B-A5C5-254F48B801F8}"/>
    <cellStyle name="Input 3 7 3 4" xfId="18226" xr:uid="{67BE50A5-4B8A-49DE-9A8D-6793C73DAD41}"/>
    <cellStyle name="Input 3 7 4" xfId="5977" xr:uid="{ACB23A96-71D5-4A21-A12A-F922766A9B1F}"/>
    <cellStyle name="Input 3 7 4 2" xfId="10037" xr:uid="{D384B018-5E95-4F4B-AC33-8AE539CB694D}"/>
    <cellStyle name="Input 3 7 4 2 2" xfId="15233" xr:uid="{BCBFA356-F510-40A5-A729-F6A6954DE1D3}"/>
    <cellStyle name="Input 3 7 4 2 2 2" xfId="38517" xr:uid="{84FC377C-F6F3-4849-A8D6-B7621160D715}"/>
    <cellStyle name="Input 3 7 4 2 3" xfId="23109" xr:uid="{0F133E86-5469-4B3E-99E0-09D8A888A830}"/>
    <cellStyle name="Input 3 7 4 2 4" xfId="27990" xr:uid="{8AD41688-496E-4C05-990C-DB89A8E2ABBA}"/>
    <cellStyle name="Input 3 7 4 2 5" xfId="32944" xr:uid="{ED341008-9D7C-4997-B06A-34E070AD04E5}"/>
    <cellStyle name="Input 3 7 4 2 6" xfId="36356" xr:uid="{2E28F5B8-2778-4E23-AC52-FD94131B53EA}"/>
    <cellStyle name="Input 3 7 4 3" xfId="12870" xr:uid="{A9DB816C-B16C-4336-B5A9-39028E418A31}"/>
    <cellStyle name="Input 3 7 4 3 2" xfId="39149" xr:uid="{83D49B28-4C1B-4352-A27E-3279333FDE77}"/>
    <cellStyle name="Input 3 7 4 4" xfId="29281" xr:uid="{8A18CC3F-E44B-4385-A080-BBC7B3393A8A}"/>
    <cellStyle name="Input 3 7 5" xfId="5902" xr:uid="{BD9DE75D-0BCD-49A4-A02D-AA4C656F28DC}"/>
    <cellStyle name="Input 3 7 5 2" xfId="9966" xr:uid="{76B64CCF-334F-4A06-84B4-9ED5F73152C7}"/>
    <cellStyle name="Input 3 7 5 2 2" xfId="15191" xr:uid="{C29723CF-64D8-49F2-88D0-381C25D0E718}"/>
    <cellStyle name="Input 3 7 5 2 2 2" xfId="47375" xr:uid="{63BBAE85-8A7B-417A-A898-C9BD4506308B}"/>
    <cellStyle name="Input 3 7 5 2 3" xfId="23038" xr:uid="{0ADDE82C-B439-49F7-9742-E3A6CB94D4A6}"/>
    <cellStyle name="Input 3 7 5 2 4" xfId="27919" xr:uid="{0306F380-2F3A-4B0A-8359-E13FE4876782}"/>
    <cellStyle name="Input 3 7 5 2 5" xfId="32873" xr:uid="{78873A6B-23C4-45EC-9C0B-8BEB79FB4772}"/>
    <cellStyle name="Input 3 7 5 2 6" xfId="36320" xr:uid="{C05FA6CC-D681-4E96-9D3D-9C5DCD0078B8}"/>
    <cellStyle name="Input 3 7 5 3" xfId="12828" xr:uid="{2DB4FF74-B09B-40EF-8445-731E3C128A5D}"/>
    <cellStyle name="Input 3 7 5 3 2" xfId="44733" xr:uid="{13E25BE9-AF57-4853-AD8C-4A9C26CD8DC9}"/>
    <cellStyle name="Input 3 7 5 4" xfId="29206" xr:uid="{9FC867C6-5DB1-4D12-811D-9DB55D70709A}"/>
    <cellStyle name="Input 3 7 6" xfId="6700" xr:uid="{6AEFF598-A4ED-4459-BF09-97B090B1747C}"/>
    <cellStyle name="Input 3 7 6 2" xfId="10737" xr:uid="{B46D4F2D-2004-4000-AAB4-0A43A44746E7}"/>
    <cellStyle name="Input 3 7 6 2 2" xfId="15657" xr:uid="{D0CEE802-374E-4C82-817D-2DE805A28B83}"/>
    <cellStyle name="Input 3 7 6 2 2 2" xfId="40101" xr:uid="{A9D9A4E3-0796-4A95-8DEF-B4FC4E531236}"/>
    <cellStyle name="Input 3 7 6 2 3" xfId="23809" xr:uid="{F1D1B796-5CBA-4DBC-A26F-BDC102C66E9E}"/>
    <cellStyle name="Input 3 7 6 2 4" xfId="28690" xr:uid="{929A2A15-EE0F-406B-B616-FE99E2FBBA5F}"/>
    <cellStyle name="Input 3 7 6 2 5" xfId="33644" xr:uid="{48885F9F-8CBD-4E8A-BD83-AD5D0AC9DEC4}"/>
    <cellStyle name="Input 3 7 6 2 6" xfId="36728" xr:uid="{6711A3EE-D3E1-4E41-8BCC-848E9DD30765}"/>
    <cellStyle name="Input 3 7 6 3" xfId="13298" xr:uid="{08BB508A-15D6-4849-8DBD-DADF8E295FDF}"/>
    <cellStyle name="Input 3 7 6 3 2" xfId="46711" xr:uid="{DAC8A126-9FCB-4F32-A916-AC52664CDDAF}"/>
    <cellStyle name="Input 3 7 6 4" xfId="30004" xr:uid="{4C232BD3-A457-44AE-9334-2E6658EAB135}"/>
    <cellStyle name="Input 3 7 7" xfId="4030" xr:uid="{C45605DF-0488-472B-B26F-C207FD417171}"/>
    <cellStyle name="Input 3 7 7 2" xfId="8578" xr:uid="{FE4A1EA9-D79C-4C1F-8CE6-C81A6F008218}"/>
    <cellStyle name="Input 3 7 7 2 2" xfId="14274" xr:uid="{7618BE95-13B3-4251-BA95-DC74A103215D}"/>
    <cellStyle name="Input 3 7 7 2 2 2" xfId="46570" xr:uid="{EE508A20-FD01-4F71-BBED-754E59952FEA}"/>
    <cellStyle name="Input 3 7 7 2 3" xfId="21650" xr:uid="{E86CE66B-C0F7-4FF8-BD15-97384DBF1432}"/>
    <cellStyle name="Input 3 7 7 2 4" xfId="26531" xr:uid="{9F6D5577-9951-4C05-AFD5-CFAB7C59A04B}"/>
    <cellStyle name="Input 3 7 7 2 5" xfId="31485" xr:uid="{0F5CBAD3-DE2C-4EC7-9032-435347F5A5A6}"/>
    <cellStyle name="Input 3 7 7 2 6" xfId="35589" xr:uid="{F7C7C3DB-36A0-41E0-B738-D0105535E456}"/>
    <cellStyle name="Input 3 7 7 3" xfId="11947" xr:uid="{15CDE9C3-CB0D-4768-8CB2-22413C29BCD4}"/>
    <cellStyle name="Input 3 7 7 3 2" xfId="46104" xr:uid="{B536BD64-119F-4C19-9219-8D0115134E74}"/>
    <cellStyle name="Input 3 7 7 4" xfId="20153" xr:uid="{F2787F9B-44FA-4880-879B-BA127048F232}"/>
    <cellStyle name="Input 3 7 8" xfId="7601" xr:uid="{8144F9DB-32CC-4299-A018-1E80EC1E4286}"/>
    <cellStyle name="Input 3 7 8 2" xfId="13772" xr:uid="{C53DA61B-5206-402C-8BFF-B2B493E4914F}"/>
    <cellStyle name="Input 3 7 8 2 2" xfId="37790" xr:uid="{FB390D10-805A-4F92-979B-CFCA505531EA}"/>
    <cellStyle name="Input 3 7 8 3" xfId="20763" xr:uid="{C85E50C5-61E5-40E7-8A9A-1D3C46DD7BF0}"/>
    <cellStyle name="Input 3 7 8 4" xfId="25650" xr:uid="{66EA6C43-93E3-439E-B34F-7C5177C13A42}"/>
    <cellStyle name="Input 3 7 8 5" xfId="30704" xr:uid="{A68AAC26-8E21-42D1-8D6C-71E6DB751BF8}"/>
    <cellStyle name="Input 3 7 8 6" xfId="35111" xr:uid="{9333CB2F-3703-455A-96B8-D4C5C8CC439E}"/>
    <cellStyle name="Input 3 7 9" xfId="11346" xr:uid="{CEC2423C-82FE-4FBC-9E57-62F870C51844}"/>
    <cellStyle name="Input 3 8" xfId="3791" xr:uid="{472D0783-3AB2-4AE9-8124-8ADC9D8946B3}"/>
    <cellStyle name="Input 3 8 2" xfId="8380" xr:uid="{1AB5DA71-5242-45A3-83A9-117EA642C741}"/>
    <cellStyle name="Input 3 8 2 2" xfId="14139" xr:uid="{1AE7AD6D-FF39-46BE-9259-3DEE356B74A8}"/>
    <cellStyle name="Input 3 8 2 2 2" xfId="39305" xr:uid="{9C5F9499-E1CF-47BF-91BA-74A5A6377471}"/>
    <cellStyle name="Input 3 8 2 3" xfId="21452" xr:uid="{451B4A9C-47A3-4829-B66F-3F1098FD2BE9}"/>
    <cellStyle name="Input 3 8 2 4" xfId="26333" xr:uid="{7A313CBA-3E71-4212-85A6-F611ECFE9558}"/>
    <cellStyle name="Input 3 8 2 5" xfId="31287" xr:uid="{8974519E-34C1-47CA-B28A-1AA3C0F1D239}"/>
    <cellStyle name="Input 3 8 2 6" xfId="35471" xr:uid="{A1FEA926-3006-42CB-A3A8-121F8AAF6EEB}"/>
    <cellStyle name="Input 3 8 3" xfId="11808" xr:uid="{C114F66B-3104-4D3E-8CCC-B4ADBEE412CB}"/>
    <cellStyle name="Input 3 8 3 2" xfId="38423" xr:uid="{DE4EA6AE-5588-4319-A973-5C0C6DB5CE73}"/>
    <cellStyle name="Input 3 8 4" xfId="16499" xr:uid="{B6E2F330-3079-482D-B9B9-2FA30D49B606}"/>
    <cellStyle name="Input 3 9" xfId="1211" xr:uid="{873DA987-F029-4CC5-B72F-8122FE94F96A}"/>
    <cellStyle name="Input 3 9 2" xfId="39245" xr:uid="{62336E0C-B1ED-475D-B2B7-8716E5AAC244}"/>
    <cellStyle name="Input 3 9 3" xfId="37259" xr:uid="{950F3745-466F-4ED1-A27B-768EE5301695}"/>
    <cellStyle name="Input 30" xfId="2414" xr:uid="{9E43F2C2-F787-43CF-876E-5F06EC068736}"/>
    <cellStyle name="Input 31" xfId="2415" xr:uid="{A4D953ED-04DE-46C1-B639-2BC9B05FA917}"/>
    <cellStyle name="Input 32" xfId="2416" xr:uid="{AEEFF822-EDA9-493A-BF9A-D0A5C0331F5E}"/>
    <cellStyle name="Input 33" xfId="2417" xr:uid="{5F9BEC6E-8D9B-4476-B580-9CAD3657BBA2}"/>
    <cellStyle name="Input 34" xfId="2418" xr:uid="{EB47640B-824B-407D-B076-F0C795A58E99}"/>
    <cellStyle name="Input 35" xfId="2419" xr:uid="{DD455400-F63D-4ADD-96D5-431618A63623}"/>
    <cellStyle name="Input 36" xfId="2420" xr:uid="{2BC5638A-6C59-4A20-AA5A-72B36770B9F2}"/>
    <cellStyle name="Input 37" xfId="2421" xr:uid="{05DBF12B-88F1-45C7-97CB-15EB8008C38C}"/>
    <cellStyle name="Input 38" xfId="2422" xr:uid="{60DD5C25-EAA1-4A84-9315-558315A5CC81}"/>
    <cellStyle name="Input 39" xfId="2423" xr:uid="{3F24280A-964A-4976-B8EF-C58AAB8A39DC}"/>
    <cellStyle name="Input 4" xfId="372" xr:uid="{37349368-399B-4B3C-B2CB-D1D39E2EAF76}"/>
    <cellStyle name="Input 4 10" xfId="18549" xr:uid="{9589DA6B-826B-4C4C-9BF7-444F7B0FE3B1}"/>
    <cellStyle name="Input 4 10 2" xfId="47158" xr:uid="{82601615-35B0-4C89-928E-7BC85EAE95EC}"/>
    <cellStyle name="Input 4 11" xfId="34332" xr:uid="{0A22E26D-254B-4C8B-B57B-B03CB05EBEBC}"/>
    <cellStyle name="Input 4 12" xfId="34406" xr:uid="{9583D950-E83B-4B76-8E0F-398421A48633}"/>
    <cellStyle name="Input 4 13" xfId="1212" xr:uid="{7DE74DC4-B9D4-48C8-B671-DB644C64DEEC}"/>
    <cellStyle name="Input 4 2" xfId="2008" xr:uid="{17FB3839-784B-4CF1-83BB-0D82C5EACEDE}"/>
    <cellStyle name="Input 4 2 10" xfId="2968" xr:uid="{9F198256-7F9B-4D04-9873-C38B28191D17}"/>
    <cellStyle name="Input 4 2 10 10" xfId="24648" xr:uid="{747D98B0-18E6-4830-A858-FFE21DAEBBAA}"/>
    <cellStyle name="Input 4 2 10 2" xfId="4874" xr:uid="{5AE9ADAD-D9EA-4F0C-8B6C-A70CB65F658A}"/>
    <cellStyle name="Input 4 2 10 2 2" xfId="9188" xr:uid="{8BC326F5-FC32-4C78-8277-8D134D439C0D}"/>
    <cellStyle name="Input 4 2 10 2 2 2" xfId="14689" xr:uid="{61BA11E1-2AC7-4FC3-A627-13B61285D44C}"/>
    <cellStyle name="Input 4 2 10 2 2 2 2" xfId="44173" xr:uid="{12941B38-5EC8-4291-A5EE-DBFA93493565}"/>
    <cellStyle name="Input 4 2 10 2 2 3" xfId="22260" xr:uid="{B7BD7AB9-DB4A-436E-BA4D-B3E6E8D9B915}"/>
    <cellStyle name="Input 4 2 10 2 2 4" xfId="27141" xr:uid="{6F0467C9-A916-4B0A-A1C0-D6E248D4BD30}"/>
    <cellStyle name="Input 4 2 10 2 2 5" xfId="32095" xr:uid="{35546AFF-98AA-458B-B701-26DB6547683A}"/>
    <cellStyle name="Input 4 2 10 2 2 6" xfId="35923" xr:uid="{5912501D-D4C9-412E-A3D3-95441B42A273}"/>
    <cellStyle name="Input 4 2 10 2 3" xfId="12345" xr:uid="{55709AC5-6574-4FE0-9F77-4CF38BA9ED72}"/>
    <cellStyle name="Input 4 2 10 2 3 2" xfId="39548" xr:uid="{C44B1B31-11C3-4818-AD52-2EAB53E291AB}"/>
    <cellStyle name="Input 4 2 10 2 4" xfId="16298" xr:uid="{044471DC-64B8-4EB3-BB70-DECE15409397}"/>
    <cellStyle name="Input 4 2 10 3" xfId="5851" xr:uid="{24A6FD7B-4C31-450D-96B3-38F497621579}"/>
    <cellStyle name="Input 4 2 10 3 2" xfId="9919" xr:uid="{45ED4F4A-434D-4175-AA99-5064B3134151}"/>
    <cellStyle name="Input 4 2 10 3 2 2" xfId="15159" xr:uid="{87843744-018E-49F9-99B0-FC3A128BE486}"/>
    <cellStyle name="Input 4 2 10 3 2 2 2" xfId="44687" xr:uid="{2E2A05C2-A476-466E-A585-C242B441FCEC}"/>
    <cellStyle name="Input 4 2 10 3 2 3" xfId="22991" xr:uid="{946EA226-72DC-4260-8027-DC48954E7D09}"/>
    <cellStyle name="Input 4 2 10 3 2 4" xfId="27872" xr:uid="{93EC5D41-8161-4CBD-B1F1-0EEFD84AFD62}"/>
    <cellStyle name="Input 4 2 10 3 2 5" xfId="32826" xr:uid="{A7F7B2D6-A43D-43B1-8A3A-7CD5D4E61137}"/>
    <cellStyle name="Input 4 2 10 3 2 6" xfId="36293" xr:uid="{CAECB0F3-25D0-4113-8AA6-8D685F3A4A4C}"/>
    <cellStyle name="Input 4 2 10 3 3" xfId="12794" xr:uid="{EC2C4609-3B54-4440-85D6-71B3E29ECB77}"/>
    <cellStyle name="Input 4 2 10 3 3 2" xfId="40967" xr:uid="{EBA7F6B2-F40D-47BD-8B89-ECD453336A30}"/>
    <cellStyle name="Input 4 2 10 3 4" xfId="29155" xr:uid="{32CD821D-5CB0-44B2-B0BA-B1B68EFDC9BA}"/>
    <cellStyle name="Input 4 2 10 4" xfId="4062" xr:uid="{DE3E9B87-0B3B-4BCD-846B-250F7B2EF75E}"/>
    <cellStyle name="Input 4 2 10 4 2" xfId="8607" xr:uid="{A2AF3794-F2DE-48D6-956D-B496A96795B3}"/>
    <cellStyle name="Input 4 2 10 4 2 2" xfId="14298" xr:uid="{271EB6F5-05A4-463F-A421-039942B5BD8E}"/>
    <cellStyle name="Input 4 2 10 4 2 2 2" xfId="38632" xr:uid="{792D7CBC-D7D4-4061-9BE6-0B203CFA3326}"/>
    <cellStyle name="Input 4 2 10 4 2 3" xfId="21679" xr:uid="{64D7AF7A-DC41-4CD9-BC7B-92E5E262F573}"/>
    <cellStyle name="Input 4 2 10 4 2 4" xfId="26560" xr:uid="{A8146E1B-633F-4271-9EEC-20B98F15C558}"/>
    <cellStyle name="Input 4 2 10 4 2 5" xfId="31514" xr:uid="{BBB4FAF2-6143-4CE4-9CA1-93A1130E6DC6}"/>
    <cellStyle name="Input 4 2 10 4 2 6" xfId="35610" xr:uid="{072F0774-28E9-4509-B4A5-C12581042C45}"/>
    <cellStyle name="Input 4 2 10 4 3" xfId="11971" xr:uid="{E8450BE0-F440-44B8-BC2A-835021372EBA}"/>
    <cellStyle name="Input 4 2 10 4 3 2" xfId="39620" xr:uid="{4D4C6B14-94BE-4903-85A4-B73EE81EBEF5}"/>
    <cellStyle name="Input 4 2 10 4 4" xfId="18559" xr:uid="{72D1ADCD-3C05-4992-86E9-9F335546917A}"/>
    <cellStyle name="Input 4 2 10 5" xfId="5836" xr:uid="{02D389E2-5F90-4012-AC84-3F70388CB4C2}"/>
    <cellStyle name="Input 4 2 10 5 2" xfId="9905" xr:uid="{3E5DB29D-D61F-4F24-9790-0F3DB7DA4638}"/>
    <cellStyle name="Input 4 2 10 5 2 2" xfId="15152" xr:uid="{86305AE6-6264-487F-AC73-01C61849A983}"/>
    <cellStyle name="Input 4 2 10 5 2 2 2" xfId="47599" xr:uid="{DB9E020D-A78B-408E-BD3D-E396B9516BCA}"/>
    <cellStyle name="Input 4 2 10 5 2 3" xfId="22977" xr:uid="{30FB7F29-7515-4F1C-B7D4-A1C261DF9837}"/>
    <cellStyle name="Input 4 2 10 5 2 4" xfId="27858" xr:uid="{ECEE5809-E9DE-4130-8AFF-F9084B2362FB}"/>
    <cellStyle name="Input 4 2 10 5 2 5" xfId="32812" xr:uid="{E6D8A342-C7B9-4DC7-91BD-465D2F59331D}"/>
    <cellStyle name="Input 4 2 10 5 2 6" xfId="36286" xr:uid="{D7ED6F11-0FD9-43E7-9029-D6E124C9C6C4}"/>
    <cellStyle name="Input 4 2 10 5 3" xfId="12787" xr:uid="{E8E1651A-F370-45E2-A6C4-C068EE3AD5C7}"/>
    <cellStyle name="Input 4 2 10 5 3 2" xfId="39883" xr:uid="{DC8D46CD-9123-4487-BE1A-2703B862FF1D}"/>
    <cellStyle name="Input 4 2 10 5 4" xfId="29140" xr:uid="{8D24228E-2FA7-4B4D-B2B6-55AC24819AFC}"/>
    <cellStyle name="Input 4 2 10 6" xfId="3507" xr:uid="{BEF90EA9-2844-44DE-9221-F00EF98FB8E6}"/>
    <cellStyle name="Input 4 2 10 6 2" xfId="8130" xr:uid="{31209288-86DF-4A1D-96B7-E0766FB5E717}"/>
    <cellStyle name="Input 4 2 10 6 2 2" xfId="13983" xr:uid="{490E492B-028C-4FCC-893B-FE86CE6B9684}"/>
    <cellStyle name="Input 4 2 10 6 2 2 2" xfId="47488" xr:uid="{C72B65FD-6FDB-4909-B798-3BFC2DD92D61}"/>
    <cellStyle name="Input 4 2 10 6 2 3" xfId="21202" xr:uid="{A7775325-D430-4A82-9C1D-F95ACD2222AD}"/>
    <cellStyle name="Input 4 2 10 6 2 4" xfId="26083" xr:uid="{B098F826-44F3-46EB-A56C-E49BB20D97E0}"/>
    <cellStyle name="Input 4 2 10 6 2 5" xfId="31037" xr:uid="{96679A41-21EB-4F13-8295-001D40DCF2DC}"/>
    <cellStyle name="Input 4 2 10 6 2 6" xfId="35330" xr:uid="{7DED9FBB-F7E3-402F-9A46-04DE63789E7E}"/>
    <cellStyle name="Input 4 2 10 6 3" xfId="11651" xr:uid="{32E8FF74-6DE6-421F-A01C-67D0A7D21D2E}"/>
    <cellStyle name="Input 4 2 10 6 3 2" xfId="41539" xr:uid="{4A1B16F5-598E-452F-A18D-57B29D6FB781}"/>
    <cellStyle name="Input 4 2 10 6 4" xfId="24353" xr:uid="{9A50F2B7-BDBB-492A-84B2-BF5F9CB89043}"/>
    <cellStyle name="Input 4 2 10 7" xfId="5543" xr:uid="{558523A7-23F6-4E3F-9613-2E5CE923A3FE}"/>
    <cellStyle name="Input 4 2 10 7 2" xfId="9636" xr:uid="{11295823-61B1-4DEC-AD35-646E55744299}"/>
    <cellStyle name="Input 4 2 10 7 2 2" xfId="14983" xr:uid="{6CC19E34-A7E6-4964-B276-CA5E96D08CF8}"/>
    <cellStyle name="Input 4 2 10 7 2 2 2" xfId="41659" xr:uid="{B809FDAF-8278-4A56-9FD3-5BB3D3A6A23A}"/>
    <cellStyle name="Input 4 2 10 7 2 3" xfId="22708" xr:uid="{7BCAF629-B33C-4FE2-92E5-A04B6D9BEEED}"/>
    <cellStyle name="Input 4 2 10 7 2 4" xfId="27589" xr:uid="{D3F25C0E-CB74-4745-BE38-23C85915F873}"/>
    <cellStyle name="Input 4 2 10 7 2 5" xfId="32543" xr:uid="{0EED528A-3477-4FD8-A803-9603DF929FF1}"/>
    <cellStyle name="Input 4 2 10 7 2 6" xfId="36153" xr:uid="{0ABDCB35-58A5-4AC6-A98B-A078CFE81AC8}"/>
    <cellStyle name="Input 4 2 10 7 3" xfId="12614" xr:uid="{EA269A8C-A6F3-4BB3-945F-9030F6F2452E}"/>
    <cellStyle name="Input 4 2 10 7 3 2" xfId="45111" xr:uid="{5EC66A64-229B-4FD4-9CC0-3B54517C53EA}"/>
    <cellStyle name="Input 4 2 10 7 4" xfId="25330" xr:uid="{C3981D2F-0618-456D-9C23-6FF9FE98428E}"/>
    <cellStyle name="Input 4 2 10 8" xfId="7591" xr:uid="{60A44560-5588-4034-8750-5A467902F668}"/>
    <cellStyle name="Input 4 2 10 8 2" xfId="13762" xr:uid="{F1F26B67-C450-4D6F-9CBC-CEF1043178C9}"/>
    <cellStyle name="Input 4 2 10 8 2 2" xfId="42989" xr:uid="{69BE526B-796C-429D-9259-6232570379DA}"/>
    <cellStyle name="Input 4 2 10 8 3" xfId="20753" xr:uid="{DE828211-D1EC-449B-BD96-AB4BAA2DC5D5}"/>
    <cellStyle name="Input 4 2 10 8 4" xfId="25640" xr:uid="{C1C6F25E-43BC-4F51-B618-430DFBACB791}"/>
    <cellStyle name="Input 4 2 10 8 5" xfId="30694" xr:uid="{375A330E-662B-4A4D-ACAF-1A8BD3BAD546}"/>
    <cellStyle name="Input 4 2 10 8 6" xfId="35104" xr:uid="{E2EF0DE7-8367-4052-8080-AA2F1BC891ED}"/>
    <cellStyle name="Input 4 2 10 9" xfId="11341" xr:uid="{6AAC5FA7-B5E2-4E0A-B7C8-E740D3B9682F}"/>
    <cellStyle name="Input 4 2 11" xfId="4155" xr:uid="{2DA8BD6B-F560-46DE-BA55-B99DE600A18D}"/>
    <cellStyle name="Input 4 2 11 2" xfId="8686" xr:uid="{4CD736B6-762E-4187-ADBA-97387F5AEC72}"/>
    <cellStyle name="Input 4 2 11 2 2" xfId="14354" xr:uid="{09C37856-7C48-4F44-8020-7491D5D5A64A}"/>
    <cellStyle name="Input 4 2 11 2 2 2" xfId="38966" xr:uid="{46168FE8-CDD5-4E18-A628-FDABDEC486EC}"/>
    <cellStyle name="Input 4 2 11 2 3" xfId="21758" xr:uid="{6F527893-9DCB-404B-B472-A8232A84C023}"/>
    <cellStyle name="Input 4 2 11 2 4" xfId="26639" xr:uid="{AE32284A-7CB4-4687-A0BA-009A7EB61756}"/>
    <cellStyle name="Input 4 2 11 2 5" xfId="31593" xr:uid="{1BB0D57F-C583-4C8A-861D-F9278B7C4FC0}"/>
    <cellStyle name="Input 4 2 11 2 6" xfId="35660" xr:uid="{74276796-5718-4C88-B999-AD21E9D8D7FD}"/>
    <cellStyle name="Input 4 2 11 3" xfId="12024" xr:uid="{C991DBF0-322C-4AB8-B491-CA9554162502}"/>
    <cellStyle name="Input 4 2 11 3 2" xfId="46187" xr:uid="{921C3CD9-4393-44F6-8CAA-297DA05F0EAA}"/>
    <cellStyle name="Input 4 2 11 4" xfId="19109" xr:uid="{D5A81DE5-FB13-4127-8D4A-6EFDCD315C40}"/>
    <cellStyle name="Input 4 2 12" xfId="3987" xr:uid="{3F801FE1-6925-4DC4-A4F9-D09E603667EE}"/>
    <cellStyle name="Input 4 2 12 2" xfId="8539" xr:uid="{D7FA03C8-27B2-4A81-B936-63C6B40A48BA}"/>
    <cellStyle name="Input 4 2 12 2 2" xfId="14250" xr:uid="{788F70F1-8B67-4CD4-A5F9-F011D22F1782}"/>
    <cellStyle name="Input 4 2 12 2 2 2" xfId="46912" xr:uid="{5965CD00-6476-4974-BA19-3766D3DE6742}"/>
    <cellStyle name="Input 4 2 12 2 3" xfId="21611" xr:uid="{2DAF65E8-8619-4402-9AFC-A785C6A5F29E}"/>
    <cellStyle name="Input 4 2 12 2 4" xfId="26492" xr:uid="{0F33D402-8AC7-41ED-9D8E-6B6914111DDA}"/>
    <cellStyle name="Input 4 2 12 2 5" xfId="31446" xr:uid="{2D377B22-7223-48AA-8641-C2DA2800FC9C}"/>
    <cellStyle name="Input 4 2 12 2 6" xfId="35568" xr:uid="{33DA86DA-E5FA-4A7A-85B0-390ACF2E9148}"/>
    <cellStyle name="Input 4 2 12 3" xfId="11921" xr:uid="{3081A17B-8020-4007-AFA9-FC3FC6F66A51}"/>
    <cellStyle name="Input 4 2 12 3 2" xfId="43625" xr:uid="{C52B3630-FF89-47FD-9F67-3B03D53934B9}"/>
    <cellStyle name="Input 4 2 12 4" xfId="17221" xr:uid="{97FA9D37-AE0A-4BC1-81E7-071B535773AF}"/>
    <cellStyle name="Input 4 2 13" xfId="3767" xr:uid="{9D5B9FC7-AA19-4C9B-AF25-726BEBA6EBD8}"/>
    <cellStyle name="Input 4 2 13 2" xfId="8366" xr:uid="{92E0D1F7-C6CC-4BB0-BBDF-51E8295E0EC4}"/>
    <cellStyle name="Input 4 2 13 2 2" xfId="14128" xr:uid="{4B0B23FD-E6D3-495C-B04C-2E1F23779430}"/>
    <cellStyle name="Input 4 2 13 2 2 2" xfId="38017" xr:uid="{5F00A6D7-A7E9-4972-B4C3-A4A55F819622}"/>
    <cellStyle name="Input 4 2 13 2 3" xfId="21438" xr:uid="{2E6C79CC-8D55-499C-AB11-D5629A2D3F28}"/>
    <cellStyle name="Input 4 2 13 2 4" xfId="26319" xr:uid="{85D62C32-45B1-4389-A852-75CDC62DF270}"/>
    <cellStyle name="Input 4 2 13 2 5" xfId="31273" xr:uid="{E56D7AF1-DD47-4B8A-9731-15EB9772B1B4}"/>
    <cellStyle name="Input 4 2 13 2 6" xfId="35463" xr:uid="{42341F7A-095A-4090-8E38-7E2CF3A5DDB0}"/>
    <cellStyle name="Input 4 2 13 3" xfId="11803" xr:uid="{A2342C11-A99B-4626-9076-961E4879A693}"/>
    <cellStyle name="Input 4 2 13 3 2" xfId="45274" xr:uid="{A3453D26-8177-4C2B-8C2F-26AAFDFDB802}"/>
    <cellStyle name="Input 4 2 13 4" xfId="16481" xr:uid="{1320DCF6-D977-4CE4-8B47-215EC1CA8C2D}"/>
    <cellStyle name="Input 4 2 14" xfId="4313" xr:uid="{B7D76D37-BD8F-4A3E-BE95-7C1D68877DC9}"/>
    <cellStyle name="Input 4 2 14 2" xfId="8807" xr:uid="{1ECFBE6F-CB6A-4493-B565-956A162E6F92}"/>
    <cellStyle name="Input 4 2 14 2 2" xfId="14428" xr:uid="{DCB115B3-9FC7-423D-B127-91EDC2569D4C}"/>
    <cellStyle name="Input 4 2 14 2 2 2" xfId="44618" xr:uid="{22FAC52F-D318-4EB1-B2B2-010AA7FD86FA}"/>
    <cellStyle name="Input 4 2 14 2 3" xfId="21879" xr:uid="{90A5397C-1A4B-46E3-82C0-27EE060FCAAB}"/>
    <cellStyle name="Input 4 2 14 2 4" xfId="26760" xr:uid="{F5B59FB7-66BC-4F42-8EA6-F08D333EF292}"/>
    <cellStyle name="Input 4 2 14 2 5" xfId="31714" xr:uid="{3F5C5121-D613-4064-AD53-2DD14932EE6A}"/>
    <cellStyle name="Input 4 2 14 2 6" xfId="35720" xr:uid="{70BB103C-E321-480E-B48D-449498059CFA}"/>
    <cellStyle name="Input 4 2 14 3" xfId="12099" xr:uid="{C82A634A-5DDB-4D47-8928-CF7B1B07B300}"/>
    <cellStyle name="Input 4 2 14 3 2" xfId="43455" xr:uid="{C6919117-18C8-4DD1-AA29-3262A54745EC}"/>
    <cellStyle name="Input 4 2 14 4" xfId="16640" xr:uid="{E2757D7C-A126-4DD3-A0E6-12B05DC99EA9}"/>
    <cellStyle name="Input 4 2 15" xfId="7167" xr:uid="{A717655A-9398-4D39-9999-B29B3F7D2BE6}"/>
    <cellStyle name="Input 4 2 15 2" xfId="13569" xr:uid="{DFBBC39D-807C-4152-A1B6-49068CCB81CA}"/>
    <cellStyle name="Input 4 2 15 2 2" xfId="39616" xr:uid="{FE80DF7E-8A1D-4925-B5E2-C29129E8FDC8}"/>
    <cellStyle name="Input 4 2 15 3" xfId="20412" xr:uid="{94539E62-C8FA-4F3E-865F-FDDA5A46831B}"/>
    <cellStyle name="Input 4 2 15 4" xfId="25307" xr:uid="{E2D009C8-43B8-4C9E-B5F0-7D9D1027AD91}"/>
    <cellStyle name="Input 4 2 15 5" xfId="30459" xr:uid="{3CD356C7-01B6-4920-9012-D15DEAF8FD62}"/>
    <cellStyle name="Input 4 2 15 6" xfId="34886" xr:uid="{7A6051FA-1FC7-42EC-8A4B-893CAC7F9CA5}"/>
    <cellStyle name="Input 4 2 16" xfId="11124" xr:uid="{21D53142-6A7D-4C70-9F27-5B5D87DF68DB}"/>
    <cellStyle name="Input 4 2 16 2" xfId="45248" xr:uid="{E922ACAD-720C-4E7A-ADAB-8843B814A6F5}"/>
    <cellStyle name="Input 4 2 17" xfId="18890" xr:uid="{1472BF23-A433-4B0D-99D3-774BBC341C15}"/>
    <cellStyle name="Input 4 2 18" xfId="25402" xr:uid="{96520CAC-CE9C-451D-B593-A951E7DCE3E7}"/>
    <cellStyle name="Input 4 2 2" xfId="2770" xr:uid="{291FBB03-9E31-4762-8A03-E84FCA348E1B}"/>
    <cellStyle name="Input 4 2 2 10" xfId="3609" xr:uid="{739B2F3E-21A2-4597-908C-468EDD84F241}"/>
    <cellStyle name="Input 4 2 2 10 2" xfId="8219" xr:uid="{7379691D-16F2-4980-8FAA-D2D92B221659}"/>
    <cellStyle name="Input 4 2 2 10 2 2" xfId="14041" xr:uid="{BF10158A-6687-47B3-B094-CEF350F98F16}"/>
    <cellStyle name="Input 4 2 2 10 2 2 2" xfId="41306" xr:uid="{7838DD8D-3AEE-4630-A30B-B6A861314F0F}"/>
    <cellStyle name="Input 4 2 2 10 2 3" xfId="21291" xr:uid="{EE5D03BE-AC31-4BDA-98C0-51284ADBB83C}"/>
    <cellStyle name="Input 4 2 2 10 2 4" xfId="26172" xr:uid="{9F2617F1-BCF6-4060-A5AD-6C813C5FF089}"/>
    <cellStyle name="Input 4 2 2 10 2 5" xfId="31126" xr:uid="{00BFB6D2-F64C-46AC-B69A-0D63DBFE3855}"/>
    <cellStyle name="Input 4 2 2 10 2 6" xfId="35383" xr:uid="{BB8752EE-5BA0-40FF-93B2-90E19C7926EB}"/>
    <cellStyle name="Input 4 2 2 10 3" xfId="11714" xr:uid="{BDD0BD2B-26D0-4539-9944-0119F067B2CB}"/>
    <cellStyle name="Input 4 2 2 10 3 2" xfId="37410" xr:uid="{2C6F7CC3-57B9-4848-ACBF-1394A698A0C8}"/>
    <cellStyle name="Input 4 2 2 10 4" xfId="17972" xr:uid="{337FD1E5-F8A4-4147-B0D0-0F0C4B70287A}"/>
    <cellStyle name="Input 4 2 2 11" xfId="7394" xr:uid="{BD3DC99F-A825-4991-84A5-91DDA40C6E71}"/>
    <cellStyle name="Input 4 2 2 11 2" xfId="13666" xr:uid="{B8616F76-3BD6-45E6-B0E6-855F585A394B}"/>
    <cellStyle name="Input 4 2 2 11 2 2" xfId="42118" xr:uid="{CE5C1F87-D1DF-4683-99CD-768813623EEB}"/>
    <cellStyle name="Input 4 2 2 11 3" xfId="20589" xr:uid="{56DF1B05-4E2C-4CF2-B693-91FD0C7717D4}"/>
    <cellStyle name="Input 4 2 2 11 4" xfId="25483" xr:uid="{6BBEF68B-3761-4DC1-AE93-BAC98361CA96}"/>
    <cellStyle name="Input 4 2 2 11 5" xfId="30560" xr:uid="{95297F68-E109-4598-8BD6-83D686C2F0FA}"/>
    <cellStyle name="Input 4 2 2 11 6" xfId="34998" xr:uid="{429C8B7A-F8B5-43EF-9AAB-969E73F8A044}"/>
    <cellStyle name="Input 4 2 2 12" xfId="11210" xr:uid="{4C5A3DEE-1EA6-4E97-ACF0-3DD8ADECE3B4}"/>
    <cellStyle name="Input 4 2 2 13" xfId="25075" xr:uid="{1F72B19E-B23E-499E-A74C-18697406E329}"/>
    <cellStyle name="Input 4 2 2 2" xfId="3334" xr:uid="{A68637FE-8383-496E-99AE-6886990ACC31}"/>
    <cellStyle name="Input 4 2 2 2 10" xfId="24901" xr:uid="{49049AA8-FE21-4CFD-BFD0-9B42F3BFE8D6}"/>
    <cellStyle name="Input 4 2 2 2 2" xfId="5240" xr:uid="{6950ECE9-0BF4-4645-A32A-421D5893FB2C}"/>
    <cellStyle name="Input 4 2 2 2 2 2" xfId="9425" xr:uid="{07A4D797-ACAE-4ADC-A3E9-4EB87230C18F}"/>
    <cellStyle name="Input 4 2 2 2 2 2 2" xfId="14842" xr:uid="{5687117D-B5A0-4BB1-9674-646B61C8C024}"/>
    <cellStyle name="Input 4 2 2 2 2 2 2 2" xfId="46110" xr:uid="{82AF1C83-66E6-458E-AE44-1A84C4426A99}"/>
    <cellStyle name="Input 4 2 2 2 2 2 3" xfId="22497" xr:uid="{4B0CA55A-D51C-43AC-B0FB-D6311EB695B7}"/>
    <cellStyle name="Input 4 2 2 2 2 2 4" xfId="27378" xr:uid="{960C05E7-D52B-4406-B618-F04D920AE885}"/>
    <cellStyle name="Input 4 2 2 2 2 2 5" xfId="32332" xr:uid="{64E44C67-E5C3-4DF9-BD81-E499FA9EC67D}"/>
    <cellStyle name="Input 4 2 2 2 2 2 6" xfId="36031" xr:uid="{A5D34B7F-D97E-429E-A89A-91011C24C342}"/>
    <cellStyle name="Input 4 2 2 2 2 3" xfId="12467" xr:uid="{317ADE5D-D823-492D-914A-E415502AE253}"/>
    <cellStyle name="Input 4 2 2 2 2 3 2" xfId="41399" xr:uid="{5BE29C17-F7B1-44B3-94A6-1C16637C745D}"/>
    <cellStyle name="Input 4 2 2 2 2 4" xfId="16307" xr:uid="{40B94C41-ADAC-4538-8D2F-57C8670E0D11}"/>
    <cellStyle name="Input 4 2 2 2 3" xfId="5839" xr:uid="{0F0B72D1-8A74-4DD3-B7F0-452427BF76C0}"/>
    <cellStyle name="Input 4 2 2 2 3 2" xfId="9908" xr:uid="{619E6590-656E-4BB9-B542-DC9DE691AF03}"/>
    <cellStyle name="Input 4 2 2 2 3 2 2" xfId="15154" xr:uid="{1A4158D5-08D2-4622-A769-820E76440B2C}"/>
    <cellStyle name="Input 4 2 2 2 3 2 2 2" xfId="45417" xr:uid="{CFD3B045-2439-45CD-ACE6-E2791D051B2C}"/>
    <cellStyle name="Input 4 2 2 2 3 2 3" xfId="22980" xr:uid="{F40E7CFA-A4A4-477A-9E5C-ED54F6AA8C28}"/>
    <cellStyle name="Input 4 2 2 2 3 2 4" xfId="27861" xr:uid="{9B28881B-6577-4D06-8DA4-0B619E7C237F}"/>
    <cellStyle name="Input 4 2 2 2 3 2 5" xfId="32815" xr:uid="{F73D0032-2C03-4592-9DA9-DC3A7946E07F}"/>
    <cellStyle name="Input 4 2 2 2 3 2 6" xfId="36288" xr:uid="{F70775D7-5ABF-4A36-9601-328AC1BE6E19}"/>
    <cellStyle name="Input 4 2 2 2 3 3" xfId="12789" xr:uid="{D9ED9FA9-47D7-41FB-8523-1C7A2BE7AB78}"/>
    <cellStyle name="Input 4 2 2 2 3 3 2" xfId="46698" xr:uid="{C830FFCF-64F3-46BC-A5D5-2E6962FA2436}"/>
    <cellStyle name="Input 4 2 2 2 3 4" xfId="29143" xr:uid="{90ED0708-BFBE-43EF-B795-9F5C763F99C4}"/>
    <cellStyle name="Input 4 2 2 2 4" xfId="6225" xr:uid="{7EC176B1-ED87-4FD3-91D6-0E3967474CA5}"/>
    <cellStyle name="Input 4 2 2 2 4 2" xfId="10279" xr:uid="{45337A7F-4594-4585-8E04-A8751769575D}"/>
    <cellStyle name="Input 4 2 2 2 4 2 2" xfId="15377" xr:uid="{55A4B3CE-F3EC-44AC-B56D-6732E4741EB8}"/>
    <cellStyle name="Input 4 2 2 2 4 2 2 2" xfId="45834" xr:uid="{4D15304E-4795-40B3-B29B-DC7757DCA893}"/>
    <cellStyle name="Input 4 2 2 2 4 2 3" xfId="23351" xr:uid="{066C8FCF-B533-4E04-9589-02E7542F41F0}"/>
    <cellStyle name="Input 4 2 2 2 4 2 4" xfId="28232" xr:uid="{65D50EE9-4E9A-4F44-B73E-D9142E3FFE8C}"/>
    <cellStyle name="Input 4 2 2 2 4 2 5" xfId="33186" xr:uid="{DE6002BE-DC8D-48E4-874F-0235BA3BE774}"/>
    <cellStyle name="Input 4 2 2 2 4 2 6" xfId="36479" xr:uid="{BCCACC0B-D510-49AD-B397-2F75EFF27CC8}"/>
    <cellStyle name="Input 4 2 2 2 4 3" xfId="13014" xr:uid="{47781F32-A4CB-49B6-93C5-A9FF8722C516}"/>
    <cellStyle name="Input 4 2 2 2 4 3 2" xfId="46540" xr:uid="{1448B41B-E77D-4BCC-A3A5-570CA73155A4}"/>
    <cellStyle name="Input 4 2 2 2 4 4" xfId="29529" xr:uid="{7A3C80D1-0CE1-494A-BF79-2F35886332D7}"/>
    <cellStyle name="Input 4 2 2 2 5" xfId="6586" xr:uid="{07CB68A9-6063-47A8-BDED-B28587E06F61}"/>
    <cellStyle name="Input 4 2 2 2 5 2" xfId="10626" xr:uid="{EC891DE2-7A17-4698-BE24-F2B028BE2822}"/>
    <cellStyle name="Input 4 2 2 2 5 2 2" xfId="15584" xr:uid="{481DA5E3-0A61-4C28-B9D2-0E4E759A8112}"/>
    <cellStyle name="Input 4 2 2 2 5 2 2 2" xfId="45449" xr:uid="{EC8A7749-6174-4DF9-ACCE-E5D2D10F8816}"/>
    <cellStyle name="Input 4 2 2 2 5 2 3" xfId="23698" xr:uid="{0246CC16-29EA-4098-BC13-5DF4D7680D77}"/>
    <cellStyle name="Input 4 2 2 2 5 2 4" xfId="28579" xr:uid="{FDE1AED1-4504-45BC-BEDD-A1AFBD830A22}"/>
    <cellStyle name="Input 4 2 2 2 5 2 5" xfId="33533" xr:uid="{23FA7FFE-7ACB-490E-96AC-99B0CEF66AA8}"/>
    <cellStyle name="Input 4 2 2 2 5 2 6" xfId="36660" xr:uid="{53469FEE-CDE6-46AD-958C-951E44B57D6D}"/>
    <cellStyle name="Input 4 2 2 2 5 3" xfId="13225" xr:uid="{25A67230-CE51-47C8-AC7F-4FDCBEE7E986}"/>
    <cellStyle name="Input 4 2 2 2 5 3 2" xfId="46982" xr:uid="{F168941F-66C4-42E3-B329-0081DDA4EEFC}"/>
    <cellStyle name="Input 4 2 2 2 5 4" xfId="29890" xr:uid="{1D727FDE-1731-4BFF-BD36-BF727FE9DC3F}"/>
    <cellStyle name="Input 4 2 2 2 6" xfId="6918" xr:uid="{F241DBDC-37DC-4D1C-BFA4-67A3F1E8BA2F}"/>
    <cellStyle name="Input 4 2 2 2 6 2" xfId="10946" xr:uid="{F0D35057-CB91-48D3-B764-4093A04A8C0C}"/>
    <cellStyle name="Input 4 2 2 2 6 2 2" xfId="15782" xr:uid="{8988C963-8771-40ED-B971-74F230FAFF8A}"/>
    <cellStyle name="Input 4 2 2 2 6 2 2 2" xfId="45654" xr:uid="{9B75674A-DE56-46AD-BB9A-DA430D07CEC5}"/>
    <cellStyle name="Input 4 2 2 2 6 2 3" xfId="24018" xr:uid="{B8057233-F4E5-4F68-B2BC-2616568BE105}"/>
    <cellStyle name="Input 4 2 2 2 6 2 4" xfId="28899" xr:uid="{18FF14BE-9473-4F30-9B4A-4061C2ACC44D}"/>
    <cellStyle name="Input 4 2 2 2 6 2 5" xfId="33853" xr:uid="{104448D1-D7E5-4CBF-909A-3BFDB9BB445A}"/>
    <cellStyle name="Input 4 2 2 2 6 2 6" xfId="36834" xr:uid="{8593A864-6679-4EAE-B83C-FF2E03780CF5}"/>
    <cellStyle name="Input 4 2 2 2 6 3" xfId="13424" xr:uid="{FA433ED7-D2D4-44E8-9BCF-8A6DE6940979}"/>
    <cellStyle name="Input 4 2 2 2 6 3 2" xfId="45862" xr:uid="{B7884E37-7A67-432D-8A98-26882D266A24}"/>
    <cellStyle name="Input 4 2 2 2 6 4" xfId="30222" xr:uid="{632D55EE-C570-46EE-B98D-5B39BE7E6E13}"/>
    <cellStyle name="Input 4 2 2 2 7" xfId="3819" xr:uid="{8058B901-4000-4CDE-AD03-E4DFBF022333}"/>
    <cellStyle name="Input 4 2 2 2 7 2" xfId="8405" xr:uid="{8AF777EA-FB27-4275-A827-2279443265CA}"/>
    <cellStyle name="Input 4 2 2 2 7 2 2" xfId="14159" xr:uid="{42AEE99A-118C-4175-B9D1-EE57532E95CC}"/>
    <cellStyle name="Input 4 2 2 2 7 2 2 2" xfId="43897" xr:uid="{DADA6C6F-51AF-4D62-ACFC-B4C408205055}"/>
    <cellStyle name="Input 4 2 2 2 7 2 3" xfId="21477" xr:uid="{EA8312A5-29ED-44A5-A13A-077891B74C25}"/>
    <cellStyle name="Input 4 2 2 2 7 2 4" xfId="26358" xr:uid="{71B477DD-4B28-41B8-9DDB-03B9BABB59BF}"/>
    <cellStyle name="Input 4 2 2 2 7 2 5" xfId="31312" xr:uid="{AC2F00C2-77BF-4719-A96E-7F6C87828847}"/>
    <cellStyle name="Input 4 2 2 2 7 2 6" xfId="35486" xr:uid="{1490727C-9A5A-49AC-B649-D537F4CB9251}"/>
    <cellStyle name="Input 4 2 2 2 7 3" xfId="11825" xr:uid="{8C981651-4D26-4FA2-8BD1-6E1C5B12C8D5}"/>
    <cellStyle name="Input 4 2 2 2 7 3 2" xfId="44241" xr:uid="{6456C5E3-8454-4144-B772-DCAED29F424F}"/>
    <cellStyle name="Input 4 2 2 2 7 4" xfId="16502" xr:uid="{7FE077CE-0B1E-4DC2-B4BB-9BA0ADD86F10}"/>
    <cellStyle name="Input 4 2 2 2 8" xfId="7957" xr:uid="{AFAE6F65-F31E-47D0-A9B1-71F17145C158}"/>
    <cellStyle name="Input 4 2 2 2 8 2" xfId="13915" xr:uid="{DEF7C515-5ACB-4FAE-828C-B6FEF8106780}"/>
    <cellStyle name="Input 4 2 2 2 8 2 2" xfId="39065" xr:uid="{1F34BA9E-896A-4A11-97E4-ACC189872C8C}"/>
    <cellStyle name="Input 4 2 2 2 8 3" xfId="21064" xr:uid="{A75072D7-680C-4295-85F6-FAF2D60E5BD0}"/>
    <cellStyle name="Input 4 2 2 2 8 4" xfId="25954" xr:uid="{2D1E9A4F-D2F1-4594-B5C5-47D4A9190692}"/>
    <cellStyle name="Input 4 2 2 2 8 5" xfId="30931" xr:uid="{49848189-4953-4C11-B1CE-D4D63BD667F6}"/>
    <cellStyle name="Input 4 2 2 2 8 6" xfId="35243" xr:uid="{5012379A-5425-4A7C-8E13-F79E8FCBF06F}"/>
    <cellStyle name="Input 4 2 2 2 9" xfId="11547" xr:uid="{DABFD04C-090B-4883-A902-8E07AE2B56D2}"/>
    <cellStyle name="Input 4 2 2 3" xfId="3449" xr:uid="{EDE6956E-9598-446B-B11B-EC011D7D470E}"/>
    <cellStyle name="Input 4 2 2 3 10" xfId="17343" xr:uid="{2EA57430-50AF-4DD3-B1B2-5ACFD11B1DCE}"/>
    <cellStyle name="Input 4 2 2 3 2" xfId="5355" xr:uid="{F17D8BC8-06AC-453A-90BF-CD3628306845}"/>
    <cellStyle name="Input 4 2 2 3 2 2" xfId="9478" xr:uid="{52A3972B-2670-4473-B8FB-E75AF8B4F7D3}"/>
    <cellStyle name="Input 4 2 2 3 2 2 2" xfId="14874" xr:uid="{712AE085-9F56-433B-B552-904D3964BD48}"/>
    <cellStyle name="Input 4 2 2 3 2 2 2 2" xfId="46886" xr:uid="{B0D4CAF8-329C-40FD-83F5-B9A8905E83E3}"/>
    <cellStyle name="Input 4 2 2 3 2 2 3" xfId="22550" xr:uid="{B7D66991-D557-4CF5-8B61-24A47583305A}"/>
    <cellStyle name="Input 4 2 2 3 2 2 4" xfId="27431" xr:uid="{871B3386-B1E2-4663-8F6A-9457CC31AB25}"/>
    <cellStyle name="Input 4 2 2 3 2 2 5" xfId="32385" xr:uid="{E8ECBB19-F5F0-4C92-9F53-F01D69AE1B4F}"/>
    <cellStyle name="Input 4 2 2 3 2 2 6" xfId="36058" xr:uid="{A70CE1C5-342B-44DD-BBEE-0E17ACA60EA0}"/>
    <cellStyle name="Input 4 2 2 3 2 3" xfId="12497" xr:uid="{45813DB2-AABF-468B-8BBD-3B06640430CC}"/>
    <cellStyle name="Input 4 2 2 3 2 3 2" xfId="46991" xr:uid="{2D652F25-07D3-45AD-9C7D-E9237AA54211}"/>
    <cellStyle name="Input 4 2 2 3 2 4" xfId="17705" xr:uid="{88F59676-4A81-4EA0-9107-0146B85C3E72}"/>
    <cellStyle name="Input 4 2 2 3 3" xfId="3646" xr:uid="{6D3B5D0A-BDFF-4E71-B239-D6D606017AB7}"/>
    <cellStyle name="Input 4 2 2 3 3 2" xfId="8255" xr:uid="{A7E5746D-00BB-495B-88A4-BC45C84C8A1C}"/>
    <cellStyle name="Input 4 2 2 3 3 2 2" xfId="14068" xr:uid="{2C666B8B-86B6-431E-BA54-DE007167E0CE}"/>
    <cellStyle name="Input 4 2 2 3 3 2 2 2" xfId="47754" xr:uid="{4A6B751D-FAA6-4897-A102-21BAAC63F07C}"/>
    <cellStyle name="Input 4 2 2 3 3 2 3" xfId="21327" xr:uid="{5D304469-DB2E-45DF-BD69-8851B3CD8B17}"/>
    <cellStyle name="Input 4 2 2 3 3 2 4" xfId="26208" xr:uid="{F2163AE3-81EE-4C3D-A09E-6B09EC03A59A}"/>
    <cellStyle name="Input 4 2 2 3 3 2 5" xfId="31162" xr:uid="{52740C92-31E6-462E-9372-875D55E9ACA9}"/>
    <cellStyle name="Input 4 2 2 3 3 2 6" xfId="35408" xr:uid="{DE31EB9A-A8D3-459A-93CF-96A9E4D24395}"/>
    <cellStyle name="Input 4 2 2 3 3 3" xfId="11741" xr:uid="{9930BF23-F7AC-4980-B3C0-EEF3CAC956C0}"/>
    <cellStyle name="Input 4 2 2 3 3 3 2" xfId="46319" xr:uid="{20D53B07-A7F5-483D-B975-BA903B6FC67C}"/>
    <cellStyle name="Input 4 2 2 3 3 4" xfId="16233" xr:uid="{5EC43B34-4B3A-4686-A27F-2FD0A2D96625}"/>
    <cellStyle name="Input 4 2 2 3 4" xfId="6283" xr:uid="{19E44EA7-573C-4D31-9D6B-85FD70679C01}"/>
    <cellStyle name="Input 4 2 2 3 4 2" xfId="10333" xr:uid="{B0762B1D-0F03-406F-8922-2F6BD5ABC0D8}"/>
    <cellStyle name="Input 4 2 2 3 4 2 2" xfId="15408" xr:uid="{9063C706-ED2D-4A46-BAE0-58BBFE716C9B}"/>
    <cellStyle name="Input 4 2 2 3 4 2 2 2" xfId="47608" xr:uid="{5D68974C-1BCD-41FC-9FA1-1B0287C94D84}"/>
    <cellStyle name="Input 4 2 2 3 4 2 3" xfId="23405" xr:uid="{5CC68E4E-6A90-46AC-A7D1-F7FEEE0A8543}"/>
    <cellStyle name="Input 4 2 2 3 4 2 4" xfId="28286" xr:uid="{D69077C0-0B0A-4110-B8FA-E84FBCB109B6}"/>
    <cellStyle name="Input 4 2 2 3 4 2 5" xfId="33240" xr:uid="{E1CF5511-E7B9-46C7-B628-0D9BFBDC7E4B}"/>
    <cellStyle name="Input 4 2 2 3 4 2 6" xfId="36507" xr:uid="{8B4718B1-FE25-472D-915A-A65DD0D364E7}"/>
    <cellStyle name="Input 4 2 2 3 4 3" xfId="13047" xr:uid="{811B0A50-F28A-43F1-A819-CDFBA192EA7A}"/>
    <cellStyle name="Input 4 2 2 3 4 3 2" xfId="41597" xr:uid="{3C75BBEA-D5E7-4429-B54C-6CE1C7447918}"/>
    <cellStyle name="Input 4 2 2 3 4 4" xfId="29587" xr:uid="{7AE3A75A-F180-434D-97D6-AD2D443D6DC3}"/>
    <cellStyle name="Input 4 2 2 3 5" xfId="6646" xr:uid="{39928C8D-DD96-47B3-9AA3-0D8B2DEC5AFE}"/>
    <cellStyle name="Input 4 2 2 3 5 2" xfId="10683" xr:uid="{54B04622-0A6C-4307-88E8-9A7BD5D7AE6A}"/>
    <cellStyle name="Input 4 2 2 3 5 2 2" xfId="15620" xr:uid="{13C1EE42-7B9C-4E06-8616-3C32E742C785}"/>
    <cellStyle name="Input 4 2 2 3 5 2 2 2" xfId="46084" xr:uid="{0020735B-3E39-45DB-BBB8-F23AD28C9924}"/>
    <cellStyle name="Input 4 2 2 3 5 2 3" xfId="23755" xr:uid="{BDB2A34E-72FD-468F-B50A-2FB152A0755B}"/>
    <cellStyle name="Input 4 2 2 3 5 2 4" xfId="28636" xr:uid="{CC346535-983C-4248-B15F-5EA6DB17514F}"/>
    <cellStyle name="Input 4 2 2 3 5 2 5" xfId="33590" xr:uid="{AC06DC59-7910-4298-A05C-28B18BEDDC5A}"/>
    <cellStyle name="Input 4 2 2 3 5 2 6" xfId="36693" xr:uid="{2720AA9B-7CAF-4D2A-B9D4-0737C6E473E3}"/>
    <cellStyle name="Input 4 2 2 3 5 3" xfId="13261" xr:uid="{308BEE98-E1FF-4607-AC61-4A978B5374B0}"/>
    <cellStyle name="Input 4 2 2 3 5 3 2" xfId="46615" xr:uid="{EC58B451-86D7-43BC-81EA-D659D526A265}"/>
    <cellStyle name="Input 4 2 2 3 5 4" xfId="29950" xr:uid="{F8AAA611-4D21-4AFA-9C5C-C74D70E077B9}"/>
    <cellStyle name="Input 4 2 2 3 6" xfId="6978" xr:uid="{A36A83EE-5CE7-4CED-A6D9-86F3D4D85B7B}"/>
    <cellStyle name="Input 4 2 2 3 6 2" xfId="11000" xr:uid="{EAFEEAB7-9754-4A2F-8173-6FC388F8A143}"/>
    <cellStyle name="Input 4 2 2 3 6 2 2" xfId="15815" xr:uid="{0F09FD48-71E0-49F9-B2F7-2A9BF030FB65}"/>
    <cellStyle name="Input 4 2 2 3 6 2 2 2" xfId="46516" xr:uid="{FA978055-95E6-4D47-95C2-A36B00C90E38}"/>
    <cellStyle name="Input 4 2 2 3 6 2 3" xfId="24072" xr:uid="{5F1B2C28-FE8C-4DD3-BE6E-647EDE6E110E}"/>
    <cellStyle name="Input 4 2 2 3 6 2 4" xfId="28953" xr:uid="{069F1BAA-6559-4C95-9477-849A730DB55B}"/>
    <cellStyle name="Input 4 2 2 3 6 2 5" xfId="33907" xr:uid="{370FEAE3-C659-4264-AA0A-CF5ED714BCB0}"/>
    <cellStyle name="Input 4 2 2 3 6 2 6" xfId="36864" xr:uid="{FD03571D-57CC-4230-B986-6CC644E2B7E6}"/>
    <cellStyle name="Input 4 2 2 3 6 3" xfId="13457" xr:uid="{46848115-7B30-4693-8980-8731426A6E0B}"/>
    <cellStyle name="Input 4 2 2 3 6 3 2" xfId="40146" xr:uid="{9832FB94-4287-4192-82A9-9832DC9F8F61}"/>
    <cellStyle name="Input 4 2 2 3 6 4" xfId="30282" xr:uid="{B3FEDD18-D720-4A25-B7D2-39F4EDE1558C}"/>
    <cellStyle name="Input 4 2 2 3 7" xfId="3852" xr:uid="{0007AF52-800D-4F64-A796-87878A9AEC3B}"/>
    <cellStyle name="Input 4 2 2 3 7 2" xfId="8423" xr:uid="{38B16484-B86A-47F3-A897-08DB789A1D7B}"/>
    <cellStyle name="Input 4 2 2 3 7 2 2" xfId="14177" xr:uid="{4969A594-08CA-462B-898D-52AFBD3826D8}"/>
    <cellStyle name="Input 4 2 2 3 7 2 2 2" xfId="38796" xr:uid="{9ABF7CDC-F869-4F09-9569-CF044BF97FA5}"/>
    <cellStyle name="Input 4 2 2 3 7 2 3" xfId="21495" xr:uid="{D3969252-8725-4E8E-8200-464FA88B0D79}"/>
    <cellStyle name="Input 4 2 2 3 7 2 4" xfId="26376" xr:uid="{93DEFEDE-411B-41C5-8990-CB482DCCE5C9}"/>
    <cellStyle name="Input 4 2 2 3 7 2 5" xfId="31330" xr:uid="{4A9BE630-8EFE-43F0-9FB4-2712C8B67756}"/>
    <cellStyle name="Input 4 2 2 3 7 2 6" xfId="35504" xr:uid="{0CC573F6-D10C-4A59-8645-4047B8831977}"/>
    <cellStyle name="Input 4 2 2 3 7 3" xfId="11846" xr:uid="{6694B3D3-4FA0-4EC3-A2F6-1A8AABF5C7FD}"/>
    <cellStyle name="Input 4 2 2 3 7 3 2" xfId="46769" xr:uid="{65A95D69-B20B-40AF-95BE-14609D6CF6C0}"/>
    <cellStyle name="Input 4 2 2 3 7 4" xfId="16524" xr:uid="{FBC97689-D3B2-4EBB-8BF9-8BF6F7425053}"/>
    <cellStyle name="Input 4 2 2 3 8" xfId="8072" xr:uid="{B5D7E395-8BBF-4A46-8A11-7D068CC616BA}"/>
    <cellStyle name="Input 4 2 2 3 8 2" xfId="13947" xr:uid="{36187CC0-E777-49F2-A5EE-7EA038AE33D0}"/>
    <cellStyle name="Input 4 2 2 3 8 2 2" xfId="44366" xr:uid="{334BFDDD-8E21-4AD6-9A16-28A11F0103B1}"/>
    <cellStyle name="Input 4 2 2 3 8 3" xfId="21146" xr:uid="{59753624-9B49-4878-8DC2-C4B7971AC312}"/>
    <cellStyle name="Input 4 2 2 3 8 4" xfId="26029" xr:uid="{1222E287-9C0B-4895-938A-8DE5433A1F83}"/>
    <cellStyle name="Input 4 2 2 3 8 5" xfId="30984" xr:uid="{2D2B38F1-C7C7-4639-90BB-4A772D2C280F}"/>
    <cellStyle name="Input 4 2 2 3 8 6" xfId="35294" xr:uid="{C756D958-00B9-4EC5-81CC-3ED48C1B48DB}"/>
    <cellStyle name="Input 4 2 2 3 9" xfId="11598" xr:uid="{BE4A0210-B804-46F0-A0F1-BF2AE9E62E61}"/>
    <cellStyle name="Input 4 2 2 4" xfId="3462" xr:uid="{554186B8-2D72-436F-A46E-D0E428B29B71}"/>
    <cellStyle name="Input 4 2 2 4 10" xfId="24236" xr:uid="{DF17740C-4AE0-483D-BA10-E07A04B6BF76}"/>
    <cellStyle name="Input 4 2 2 4 2" xfId="5368" xr:uid="{05A02562-177C-4CD8-8C40-7A7E13E713AD}"/>
    <cellStyle name="Input 4 2 2 4 2 2" xfId="9491" xr:uid="{1E8666A0-28A8-4C14-8674-E78E35F4044C}"/>
    <cellStyle name="Input 4 2 2 4 2 2 2" xfId="14884" xr:uid="{8171AFEA-B5D5-4B1A-980E-73CB0E8F6B82}"/>
    <cellStyle name="Input 4 2 2 4 2 2 2 2" xfId="44077" xr:uid="{B8D3E032-68E0-4B9F-95AE-2505DEF48D16}"/>
    <cellStyle name="Input 4 2 2 4 2 2 3" xfId="22563" xr:uid="{BBEA1D0A-4F2F-45EA-86D0-F46537943EF8}"/>
    <cellStyle name="Input 4 2 2 4 2 2 4" xfId="27444" xr:uid="{251FC804-0B77-4300-A25E-E6674F71E8E4}"/>
    <cellStyle name="Input 4 2 2 4 2 2 5" xfId="32398" xr:uid="{ECE502FC-82BB-472E-A2EA-D2D1B17B1B66}"/>
    <cellStyle name="Input 4 2 2 4 2 2 6" xfId="36068" xr:uid="{ECB0DDD5-8584-41E8-9911-42B32742DE59}"/>
    <cellStyle name="Input 4 2 2 4 2 3" xfId="12507" xr:uid="{81A8AAAD-CC65-40B1-9C71-B8560806414E}"/>
    <cellStyle name="Input 4 2 2 4 2 3 2" xfId="44737" xr:uid="{F193E448-113E-43E2-9B27-8E03DD1B3211}"/>
    <cellStyle name="Input 4 2 2 4 2 4" xfId="25479" xr:uid="{91542293-208D-4413-974E-CAB5516B8854}"/>
    <cellStyle name="Input 4 2 2 4 3" xfId="4102" xr:uid="{CB236F65-E6BD-46B1-B3E4-00745B89874D}"/>
    <cellStyle name="Input 4 2 2 4 3 2" xfId="8641" xr:uid="{8465F78B-36A3-408F-A531-2A3F663BB339}"/>
    <cellStyle name="Input 4 2 2 4 3 2 2" xfId="14319" xr:uid="{5ACAD7C0-61EC-4C56-92ED-ECA83DB5F585}"/>
    <cellStyle name="Input 4 2 2 4 3 2 2 2" xfId="46583" xr:uid="{C8F4912A-E011-4E23-8BFD-61EE2E34DB5B}"/>
    <cellStyle name="Input 4 2 2 4 3 2 3" xfId="21713" xr:uid="{79068F09-7DE9-481D-A4F0-EEAF04047691}"/>
    <cellStyle name="Input 4 2 2 4 3 2 4" xfId="26594" xr:uid="{D6EC8B2E-70D9-49DB-B52B-CBED867BEEBA}"/>
    <cellStyle name="Input 4 2 2 4 3 2 5" xfId="31548" xr:uid="{1359C178-CD4B-4E42-8DC1-2C0D9739FB70}"/>
    <cellStyle name="Input 4 2 2 4 3 2 6" xfId="35630" xr:uid="{573A7EA8-850A-40A3-BFA9-1C7DB86A2756}"/>
    <cellStyle name="Input 4 2 2 4 3 3" xfId="11994" xr:uid="{77C9DC5F-1649-4A63-A6F5-6F7F43B58B20}"/>
    <cellStyle name="Input 4 2 2 4 3 3 2" xfId="40469" xr:uid="{E132B505-91B4-4F5C-A8F5-F5108948EF19}"/>
    <cellStyle name="Input 4 2 2 4 3 4" xfId="25978" xr:uid="{09C3E8DB-4BEB-40B3-B779-D7AE2A9FC439}"/>
    <cellStyle name="Input 4 2 2 4 4" xfId="6296" xr:uid="{709CD9F8-A586-405C-BC35-71C456CB6F84}"/>
    <cellStyle name="Input 4 2 2 4 4 2" xfId="10346" xr:uid="{D3F59934-F78F-44BA-BA89-A453DF3A415B}"/>
    <cellStyle name="Input 4 2 2 4 4 2 2" xfId="15418" xr:uid="{05F54102-0E9D-4371-A2F3-E96EADFD6A77}"/>
    <cellStyle name="Input 4 2 2 4 4 2 2 2" xfId="47276" xr:uid="{E986C9ED-713A-4CB2-9FFD-2C0EBC34A946}"/>
    <cellStyle name="Input 4 2 2 4 4 2 3" xfId="23418" xr:uid="{4309BBC5-3BBA-4BC5-B4D5-4ADEF48F8045}"/>
    <cellStyle name="Input 4 2 2 4 4 2 4" xfId="28299" xr:uid="{9A3761ED-F0FA-4729-8D98-3C3CAAF1157F}"/>
    <cellStyle name="Input 4 2 2 4 4 2 5" xfId="33253" xr:uid="{4E71B104-CC4E-411E-B262-F3039198929B}"/>
    <cellStyle name="Input 4 2 2 4 4 2 6" xfId="36517" xr:uid="{0B75D479-82A9-445A-A5E7-196F05F7D043}"/>
    <cellStyle name="Input 4 2 2 4 4 3" xfId="13057" xr:uid="{E4998716-E0EC-4E78-8328-46AD92EFB2E6}"/>
    <cellStyle name="Input 4 2 2 4 4 3 2" xfId="37407" xr:uid="{AB85B92F-690A-4743-B2C1-81DDE3AEA87F}"/>
    <cellStyle name="Input 4 2 2 4 4 4" xfId="29600" xr:uid="{9F35E71D-FC41-4FE2-8C71-B93DDF9C12C3}"/>
    <cellStyle name="Input 4 2 2 4 5" xfId="6659" xr:uid="{C10873CB-378A-497B-AC3A-1AAF839722AF}"/>
    <cellStyle name="Input 4 2 2 4 5 2" xfId="10696" xr:uid="{C1B9194C-C873-48DB-9B10-32CEFD746AE6}"/>
    <cellStyle name="Input 4 2 2 4 5 2 2" xfId="15630" xr:uid="{BB77CA68-CD1E-4F3B-8756-AECA05B86AD8}"/>
    <cellStyle name="Input 4 2 2 4 5 2 2 2" xfId="45887" xr:uid="{8FFEE0CA-50AE-4558-B947-5BDEDB7586AB}"/>
    <cellStyle name="Input 4 2 2 4 5 2 3" xfId="23768" xr:uid="{1EF5E763-E16E-4BE5-AD63-B3581A544E98}"/>
    <cellStyle name="Input 4 2 2 4 5 2 4" xfId="28649" xr:uid="{01717909-2A2F-42AC-AF3D-75728E5EDA3E}"/>
    <cellStyle name="Input 4 2 2 4 5 2 5" xfId="33603" xr:uid="{12BDFE6C-D281-4C8A-84FC-18C935966C77}"/>
    <cellStyle name="Input 4 2 2 4 5 2 6" xfId="36703" xr:uid="{D5309603-4CFE-4A00-BA78-6031609156F2}"/>
    <cellStyle name="Input 4 2 2 4 5 3" xfId="13271" xr:uid="{93BC770B-BAE8-4595-AAB9-2C3F428DD82D}"/>
    <cellStyle name="Input 4 2 2 4 5 3 2" xfId="44562" xr:uid="{3F9DB1C6-0A50-42C4-8731-895435D4C012}"/>
    <cellStyle name="Input 4 2 2 4 5 4" xfId="29963" xr:uid="{F1A40A4B-5431-4198-970E-25A9F40D24E2}"/>
    <cellStyle name="Input 4 2 2 4 6" xfId="6991" xr:uid="{4AEB1539-3257-478B-B362-E70EE1FB8833}"/>
    <cellStyle name="Input 4 2 2 4 6 2" xfId="11013" xr:uid="{BC719DEF-04EB-469E-B3D6-1E42D47F1B7A}"/>
    <cellStyle name="Input 4 2 2 4 6 2 2" xfId="15825" xr:uid="{8A60C360-A671-4940-B07E-5E385E3597C4}"/>
    <cellStyle name="Input 4 2 2 4 6 2 2 2" xfId="41180" xr:uid="{0173CE9A-230B-4F3F-8729-7C7F6D0A7886}"/>
    <cellStyle name="Input 4 2 2 4 6 2 3" xfId="24085" xr:uid="{894A32BE-310F-423E-9460-7E52F2A1A9D3}"/>
    <cellStyle name="Input 4 2 2 4 6 2 4" xfId="28966" xr:uid="{4C277302-6A46-4574-84BC-647F4B3CCDDA}"/>
    <cellStyle name="Input 4 2 2 4 6 2 5" xfId="33920" xr:uid="{B9B7FF1C-05E4-419C-A1E4-D704011AE858}"/>
    <cellStyle name="Input 4 2 2 4 6 2 6" xfId="36874" xr:uid="{ECFCFFF5-FA1A-4DE6-87DA-FDF211808C48}"/>
    <cellStyle name="Input 4 2 2 4 6 3" xfId="13467" xr:uid="{EF02F55D-7790-4ADF-A62F-33D1B03C0F34}"/>
    <cellStyle name="Input 4 2 2 4 6 3 2" xfId="45392" xr:uid="{5AC458FB-ADC7-4526-8E02-13F7AAF12C88}"/>
    <cellStyle name="Input 4 2 2 4 6 4" xfId="30295" xr:uid="{7F09168D-3739-438F-BA2F-482929DDA60F}"/>
    <cellStyle name="Input 4 2 2 4 7" xfId="7051" xr:uid="{6D5ED61F-5BAC-4E3C-8681-75E548C545AF}"/>
    <cellStyle name="Input 4 2 2 4 7 2" xfId="11063" xr:uid="{F353E4EF-0CD8-4BCA-9937-68F6E308DA8E}"/>
    <cellStyle name="Input 4 2 2 4 7 2 2" xfId="15861" xr:uid="{6C26210B-8537-44A7-BDB7-F5CEDA7904CC}"/>
    <cellStyle name="Input 4 2 2 4 7 2 2 2" xfId="41184" xr:uid="{F1E78282-A21F-4968-83BA-7E3F31D9A7D9}"/>
    <cellStyle name="Input 4 2 2 4 7 2 3" xfId="24135" xr:uid="{3142A5BA-E60B-4F54-80DF-44419BE527A9}"/>
    <cellStyle name="Input 4 2 2 4 7 2 4" xfId="29016" xr:uid="{4D2B5EF4-ED8C-4A6F-9E57-B9B18FCD71C7}"/>
    <cellStyle name="Input 4 2 2 4 7 2 5" xfId="33970" xr:uid="{34FFD58D-0432-4D27-ADA9-651ED5324E11}"/>
    <cellStyle name="Input 4 2 2 4 7 2 6" xfId="36908" xr:uid="{B8CB88FA-B19C-434D-9893-BF3706600C97}"/>
    <cellStyle name="Input 4 2 2 4 7 3" xfId="13503" xr:uid="{549C3C07-DA68-4E03-B336-8DECF3D366E7}"/>
    <cellStyle name="Input 4 2 2 4 7 3 2" xfId="46675" xr:uid="{F59FD9C0-1F7D-4170-B830-9FB3A7CF370D}"/>
    <cellStyle name="Input 4 2 2 4 7 4" xfId="30355" xr:uid="{C8565BC2-2F02-48E9-A033-9AFC629F70D6}"/>
    <cellStyle name="Input 4 2 2 4 8" xfId="8085" xr:uid="{4EF22567-8584-4FDA-A54E-D4DE8CB0B36D}"/>
    <cellStyle name="Input 4 2 2 4 8 2" xfId="13957" xr:uid="{92627D2E-EC47-4451-A280-F78D87DFA729}"/>
    <cellStyle name="Input 4 2 2 4 8 2 2" xfId="38932" xr:uid="{E8FA4F22-1CA7-4023-BE8C-259949E72D79}"/>
    <cellStyle name="Input 4 2 2 4 8 3" xfId="21159" xr:uid="{07E37280-47F5-4ABD-AD8F-9011E52B79BD}"/>
    <cellStyle name="Input 4 2 2 4 8 4" xfId="26042" xr:uid="{3D302656-1B49-407F-A7E8-D8E6CD32CD2F}"/>
    <cellStyle name="Input 4 2 2 4 8 5" xfId="30997" xr:uid="{CCA3A887-52C9-4F7D-B1F7-B60FBA461ACE}"/>
    <cellStyle name="Input 4 2 2 4 8 6" xfId="35304" xr:uid="{EC7CC984-D83D-4BAA-8477-679095B08FEC}"/>
    <cellStyle name="Input 4 2 2 4 9" xfId="11611" xr:uid="{896C2050-E727-420C-979D-5537B87B7023}"/>
    <cellStyle name="Input 4 2 2 5" xfId="4677" xr:uid="{835DF30F-E420-445F-B651-5BF697137D8E}"/>
    <cellStyle name="Input 4 2 2 5 2" xfId="9054" xr:uid="{BBA01A91-067E-45DC-A118-12DC60B7D294}"/>
    <cellStyle name="Input 4 2 2 5 2 2" xfId="14607" xr:uid="{AF855016-0FBB-4188-B7B1-46709A7AC955}"/>
    <cellStyle name="Input 4 2 2 5 2 2 2" xfId="44664" xr:uid="{A64E42D7-5CC4-46A8-B9EF-93AA6CD3A83B}"/>
    <cellStyle name="Input 4 2 2 5 2 3" xfId="22126" xr:uid="{4439646B-3B26-45FE-9758-CFAB2F563D1D}"/>
    <cellStyle name="Input 4 2 2 5 2 4" xfId="27007" xr:uid="{5122B606-691B-432D-8CB3-AEF0DB762FDF}"/>
    <cellStyle name="Input 4 2 2 5 2 5" xfId="31961" xr:uid="{94E99E26-C88C-4AA3-A747-854C4C2CECDE}"/>
    <cellStyle name="Input 4 2 2 5 2 6" xfId="35858" xr:uid="{B061BAB1-5F4E-4067-8802-4F33C06589F3}"/>
    <cellStyle name="Input 4 2 2 5 3" xfId="12266" xr:uid="{50CF848A-F5EE-4967-B991-7E7C4BFD8BD4}"/>
    <cellStyle name="Input 4 2 2 5 3 2" xfId="47391" xr:uid="{62BB68A1-1DA4-4973-8C70-3972CA10A8E7}"/>
    <cellStyle name="Input 4 2 2 5 4" xfId="17608" xr:uid="{4B25F914-9C4B-4FB6-9938-7BDA496A27A9}"/>
    <cellStyle name="Input 4 2 2 6" xfId="5609" xr:uid="{5996D6CE-E827-43F1-AD01-C5833114C341}"/>
    <cellStyle name="Input 4 2 2 6 2" xfId="9698" xr:uid="{CEC25280-170A-4201-A1E9-14D79A85FE2D}"/>
    <cellStyle name="Input 4 2 2 6 2 2" xfId="15026" xr:uid="{217EB47A-EF07-402C-8692-B92D3D23549F}"/>
    <cellStyle name="Input 4 2 2 6 2 2 2" xfId="41855" xr:uid="{786C5E18-6179-452D-9584-326FB9B4BDB4}"/>
    <cellStyle name="Input 4 2 2 6 2 3" xfId="22770" xr:uid="{4F4642C1-21F0-4DAE-942D-CAE41FC929D0}"/>
    <cellStyle name="Input 4 2 2 6 2 4" xfId="27651" xr:uid="{493F75CB-EF86-49ED-8586-4C839FB16C11}"/>
    <cellStyle name="Input 4 2 2 6 2 5" xfId="32605" xr:uid="{3279C65A-6585-43D2-BF32-3A5E4EFF72B6}"/>
    <cellStyle name="Input 4 2 2 6 2 6" xfId="36189" xr:uid="{E4DC2BD6-7A13-4E4F-A780-8B1D3E7E3DD8}"/>
    <cellStyle name="Input 4 2 2 6 3" xfId="12658" xr:uid="{C5F1A9DB-E679-4120-9C0E-8676BE169227}"/>
    <cellStyle name="Input 4 2 2 6 3 2" xfId="45709" xr:uid="{2ACD2D88-15F9-441D-932D-E2856D6A788E}"/>
    <cellStyle name="Input 4 2 2 6 4" xfId="16055" xr:uid="{A2B56F3C-E1A6-43E8-84C3-4720B6E1905A}"/>
    <cellStyle name="Input 4 2 2 7" xfId="4260" xr:uid="{EBB131F8-34B4-45F9-99D9-A33AF004045D}"/>
    <cellStyle name="Input 4 2 2 7 2" xfId="8760" xr:uid="{FA7837BF-6334-4B53-BD90-8F00FA88BA5B}"/>
    <cellStyle name="Input 4 2 2 7 2 2" xfId="14396" xr:uid="{6BC134D4-81CB-42B2-9201-C2D8BB99C65F}"/>
    <cellStyle name="Input 4 2 2 7 2 2 2" xfId="47748" xr:uid="{280189A7-D7BF-43C6-AC53-AD3353F363DE}"/>
    <cellStyle name="Input 4 2 2 7 2 3" xfId="21832" xr:uid="{5D260D25-3CCE-454E-B71A-023AABD7B030}"/>
    <cellStyle name="Input 4 2 2 7 2 4" xfId="26713" xr:uid="{CA31EF65-21B0-4B5A-92A2-5936053DF279}"/>
    <cellStyle name="Input 4 2 2 7 2 5" xfId="31667" xr:uid="{A5085565-1DF2-4E93-B65D-BCCF6843B6A2}"/>
    <cellStyle name="Input 4 2 2 7 2 6" xfId="35691" xr:uid="{B79952B8-C7A2-4937-9D81-307914CD01AD}"/>
    <cellStyle name="Input 4 2 2 7 3" xfId="12065" xr:uid="{81E4559E-6BD1-433C-A622-B3DF27A1B0C6}"/>
    <cellStyle name="Input 4 2 2 7 3 2" xfId="43035" xr:uid="{EBFCF8A2-A8FE-4904-B61D-5BE794C6C259}"/>
    <cellStyle name="Input 4 2 2 7 4" xfId="18711" xr:uid="{438CA9AF-3F64-4E65-B502-009A87D9D670}"/>
    <cellStyle name="Input 4 2 2 8" xfId="5914" xr:uid="{E4390451-1764-4FE6-A54C-C7CAC4F7BB42}"/>
    <cellStyle name="Input 4 2 2 8 2" xfId="9975" xr:uid="{E94FCF6D-A913-4F9D-A0AC-24B28927727A}"/>
    <cellStyle name="Input 4 2 2 8 2 2" xfId="15200" xr:uid="{EFDEE8FB-C235-4A09-A5A3-5EF098429502}"/>
    <cellStyle name="Input 4 2 2 8 2 2 2" xfId="44484" xr:uid="{3061E912-AC26-443B-A9C4-F97D11449EB1}"/>
    <cellStyle name="Input 4 2 2 8 2 3" xfId="23047" xr:uid="{D2678112-C9AB-4D98-A460-E293271CB1C7}"/>
    <cellStyle name="Input 4 2 2 8 2 4" xfId="27928" xr:uid="{7457D438-875B-4CBE-A423-D9425DE89FEC}"/>
    <cellStyle name="Input 4 2 2 8 2 5" xfId="32882" xr:uid="{40BBBF5C-1D6C-4C30-B1DF-3D224B28968E}"/>
    <cellStyle name="Input 4 2 2 8 2 6" xfId="36327" xr:uid="{C3D1880A-0708-4A6A-84EA-2E82B1CFD04D}"/>
    <cellStyle name="Input 4 2 2 8 3" xfId="12837" xr:uid="{54A5D889-6F6E-4D42-A71D-64844CC7A17F}"/>
    <cellStyle name="Input 4 2 2 8 3 2" xfId="37648" xr:uid="{63B4CE03-18F6-46F7-AB8D-47BB0EAF6ACF}"/>
    <cellStyle name="Input 4 2 2 8 4" xfId="29218" xr:uid="{B8EA1B35-365D-4DC8-9792-2B7FA3125D6D}"/>
    <cellStyle name="Input 4 2 2 9" xfId="4405" xr:uid="{2E617D13-BC04-4A98-A91F-80D8BFDCD132}"/>
    <cellStyle name="Input 4 2 2 9 2" xfId="8873" xr:uid="{F84FD12E-9722-4576-BC6A-D8EC91052641}"/>
    <cellStyle name="Input 4 2 2 9 2 2" xfId="14479" xr:uid="{F40EE9DE-3811-40E6-B9B0-E4D90BA23A4A}"/>
    <cellStyle name="Input 4 2 2 9 2 2 2" xfId="43646" xr:uid="{036597EA-27A4-49DE-8EF0-95AAE713CEE0}"/>
    <cellStyle name="Input 4 2 2 9 2 3" xfId="21945" xr:uid="{CC9E2B83-5D99-403B-9B9F-F79B88838315}"/>
    <cellStyle name="Input 4 2 2 9 2 4" xfId="26826" xr:uid="{F63196B8-4B1B-48CC-B964-EB8CC1B502A0}"/>
    <cellStyle name="Input 4 2 2 9 2 5" xfId="31780" xr:uid="{F494035B-443C-4996-A731-7210B15D2AAB}"/>
    <cellStyle name="Input 4 2 2 9 2 6" xfId="35760" xr:uid="{73EB3B82-4E35-4CFD-A58F-7CFEDA202D53}"/>
    <cellStyle name="Input 4 2 2 9 3" xfId="12150" xr:uid="{32EB0796-643E-4C0F-BEB2-2477B31745E9}"/>
    <cellStyle name="Input 4 2 2 9 3 2" xfId="42934" xr:uid="{07E0D7F6-3C13-411B-A383-CF4E42395657}"/>
    <cellStyle name="Input 4 2 2 9 4" xfId="20307" xr:uid="{9E598041-4716-43A6-9DA7-4E0C0BE4535E}"/>
    <cellStyle name="Input 4 2 3" xfId="2780" xr:uid="{E9C37DD5-7E6D-46DB-8DF4-B41856B57FCC}"/>
    <cellStyle name="Input 4 2 3 10" xfId="6810" xr:uid="{EB4377B7-298B-49AA-B37F-46C025FEEB76}"/>
    <cellStyle name="Input 4 2 3 10 2" xfId="10843" xr:uid="{D2225B39-E3CE-4DE3-B746-1BB5AD43053F}"/>
    <cellStyle name="Input 4 2 3 10 2 2" xfId="15718" xr:uid="{38A65985-B281-441B-8176-B396A15E380D}"/>
    <cellStyle name="Input 4 2 3 10 2 2 2" xfId="37367" xr:uid="{545A6EF9-1D36-49FF-819E-C9066717058F}"/>
    <cellStyle name="Input 4 2 3 10 2 3" xfId="23915" xr:uid="{02B9AEFA-79DB-42E7-9F0A-F1E376CDCF9D}"/>
    <cellStyle name="Input 4 2 3 10 2 4" xfId="28796" xr:uid="{D66D6BAF-702C-47C7-9E7E-5549897D21C8}"/>
    <cellStyle name="Input 4 2 3 10 2 5" xfId="33750" xr:uid="{B197A3D4-B633-46B5-A184-5C8E550F91CF}"/>
    <cellStyle name="Input 4 2 3 10 2 6" xfId="36782" xr:uid="{EDF26657-03B4-4374-932A-21C73533CBDE}"/>
    <cellStyle name="Input 4 2 3 10 3" xfId="13360" xr:uid="{13379550-E15F-4D0F-A7D9-705F50FF9F14}"/>
    <cellStyle name="Input 4 2 3 10 3 2" xfId="46476" xr:uid="{4496154E-6B07-416D-9D2A-30B575F1F40E}"/>
    <cellStyle name="Input 4 2 3 10 4" xfId="30114" xr:uid="{52ED6B76-56E6-4C47-9497-89E07FB9B009}"/>
    <cellStyle name="Input 4 2 3 11" xfId="7404" xr:uid="{622415EF-A70D-4E2D-9705-367A1F76FCE9}"/>
    <cellStyle name="Input 4 2 3 11 2" xfId="13676" xr:uid="{E7C284BD-5892-4D71-B295-8F77FED66D9B}"/>
    <cellStyle name="Input 4 2 3 11 2 2" xfId="41887" xr:uid="{2E31B330-89BA-4D3E-BE81-ED1ABFE6FFE5}"/>
    <cellStyle name="Input 4 2 3 11 3" xfId="20599" xr:uid="{2B54BA78-DD21-48E7-BB33-4D90580A455E}"/>
    <cellStyle name="Input 4 2 3 11 4" xfId="25493" xr:uid="{7B237893-0E55-48CC-8D30-D0CC574A00C9}"/>
    <cellStyle name="Input 4 2 3 11 5" xfId="30570" xr:uid="{651A6CD1-DB93-457C-AE44-942445D794EF}"/>
    <cellStyle name="Input 4 2 3 11 6" xfId="35008" xr:uid="{0F561CC8-CF0D-4237-8946-7F668509A6D4}"/>
    <cellStyle name="Input 4 2 3 12" xfId="11220" xr:uid="{620EED36-4BC5-4B12-A848-76BA6E906CE2}"/>
    <cellStyle name="Input 4 2 3 13" xfId="24422" xr:uid="{10E8EF37-A1DA-42C3-B6E5-A49E0EDE63C1}"/>
    <cellStyle name="Input 4 2 3 2" xfId="3344" xr:uid="{72DFCDF5-1295-4AEC-AFB8-300360B89CC2}"/>
    <cellStyle name="Input 4 2 3 2 10" xfId="16289" xr:uid="{7DCEBD69-6943-4B49-A393-A22337EC7D34}"/>
    <cellStyle name="Input 4 2 3 2 2" xfId="5250" xr:uid="{F045AB31-1824-4AF2-AD1E-C1D5FB4A6DF6}"/>
    <cellStyle name="Input 4 2 3 2 2 2" xfId="9435" xr:uid="{E978C531-9B79-49F8-99F1-A71EBA1FC144}"/>
    <cellStyle name="Input 4 2 3 2 2 2 2" xfId="14850" xr:uid="{349E8460-46E8-4799-A572-2DE313B18CDE}"/>
    <cellStyle name="Input 4 2 3 2 2 2 2 2" xfId="45448" xr:uid="{2589D43E-AD0E-4C45-AB9E-75A69881886A}"/>
    <cellStyle name="Input 4 2 3 2 2 2 3" xfId="22507" xr:uid="{6605A803-A3F6-4C56-8216-FD7D2BF3130E}"/>
    <cellStyle name="Input 4 2 3 2 2 2 4" xfId="27388" xr:uid="{B928D5D3-E38C-496E-A63A-C89A610E994F}"/>
    <cellStyle name="Input 4 2 3 2 2 2 5" xfId="32342" xr:uid="{692BF420-618E-44AB-BAAB-37AF17A9A407}"/>
    <cellStyle name="Input 4 2 3 2 2 2 6" xfId="36037" xr:uid="{91D8AC08-ADCE-482D-AF32-A1EE1148D812}"/>
    <cellStyle name="Input 4 2 3 2 2 3" xfId="12475" xr:uid="{47962C40-831F-413F-9F4D-869711559B3E}"/>
    <cellStyle name="Input 4 2 3 2 2 3 2" xfId="37626" xr:uid="{8723B5E1-14C1-4952-9726-2F148BAFD86D}"/>
    <cellStyle name="Input 4 2 3 2 2 4" xfId="16315" xr:uid="{90ABE96E-DD35-48AC-A958-AB87FABA6C42}"/>
    <cellStyle name="Input 4 2 3 2 3" xfId="4124" xr:uid="{1C64003E-1FB5-494C-A3B8-F28C611C63D3}"/>
    <cellStyle name="Input 4 2 3 2 3 2" xfId="8660" xr:uid="{A82ABB04-868A-42AF-99B4-E47C65F8B5EE}"/>
    <cellStyle name="Input 4 2 3 2 3 2 2" xfId="14331" xr:uid="{2BEC130C-6E28-42F3-8723-CA8C426F0B6D}"/>
    <cellStyle name="Input 4 2 3 2 3 2 2 2" xfId="45206" xr:uid="{53408BFE-15A7-4A23-B742-1EE5A8E8B183}"/>
    <cellStyle name="Input 4 2 3 2 3 2 3" xfId="21732" xr:uid="{E53E2A05-1F72-451E-9CC3-79B0AC9B094F}"/>
    <cellStyle name="Input 4 2 3 2 3 2 4" xfId="26613" xr:uid="{32CA0A4E-AB71-40E3-831F-058C83E54669}"/>
    <cellStyle name="Input 4 2 3 2 3 2 5" xfId="31567" xr:uid="{8C7BF3C8-7F30-4724-9A00-21010FCB3DD3}"/>
    <cellStyle name="Input 4 2 3 2 3 2 6" xfId="35640" xr:uid="{05E0468D-E4A2-43A0-B6DA-3159C6493969}"/>
    <cellStyle name="Input 4 2 3 2 3 3" xfId="12007" xr:uid="{0E9C4B96-B911-46A9-9C87-45A4214A5FED}"/>
    <cellStyle name="Input 4 2 3 2 3 3 2" xfId="45681" xr:uid="{7D42AF3E-39FE-4AF7-82C2-42ADBC3F236B}"/>
    <cellStyle name="Input 4 2 3 2 3 4" xfId="17990" xr:uid="{BB8B73E4-1637-47E4-B478-186C4495CAA4}"/>
    <cellStyle name="Input 4 2 3 2 4" xfId="6235" xr:uid="{B0B989EC-84ED-4194-BD08-0E1BDDA8928A}"/>
    <cellStyle name="Input 4 2 3 2 4 2" xfId="10289" xr:uid="{1308B13D-62B4-4A03-AAE3-32EB6AE7C3B4}"/>
    <cellStyle name="Input 4 2 3 2 4 2 2" xfId="15385" xr:uid="{B664C5F3-7A3A-4F8D-8BA9-E7D5995986E1}"/>
    <cellStyle name="Input 4 2 3 2 4 2 2 2" xfId="45313" xr:uid="{FFCBD4CA-646F-4D0A-A522-1E3A885378BB}"/>
    <cellStyle name="Input 4 2 3 2 4 2 3" xfId="23361" xr:uid="{E3B48D2F-8341-4370-B7F5-359F7F849F2E}"/>
    <cellStyle name="Input 4 2 3 2 4 2 4" xfId="28242" xr:uid="{47457F9F-76AF-43EA-80BD-91D0ECB5E1F0}"/>
    <cellStyle name="Input 4 2 3 2 4 2 5" xfId="33196" xr:uid="{D4593012-8AFC-4AD0-B785-F35B064998AB}"/>
    <cellStyle name="Input 4 2 3 2 4 2 6" xfId="36485" xr:uid="{D2EA7150-E518-44AE-9F6D-83DE2E021102}"/>
    <cellStyle name="Input 4 2 3 2 4 3" xfId="13022" xr:uid="{8B5A536F-0B2F-4CE6-A5B8-1951AE531422}"/>
    <cellStyle name="Input 4 2 3 2 4 3 2" xfId="47161" xr:uid="{61BD97EF-2FE1-41D2-BFAD-5EEDCDED1D9E}"/>
    <cellStyle name="Input 4 2 3 2 4 4" xfId="29539" xr:uid="{2D41D491-7111-47BE-B1E4-C575DDEF58D9}"/>
    <cellStyle name="Input 4 2 3 2 5" xfId="6596" xr:uid="{787F0040-02CC-443B-89C1-B15F82C14D72}"/>
    <cellStyle name="Input 4 2 3 2 5 2" xfId="10636" xr:uid="{764FDF87-BF99-4FF4-B319-E7136C32E0C3}"/>
    <cellStyle name="Input 4 2 3 2 5 2 2" xfId="15592" xr:uid="{B5C6773D-9E14-46D3-AF8C-854FFDA82034}"/>
    <cellStyle name="Input 4 2 3 2 5 2 2 2" xfId="47865" xr:uid="{4782096B-01D5-44D9-BF5A-D94526124DEB}"/>
    <cellStyle name="Input 4 2 3 2 5 2 3" xfId="23708" xr:uid="{19A65701-F6C6-4606-99B5-EECC988D2B46}"/>
    <cellStyle name="Input 4 2 3 2 5 2 4" xfId="28589" xr:uid="{ECFA9155-B8F6-4DE7-A603-F51DB6D1393A}"/>
    <cellStyle name="Input 4 2 3 2 5 2 5" xfId="33543" xr:uid="{DE76A920-6E2C-4B43-8519-BE21BB65C1F6}"/>
    <cellStyle name="Input 4 2 3 2 5 2 6" xfId="36666" xr:uid="{4E918AC3-9957-4C1D-A4F7-E9BB271E44F5}"/>
    <cellStyle name="Input 4 2 3 2 5 3" xfId="13233" xr:uid="{C4EA0D91-AC9D-4979-B25C-A0F823B0D7EA}"/>
    <cellStyle name="Input 4 2 3 2 5 3 2" xfId="44271" xr:uid="{1ADA7CD6-3342-4164-80CD-A59FE5DB536C}"/>
    <cellStyle name="Input 4 2 3 2 5 4" xfId="29900" xr:uid="{35B092B7-F193-4B41-8711-600908062799}"/>
    <cellStyle name="Input 4 2 3 2 6" xfId="6928" xr:uid="{1492AB64-76D6-40BD-A34B-5677FAD951A8}"/>
    <cellStyle name="Input 4 2 3 2 6 2" xfId="10956" xr:uid="{A577AC3C-37F4-4ECA-A122-48868CDE4B39}"/>
    <cellStyle name="Input 4 2 3 2 6 2 2" xfId="15790" xr:uid="{5CEF2A67-875E-465D-9A55-972A10B93137}"/>
    <cellStyle name="Input 4 2 3 2 6 2 2 2" xfId="38131" xr:uid="{8A79D4B6-854B-496C-A369-2E54CC939B33}"/>
    <cellStyle name="Input 4 2 3 2 6 2 3" xfId="24028" xr:uid="{541D9473-3378-488B-A6A5-D04DF20CCA66}"/>
    <cellStyle name="Input 4 2 3 2 6 2 4" xfId="28909" xr:uid="{CDD1639D-1CFA-49CB-B18E-078814295A97}"/>
    <cellStyle name="Input 4 2 3 2 6 2 5" xfId="33863" xr:uid="{38BF6161-F09D-4B01-AF34-18F0D00E7EB8}"/>
    <cellStyle name="Input 4 2 3 2 6 2 6" xfId="36840" xr:uid="{844D5D5F-3FD1-483D-88B8-1BB53AA66B77}"/>
    <cellStyle name="Input 4 2 3 2 6 3" xfId="13432" xr:uid="{1F2AD7D3-AFEB-47C6-A49D-B9EB7FC5D4F0}"/>
    <cellStyle name="Input 4 2 3 2 6 3 2" xfId="45481" xr:uid="{168A5FC2-C19B-442B-9484-F8B64E04DCF1}"/>
    <cellStyle name="Input 4 2 3 2 6 4" xfId="30232" xr:uid="{ED34E074-8316-4A54-BA37-120E4CC73F91}"/>
    <cellStyle name="Input 4 2 3 2 7" xfId="7109" xr:uid="{0BE115F2-A40A-456E-BAD3-4989F11B781E}"/>
    <cellStyle name="Input 4 2 3 2 7 2" xfId="11095" xr:uid="{DAA7751E-853F-46D3-9FF7-694DE68C3F52}"/>
    <cellStyle name="Input 4 2 3 2 7 2 2" xfId="15893" xr:uid="{D25DBCFF-64BB-4C13-89D9-112DFF7EFE1B}"/>
    <cellStyle name="Input 4 2 3 2 7 2 2 2" xfId="46645" xr:uid="{024821BF-1BAA-41F4-BFDF-73B04B4250E8}"/>
    <cellStyle name="Input 4 2 3 2 7 2 3" xfId="24167" xr:uid="{740AADDF-189F-4F89-891F-D96AF3227F60}"/>
    <cellStyle name="Input 4 2 3 2 7 2 4" xfId="29048" xr:uid="{A61329CE-CFBC-4095-93CC-D0AA90CBFDB9}"/>
    <cellStyle name="Input 4 2 3 2 7 2 5" xfId="34002" xr:uid="{A942F6E4-82C6-46C6-8FE4-4167E8DF6F7B}"/>
    <cellStyle name="Input 4 2 3 2 7 2 6" xfId="36940" xr:uid="{B25328EA-3754-4E5E-A50E-16869866FE38}"/>
    <cellStyle name="Input 4 2 3 2 7 3" xfId="13540" xr:uid="{66349837-36AA-4B59-8EEC-3C1B9983EEFD}"/>
    <cellStyle name="Input 4 2 3 2 7 3 2" xfId="39204" xr:uid="{58EF6CA2-5A0B-452E-BC48-053336F0875F}"/>
    <cellStyle name="Input 4 2 3 2 7 4" xfId="30413" xr:uid="{3734C246-E3B7-4ECF-859A-7C69D8E537C3}"/>
    <cellStyle name="Input 4 2 3 2 8" xfId="7967" xr:uid="{4687C4BB-0019-4711-B16E-1A59E7434FCF}"/>
    <cellStyle name="Input 4 2 3 2 8 2" xfId="13923" xr:uid="{3FEE5665-759C-4762-B284-F46246CCB2DE}"/>
    <cellStyle name="Input 4 2 3 2 8 2 2" xfId="44883" xr:uid="{DD35CA06-C6DB-44FF-96BF-CBA56590390E}"/>
    <cellStyle name="Input 4 2 3 2 8 3" xfId="21074" xr:uid="{7194E889-4B47-4300-BAD9-AB6D16EC2AF0}"/>
    <cellStyle name="Input 4 2 3 2 8 4" xfId="25964" xr:uid="{1411BEB0-D138-477D-AF6C-83F1AF6EC479}"/>
    <cellStyle name="Input 4 2 3 2 8 5" xfId="30941" xr:uid="{F5C1CA4A-13A3-4E37-8FDB-A15FADBB306F}"/>
    <cellStyle name="Input 4 2 3 2 8 6" xfId="35249" xr:uid="{C57367B6-A721-4E5B-8F4F-B667D4921154}"/>
    <cellStyle name="Input 4 2 3 2 9" xfId="11557" xr:uid="{80D35D25-0EAD-414B-85C5-6C8F8A1408D2}"/>
    <cellStyle name="Input 4 2 3 3" xfId="3438" xr:uid="{DD462074-7241-4CDD-A969-BDC1ACEC01F1}"/>
    <cellStyle name="Input 4 2 3 3 10" xfId="20030" xr:uid="{32A65B4B-901E-4278-80C3-7CC12091A51C}"/>
    <cellStyle name="Input 4 2 3 3 2" xfId="5344" xr:uid="{1BCD54BF-1415-4EBC-BB11-DC460DBDBBF4}"/>
    <cellStyle name="Input 4 2 3 3 2 2" xfId="9467" xr:uid="{B9723BA2-6255-4FFB-8E83-FB4E327E0C17}"/>
    <cellStyle name="Input 4 2 3 3 2 2 2" xfId="14870" xr:uid="{AD3BE5C5-DC33-49B1-906B-9C57B38656E4}"/>
    <cellStyle name="Input 4 2 3 3 2 2 2 2" xfId="45593" xr:uid="{36CC1A8B-B46B-430A-8FF6-BB99D82462C0}"/>
    <cellStyle name="Input 4 2 3 3 2 2 3" xfId="22539" xr:uid="{A610E68B-02FF-4E9D-826A-EAC3C010753B}"/>
    <cellStyle name="Input 4 2 3 3 2 2 4" xfId="27420" xr:uid="{C364837E-2E9C-44FC-B505-EF43BA5DF467}"/>
    <cellStyle name="Input 4 2 3 3 2 2 5" xfId="32374" xr:uid="{79D4E0B5-CC86-4E77-A423-151E957D9251}"/>
    <cellStyle name="Input 4 2 3 3 2 2 6" xfId="36055" xr:uid="{9C21BB00-3109-4F35-A123-AA1B6BE1933E}"/>
    <cellStyle name="Input 4 2 3 3 2 3" xfId="12493" xr:uid="{AB4EC3EC-2A1E-4A06-ACCF-A7ED41143D13}"/>
    <cellStyle name="Input 4 2 3 3 2 3 2" xfId="47265" xr:uid="{2DC44FFC-E85B-415C-938E-189E7EE4B0F7}"/>
    <cellStyle name="Input 4 2 3 3 2 4" xfId="16703" xr:uid="{820F7A09-948A-4200-982F-E8CF682BB6A7}"/>
    <cellStyle name="Input 4 2 3 3 3" xfId="5853" xr:uid="{CD6EB4E2-A172-4191-A1B5-A8BE59E8C31C}"/>
    <cellStyle name="Input 4 2 3 3 3 2" xfId="9921" xr:uid="{67DA22B5-1B61-409A-B81C-0DE43B54E60A}"/>
    <cellStyle name="Input 4 2 3 3 3 2 2" xfId="15161" xr:uid="{968333CB-F060-445C-B75D-3AB727A6C7BD}"/>
    <cellStyle name="Input 4 2 3 3 3 2 2 2" xfId="39238" xr:uid="{A1C6978C-616E-4E81-9BF4-BC0D26A9A636}"/>
    <cellStyle name="Input 4 2 3 3 3 2 3" xfId="22993" xr:uid="{0183B3F3-B864-4D87-9BA0-0FFD9AE1DB29}"/>
    <cellStyle name="Input 4 2 3 3 3 2 4" xfId="27874" xr:uid="{1FB8179F-9D2C-4DDA-BAC8-B3A79388F161}"/>
    <cellStyle name="Input 4 2 3 3 3 2 5" xfId="32828" xr:uid="{C4345175-2C1B-4DC8-BBA2-EF9A36D00D4D}"/>
    <cellStyle name="Input 4 2 3 3 3 2 6" xfId="36295" xr:uid="{959922DF-DF9D-4D41-8325-64244A8198A6}"/>
    <cellStyle name="Input 4 2 3 3 3 3" xfId="12796" xr:uid="{7C21DEBC-F567-499D-91EA-AD37A77338D8}"/>
    <cellStyle name="Input 4 2 3 3 3 3 2" xfId="37920" xr:uid="{3FE618FB-28E2-4716-8927-157611254D93}"/>
    <cellStyle name="Input 4 2 3 3 3 4" xfId="29157" xr:uid="{A3E6933D-7482-44C4-B247-893742C5B451}"/>
    <cellStyle name="Input 4 2 3 3 4" xfId="6272" xr:uid="{46715977-F945-4E31-B6A2-D9073F96B66B}"/>
    <cellStyle name="Input 4 2 3 3 4 2" xfId="10322" xr:uid="{5BD2FEA8-1010-43C2-8C22-6B112FAB5E53}"/>
    <cellStyle name="Input 4 2 3 3 4 2 2" xfId="15404" xr:uid="{19FE1FCA-3285-4FF6-8B13-CAF4ADA492BB}"/>
    <cellStyle name="Input 4 2 3 3 4 2 2 2" xfId="41554" xr:uid="{5E8052C9-66B1-40CD-95D8-35E10EDDBBB1}"/>
    <cellStyle name="Input 4 2 3 3 4 2 3" xfId="23394" xr:uid="{320D4E21-D274-4798-A62E-ADF3D2BCCF2B}"/>
    <cellStyle name="Input 4 2 3 3 4 2 4" xfId="28275" xr:uid="{CCA57B6B-A9F6-42E5-97AD-911D7684C156}"/>
    <cellStyle name="Input 4 2 3 3 4 2 5" xfId="33229" xr:uid="{14941020-2D61-488A-A596-BCF71CE6A881}"/>
    <cellStyle name="Input 4 2 3 3 4 2 6" xfId="36504" xr:uid="{911CA28C-E833-4E85-96E9-5D2D3A0CD426}"/>
    <cellStyle name="Input 4 2 3 3 4 3" xfId="13043" xr:uid="{0A275778-C4EC-4672-A0C8-71CE3AE929E8}"/>
    <cellStyle name="Input 4 2 3 3 4 3 2" xfId="44821" xr:uid="{5A1FC084-4151-4DBC-8844-F3E04F225BA6}"/>
    <cellStyle name="Input 4 2 3 3 4 4" xfId="29576" xr:uid="{E1705E6C-B079-4037-B505-2CD871ABA421}"/>
    <cellStyle name="Input 4 2 3 3 5" xfId="6635" xr:uid="{2C90ACAE-DCA2-4296-B58F-546343C2E668}"/>
    <cellStyle name="Input 4 2 3 3 5 2" xfId="10672" xr:uid="{423B13C9-6792-43D0-AAF6-BF4FC9514DFE}"/>
    <cellStyle name="Input 4 2 3 3 5 2 2" xfId="15616" xr:uid="{86A23B29-C451-44C1-824E-0ACF321EF5F2}"/>
    <cellStyle name="Input 4 2 3 3 5 2 2 2" xfId="38048" xr:uid="{D8BDBAFE-BE27-4F7C-BC69-CAF03CDCBC06}"/>
    <cellStyle name="Input 4 2 3 3 5 2 3" xfId="23744" xr:uid="{B35E5778-35C5-4BE6-BF9D-9479F8D8A468}"/>
    <cellStyle name="Input 4 2 3 3 5 2 4" xfId="28625" xr:uid="{D0425EFE-308D-4CBB-A179-06EFD421F8B4}"/>
    <cellStyle name="Input 4 2 3 3 5 2 5" xfId="33579" xr:uid="{B677E3FB-EF09-4A66-A7A8-B912BA6DCACD}"/>
    <cellStyle name="Input 4 2 3 3 5 2 6" xfId="36690" xr:uid="{B0FF8E72-2827-46E5-A308-196699ECC006}"/>
    <cellStyle name="Input 4 2 3 3 5 3" xfId="13257" xr:uid="{3B232297-8204-4169-821E-F8B2E3916A72}"/>
    <cellStyle name="Input 4 2 3 3 5 3 2" xfId="47097" xr:uid="{29A5AA02-F15B-46CA-B170-682F8ABD730D}"/>
    <cellStyle name="Input 4 2 3 3 5 4" xfId="29939" xr:uid="{B464A57A-EC65-415B-AA48-F62FEB28C596}"/>
    <cellStyle name="Input 4 2 3 3 6" xfId="6967" xr:uid="{70AAA5B6-DCD4-42DE-920E-FE757929E074}"/>
    <cellStyle name="Input 4 2 3 3 6 2" xfId="10989" xr:uid="{9F12B198-E2DD-4502-823A-F32182779513}"/>
    <cellStyle name="Input 4 2 3 3 6 2 2" xfId="15811" xr:uid="{06D2A5C1-2A9C-460A-9BE7-0C6C1B9C2794}"/>
    <cellStyle name="Input 4 2 3 3 6 2 2 2" xfId="45428" xr:uid="{4ADADE77-D785-4D7E-B342-3265CB349AF1}"/>
    <cellStyle name="Input 4 2 3 3 6 2 3" xfId="24061" xr:uid="{C4783965-A8A6-45A7-AE40-1A38D1163C52}"/>
    <cellStyle name="Input 4 2 3 3 6 2 4" xfId="28942" xr:uid="{1F1C442F-CEB8-4C9F-976D-00C97F6FFCFA}"/>
    <cellStyle name="Input 4 2 3 3 6 2 5" xfId="33896" xr:uid="{B94A4A3F-3D7B-498B-8EBA-E7E89D3BDEBB}"/>
    <cellStyle name="Input 4 2 3 3 6 2 6" xfId="36861" xr:uid="{C53A4C8D-3B8E-4DD5-9A14-01823B1A2BC1}"/>
    <cellStyle name="Input 4 2 3 3 6 3" xfId="13453" xr:uid="{268AE73A-F948-46CB-93B0-54B4692931D2}"/>
    <cellStyle name="Input 4 2 3 3 6 3 2" xfId="45690" xr:uid="{DEC6AEC9-83D3-46E9-9922-27403D70956D}"/>
    <cellStyle name="Input 4 2 3 3 6 4" xfId="30271" xr:uid="{4A7B2EF6-24E2-43E4-92FE-D672B589D006}"/>
    <cellStyle name="Input 4 2 3 3 7" xfId="6618" xr:uid="{E1164947-CF8C-41B6-AAF1-B51B52A7CE08}"/>
    <cellStyle name="Input 4 2 3 3 7 2" xfId="10657" xr:uid="{8B28A5E1-A045-4F36-BA06-71000C85307C}"/>
    <cellStyle name="Input 4 2 3 3 7 2 2" xfId="15605" xr:uid="{D50A9E60-CFE5-470F-A13D-722264AEC553}"/>
    <cellStyle name="Input 4 2 3 3 7 2 2 2" xfId="46899" xr:uid="{2C04DB2C-2A95-425C-9725-51DC0AB26B0F}"/>
    <cellStyle name="Input 4 2 3 3 7 2 3" xfId="23729" xr:uid="{501407C8-0A8A-49E3-B9D4-9593DB0A5F21}"/>
    <cellStyle name="Input 4 2 3 3 7 2 4" xfId="28610" xr:uid="{C80A83F1-93DA-4AF4-8EC0-E3F63C79ED05}"/>
    <cellStyle name="Input 4 2 3 3 7 2 5" xfId="33564" xr:uid="{6E89A810-8787-46B2-AB05-382EF54E0A51}"/>
    <cellStyle name="Input 4 2 3 3 7 2 6" xfId="36679" xr:uid="{E5A76E85-6843-493F-9F96-03DD7490C963}"/>
    <cellStyle name="Input 4 2 3 3 7 3" xfId="13246" xr:uid="{1C91BE76-617F-47BB-956D-394E9FDAFC79}"/>
    <cellStyle name="Input 4 2 3 3 7 3 2" xfId="46527" xr:uid="{9B031870-009E-4E1C-8F0A-0EC64412210D}"/>
    <cellStyle name="Input 4 2 3 3 7 4" xfId="29922" xr:uid="{12690DB8-BBF7-44FA-86F0-970196758C03}"/>
    <cellStyle name="Input 4 2 3 3 8" xfId="8061" xr:uid="{0C826C3D-612C-42B3-96E7-D8A7383BF24E}"/>
    <cellStyle name="Input 4 2 3 3 8 2" xfId="13943" xr:uid="{CD5A5815-CE12-4CEE-9DC5-8D33B0B64F67}"/>
    <cellStyle name="Input 4 2 3 3 8 2 2" xfId="47675" xr:uid="{4574F58C-FA21-4FEF-A328-D330F25C3E71}"/>
    <cellStyle name="Input 4 2 3 3 8 3" xfId="21135" xr:uid="{0D20DD51-6880-4BBA-91DD-EE0C1EC1B5F9}"/>
    <cellStyle name="Input 4 2 3 3 8 4" xfId="26018" xr:uid="{24650160-7CF9-455A-AA6A-1101146DCA7E}"/>
    <cellStyle name="Input 4 2 3 3 8 5" xfId="30973" xr:uid="{5E096B72-03F9-4DF1-ACD1-C3DCCAA2899E}"/>
    <cellStyle name="Input 4 2 3 3 8 6" xfId="35291" xr:uid="{F3CBC384-BC29-49FB-95F5-8CF98F1F3FBA}"/>
    <cellStyle name="Input 4 2 3 3 9" xfId="11587" xr:uid="{0747886F-79A5-4121-9995-FB53E973DA9E}"/>
    <cellStyle name="Input 4 2 3 4" xfId="3472" xr:uid="{2A50F394-36F5-44B5-B3A9-61A828C38065}"/>
    <cellStyle name="Input 4 2 3 4 10" xfId="18152" xr:uid="{31B73776-3987-4128-9D58-F31EBE36D74D}"/>
    <cellStyle name="Input 4 2 3 4 2" xfId="5378" xr:uid="{22A8EB31-171B-421B-8757-22BC5351EFBF}"/>
    <cellStyle name="Input 4 2 3 4 2 2" xfId="9501" xr:uid="{762CBDD3-90C9-4C73-AB22-2DBEFBCB70D7}"/>
    <cellStyle name="Input 4 2 3 4 2 2 2" xfId="14892" xr:uid="{06AC80AB-5436-4179-B89F-F85BEEEED0EB}"/>
    <cellStyle name="Input 4 2 3 4 2 2 2 2" xfId="41032" xr:uid="{1C42C434-5CF5-431E-831E-A00AA479E9EA}"/>
    <cellStyle name="Input 4 2 3 4 2 2 3" xfId="22573" xr:uid="{FC7441CC-6560-442B-A7A2-788242222055}"/>
    <cellStyle name="Input 4 2 3 4 2 2 4" xfId="27454" xr:uid="{FF8F70A0-BC26-4DCA-9929-D0476470F780}"/>
    <cellStyle name="Input 4 2 3 4 2 2 5" xfId="32408" xr:uid="{AD150901-3B37-4761-9F9A-001E2914A82F}"/>
    <cellStyle name="Input 4 2 3 4 2 2 6" xfId="36074" xr:uid="{E09798EC-8FC0-4C89-8AF0-27F234B62A2D}"/>
    <cellStyle name="Input 4 2 3 4 2 3" xfId="12515" xr:uid="{C092F8F6-B421-410D-BC3A-44E7767AA882}"/>
    <cellStyle name="Input 4 2 3 4 2 3 2" xfId="39781" xr:uid="{82979D1F-AB29-4D78-BDF8-92E05BF7F999}"/>
    <cellStyle name="Input 4 2 3 4 2 4" xfId="16343" xr:uid="{4BDCB948-AD98-4C55-A7A7-92649D7DD03E}"/>
    <cellStyle name="Input 4 2 3 4 3" xfId="4449" xr:uid="{A7C9C0A6-244E-4D7F-A7BF-FA446618BCEB}"/>
    <cellStyle name="Input 4 2 3 4 3 2" xfId="8901" xr:uid="{A44DAA86-8D2D-4DC9-ADBE-0D6B2A3532C8}"/>
    <cellStyle name="Input 4 2 3 4 3 2 2" xfId="14500" xr:uid="{5FC71589-1CAA-4968-B609-21AA73F04173}"/>
    <cellStyle name="Input 4 2 3 4 3 2 2 2" xfId="42058" xr:uid="{92BADBEB-BBA9-4FCB-B363-6AE208F95587}"/>
    <cellStyle name="Input 4 2 3 4 3 2 3" xfId="21973" xr:uid="{98510516-1B1B-47DF-B74D-1EBCD0444806}"/>
    <cellStyle name="Input 4 2 3 4 3 2 4" xfId="26854" xr:uid="{1C35BE70-2FDA-485A-A8B8-E23DF2896103}"/>
    <cellStyle name="Input 4 2 3 4 3 2 5" xfId="31808" xr:uid="{0C17B303-BBA9-40FC-95FF-CA646D927295}"/>
    <cellStyle name="Input 4 2 3 4 3 2 6" xfId="35777" xr:uid="{640A77A0-04B1-4EA4-8DAD-59ABEF874577}"/>
    <cellStyle name="Input 4 2 3 4 3 3" xfId="12171" xr:uid="{63210085-CCCA-46DD-8496-5AF6024E0374}"/>
    <cellStyle name="Input 4 2 3 4 3 3 2" xfId="37814" xr:uid="{A68FA3F6-093F-42E5-B7A8-96D6EBB382D4}"/>
    <cellStyle name="Input 4 2 3 4 3 4" xfId="16648" xr:uid="{DB3090A5-8589-407F-816C-C171E3EF1F02}"/>
    <cellStyle name="Input 4 2 3 4 4" xfId="6306" xr:uid="{65E6A44C-0682-48FB-AA5F-610C327C55B5}"/>
    <cellStyle name="Input 4 2 3 4 4 2" xfId="10356" xr:uid="{7FE4AA91-B76C-4B8F-87F7-EE997BD98550}"/>
    <cellStyle name="Input 4 2 3 4 4 2 2" xfId="15426" xr:uid="{4A6C6A98-80B9-4558-AEC3-1D3E1A42F7B6}"/>
    <cellStyle name="Input 4 2 3 4 4 2 2 2" xfId="48030" xr:uid="{44AEF755-6113-45C3-BA65-ABD70B706246}"/>
    <cellStyle name="Input 4 2 3 4 4 2 3" xfId="23428" xr:uid="{BA9ED686-C51E-45B1-8134-99B47DA269A2}"/>
    <cellStyle name="Input 4 2 3 4 4 2 4" xfId="28309" xr:uid="{881B7F0E-F081-4CD3-B83F-A4BB9CAC7746}"/>
    <cellStyle name="Input 4 2 3 4 4 2 5" xfId="33263" xr:uid="{BB30F368-C31A-4F3A-B1B2-CBFCFC857862}"/>
    <cellStyle name="Input 4 2 3 4 4 2 6" xfId="36523" xr:uid="{B0D54F0F-D772-4950-85BB-07CCA4E56A75}"/>
    <cellStyle name="Input 4 2 3 4 4 3" xfId="13065" xr:uid="{14C7B58F-186C-4014-9430-EB78C90BB2CA}"/>
    <cellStyle name="Input 4 2 3 4 4 3 2" xfId="38762" xr:uid="{575F9A87-6DCF-43ED-9574-42A3391FB87D}"/>
    <cellStyle name="Input 4 2 3 4 4 4" xfId="29610" xr:uid="{7F490135-0111-4717-9149-0F6A37212468}"/>
    <cellStyle name="Input 4 2 3 4 5" xfId="6669" xr:uid="{457642AC-2CFB-4845-A573-BE626C463349}"/>
    <cellStyle name="Input 4 2 3 4 5 2" xfId="10706" xr:uid="{BA7FDD04-8F35-4B0B-A527-95DCB72D151A}"/>
    <cellStyle name="Input 4 2 3 4 5 2 2" xfId="15638" xr:uid="{1CA19AE3-8E30-4163-AF9D-531524A9A3F1}"/>
    <cellStyle name="Input 4 2 3 4 5 2 2 2" xfId="47512" xr:uid="{72FD3A05-E651-46DE-8ED8-82A6855E9D32}"/>
    <cellStyle name="Input 4 2 3 4 5 2 3" xfId="23778" xr:uid="{4BC52A14-2944-4AE0-85A4-474DC80976CB}"/>
    <cellStyle name="Input 4 2 3 4 5 2 4" xfId="28659" xr:uid="{1C85C2B2-8E0D-472B-946C-23A0C6555B3B}"/>
    <cellStyle name="Input 4 2 3 4 5 2 5" xfId="33613" xr:uid="{FCDEF4ED-BCD5-485C-9DEF-18C18E1A813A}"/>
    <cellStyle name="Input 4 2 3 4 5 2 6" xfId="36709" xr:uid="{1BF9C226-B2C7-4199-9DB7-943F7247E2CD}"/>
    <cellStyle name="Input 4 2 3 4 5 3" xfId="13279" xr:uid="{DCCA168F-8CAD-46E4-9F9F-9665BA38ED1C}"/>
    <cellStyle name="Input 4 2 3 4 5 3 2" xfId="46613" xr:uid="{5F0E9694-53F7-4771-8B81-97A5DDBC76B5}"/>
    <cellStyle name="Input 4 2 3 4 5 4" xfId="29973" xr:uid="{D4B6BF9D-2D82-4E55-B3F0-1EC5AA70CC51}"/>
    <cellStyle name="Input 4 2 3 4 6" xfId="7001" xr:uid="{DB6F262E-3C40-4B68-B65D-68426368F384}"/>
    <cellStyle name="Input 4 2 3 4 6 2" xfId="11023" xr:uid="{1DCDA50C-9F55-47A6-A3D8-DBD93E38682D}"/>
    <cellStyle name="Input 4 2 3 4 6 2 2" xfId="15833" xr:uid="{17DD7631-34D3-4A54-8EEA-F188A1A6CD98}"/>
    <cellStyle name="Input 4 2 3 4 6 2 2 2" xfId="44751" xr:uid="{B9019C6D-5B8B-4F02-AA48-3FCD229C283C}"/>
    <cellStyle name="Input 4 2 3 4 6 2 3" xfId="24095" xr:uid="{79EA0331-6388-4D2D-90E2-D6EBB31D505F}"/>
    <cellStyle name="Input 4 2 3 4 6 2 4" xfId="28976" xr:uid="{C3CBE43C-9F3C-4069-B15B-4C526784E440}"/>
    <cellStyle name="Input 4 2 3 4 6 2 5" xfId="33930" xr:uid="{A1C452C1-B3D9-4F1E-AA11-50E7999E26DA}"/>
    <cellStyle name="Input 4 2 3 4 6 2 6" xfId="36880" xr:uid="{14B34CC6-4205-41A2-BB27-D397998E25BC}"/>
    <cellStyle name="Input 4 2 3 4 6 3" xfId="13475" xr:uid="{38344969-C6C2-4AA3-87C6-991FF7ED6B6E}"/>
    <cellStyle name="Input 4 2 3 4 6 3 2" xfId="45336" xr:uid="{F30C0117-3310-447C-A84E-6D9B03770D5F}"/>
    <cellStyle name="Input 4 2 3 4 6 4" xfId="30305" xr:uid="{241E3F91-97F7-466C-ADB7-9CF7BB799E0E}"/>
    <cellStyle name="Input 4 2 3 4 7" xfId="4249" xr:uid="{B1F57C61-F162-460B-AA9A-370415CA5315}"/>
    <cellStyle name="Input 4 2 3 4 7 2" xfId="8751" xr:uid="{A5A9A4B1-87FF-4F42-921F-1BD25CE240B5}"/>
    <cellStyle name="Input 4 2 3 4 7 2 2" xfId="14388" xr:uid="{66F8575A-3FC8-40D3-AE6C-1FBB9D21BCA3}"/>
    <cellStyle name="Input 4 2 3 4 7 2 2 2" xfId="45205" xr:uid="{25504A92-6563-4F05-A6F2-576B4E5AEEF8}"/>
    <cellStyle name="Input 4 2 3 4 7 2 3" xfId="21823" xr:uid="{CC2A37CE-3FCA-459B-A635-F62C30B5F6AF}"/>
    <cellStyle name="Input 4 2 3 4 7 2 4" xfId="26704" xr:uid="{67429F34-6C33-4628-8B66-9C922637CDA9}"/>
    <cellStyle name="Input 4 2 3 4 7 2 5" xfId="31658" xr:uid="{57A8E95D-6D8D-4952-9FB2-EF9AF3480EE6}"/>
    <cellStyle name="Input 4 2 3 4 7 2 6" xfId="35685" xr:uid="{96ED88EE-7E1C-4E90-AE09-ECD5D9C5EF9B}"/>
    <cellStyle name="Input 4 2 3 4 7 3" xfId="12056" xr:uid="{BD6A849B-9DCA-450C-8F5C-C3FBA1FF1D24}"/>
    <cellStyle name="Input 4 2 3 4 7 3 2" xfId="44793" xr:uid="{0B4210BA-9B62-461C-9ECF-8A2C01FE440E}"/>
    <cellStyle name="Input 4 2 3 4 7 4" xfId="16617" xr:uid="{EEA21591-8280-4398-A13D-FD5496C45014}"/>
    <cellStyle name="Input 4 2 3 4 8" xfId="8095" xr:uid="{61E26CDA-FBAC-4FE0-A756-AC259D1CE34B}"/>
    <cellStyle name="Input 4 2 3 4 8 2" xfId="13965" xr:uid="{9BA654E4-D1DA-4329-97B2-70DE9B2FAD8F}"/>
    <cellStyle name="Input 4 2 3 4 8 2 2" xfId="46754" xr:uid="{9AF32F22-7D49-4A2B-9A72-39D977BDA8F1}"/>
    <cellStyle name="Input 4 2 3 4 8 3" xfId="21169" xr:uid="{4A67026A-42BC-4DE2-BBA1-B345CD0A7858}"/>
    <cellStyle name="Input 4 2 3 4 8 4" xfId="26052" xr:uid="{E9BEB117-98CA-4BCB-85DE-C313E3DE2B18}"/>
    <cellStyle name="Input 4 2 3 4 8 5" xfId="31007" xr:uid="{F785C1CD-C8B1-4B1D-B0A2-6CD4B907E765}"/>
    <cellStyle name="Input 4 2 3 4 8 6" xfId="35310" xr:uid="{F78891B8-021F-4D9E-9CCA-B341C51F6641}"/>
    <cellStyle name="Input 4 2 3 4 9" xfId="11621" xr:uid="{777AC009-B879-4C48-81D9-C91D4724F60C}"/>
    <cellStyle name="Input 4 2 3 5" xfId="4687" xr:uid="{38B5ECA3-2664-4B30-BB40-9A77DF23F02D}"/>
    <cellStyle name="Input 4 2 3 5 2" xfId="9064" xr:uid="{63E482BF-9F13-490A-AA28-8E8658FD0A28}"/>
    <cellStyle name="Input 4 2 3 5 2 2" xfId="14615" xr:uid="{715853AB-90EA-4077-B9AB-44DDAC4D6159}"/>
    <cellStyle name="Input 4 2 3 5 2 2 2" xfId="37398" xr:uid="{1730F417-33EA-4483-9865-A37927BBD816}"/>
    <cellStyle name="Input 4 2 3 5 2 3" xfId="22136" xr:uid="{1EACAB62-DCCC-49D4-B025-4E53C1A45B17}"/>
    <cellStyle name="Input 4 2 3 5 2 4" xfId="27017" xr:uid="{0E295E09-E246-4D10-9BB0-E1799C146FBB}"/>
    <cellStyle name="Input 4 2 3 5 2 5" xfId="31971" xr:uid="{DF1A04C9-6CC5-4912-9E79-7F24578FE660}"/>
    <cellStyle name="Input 4 2 3 5 2 6" xfId="35864" xr:uid="{47995810-BDF2-4C6E-B536-8132C37E0E1E}"/>
    <cellStyle name="Input 4 2 3 5 3" xfId="12274" xr:uid="{4259CC68-6C6F-4E5E-98DE-DA0A4887B765}"/>
    <cellStyle name="Input 4 2 3 5 3 2" xfId="38007" xr:uid="{D261497D-7016-4D14-8E12-BFC5D606076F}"/>
    <cellStyle name="Input 4 2 3 5 4" xfId="16299" xr:uid="{39EA83EF-3F48-4AE5-AD04-E06BA3F1B48B}"/>
    <cellStyle name="Input 4 2 3 6" xfId="5553" xr:uid="{52E7EC4B-B1C0-47C3-9399-A91C1CCC3A22}"/>
    <cellStyle name="Input 4 2 3 6 2" xfId="9645" xr:uid="{06AA7EB4-7A66-421E-8825-D72CF1990F2D}"/>
    <cellStyle name="Input 4 2 3 6 2 2" xfId="14988" xr:uid="{14D0AAD2-EF74-4899-B545-798F43FE04F7}"/>
    <cellStyle name="Input 4 2 3 6 2 2 2" xfId="41140" xr:uid="{D7F78021-F1E3-43E5-BDE3-07AF13E4F98F}"/>
    <cellStyle name="Input 4 2 3 6 2 3" xfId="22717" xr:uid="{8B2705B2-9E65-447D-AF66-DC85D0E3DB52}"/>
    <cellStyle name="Input 4 2 3 6 2 4" xfId="27598" xr:uid="{8EC5FD51-88AA-443F-B647-C1ED1237D586}"/>
    <cellStyle name="Input 4 2 3 6 2 5" xfId="32552" xr:uid="{0E86D123-A357-4422-B84B-50AC60FB0F32}"/>
    <cellStyle name="Input 4 2 3 6 2 6" xfId="36157" xr:uid="{EB29D4F7-CA70-419B-AC60-9472FD847C56}"/>
    <cellStyle name="Input 4 2 3 6 3" xfId="12619" xr:uid="{BF014F66-4413-494F-A581-1CAA59CC50E7}"/>
    <cellStyle name="Input 4 2 3 6 3 2" xfId="37891" xr:uid="{0058CF84-6045-411A-8612-42F8E39AFE41}"/>
    <cellStyle name="Input 4 2 3 6 4" xfId="18586" xr:uid="{D5F55CC4-447A-4372-9612-C8C5C24B97A7}"/>
    <cellStyle name="Input 4 2 3 7" xfId="5555" xr:uid="{E9A917B3-FDD0-492B-BFA2-5FB12AA456CC}"/>
    <cellStyle name="Input 4 2 3 7 2" xfId="9647" xr:uid="{56BBCB9A-3841-4FFF-AAFC-66A21E22284E}"/>
    <cellStyle name="Input 4 2 3 7 2 2" xfId="14990" xr:uid="{076A1D74-9726-4306-8CFB-58F09096AAC9}"/>
    <cellStyle name="Input 4 2 3 7 2 2 2" xfId="45676" xr:uid="{CC06F05D-C975-4729-B186-C7B9FABEAD72}"/>
    <cellStyle name="Input 4 2 3 7 2 3" xfId="22719" xr:uid="{412BD56B-64C9-42AD-A7BD-4CB1F49D3141}"/>
    <cellStyle name="Input 4 2 3 7 2 4" xfId="27600" xr:uid="{AD909093-072D-4E0F-833A-FB575137D79A}"/>
    <cellStyle name="Input 4 2 3 7 2 5" xfId="32554" xr:uid="{0C25B813-65F9-4BC9-B5EE-CF2EC96057B1}"/>
    <cellStyle name="Input 4 2 3 7 2 6" xfId="36159" xr:uid="{A84B1033-E523-4579-B7AC-F07FEA6DBADD}"/>
    <cellStyle name="Input 4 2 3 7 3" xfId="12621" xr:uid="{03EB18E7-99F2-4A61-A2F5-15617C858219}"/>
    <cellStyle name="Input 4 2 3 7 3 2" xfId="46790" xr:uid="{BEAF2CE8-F1E2-48A6-8491-2DB6A2C4FAF3}"/>
    <cellStyle name="Input 4 2 3 7 4" xfId="18959" xr:uid="{0028509B-FA66-43E2-A186-A73E74334E19}"/>
    <cellStyle name="Input 4 2 3 8" xfId="5470" xr:uid="{4ABD1782-A95D-46D4-87EB-F3EEBCB2F15E}"/>
    <cellStyle name="Input 4 2 3 8 2" xfId="9575" xr:uid="{9B8FB730-73C3-4A96-B10D-5E0920B9E750}"/>
    <cellStyle name="Input 4 2 3 8 2 2" xfId="14941" xr:uid="{B6DD5252-4EC8-4712-9A69-3A6CEF28EC6D}"/>
    <cellStyle name="Input 4 2 3 8 2 2 2" xfId="42325" xr:uid="{61EA26CB-BB9E-4A1B-ACFD-157E99250865}"/>
    <cellStyle name="Input 4 2 3 8 2 3" xfId="22647" xr:uid="{3A85AA8F-9A3F-4E92-83B0-F56D41EB879D}"/>
    <cellStyle name="Input 4 2 3 8 2 4" xfId="27528" xr:uid="{1F44146B-6000-47F2-BE0F-14E7C29F485C}"/>
    <cellStyle name="Input 4 2 3 8 2 5" xfId="32482" xr:uid="{490455B6-B9FF-47B5-B0C2-2E1CC8B6A03D}"/>
    <cellStyle name="Input 4 2 3 8 2 6" xfId="36119" xr:uid="{0E844301-2329-440B-AC4A-77D68C27B4E9}"/>
    <cellStyle name="Input 4 2 3 8 3" xfId="12566" xr:uid="{6AD0558B-CA28-4738-9A29-E6819D513339}"/>
    <cellStyle name="Input 4 2 3 8 3 2" xfId="37786" xr:uid="{BF6FDEF9-B4CC-4A5E-B4AC-C39CA37DB782}"/>
    <cellStyle name="Input 4 2 3 8 4" xfId="20363" xr:uid="{8982B753-8F78-4A5B-8048-F5FA3064FD35}"/>
    <cellStyle name="Input 4 2 3 9" xfId="6426" xr:uid="{FC0E8D6D-F561-4C72-BC0C-961E93C09EA4}"/>
    <cellStyle name="Input 4 2 3 9 2" xfId="10474" xr:uid="{E68FED05-8E37-4D8A-AF79-00E0E6F985C9}"/>
    <cellStyle name="Input 4 2 3 9 2 2" xfId="15493" xr:uid="{8DF04784-FD9C-444B-8319-15BB8FB953B6}"/>
    <cellStyle name="Input 4 2 3 9 2 2 2" xfId="46135" xr:uid="{ACC796F0-38F0-4E98-B1CE-714FC48D83FA}"/>
    <cellStyle name="Input 4 2 3 9 2 3" xfId="23546" xr:uid="{4BE069FB-74A2-402A-9584-8221D1416EF2}"/>
    <cellStyle name="Input 4 2 3 9 2 4" xfId="28427" xr:uid="{273BDF2A-DDD1-4860-91F9-B6FE2AA94D59}"/>
    <cellStyle name="Input 4 2 3 9 2 5" xfId="33381" xr:uid="{53887D8B-66F8-445E-8514-25E62AE787C0}"/>
    <cellStyle name="Input 4 2 3 9 2 6" xfId="36586" xr:uid="{7575BD6B-75A2-4641-A165-DB97225DD531}"/>
    <cellStyle name="Input 4 2 3 9 3" xfId="13133" xr:uid="{4EBB6D85-44C4-40A2-AD0F-783F44FEF4AA}"/>
    <cellStyle name="Input 4 2 3 9 3 2" xfId="38270" xr:uid="{816208EF-4E6E-4FEF-8203-67D2C577A1A0}"/>
    <cellStyle name="Input 4 2 3 9 4" xfId="29730" xr:uid="{03765BFA-8D7D-402D-A86A-EFFDFC1F4B81}"/>
    <cellStyle name="Input 4 2 4" xfId="2741" xr:uid="{E41BFD53-D225-4AF7-B7F7-94F635FA8D02}"/>
    <cellStyle name="Input 4 2 4 10" xfId="3747" xr:uid="{8E9EBD50-774E-49A1-9AF2-11DB255417DE}"/>
    <cellStyle name="Input 4 2 4 10 2" xfId="8346" xr:uid="{59AD57E8-92AE-4821-84E0-0277CB429750}"/>
    <cellStyle name="Input 4 2 4 10 2 2" xfId="14121" xr:uid="{D2C6ABD1-DCA8-4F11-8CF2-E74734047500}"/>
    <cellStyle name="Input 4 2 4 10 2 2 2" xfId="43247" xr:uid="{537EEFF3-C117-4064-8AA6-BF2007F4ECE1}"/>
    <cellStyle name="Input 4 2 4 10 2 3" xfId="21418" xr:uid="{4747F8F4-4BEE-42B4-8888-24AE146EDCB9}"/>
    <cellStyle name="Input 4 2 4 10 2 4" xfId="26299" xr:uid="{DB94F3BC-8CF8-449B-AE93-788C7A8E4A13}"/>
    <cellStyle name="Input 4 2 4 10 2 5" xfId="31253" xr:uid="{0550B310-E983-43A2-8245-F669B5252E70}"/>
    <cellStyle name="Input 4 2 4 10 2 6" xfId="35457" xr:uid="{5C34E86C-E68F-45DA-BA7C-AA8E6E16A87A}"/>
    <cellStyle name="Input 4 2 4 10 3" xfId="11796" xr:uid="{85253D10-1035-49E8-910E-3A6235BFF3C8}"/>
    <cellStyle name="Input 4 2 4 10 3 2" xfId="37794" xr:uid="{7AE631AB-BDB4-4D33-9A3E-A2FA5F3B8302}"/>
    <cellStyle name="Input 4 2 4 10 4" xfId="18951" xr:uid="{9D1E18BA-061F-4C83-8956-457039924274}"/>
    <cellStyle name="Input 4 2 4 11" xfId="7365" xr:uid="{F9ED57F0-C695-4435-B153-835B1A301A0D}"/>
    <cellStyle name="Input 4 2 4 11 2" xfId="13661" xr:uid="{69BA37DA-393B-4311-AB19-4A677014871B}"/>
    <cellStyle name="Input 4 2 4 11 2 2" xfId="46107" xr:uid="{CF677A19-9145-4873-A6B9-8D8FE79DBDA7}"/>
    <cellStyle name="Input 4 2 4 11 3" xfId="20567" xr:uid="{BFFEE447-7E3B-459C-A107-0AB650F27BE5}"/>
    <cellStyle name="Input 4 2 4 11 4" xfId="25454" xr:uid="{8418EA26-57FC-47C2-B30A-B6BF964D217F}"/>
    <cellStyle name="Input 4 2 4 11 5" xfId="30555" xr:uid="{254F15DB-D56F-4768-8084-8971EC359648}"/>
    <cellStyle name="Input 4 2 4 11 6" xfId="34993" xr:uid="{E0D471EE-E37B-4EE0-B70B-3F4394B1E9C2}"/>
    <cellStyle name="Input 4 2 4 12" xfId="11205" xr:uid="{9EAA6579-927C-4426-8DDE-DC88EAF43DC4}"/>
    <cellStyle name="Input 4 2 4 13" xfId="17292" xr:uid="{F46375C3-8E9D-4E39-A7F6-3E88CBD69B1F}"/>
    <cellStyle name="Input 4 2 4 2" xfId="3305" xr:uid="{E8AE3D76-1C6D-418A-ACD8-02CA6EAA1448}"/>
    <cellStyle name="Input 4 2 4 2 10" xfId="25108" xr:uid="{07580F1A-3E51-45A6-846D-DBFC681A9A17}"/>
    <cellStyle name="Input 4 2 4 2 2" xfId="5211" xr:uid="{E78E1D25-A930-4DA0-A048-66C0CABCFCF8}"/>
    <cellStyle name="Input 4 2 4 2 2 2" xfId="9420" xr:uid="{7D09A386-C604-46A5-A76B-D7B87D14325E}"/>
    <cellStyle name="Input 4 2 4 2 2 2 2" xfId="14837" xr:uid="{58979178-EE4B-4AF8-A02E-0CE39B542785}"/>
    <cellStyle name="Input 4 2 4 2 2 2 2 2" xfId="48028" xr:uid="{73E3C846-0773-402B-994F-A5F9E3E75CAD}"/>
    <cellStyle name="Input 4 2 4 2 2 2 3" xfId="22492" xr:uid="{40C56CA2-B660-485B-AB50-2C09321A0282}"/>
    <cellStyle name="Input 4 2 4 2 2 2 4" xfId="27373" xr:uid="{656001C2-1A0A-485C-AA6E-9DE4ED1FA602}"/>
    <cellStyle name="Input 4 2 4 2 2 2 5" xfId="32327" xr:uid="{CEC238A4-5A51-4941-8383-C3ABFEE08DAB}"/>
    <cellStyle name="Input 4 2 4 2 2 2 6" xfId="36026" xr:uid="{D97BBDF0-EAE9-4835-BBEF-240FD6A6A560}"/>
    <cellStyle name="Input 4 2 4 2 2 3" xfId="12462" xr:uid="{9C1318FA-036F-4057-8AB3-A29336A36128}"/>
    <cellStyle name="Input 4 2 4 2 2 3 2" xfId="47169" xr:uid="{70140641-2B10-4624-A37F-5A5F35523B9C}"/>
    <cellStyle name="Input 4 2 4 2 2 4" xfId="17101" xr:uid="{3C90BF19-AC4C-4038-A020-85F112EC5350}"/>
    <cellStyle name="Input 4 2 4 2 3" xfId="4292" xr:uid="{5310623B-5650-4067-B155-05676CE36DA4}"/>
    <cellStyle name="Input 4 2 4 2 3 2" xfId="8788" xr:uid="{C0FAE682-6D90-4069-9E46-119C471DA883}"/>
    <cellStyle name="Input 4 2 4 2 3 2 2" xfId="14414" xr:uid="{E2A636E3-0F59-44D2-91E9-3A8167783D25}"/>
    <cellStyle name="Input 4 2 4 2 3 2 2 2" xfId="39670" xr:uid="{BE4739DB-7E6A-43C4-A908-8CD851ACBA6D}"/>
    <cellStyle name="Input 4 2 4 2 3 2 3" xfId="21860" xr:uid="{49CE7EF8-3B3C-44A1-BB84-B4535C1E7605}"/>
    <cellStyle name="Input 4 2 4 2 3 2 4" xfId="26741" xr:uid="{CFB026B8-BBDE-4BDB-BA7F-C21A468F0C85}"/>
    <cellStyle name="Input 4 2 4 2 3 2 5" xfId="31695" xr:uid="{C102C4B2-8B5F-4E89-8F87-FC0C9E57B3C7}"/>
    <cellStyle name="Input 4 2 4 2 3 2 6" xfId="35706" xr:uid="{E2A4D805-AF02-455C-B432-97FA2865B5BA}"/>
    <cellStyle name="Input 4 2 4 2 3 3" xfId="12084" xr:uid="{294F9530-BEDF-4F45-98E0-96A6EC26402C}"/>
    <cellStyle name="Input 4 2 4 2 3 3 2" xfId="37389" xr:uid="{4283660C-ABA6-402E-8C31-842AFC7AB42E}"/>
    <cellStyle name="Input 4 2 4 2 3 4" xfId="16631" xr:uid="{090CC952-0F4F-4F2E-9A15-3ACF2593D1BB}"/>
    <cellStyle name="Input 4 2 4 2 4" xfId="6205" xr:uid="{E391DFCB-DFE7-400D-AFDC-AFF44DE1DC0A}"/>
    <cellStyle name="Input 4 2 4 2 4 2" xfId="10259" xr:uid="{CF4F5ABB-0E17-42C8-9ABF-52D89E72A007}"/>
    <cellStyle name="Input 4 2 4 2 4 2 2" xfId="15363" xr:uid="{0B658E09-7AED-4658-A615-BDE9D5F69417}"/>
    <cellStyle name="Input 4 2 4 2 4 2 2 2" xfId="45849" xr:uid="{640E4F62-E50E-4C74-A06C-5A65DAF2AAD4}"/>
    <cellStyle name="Input 4 2 4 2 4 2 3" xfId="23331" xr:uid="{84396F40-B279-421B-A15F-35B75F51C876}"/>
    <cellStyle name="Input 4 2 4 2 4 2 4" xfId="28212" xr:uid="{612CB38A-4E5C-4337-98D9-F5C21831BF47}"/>
    <cellStyle name="Input 4 2 4 2 4 2 5" xfId="33166" xr:uid="{8BC3A48B-C383-4D07-984A-B2646989A27D}"/>
    <cellStyle name="Input 4 2 4 2 4 2 6" xfId="36467" xr:uid="{7E32EDE9-F43B-4AA7-AC12-A5CFD268A798}"/>
    <cellStyle name="Input 4 2 4 2 4 3" xfId="13000" xr:uid="{0D8C4797-8FC4-45EB-90CC-01EDC2C92C31}"/>
    <cellStyle name="Input 4 2 4 2 4 3 2" xfId="46661" xr:uid="{831A27F0-CCD8-4552-A218-21D75CD9174D}"/>
    <cellStyle name="Input 4 2 4 2 4 4" xfId="29509" xr:uid="{343CC48B-A749-4D24-BDFE-19CA46F72335}"/>
    <cellStyle name="Input 4 2 4 2 5" xfId="6563" xr:uid="{258A2CDD-16C9-4AB7-B42B-CD50BF260A20}"/>
    <cellStyle name="Input 4 2 4 2 5 2" xfId="10603" xr:uid="{D4B81049-E730-47C8-8A85-88A271D605AD}"/>
    <cellStyle name="Input 4 2 4 2 5 2 2" xfId="15570" xr:uid="{5329256C-466B-4C17-BB99-D0F67D826FDE}"/>
    <cellStyle name="Input 4 2 4 2 5 2 2 2" xfId="47881" xr:uid="{BA5D08AA-77A9-4FF3-964D-DE23FA20EEB1}"/>
    <cellStyle name="Input 4 2 4 2 5 2 3" xfId="23675" xr:uid="{57BCD344-ACFA-4042-B690-03D13BDA578F}"/>
    <cellStyle name="Input 4 2 4 2 5 2 4" xfId="28556" xr:uid="{819BEF20-0F0A-45E4-8880-B58234EA528C}"/>
    <cellStyle name="Input 4 2 4 2 5 2 5" xfId="33510" xr:uid="{EDCC1AD6-88D5-43BF-A8E9-61EB63669D99}"/>
    <cellStyle name="Input 4 2 4 2 5 2 6" xfId="36648" xr:uid="{7F04D38F-D7D3-44E0-AE7F-5287D2DEC3F7}"/>
    <cellStyle name="Input 4 2 4 2 5 3" xfId="13211" xr:uid="{5D5EDF20-CC5A-4247-8F39-C60B13D18B79}"/>
    <cellStyle name="Input 4 2 4 2 5 3 2" xfId="46797" xr:uid="{63D7A08B-797F-40DF-9FDA-7D9BE320C097}"/>
    <cellStyle name="Input 4 2 4 2 5 4" xfId="29867" xr:uid="{61336540-A44B-4018-9A55-317B9B59A028}"/>
    <cellStyle name="Input 4 2 4 2 6" xfId="6909" xr:uid="{8F3AFDD9-94DD-47C8-BD01-EF037B00EE03}"/>
    <cellStyle name="Input 4 2 4 2 6 2" xfId="10939" xr:uid="{0EE28767-D723-49A5-8423-7AD57048F900}"/>
    <cellStyle name="Input 4 2 4 2 6 2 2" xfId="15775" xr:uid="{F459A231-E289-4DBD-B2E6-A92592ED198E}"/>
    <cellStyle name="Input 4 2 4 2 6 2 2 2" xfId="37949" xr:uid="{D4EECD8D-ED7C-4415-8C59-686451565827}"/>
    <cellStyle name="Input 4 2 4 2 6 2 3" xfId="24011" xr:uid="{2BA3A914-F0AF-4412-B8C2-E228A7C9BF71}"/>
    <cellStyle name="Input 4 2 4 2 6 2 4" xfId="28892" xr:uid="{EE4E2258-1F75-48CE-A7AF-386FC1C59446}"/>
    <cellStyle name="Input 4 2 4 2 6 2 5" xfId="33846" xr:uid="{D6078626-CCF2-4AA6-AAF2-E03B5FC6925F}"/>
    <cellStyle name="Input 4 2 4 2 6 2 6" xfId="36827" xr:uid="{7BC69DC6-D7A9-429C-99C7-998A7523128F}"/>
    <cellStyle name="Input 4 2 4 2 6 3" xfId="13417" xr:uid="{769C18E1-3F7D-4C33-B953-6E71F77C4C76}"/>
    <cellStyle name="Input 4 2 4 2 6 3 2" xfId="39517" xr:uid="{C1A9A27E-570D-43B7-BE50-556DB1EC546A}"/>
    <cellStyle name="Input 4 2 4 2 6 4" xfId="30213" xr:uid="{B2471E5C-2CDB-49FE-8A47-14F85DEF1073}"/>
    <cellStyle name="Input 4 2 4 2 7" xfId="4032" xr:uid="{B67DB604-203C-4262-95E4-AF98DB310F3A}"/>
    <cellStyle name="Input 4 2 4 2 7 2" xfId="8580" xr:uid="{48F67F8C-B199-4BC7-A481-DEBD6226A81F}"/>
    <cellStyle name="Input 4 2 4 2 7 2 2" xfId="14276" xr:uid="{F1B8FD34-4FD9-4020-93CB-A5BBA83B11F7}"/>
    <cellStyle name="Input 4 2 4 2 7 2 2 2" xfId="46943" xr:uid="{F4BA716F-5F4E-47A7-81A5-47CCD7CCD662}"/>
    <cellStyle name="Input 4 2 4 2 7 2 3" xfId="21652" xr:uid="{C232F304-2F4D-403A-A021-C94C17444FF8}"/>
    <cellStyle name="Input 4 2 4 2 7 2 4" xfId="26533" xr:uid="{FFBCC8D2-3443-477B-9C8F-5F703C82F97F}"/>
    <cellStyle name="Input 4 2 4 2 7 2 5" xfId="31487" xr:uid="{DA7AE9F1-AB39-430D-B8DD-DE26DAFD2802}"/>
    <cellStyle name="Input 4 2 4 2 7 2 6" xfId="35591" xr:uid="{8D552291-5D0B-4125-82A3-26F5F8EF845D}"/>
    <cellStyle name="Input 4 2 4 2 7 3" xfId="11949" xr:uid="{0E4C6CF0-30B6-4AD4-98DE-71EC715FEA08}"/>
    <cellStyle name="Input 4 2 4 2 7 3 2" xfId="38468" xr:uid="{02B58CB3-F2C9-4C9F-B1E4-894C04B6AB47}"/>
    <cellStyle name="Input 4 2 4 2 7 4" xfId="25355" xr:uid="{3E1437F4-791B-466A-AD86-9AD28AD05F0F}"/>
    <cellStyle name="Input 4 2 4 2 8" xfId="7928" xr:uid="{C6532EA5-7563-4C1F-BCF3-C0B0DC654F9E}"/>
    <cellStyle name="Input 4 2 4 2 8 2" xfId="13910" xr:uid="{0D63E1DC-0175-469E-9658-60DFCDECD801}"/>
    <cellStyle name="Input 4 2 4 2 8 2 2" xfId="44499" xr:uid="{3E814E86-B03D-4C8D-8003-5F424BABB336}"/>
    <cellStyle name="Input 4 2 4 2 8 3" xfId="21042" xr:uid="{500AD9F2-3F9E-4577-B3AF-1D9E4380BAF7}"/>
    <cellStyle name="Input 4 2 4 2 8 4" xfId="25925" xr:uid="{DB6505D0-E331-42E9-B932-2D66B1CB2BAE}"/>
    <cellStyle name="Input 4 2 4 2 8 5" xfId="30926" xr:uid="{B1BF866C-2C5C-4F90-B7EC-8DF29B800C51}"/>
    <cellStyle name="Input 4 2 4 2 8 6" xfId="35238" xr:uid="{E541FC95-5CD3-4DDA-A15E-746338DF140C}"/>
    <cellStyle name="Input 4 2 4 2 9" xfId="11542" xr:uid="{A7BBE775-C9AC-476F-9C9C-0709C2A3676C}"/>
    <cellStyle name="Input 4 2 4 3" xfId="3451" xr:uid="{A99DFD0A-BAC7-4000-A4CD-D2AD927881DF}"/>
    <cellStyle name="Input 4 2 4 3 10" xfId="24320" xr:uid="{8279D793-F2AE-4850-B4F6-1ADC00919EA6}"/>
    <cellStyle name="Input 4 2 4 3 2" xfId="5357" xr:uid="{BC8BCC14-49EE-4C30-BB5E-094AEA7A80A6}"/>
    <cellStyle name="Input 4 2 4 3 2 2" xfId="9480" xr:uid="{5FDAF94E-817F-48C5-A94B-39A97F8E97A4}"/>
    <cellStyle name="Input 4 2 4 3 2 2 2" xfId="14875" xr:uid="{07B02FCD-6EAD-47C2-A709-AD1414C54D1B}"/>
    <cellStyle name="Input 4 2 4 3 2 2 2 2" xfId="40254" xr:uid="{9940B620-1528-4081-88BE-7CCC0296ED5B}"/>
    <cellStyle name="Input 4 2 4 3 2 2 3" xfId="22552" xr:uid="{73273BB3-0069-4420-9F2C-9491E2EF0CCF}"/>
    <cellStyle name="Input 4 2 4 3 2 2 4" xfId="27433" xr:uid="{1BF80EDF-A5A1-457B-AECF-AC7CBEC5C48F}"/>
    <cellStyle name="Input 4 2 4 3 2 2 5" xfId="32387" xr:uid="{4472FF6B-2C3B-4490-8F6E-6568CB67DA20}"/>
    <cellStyle name="Input 4 2 4 3 2 2 6" xfId="36059" xr:uid="{1C5D3CE8-1AF1-4C99-97D9-F94FD30081A0}"/>
    <cellStyle name="Input 4 2 4 3 2 3" xfId="12498" xr:uid="{82DA57AE-0445-4000-9D7F-A1899859CD2A}"/>
    <cellStyle name="Input 4 2 4 3 2 3 2" xfId="40635" xr:uid="{18325B63-8BBE-48B2-80A7-7584E3E10AEA}"/>
    <cellStyle name="Input 4 2 4 3 2 4" xfId="16825" xr:uid="{15A88469-22E5-4F43-8C1B-56B96E9A3E2B}"/>
    <cellStyle name="Input 4 2 4 3 3" xfId="3954" xr:uid="{AD5CFFE2-2F30-4309-866F-3493B808D8C3}"/>
    <cellStyle name="Input 4 2 4 3 3 2" xfId="8509" xr:uid="{2200FDBD-1348-4794-B0B0-081A2D91BA98}"/>
    <cellStyle name="Input 4 2 4 3 3 2 2" xfId="14234" xr:uid="{221CEB75-39A7-4358-B09C-DAABEA450659}"/>
    <cellStyle name="Input 4 2 4 3 3 2 2 2" xfId="45509" xr:uid="{DF877CB7-86DC-411E-A3FF-89B2E0F650A3}"/>
    <cellStyle name="Input 4 2 4 3 3 2 3" xfId="21581" xr:uid="{C5F3F66F-0BE7-4EC0-B7A1-6F70E6D15C38}"/>
    <cellStyle name="Input 4 2 4 3 3 2 4" xfId="26462" xr:uid="{0F8CEEC4-8958-4498-8EBF-8E9BE25DB18D}"/>
    <cellStyle name="Input 4 2 4 3 3 2 5" xfId="31416" xr:uid="{246D9B32-FC3C-4013-83DC-8A43C70C7AEE}"/>
    <cellStyle name="Input 4 2 4 3 3 2 6" xfId="35556" xr:uid="{4168F1B7-BD13-4E3D-8157-1489EBC7C8CB}"/>
    <cellStyle name="Input 4 2 4 3 3 3" xfId="11905" xr:uid="{9C4631EA-718D-42DB-AD46-D7FFED9FCC69}"/>
    <cellStyle name="Input 4 2 4 3 3 3 2" xfId="45874" xr:uid="{3E1743EA-6987-4972-A292-3D5036B19793}"/>
    <cellStyle name="Input 4 2 4 3 3 4" xfId="17582" xr:uid="{8F92B992-6F64-482B-B56F-0170D8D7E4BC}"/>
    <cellStyle name="Input 4 2 4 3 4" xfId="6285" xr:uid="{10B565BA-E294-49A9-A38D-6415F6467FB7}"/>
    <cellStyle name="Input 4 2 4 3 4 2" xfId="10335" xr:uid="{72CA7D2F-BE47-4130-945D-03B57C7D00A8}"/>
    <cellStyle name="Input 4 2 4 3 4 2 2" xfId="15409" xr:uid="{31A6D259-1AF0-4CA6-977F-7B51AD97B663}"/>
    <cellStyle name="Input 4 2 4 3 4 2 2 2" xfId="46079" xr:uid="{048E1E1A-A6BB-4D16-BEBE-E9FAE5937670}"/>
    <cellStyle name="Input 4 2 4 3 4 2 3" xfId="23407" xr:uid="{C935E2B1-887E-447A-A61A-025D11806844}"/>
    <cellStyle name="Input 4 2 4 3 4 2 4" xfId="28288" xr:uid="{9FA4A3C9-7A1E-4452-8899-DD1D2209F3E2}"/>
    <cellStyle name="Input 4 2 4 3 4 2 5" xfId="33242" xr:uid="{74B6CE56-0AC4-401E-BEC6-FB373D2D9394}"/>
    <cellStyle name="Input 4 2 4 3 4 2 6" xfId="36508" xr:uid="{D5608E35-935F-423D-8876-EDAF9BFDCC75}"/>
    <cellStyle name="Input 4 2 4 3 4 3" xfId="13048" xr:uid="{447F41C7-D541-4E48-A0AC-90BF2041E33F}"/>
    <cellStyle name="Input 4 2 4 3 4 3 2" xfId="43288" xr:uid="{08BA4FF3-D487-48E4-9726-F93774D9D96F}"/>
    <cellStyle name="Input 4 2 4 3 4 4" xfId="29589" xr:uid="{BE5E8A7F-A6EB-447B-87C9-CBDE0D2328A6}"/>
    <cellStyle name="Input 4 2 4 3 5" xfId="6648" xr:uid="{CC039365-D491-4A90-9695-B7E53A783870}"/>
    <cellStyle name="Input 4 2 4 3 5 2" xfId="10685" xr:uid="{CC858052-A7F8-4DEE-BDE2-A273FE73EF13}"/>
    <cellStyle name="Input 4 2 4 3 5 2 2" xfId="15621" xr:uid="{198054C2-E778-4A9F-A031-47A916E83AD1}"/>
    <cellStyle name="Input 4 2 4 3 5 2 2 2" xfId="37827" xr:uid="{B01B86B4-DFB4-4444-A59F-F4EDFD9BC559}"/>
    <cellStyle name="Input 4 2 4 3 5 2 3" xfId="23757" xr:uid="{5E88D3CA-E525-488F-B5D5-09BD6B787FC6}"/>
    <cellStyle name="Input 4 2 4 3 5 2 4" xfId="28638" xr:uid="{89F80531-630F-4591-B748-55E28A4F0AA3}"/>
    <cellStyle name="Input 4 2 4 3 5 2 5" xfId="33592" xr:uid="{E9A0D4F4-BA52-4001-88DF-DFBAEAAF48DE}"/>
    <cellStyle name="Input 4 2 4 3 5 2 6" xfId="36694" xr:uid="{9EC24EF3-65D0-4F40-BCFB-E935A8FCA58F}"/>
    <cellStyle name="Input 4 2 4 3 5 3" xfId="13262" xr:uid="{BC5B9E70-4118-4780-AF6D-8C6BAFAD2DDF}"/>
    <cellStyle name="Input 4 2 4 3 5 3 2" xfId="39433" xr:uid="{752C9B9A-0219-41DF-8701-A15FA702D17B}"/>
    <cellStyle name="Input 4 2 4 3 5 4" xfId="29952" xr:uid="{C4CBC43B-EF4C-4825-837A-E10E39C93C88}"/>
    <cellStyle name="Input 4 2 4 3 6" xfId="6980" xr:uid="{26355C2A-19DF-4493-9DED-B86B6D341546}"/>
    <cellStyle name="Input 4 2 4 3 6 2" xfId="11002" xr:uid="{9A38BF2D-B9D0-4AE1-B58E-2BDAA45CEBB9}"/>
    <cellStyle name="Input 4 2 4 3 6 2 2" xfId="15816" xr:uid="{B806AE51-2616-4551-99C6-C7C122F49B84}"/>
    <cellStyle name="Input 4 2 4 3 6 2 2 2" xfId="41576" xr:uid="{360083B9-2ACF-4832-B07E-F0226CF7CCB8}"/>
    <cellStyle name="Input 4 2 4 3 6 2 3" xfId="24074" xr:uid="{54C84439-3AB1-4467-BD87-DA12E58D0E78}"/>
    <cellStyle name="Input 4 2 4 3 6 2 4" xfId="28955" xr:uid="{A1338330-597E-48B9-8A62-F2EB89DC9624}"/>
    <cellStyle name="Input 4 2 4 3 6 2 5" xfId="33909" xr:uid="{4BE52076-5C7F-45B3-A650-579D425BF12C}"/>
    <cellStyle name="Input 4 2 4 3 6 2 6" xfId="36865" xr:uid="{3EDC145F-FC52-49D0-90C7-CF1C3C5C79E6}"/>
    <cellStyle name="Input 4 2 4 3 6 3" xfId="13458" xr:uid="{4B9F664F-B467-4C85-B068-96BE469E4650}"/>
    <cellStyle name="Input 4 2 4 3 6 3 2" xfId="37344" xr:uid="{C1C8A4D1-57A8-4F76-BF27-ED0E5B5F7AAB}"/>
    <cellStyle name="Input 4 2 4 3 6 4" xfId="30284" xr:uid="{EC4C74D6-13CD-439C-AC73-F28FD5CAD301}"/>
    <cellStyle name="Input 4 2 4 3 7" xfId="3963" xr:uid="{4D19D0DD-15B1-4DB6-8072-DFC806299618}"/>
    <cellStyle name="Input 4 2 4 3 7 2" xfId="8517" xr:uid="{D96E1E73-2DDB-4E00-86BA-D5CC33068C43}"/>
    <cellStyle name="Input 4 2 4 3 7 2 2" xfId="14236" xr:uid="{BBB4527E-924A-4584-9336-7E125139A789}"/>
    <cellStyle name="Input 4 2 4 3 7 2 2 2" xfId="48012" xr:uid="{3CF1D044-BEA3-4027-9588-CB51DF6CD159}"/>
    <cellStyle name="Input 4 2 4 3 7 2 3" xfId="21589" xr:uid="{DF75F278-1AFE-498B-946A-14B24A016D91}"/>
    <cellStyle name="Input 4 2 4 3 7 2 4" xfId="26470" xr:uid="{E404ADCC-EE2F-40A8-9BE7-5D7DD074FA83}"/>
    <cellStyle name="Input 4 2 4 3 7 2 5" xfId="31424" xr:uid="{FB86426D-E490-41F0-A6A2-EC03D08E251D}"/>
    <cellStyle name="Input 4 2 4 3 7 2 6" xfId="35558" xr:uid="{46E0DF1F-DC33-4519-B853-228845780BE9}"/>
    <cellStyle name="Input 4 2 4 3 7 3" xfId="11907" xr:uid="{D175BA7D-3C18-482C-BA31-DC4D452CD8F9}"/>
    <cellStyle name="Input 4 2 4 3 7 3 2" xfId="45907" xr:uid="{3882C710-6CF1-4B02-B53D-10F7D5FE29AB}"/>
    <cellStyle name="Input 4 2 4 3 7 4" xfId="20938" xr:uid="{4891D9BA-B339-43A0-9E2D-79AF9F57C335}"/>
    <cellStyle name="Input 4 2 4 3 8" xfId="8074" xr:uid="{BF1D033C-5096-49DF-813E-690B7C5DEB05}"/>
    <cellStyle name="Input 4 2 4 3 8 2" xfId="13948" xr:uid="{1A674B2D-9701-4A34-996A-CD43709AE566}"/>
    <cellStyle name="Input 4 2 4 3 8 2 2" xfId="45811" xr:uid="{5A73350B-96D5-4D5D-A8BD-2B9EFC88C347}"/>
    <cellStyle name="Input 4 2 4 3 8 3" xfId="21148" xr:uid="{51E8D3D1-6703-459B-B7A6-7BCACD1D25A4}"/>
    <cellStyle name="Input 4 2 4 3 8 4" xfId="26031" xr:uid="{3336FE57-3B97-4C81-88AB-B39902C87787}"/>
    <cellStyle name="Input 4 2 4 3 8 5" xfId="30986" xr:uid="{1468D83B-19DF-464E-B19D-E3E242847858}"/>
    <cellStyle name="Input 4 2 4 3 8 6" xfId="35295" xr:uid="{B0FFA079-8CF6-4426-8F7D-2B33DD52D563}"/>
    <cellStyle name="Input 4 2 4 3 9" xfId="11600" xr:uid="{83EB99E3-EA24-46D6-8B71-D1C237910437}"/>
    <cellStyle name="Input 4 2 4 4" xfId="3457" xr:uid="{18F3AA3C-135F-4E2E-A6EC-FF53BFC075B8}"/>
    <cellStyle name="Input 4 2 4 4 10" xfId="19378" xr:uid="{2365AF57-252B-4BBB-83B4-3D141E92C58A}"/>
    <cellStyle name="Input 4 2 4 4 2" xfId="5363" xr:uid="{A7AA61B2-A0D1-4A15-B6A9-C7F9A9F68567}"/>
    <cellStyle name="Input 4 2 4 4 2 2" xfId="9486" xr:uid="{C84A5E3A-79F1-414F-B6EC-75CFCB0B8F1B}"/>
    <cellStyle name="Input 4 2 4 4 2 2 2" xfId="14879" xr:uid="{FEC90B82-FCF1-4F86-9582-A9E7E12B9B08}"/>
    <cellStyle name="Input 4 2 4 4 2 2 2 2" xfId="46265" xr:uid="{A9719500-7CD7-425F-B88C-D4D35296DC7B}"/>
    <cellStyle name="Input 4 2 4 4 2 2 3" xfId="22558" xr:uid="{A090C0CE-8872-49B2-BAD3-9BAD8E0FC9FB}"/>
    <cellStyle name="Input 4 2 4 4 2 2 4" xfId="27439" xr:uid="{F32E7022-831C-47FE-B967-5C3CF038AF5C}"/>
    <cellStyle name="Input 4 2 4 4 2 2 5" xfId="32393" xr:uid="{D0E7538E-7136-404E-B451-35F1B9842399}"/>
    <cellStyle name="Input 4 2 4 4 2 2 6" xfId="36063" xr:uid="{30B998D0-43C8-42EA-8523-3DA36856F4B3}"/>
    <cellStyle name="Input 4 2 4 4 2 3" xfId="12502" xr:uid="{757498A4-3B92-4A71-93DE-156B8EDB6957}"/>
    <cellStyle name="Input 4 2 4 4 2 3 2" xfId="46612" xr:uid="{F7C8048C-707D-485A-BC51-8BF0FEEE7B70}"/>
    <cellStyle name="Input 4 2 4 4 2 4" xfId="25341" xr:uid="{A79EBEEF-7083-4082-BAFE-7D4F93FD1D4A}"/>
    <cellStyle name="Input 4 2 4 4 3" xfId="4286" xr:uid="{009B9666-C840-4DB8-B5B9-E1D39894D491}"/>
    <cellStyle name="Input 4 2 4 4 3 2" xfId="8784" xr:uid="{20BEA735-A8E5-45D5-AB62-50EB697B94E9}"/>
    <cellStyle name="Input 4 2 4 4 3 2 2" xfId="14410" xr:uid="{24F9DE82-CAFF-440C-B315-014DEF94DEB1}"/>
    <cellStyle name="Input 4 2 4 4 3 2 2 2" xfId="37724" xr:uid="{A7B4FC1C-F1F9-4F26-9683-8CF66D4DFAF1}"/>
    <cellStyle name="Input 4 2 4 4 3 2 3" xfId="21856" xr:uid="{E1D5BDFF-B6FA-4E36-BB1A-48BF802A31A6}"/>
    <cellStyle name="Input 4 2 4 4 3 2 4" xfId="26737" xr:uid="{08051510-7F28-45AC-9A18-24ECCCB4CEE5}"/>
    <cellStyle name="Input 4 2 4 4 3 2 5" xfId="31691" xr:uid="{A194A024-4C3B-47BD-9DF8-35B701256B29}"/>
    <cellStyle name="Input 4 2 4 4 3 2 6" xfId="35702" xr:uid="{49FDE155-BDD3-4009-93D9-0BCB4183DD67}"/>
    <cellStyle name="Input 4 2 4 4 3 3" xfId="12079" xr:uid="{E8E03AB9-0E37-423F-A758-428E7DD2937D}"/>
    <cellStyle name="Input 4 2 4 4 3 3 2" xfId="45644" xr:uid="{9A9F234F-B9F6-4C25-BE49-42C6DE7B9CAF}"/>
    <cellStyle name="Input 4 2 4 4 3 4" xfId="16626" xr:uid="{BF3C8BD2-A3D2-44A4-8C69-AD0E85AE330F}"/>
    <cellStyle name="Input 4 2 4 4 4" xfId="6291" xr:uid="{AB1209C0-FBE4-43DF-8062-7B41B5C50D0D}"/>
    <cellStyle name="Input 4 2 4 4 4 2" xfId="10341" xr:uid="{79AF3600-4EC7-485D-941E-9C0DC50119ED}"/>
    <cellStyle name="Input 4 2 4 4 4 2 2" xfId="15413" xr:uid="{1ED2E47E-A271-478C-AF47-951909A91FD6}"/>
    <cellStyle name="Input 4 2 4 4 4 2 2 2" xfId="47239" xr:uid="{D1ECDC0A-A85A-42DC-BF29-5B63262EA9EE}"/>
    <cellStyle name="Input 4 2 4 4 4 2 3" xfId="23413" xr:uid="{78995192-178B-4F7B-8525-1761E04783BC}"/>
    <cellStyle name="Input 4 2 4 4 4 2 4" xfId="28294" xr:uid="{EE16F5D6-A50D-47F9-99A6-D4805AE211E1}"/>
    <cellStyle name="Input 4 2 4 4 4 2 5" xfId="33248" xr:uid="{197F7E46-AC67-4080-97FE-71D897BD02BB}"/>
    <cellStyle name="Input 4 2 4 4 4 2 6" xfId="36512" xr:uid="{9D041B6C-B046-4B8E-8179-9F4846A8DAFF}"/>
    <cellStyle name="Input 4 2 4 4 4 3" xfId="13052" xr:uid="{E1C303D9-B6A2-49CA-8A21-5D032991A2B1}"/>
    <cellStyle name="Input 4 2 4 4 4 3 2" xfId="40183" xr:uid="{1CE8C22F-7077-4A66-8462-301DA3829DBE}"/>
    <cellStyle name="Input 4 2 4 4 4 4" xfId="29595" xr:uid="{BBDA215A-3097-4C13-B48F-2A2D291D9179}"/>
    <cellStyle name="Input 4 2 4 4 5" xfId="6654" xr:uid="{62F0163D-6232-47F8-B09F-840D4365C360}"/>
    <cellStyle name="Input 4 2 4 4 5 2" xfId="10691" xr:uid="{74A7699E-597A-4408-895E-00A5051D57E1}"/>
    <cellStyle name="Input 4 2 4 4 5 2 2" xfId="15625" xr:uid="{AA272442-33EE-44CE-B796-4E7B7C929AAE}"/>
    <cellStyle name="Input 4 2 4 4 5 2 2 2" xfId="47152" xr:uid="{5368ABBA-BC02-469E-B449-53C73AD4214A}"/>
    <cellStyle name="Input 4 2 4 4 5 2 3" xfId="23763" xr:uid="{AED5124B-3B1C-47D2-828B-024A20B92C61}"/>
    <cellStyle name="Input 4 2 4 4 5 2 4" xfId="28644" xr:uid="{50D9D9EF-8E53-47E7-B006-4701FBBF340F}"/>
    <cellStyle name="Input 4 2 4 4 5 2 5" xfId="33598" xr:uid="{5498E601-005E-48C4-826F-B4B6204F4832}"/>
    <cellStyle name="Input 4 2 4 4 5 2 6" xfId="36698" xr:uid="{7FC33971-11EC-4734-B9A7-275C2AFE14CE}"/>
    <cellStyle name="Input 4 2 4 4 5 3" xfId="13266" xr:uid="{E356993C-968A-455C-BD72-50A1F6635D10}"/>
    <cellStyle name="Input 4 2 4 4 5 3 2" xfId="42843" xr:uid="{D754D5E2-2C43-4812-83DC-F0F4A1D3015D}"/>
    <cellStyle name="Input 4 2 4 4 5 4" xfId="29958" xr:uid="{26E27651-29BD-4A74-9306-F1C88AC4B6AA}"/>
    <cellStyle name="Input 4 2 4 4 6" xfId="6986" xr:uid="{6FF35EE3-3979-4E1F-844B-77B44833611E}"/>
    <cellStyle name="Input 4 2 4 4 6 2" xfId="11008" xr:uid="{246F40D0-5A20-44FF-8C24-F8744DF393E4}"/>
    <cellStyle name="Input 4 2 4 4 6 2 2" xfId="15820" xr:uid="{B82AAFE9-CD16-4C6C-AEE5-687E758155C4}"/>
    <cellStyle name="Input 4 2 4 4 6 2 2 2" xfId="41092" xr:uid="{2093F366-D06E-4015-A195-F51EE4A75A6D}"/>
    <cellStyle name="Input 4 2 4 4 6 2 3" xfId="24080" xr:uid="{0F11E2D4-E9F6-4916-8CCC-5FB83336FDD2}"/>
    <cellStyle name="Input 4 2 4 4 6 2 4" xfId="28961" xr:uid="{45ABAC54-30ED-449C-B53C-220E6F5F1921}"/>
    <cellStyle name="Input 4 2 4 4 6 2 5" xfId="33915" xr:uid="{988DA425-E6E0-4CB5-92B2-C6AE18A58722}"/>
    <cellStyle name="Input 4 2 4 4 6 2 6" xfId="36869" xr:uid="{CC4C4BB3-B3B8-450D-BB9C-CD5D9AA00FFC}"/>
    <cellStyle name="Input 4 2 4 4 6 3" xfId="13462" xr:uid="{16EF5AFC-BB22-4AEC-BC32-0368F14E3C99}"/>
    <cellStyle name="Input 4 2 4 4 6 3 2" xfId="38518" xr:uid="{49AC54ED-D8F6-4BF0-A221-8074A7B71A25}"/>
    <cellStyle name="Input 4 2 4 4 6 4" xfId="30290" xr:uid="{3EA46AC4-2559-4889-AC68-C9747455A040}"/>
    <cellStyle name="Input 4 2 4 4 7" xfId="5960" xr:uid="{4A96BFF6-52B1-43DE-AEFD-31B79B9CB0CC}"/>
    <cellStyle name="Input 4 2 4 4 7 2" xfId="10020" xr:uid="{68C4FFE6-F4A0-44E1-9511-4CD8CA6F4968}"/>
    <cellStyle name="Input 4 2 4 4 7 2 2" xfId="15224" xr:uid="{98E6CCCF-FBA5-45B9-8184-A52FEC3D57BA}"/>
    <cellStyle name="Input 4 2 4 4 7 2 2 2" xfId="41455" xr:uid="{6C26AA09-11E6-4D2C-9BCD-B6DEA50A79ED}"/>
    <cellStyle name="Input 4 2 4 4 7 2 3" xfId="23092" xr:uid="{F21C0960-8CBD-40EF-8890-E83D96F2A1D6}"/>
    <cellStyle name="Input 4 2 4 4 7 2 4" xfId="27973" xr:uid="{AB063049-1051-4031-AA68-000699FFB83D}"/>
    <cellStyle name="Input 4 2 4 4 7 2 5" xfId="32927" xr:uid="{ED33EA0F-B4D9-4651-80C2-50477C5D9693}"/>
    <cellStyle name="Input 4 2 4 4 7 2 6" xfId="36348" xr:uid="{AD6DB898-5BD1-4ED4-973C-4FFDD2E400FD}"/>
    <cellStyle name="Input 4 2 4 4 7 3" xfId="12861" xr:uid="{25C21401-B808-4EDA-BA26-37CF2846171F}"/>
    <cellStyle name="Input 4 2 4 4 7 3 2" xfId="40268" xr:uid="{6D4A3C95-B59A-48D8-AAEF-FECCD6C49A09}"/>
    <cellStyle name="Input 4 2 4 4 7 4" xfId="29264" xr:uid="{FEBB2B7F-AEAD-4B55-A2BA-1DDBBF7A9DFC}"/>
    <cellStyle name="Input 4 2 4 4 8" xfId="8080" xr:uid="{6D5B9A0C-CDAE-4E3C-AC9E-CEB27DE167DF}"/>
    <cellStyle name="Input 4 2 4 4 8 2" xfId="13952" xr:uid="{65EDC057-2C9B-4F13-BB99-2870DFC74828}"/>
    <cellStyle name="Input 4 2 4 4 8 2 2" xfId="48010" xr:uid="{93073570-7FDE-4F1F-AB40-4D98A47C5A7B}"/>
    <cellStyle name="Input 4 2 4 4 8 3" xfId="21154" xr:uid="{CA0DFBA8-9939-4969-B0DD-D4BA26F55B07}"/>
    <cellStyle name="Input 4 2 4 4 8 4" xfId="26037" xr:uid="{FE8C748D-C6E1-455D-9EF9-DFB7B3AE2F50}"/>
    <cellStyle name="Input 4 2 4 4 8 5" xfId="30992" xr:uid="{87B0DB56-A347-4452-B4EB-3807A224BDF0}"/>
    <cellStyle name="Input 4 2 4 4 8 6" xfId="35299" xr:uid="{33FC150F-5E9A-4295-B7A3-B7EC4D88EC50}"/>
    <cellStyle name="Input 4 2 4 4 9" xfId="11606" xr:uid="{084CBFB4-D917-4BEB-868A-9EA1AF8B432C}"/>
    <cellStyle name="Input 4 2 4 5" xfId="4648" xr:uid="{2F52DC95-DFF5-4F75-902B-979E157CA5F0}"/>
    <cellStyle name="Input 4 2 4 5 2" xfId="9049" xr:uid="{6BA10C52-67FD-4624-AEED-FABE489AD3AB}"/>
    <cellStyle name="Input 4 2 4 5 2 2" xfId="14602" xr:uid="{20CD0E63-7C32-4E3B-AC0B-89F089D68C4F}"/>
    <cellStyle name="Input 4 2 4 5 2 2 2" xfId="38119" xr:uid="{1A5BC3C4-A6B3-45C9-B9D5-623BCBBFF1A5}"/>
    <cellStyle name="Input 4 2 4 5 2 3" xfId="22121" xr:uid="{981F5A93-8F7F-452C-A292-A1D8B68278AE}"/>
    <cellStyle name="Input 4 2 4 5 2 4" xfId="27002" xr:uid="{A4AE397A-775B-4F43-9579-81BF3887F7D2}"/>
    <cellStyle name="Input 4 2 4 5 2 5" xfId="31956" xr:uid="{8602BE86-8C1C-404F-8EFE-317FD25A9AD8}"/>
    <cellStyle name="Input 4 2 4 5 2 6" xfId="35853" xr:uid="{408705FC-EB67-42ED-A37D-76D48DBF55AB}"/>
    <cellStyle name="Input 4 2 4 5 3" xfId="12261" xr:uid="{BC3D01FC-CC14-44C9-BEFF-27DD04837D0D}"/>
    <cellStyle name="Input 4 2 4 5 3 2" xfId="38576" xr:uid="{7DC5DE3B-64DA-4891-B833-627A70F5D3C5}"/>
    <cellStyle name="Input 4 2 4 5 4" xfId="24441" xr:uid="{2B98C8CC-8652-4E9B-BCE2-14251A0E4DF8}"/>
    <cellStyle name="Input 4 2 4 6" xfId="3708" xr:uid="{76440D45-FF13-4BB4-AF82-99E792D28E62}"/>
    <cellStyle name="Input 4 2 4 6 2" xfId="8310" xr:uid="{B6F3F054-D674-4984-B63B-4F1A689B4A00}"/>
    <cellStyle name="Input 4 2 4 6 2 2" xfId="14100" xr:uid="{6608A094-B610-478C-9629-2B3DB336BE67}"/>
    <cellStyle name="Input 4 2 4 6 2 2 2" xfId="47903" xr:uid="{453B9474-381A-4458-8DFA-F8189AA5AEC1}"/>
    <cellStyle name="Input 4 2 4 6 2 3" xfId="21382" xr:uid="{3BFE1C44-D0FA-4F62-82B7-D0D7458E8D77}"/>
    <cellStyle name="Input 4 2 4 6 2 4" xfId="26263" xr:uid="{B641C628-3EC3-44AA-BE8F-1D32CCF4E331}"/>
    <cellStyle name="Input 4 2 4 6 2 5" xfId="31217" xr:uid="{F0DB461E-B5AD-4A58-84E0-B4B21082665E}"/>
    <cellStyle name="Input 4 2 4 6 2 6" xfId="35437" xr:uid="{EEB1987A-AD96-48A0-BFEC-E00CA7A2E549}"/>
    <cellStyle name="Input 4 2 4 6 3" xfId="11774" xr:uid="{FBC1138E-457F-41AA-815C-E06EE4C9435D}"/>
    <cellStyle name="Input 4 2 4 6 3 2" xfId="37709" xr:uid="{1303FBA1-0A52-4EE9-A018-B5686C99BEA7}"/>
    <cellStyle name="Input 4 2 4 6 4" xfId="18384" xr:uid="{000E55CD-AC25-4C6D-9442-D7FB6EE8A00B}"/>
    <cellStyle name="Input 4 2 4 7" xfId="3596" xr:uid="{FB12FBF0-B55F-4618-B619-1A762882B7F7}"/>
    <cellStyle name="Input 4 2 4 7 2" xfId="8208" xr:uid="{5FAC2E17-80F4-4F71-B054-C7AB2EFBC524}"/>
    <cellStyle name="Input 4 2 4 7 2 2" xfId="14034" xr:uid="{B2216DC8-3756-4DDE-9B5A-C4C12DFF3201}"/>
    <cellStyle name="Input 4 2 4 7 2 2 2" xfId="37735" xr:uid="{3A831845-5845-40C9-B451-1E95F9E48ADD}"/>
    <cellStyle name="Input 4 2 4 7 2 3" xfId="21280" xr:uid="{0033F538-7D92-430E-A798-D661ED60C838}"/>
    <cellStyle name="Input 4 2 4 7 2 4" xfId="26161" xr:uid="{DDA3581C-8679-4A9C-9B54-DE3C2C96A0EA}"/>
    <cellStyle name="Input 4 2 4 7 2 5" xfId="31115" xr:uid="{41296833-3E77-4474-A739-AEAA2B88576C}"/>
    <cellStyle name="Input 4 2 4 7 2 6" xfId="35377" xr:uid="{AC960573-537B-4287-BA86-84A3D30F0AE1}"/>
    <cellStyle name="Input 4 2 4 7 3" xfId="11705" xr:uid="{B0953B42-07CA-4BF5-88D9-5EDF8010159E}"/>
    <cellStyle name="Input 4 2 4 7 3 2" xfId="45972" xr:uid="{FD38C35C-9051-4234-A8D6-EE9F0A60BF2C}"/>
    <cellStyle name="Input 4 2 4 7 4" xfId="20180" xr:uid="{19CAD9AD-F698-42DA-B1A7-BCF9E26BBEE0}"/>
    <cellStyle name="Input 4 2 4 8" xfId="3876" xr:uid="{F6CA6FDC-0503-46E6-9CB6-C57C73609D06}"/>
    <cellStyle name="Input 4 2 4 8 2" xfId="8444" xr:uid="{3383B97B-C1FF-43F9-8B17-113C319AC09C}"/>
    <cellStyle name="Input 4 2 4 8 2 2" xfId="14189" xr:uid="{AE04C4BF-7747-4579-9AE6-4C19B35A70DE}"/>
    <cellStyle name="Input 4 2 4 8 2 2 2" xfId="38560" xr:uid="{DFE6A812-8E09-4141-945A-01D95D362A5A}"/>
    <cellStyle name="Input 4 2 4 8 2 3" xfId="21516" xr:uid="{43D765AB-E547-432F-8185-072D8A8F2882}"/>
    <cellStyle name="Input 4 2 4 8 2 4" xfId="26397" xr:uid="{E5AFB327-4374-44E1-AF50-2EB1DB776D13}"/>
    <cellStyle name="Input 4 2 4 8 2 5" xfId="31351" xr:uid="{80CF93CD-09C8-40AF-B55E-3FA68DD7ED3E}"/>
    <cellStyle name="Input 4 2 4 8 2 6" xfId="35516" xr:uid="{0FBE2FB9-F91B-4C52-BD3C-2931B4B76FA2}"/>
    <cellStyle name="Input 4 2 4 8 3" xfId="11858" xr:uid="{0D28086F-EDC4-437A-82D6-6DDB78436D38}"/>
    <cellStyle name="Input 4 2 4 8 3 2" xfId="46875" xr:uid="{914BBC39-DE38-4F87-86CB-420FCECC552F}"/>
    <cellStyle name="Input 4 2 4 8 4" xfId="16534" xr:uid="{924222FE-113F-4786-8DC7-575E0D0173E5}"/>
    <cellStyle name="Input 4 2 4 9" xfId="3800" xr:uid="{CCF797F3-1C2C-463E-A8BF-13F385125F5F}"/>
    <cellStyle name="Input 4 2 4 9 2" xfId="8389" xr:uid="{63128834-6C48-498C-A65F-1F317B3CE0C3}"/>
    <cellStyle name="Input 4 2 4 9 2 2" xfId="14148" xr:uid="{BE68E574-D6EA-4879-91A8-D7F4AE239F79}"/>
    <cellStyle name="Input 4 2 4 9 2 2 2" xfId="37327" xr:uid="{5DBAB9FF-D0F1-43E4-9C5F-FC7D10EAE667}"/>
    <cellStyle name="Input 4 2 4 9 2 3" xfId="21461" xr:uid="{D7D60956-A806-43C3-A64A-870348C78611}"/>
    <cellStyle name="Input 4 2 4 9 2 4" xfId="26342" xr:uid="{D72FF01A-A0AF-4EA6-A5B1-62042ACA6634}"/>
    <cellStyle name="Input 4 2 4 9 2 5" xfId="31296" xr:uid="{A64B93DD-68CB-4098-BA9A-57ABC1DAFC3C}"/>
    <cellStyle name="Input 4 2 4 9 2 6" xfId="35477" xr:uid="{AF78FC25-3747-4A68-A1BD-80FD9385E9D5}"/>
    <cellStyle name="Input 4 2 4 9 3" xfId="11814" xr:uid="{AD441E3B-B58B-4CEB-98DF-19286E136CBE}"/>
    <cellStyle name="Input 4 2 4 9 3 2" xfId="37677" xr:uid="{A845D23B-CD8B-44BB-87F2-8F85DCB780F7}"/>
    <cellStyle name="Input 4 2 4 9 4" xfId="17047" xr:uid="{093A5182-2E43-4197-97CD-EA8830DD1AEE}"/>
    <cellStyle name="Input 4 2 5" xfId="2660" xr:uid="{E105B195-6B77-4B13-807E-CC1090668133}"/>
    <cellStyle name="Input 4 2 5 10" xfId="6935" xr:uid="{9A577FBA-0C27-4FF3-AE55-4D2804325D3F}"/>
    <cellStyle name="Input 4 2 5 10 2" xfId="10962" xr:uid="{FF33F6A4-D685-4791-8B95-D7497E2DE86E}"/>
    <cellStyle name="Input 4 2 5 10 2 2" xfId="15795" xr:uid="{8AA227C0-F7B1-46C8-8382-44038326D2AB}"/>
    <cellStyle name="Input 4 2 5 10 2 2 2" xfId="37672" xr:uid="{AD76C4F7-2B7A-491A-9350-C13FF355CEB1}"/>
    <cellStyle name="Input 4 2 5 10 2 3" xfId="24034" xr:uid="{BEDBE59F-6E64-4E1F-8B8C-ADB68E7F68D1}"/>
    <cellStyle name="Input 4 2 5 10 2 4" xfId="28915" xr:uid="{14B9B352-1B57-430E-BB89-70ABDF4C0DB1}"/>
    <cellStyle name="Input 4 2 5 10 2 5" xfId="33869" xr:uid="{C4EA2827-D25E-493E-914F-4E66FB6B37C1}"/>
    <cellStyle name="Input 4 2 5 10 2 6" xfId="36845" xr:uid="{A4CA33F5-EF9F-42E3-A8D9-C63FBC002DF5}"/>
    <cellStyle name="Input 4 2 5 10 3" xfId="13437" xr:uid="{9F064835-45F2-429D-983E-7D870F4158D0}"/>
    <cellStyle name="Input 4 2 5 10 3 2" xfId="44852" xr:uid="{51B8A0D2-8B37-4684-8C35-B3B6D5D12D38}"/>
    <cellStyle name="Input 4 2 5 10 4" xfId="30239" xr:uid="{B9CB6E5A-83F5-4028-A9F0-66FE28408444}"/>
    <cellStyle name="Input 4 2 5 11" xfId="7285" xr:uid="{20259226-DA56-4FF5-9229-F5A3D8EFEA90}"/>
    <cellStyle name="Input 4 2 5 11 2" xfId="13590" xr:uid="{A5AFA15B-FEBC-4EE6-B64F-D36BAE2331CC}"/>
    <cellStyle name="Input 4 2 5 11 2 2" xfId="37909" xr:uid="{2D695815-E9F4-47DD-BCDF-BB7379C55F5B}"/>
    <cellStyle name="Input 4 2 5 11 3" xfId="20491" xr:uid="{E2E6C67A-5CA4-4A21-9802-3F55E0FCA0C4}"/>
    <cellStyle name="Input 4 2 5 11 4" xfId="25380" xr:uid="{4C8CAE64-D2BF-4CBF-8EFA-F309EAB20ED4}"/>
    <cellStyle name="Input 4 2 5 11 5" xfId="30484" xr:uid="{45AE5389-61A7-4CE1-B2F1-E2D7ACA54743}"/>
    <cellStyle name="Input 4 2 5 11 6" xfId="34931" xr:uid="{646D9AB0-C196-4976-B7F0-1BC2DE116A26}"/>
    <cellStyle name="Input 4 2 5 12" xfId="11146" xr:uid="{E2823CEA-CC26-4C59-9340-3D0EDD881E4D}"/>
    <cellStyle name="Input 4 2 5 13" xfId="24457" xr:uid="{5D344ACE-221C-4A9F-8706-012318B6F056}"/>
    <cellStyle name="Input 4 2 5 2" xfId="3225" xr:uid="{42423E1D-FE45-49C7-9897-F5884101CAF0}"/>
    <cellStyle name="Input 4 2 5 2 10" xfId="18922" xr:uid="{3FCF313B-E4B5-4871-87A5-18219A5C150A}"/>
    <cellStyle name="Input 4 2 5 2 2" xfId="5131" xr:uid="{B9779045-05C0-4526-8A0D-4B83A780D106}"/>
    <cellStyle name="Input 4 2 5 2 2 2" xfId="9349" xr:uid="{A8D6EE9C-64BC-43F9-9E16-825095B5A668}"/>
    <cellStyle name="Input 4 2 5 2 2 2 2" xfId="14794" xr:uid="{93AE06D5-141E-48FB-AEF5-0DC189D9D67C}"/>
    <cellStyle name="Input 4 2 5 2 2 2 2 2" xfId="41612" xr:uid="{2D3B68F5-527C-4764-9FCD-F2AF0C567868}"/>
    <cellStyle name="Input 4 2 5 2 2 2 3" xfId="22421" xr:uid="{45F5B54D-98EC-4297-A36A-48B8CDD4501A}"/>
    <cellStyle name="Input 4 2 5 2 2 2 4" xfId="27302" xr:uid="{DCBEAEED-B8D9-4314-BD00-8C208789EE13}"/>
    <cellStyle name="Input 4 2 5 2 2 2 5" xfId="32256" xr:uid="{FD279306-E62C-40A7-BC8E-B4E88488A8F0}"/>
    <cellStyle name="Input 4 2 5 2 2 2 6" xfId="36002" xr:uid="{10ABBD8F-3EB8-4A26-B091-228CDBAF3CB2}"/>
    <cellStyle name="Input 4 2 5 2 2 3" xfId="12431" xr:uid="{B60C8BC9-BC95-4B7E-95E7-E34867C4604D}"/>
    <cellStyle name="Input 4 2 5 2 2 3 2" xfId="43739" xr:uid="{D935093B-0FB1-436D-BEBF-D0E356DD5E27}"/>
    <cellStyle name="Input 4 2 5 2 2 4" xfId="19064" xr:uid="{AF753B0F-08F5-4EA4-B230-51368092CFF5}"/>
    <cellStyle name="Input 4 2 5 2 3" xfId="3518" xr:uid="{6A595D48-E6A0-4A57-9B8D-3D62BB621E47}"/>
    <cellStyle name="Input 4 2 5 2 3 2" xfId="8141" xr:uid="{3AE5CF4D-EBF0-4C03-A3BD-7C5B17BC6FF3}"/>
    <cellStyle name="Input 4 2 5 2 3 2 2" xfId="13991" xr:uid="{64AC0D1F-8264-4816-BA07-554E1CD5D5A2}"/>
    <cellStyle name="Input 4 2 5 2 3 2 2 2" xfId="39470" xr:uid="{C372E554-C2F9-4EE6-940C-06158CE5EA75}"/>
    <cellStyle name="Input 4 2 5 2 3 2 3" xfId="21213" xr:uid="{5B9D939B-BE18-45E7-A287-6CDB540897E7}"/>
    <cellStyle name="Input 4 2 5 2 3 2 4" xfId="26094" xr:uid="{9B09F1E3-5CF2-42D3-B45F-670D85C95EA5}"/>
    <cellStyle name="Input 4 2 5 2 3 2 5" xfId="31048" xr:uid="{08482ED6-2B96-4460-94EC-47C0A48983C1}"/>
    <cellStyle name="Input 4 2 5 2 3 2 6" xfId="35337" xr:uid="{E7655468-6D82-452E-A2C0-EF86FEC839EF}"/>
    <cellStyle name="Input 4 2 5 2 3 3" xfId="11659" xr:uid="{16C7F9ED-19F4-4C95-984C-D9F6560804D3}"/>
    <cellStyle name="Input 4 2 5 2 3 3 2" xfId="46355" xr:uid="{64807717-D578-42DE-AD7E-BD8865286B70}"/>
    <cellStyle name="Input 4 2 5 2 3 4" xfId="19019" xr:uid="{CF3F36C0-E0E3-4E64-8223-56B5810EE9CE}"/>
    <cellStyle name="Input 4 2 5 2 4" xfId="6145" xr:uid="{4CE32967-66F2-49D5-AFF8-348485EECB94}"/>
    <cellStyle name="Input 4 2 5 2 4 2" xfId="10200" xr:uid="{A3892197-2B2B-488A-AC10-E1CB00C29886}"/>
    <cellStyle name="Input 4 2 5 2 4 2 2" xfId="15332" xr:uid="{EFC80C64-91CD-4395-9C98-633566C1298B}"/>
    <cellStyle name="Input 4 2 5 2 4 2 2 2" xfId="39484" xr:uid="{BD8E6768-AF4C-4672-8692-E333E06126D1}"/>
    <cellStyle name="Input 4 2 5 2 4 2 3" xfId="23272" xr:uid="{EC46B40D-96CD-4733-B16E-3FE933307D56}"/>
    <cellStyle name="Input 4 2 5 2 4 2 4" xfId="28153" xr:uid="{742996F7-C31C-4421-89DC-86BDCDC13869}"/>
    <cellStyle name="Input 4 2 5 2 4 2 5" xfId="33107" xr:uid="{91F46F8A-3824-4343-B675-6677A61F32AB}"/>
    <cellStyle name="Input 4 2 5 2 4 2 6" xfId="36443" xr:uid="{59284E4C-BA9C-4618-800A-0DF601646BD4}"/>
    <cellStyle name="Input 4 2 5 2 4 3" xfId="12969" xr:uid="{F28D7B49-2961-45B6-99AE-783BBA99E44B}"/>
    <cellStyle name="Input 4 2 5 2 4 3 2" xfId="45452" xr:uid="{1D94E6B6-DA6C-44EB-BE9A-2D1BBDB3A1CC}"/>
    <cellStyle name="Input 4 2 5 2 4 4" xfId="29449" xr:uid="{D8D8A8E0-42C1-4061-81A9-FC05CC02ED99}"/>
    <cellStyle name="Input 4 2 5 2 5" xfId="6501" xr:uid="{A75BD531-7B7A-44F4-A182-933A049F094E}"/>
    <cellStyle name="Input 4 2 5 2 5 2" xfId="10543" xr:uid="{19C68910-B5A9-4740-8288-63F21CC9966D}"/>
    <cellStyle name="Input 4 2 5 2 5 2 2" xfId="15538" xr:uid="{3547EE15-A52E-4825-BDF5-509E6374FFFF}"/>
    <cellStyle name="Input 4 2 5 2 5 2 2 2" xfId="47632" xr:uid="{3FC218B8-567A-4F44-8802-DA71551BED1C}"/>
    <cellStyle name="Input 4 2 5 2 5 2 3" xfId="23615" xr:uid="{0892EE13-2E31-47D2-9F75-970738C7A15C}"/>
    <cellStyle name="Input 4 2 5 2 5 2 4" xfId="28496" xr:uid="{A5FF9DF1-69D3-438C-9F0C-A285C01BCF0E}"/>
    <cellStyle name="Input 4 2 5 2 5 2 5" xfId="33450" xr:uid="{C352033D-16F9-48AC-B094-41D6D4FB0233}"/>
    <cellStyle name="Input 4 2 5 2 5 2 6" xfId="36623" xr:uid="{2844588D-B1F9-4D8D-8BDD-C7293E1FBB0C}"/>
    <cellStyle name="Input 4 2 5 2 5 3" xfId="13178" xr:uid="{53E914C3-7C8F-4163-A4B0-E99A5AA970DE}"/>
    <cellStyle name="Input 4 2 5 2 5 3 2" xfId="43982" xr:uid="{DED75246-3EA5-4BCD-84E3-1A2EF5BE8CE1}"/>
    <cellStyle name="Input 4 2 5 2 5 4" xfId="29805" xr:uid="{7A761F52-846A-46A3-9116-CF1FF6D190EE}"/>
    <cellStyle name="Input 4 2 5 2 6" xfId="6850" xr:uid="{F0E2BAAE-DF46-4E30-B2A9-DA60F2EE04EE}"/>
    <cellStyle name="Input 4 2 5 2 6 2" xfId="10880" xr:uid="{BEEF2E83-E2F3-4A70-B414-7D11F820D5A2}"/>
    <cellStyle name="Input 4 2 5 2 6 2 2" xfId="15744" xr:uid="{EF36F5A6-2CF5-48A4-825F-2FB2C9CF850B}"/>
    <cellStyle name="Input 4 2 5 2 6 2 2 2" xfId="42944" xr:uid="{AAB2B78B-CC96-4183-BE3E-172C49D256DA}"/>
    <cellStyle name="Input 4 2 5 2 6 2 3" xfId="23952" xr:uid="{21FF3991-6808-48EE-97FF-4E561F4CD26E}"/>
    <cellStyle name="Input 4 2 5 2 6 2 4" xfId="28833" xr:uid="{BC8381B9-68F6-46C8-A3CF-DECBB293E839}"/>
    <cellStyle name="Input 4 2 5 2 6 2 5" xfId="33787" xr:uid="{D0B889AA-FDB7-4858-80B0-7B4D0E3A2F9A}"/>
    <cellStyle name="Input 4 2 5 2 6 2 6" xfId="36803" xr:uid="{F4747771-D53C-43D5-8EEF-AF0F8E4D77DA}"/>
    <cellStyle name="Input 4 2 5 2 6 3" xfId="13386" xr:uid="{44A59489-C244-45D8-8358-CA2FEF8445B1}"/>
    <cellStyle name="Input 4 2 5 2 6 3 2" xfId="46327" xr:uid="{48969D9C-E7C5-4651-8611-94B2B7371647}"/>
    <cellStyle name="Input 4 2 5 2 6 4" xfId="30154" xr:uid="{1D756D3B-D542-488C-812D-EBBF81FA8769}"/>
    <cellStyle name="Input 4 2 5 2 7" xfId="3695" xr:uid="{3C300775-770E-4347-A588-9999896D1360}"/>
    <cellStyle name="Input 4 2 5 2 7 2" xfId="8298" xr:uid="{A2364382-548F-4544-B348-7032A0F39032}"/>
    <cellStyle name="Input 4 2 5 2 7 2 2" xfId="14093" xr:uid="{CB1DB59F-2232-426F-AC19-18D7969A2505}"/>
    <cellStyle name="Input 4 2 5 2 7 2 2 2" xfId="39631" xr:uid="{51F81154-C099-4E8F-B4BC-4B06C523CEAD}"/>
    <cellStyle name="Input 4 2 5 2 7 2 3" xfId="21370" xr:uid="{ABA22339-62AA-425E-8DBA-D2479E7AAB97}"/>
    <cellStyle name="Input 4 2 5 2 7 2 4" xfId="26251" xr:uid="{AB023B0C-E643-4227-A0F7-8D447DB8E4DF}"/>
    <cellStyle name="Input 4 2 5 2 7 2 5" xfId="31205" xr:uid="{6DC7AECA-656E-4AF0-8BEB-4E9D0EF56307}"/>
    <cellStyle name="Input 4 2 5 2 7 2 6" xfId="35430" xr:uid="{02CB9329-EA5E-43DE-B1D3-91716DCCCDE9}"/>
    <cellStyle name="Input 4 2 5 2 7 3" xfId="11767" xr:uid="{C177B2B3-1A2A-4331-B03B-B62B4DDFEB2F}"/>
    <cellStyle name="Input 4 2 5 2 7 3 2" xfId="43023" xr:uid="{4D483FFE-09F3-4C8B-ABF1-DF76B060AC7B}"/>
    <cellStyle name="Input 4 2 5 2 7 4" xfId="17576" xr:uid="{B0FFF47F-BB42-448D-B57F-6FDFA25DC541}"/>
    <cellStyle name="Input 4 2 5 2 8" xfId="7848" xr:uid="{185966CA-E791-423D-8A4B-B68446ED31C4}"/>
    <cellStyle name="Input 4 2 5 2 8 2" xfId="13867" xr:uid="{F01A0D4B-59DD-4E45-A52D-8D84C02140F5}"/>
    <cellStyle name="Input 4 2 5 2 8 2 2" xfId="40894" xr:uid="{455B8330-BDF0-4BD8-971F-3BAFC8F05A4C}"/>
    <cellStyle name="Input 4 2 5 2 8 3" xfId="20964" xr:uid="{CE0892A8-32AD-477C-95A0-ADBC032A3ED2}"/>
    <cellStyle name="Input 4 2 5 2 8 4" xfId="25851" xr:uid="{4C06A43F-1393-4A58-930B-4B77A4633915}"/>
    <cellStyle name="Input 4 2 5 2 8 5" xfId="30855" xr:uid="{B0C21AB6-B317-40F8-9C9B-66228877D875}"/>
    <cellStyle name="Input 4 2 5 2 8 6" xfId="35211" xr:uid="{6731827E-40E5-47A0-A03B-4481B901E3D6}"/>
    <cellStyle name="Input 4 2 5 2 9" xfId="11483" xr:uid="{E7F680FB-84C0-480F-B55A-F71EC3DE74AE}"/>
    <cellStyle name="Input 4 2 5 3" xfId="2884" xr:uid="{318A529F-B9B5-42A1-96E3-763C2F64F7A4}"/>
    <cellStyle name="Input 4 2 5 3 10" xfId="16085" xr:uid="{CF668C69-7299-498A-9C90-DF815D9C2AF6}"/>
    <cellStyle name="Input 4 2 5 3 2" xfId="4790" xr:uid="{7EE63A5C-751E-4430-B71A-72D1BF11793C}"/>
    <cellStyle name="Input 4 2 5 3 2 2" xfId="9105" xr:uid="{BF829420-45EA-414C-BEEE-93F2CF9BA8AC}"/>
    <cellStyle name="Input 4 2 5 3 2 2 2" xfId="14642" xr:uid="{7E0AD9CF-08A8-420D-9DF9-02A3590B5C50}"/>
    <cellStyle name="Input 4 2 5 3 2 2 2 2" xfId="47752" xr:uid="{9DDAA24F-42DC-4EE0-8C79-9F1FBF8AE172}"/>
    <cellStyle name="Input 4 2 5 3 2 2 3" xfId="22177" xr:uid="{8757D846-F683-4DE5-A2AB-4D65FAE9122A}"/>
    <cellStyle name="Input 4 2 5 3 2 2 4" xfId="27058" xr:uid="{2E2D7C9F-ADEE-468D-BA4C-207E4C7DB6AC}"/>
    <cellStyle name="Input 4 2 5 3 2 2 5" xfId="32012" xr:uid="{EBB97291-4821-4B07-BAA1-D6585644FD90}"/>
    <cellStyle name="Input 4 2 5 3 2 2 6" xfId="35888" xr:uid="{989859B0-24F3-4854-B028-5B2B3D22E550}"/>
    <cellStyle name="Input 4 2 5 3 2 3" xfId="12299" xr:uid="{3278469E-6B2E-4BF1-921B-D0D071FA83EA}"/>
    <cellStyle name="Input 4 2 5 3 2 3 2" xfId="43016" xr:uid="{6823C7E4-A28A-4740-9E98-8B88EFD98B8A}"/>
    <cellStyle name="Input 4 2 5 3 2 4" xfId="24528" xr:uid="{6FB3D54F-9EE6-4DEF-AA9F-B48E49F77497}"/>
    <cellStyle name="Input 4 2 5 3 3" xfId="5879" xr:uid="{BBD2CE08-A7C5-46CA-9BBF-2700BB16C1C5}"/>
    <cellStyle name="Input 4 2 5 3 3 2" xfId="9945" xr:uid="{8CD1253A-32CD-4F67-AE66-2D032AE7208A}"/>
    <cellStyle name="Input 4 2 5 3 3 2 2" xfId="15176" xr:uid="{286AC024-78ED-4D3C-B33F-E0DB3B698589}"/>
    <cellStyle name="Input 4 2 5 3 3 2 2 2" xfId="45369" xr:uid="{39D9FAB3-7C83-4F2E-97F2-996176E1B4F0}"/>
    <cellStyle name="Input 4 2 5 3 3 2 3" xfId="23017" xr:uid="{85EF3DC3-A6B3-4EB5-9DB9-7330FEFE3185}"/>
    <cellStyle name="Input 4 2 5 3 3 2 4" xfId="27898" xr:uid="{A1D7D05D-4B5E-4676-AFB9-62A65CCCBA01}"/>
    <cellStyle name="Input 4 2 5 3 3 2 5" xfId="32852" xr:uid="{BA373BCA-CC53-41F1-A343-6904B47CBBB7}"/>
    <cellStyle name="Input 4 2 5 3 3 2 6" xfId="36309" xr:uid="{CDD904DB-377F-4C5C-8721-3A23025B2C68}"/>
    <cellStyle name="Input 4 2 5 3 3 3" xfId="12811" xr:uid="{16128F73-BA97-4837-B8A4-CBD4398CF53F}"/>
    <cellStyle name="Input 4 2 5 3 3 3 2" xfId="46490" xr:uid="{4E430750-3A5C-4746-A2C0-8DD8E0C14E5F}"/>
    <cellStyle name="Input 4 2 5 3 3 4" xfId="29183" xr:uid="{DB1E6145-8395-4F93-A657-A6EDF1E45ECB}"/>
    <cellStyle name="Input 4 2 5 3 4" xfId="5681" xr:uid="{00166933-94AE-40C2-A9A0-778E9A5827AE}"/>
    <cellStyle name="Input 4 2 5 3 4 2" xfId="9766" xr:uid="{56014691-69CB-4432-9143-5A8FF22F2376}"/>
    <cellStyle name="Input 4 2 5 3 4 2 2" xfId="15068" xr:uid="{C5A1D35F-5949-4ED2-94A9-D17541DEDD2F}"/>
    <cellStyle name="Input 4 2 5 3 4 2 2 2" xfId="39269" xr:uid="{37397284-4521-42FA-9357-902632D348A3}"/>
    <cellStyle name="Input 4 2 5 3 4 2 3" xfId="22838" xr:uid="{295FBF6E-77E4-48B2-A287-01FD80CD47DB}"/>
    <cellStyle name="Input 4 2 5 3 4 2 4" xfId="27719" xr:uid="{10EDDD40-F928-4395-A883-A6C849388977}"/>
    <cellStyle name="Input 4 2 5 3 4 2 5" xfId="32673" xr:uid="{C257B149-C60A-45C8-81E2-91037BFAEDCF}"/>
    <cellStyle name="Input 4 2 5 3 4 2 6" xfId="36221" xr:uid="{79B2DB32-EEF3-4D4A-B04F-3DC6C748B509}"/>
    <cellStyle name="Input 4 2 5 3 4 3" xfId="12701" xr:uid="{52F925EC-D194-4DE4-9D70-C1F3B499C66E}"/>
    <cellStyle name="Input 4 2 5 3 4 3 2" xfId="44408" xr:uid="{BFB719D2-26D8-4972-8E20-52E05D61F2C2}"/>
    <cellStyle name="Input 4 2 5 3 4 4" xfId="17397" xr:uid="{1A8146CA-5529-4554-B86E-1B7DB1C0026B}"/>
    <cellStyle name="Input 4 2 5 3 5" xfId="5829" xr:uid="{145B41EC-EA9C-4B47-80B1-BF7794F4D2F7}"/>
    <cellStyle name="Input 4 2 5 3 5 2" xfId="9900" xr:uid="{123F1CCA-B7B5-469B-9CE9-8BD30E71FC15}"/>
    <cellStyle name="Input 4 2 5 3 5 2 2" xfId="15149" xr:uid="{1732F6A3-3F5A-4085-B645-5ED7B69CC7EC}"/>
    <cellStyle name="Input 4 2 5 3 5 2 2 2" xfId="44144" xr:uid="{1C0F875D-BA92-42D5-85BE-9F459C27DA9A}"/>
    <cellStyle name="Input 4 2 5 3 5 2 3" xfId="22972" xr:uid="{9FE64076-BDAF-4684-959A-227C416F0304}"/>
    <cellStyle name="Input 4 2 5 3 5 2 4" xfId="27853" xr:uid="{AA08DC4E-1459-413D-9D36-72AA1FD276B7}"/>
    <cellStyle name="Input 4 2 5 3 5 2 5" xfId="32807" xr:uid="{4864A0E3-2D51-4193-9C97-0ABB9862DD3A}"/>
    <cellStyle name="Input 4 2 5 3 5 2 6" xfId="36283" xr:uid="{6BBDF885-3DAB-4142-BA3C-6054C5662EEE}"/>
    <cellStyle name="Input 4 2 5 3 5 3" xfId="12784" xr:uid="{BF966EF9-CD56-40DD-90C3-52655AA8F9BD}"/>
    <cellStyle name="Input 4 2 5 3 5 3 2" xfId="45489" xr:uid="{1B73D9CF-D986-42EC-80D0-51CDB8C81F18}"/>
    <cellStyle name="Input 4 2 5 3 5 4" xfId="29133" xr:uid="{3D6ED36B-7472-45EB-A157-738F56278C1F}"/>
    <cellStyle name="Input 4 2 5 3 6" xfId="4483" xr:uid="{394B3C42-6A60-4523-B681-1ABB65590A82}"/>
    <cellStyle name="Input 4 2 5 3 6 2" xfId="8926" xr:uid="{0BDE3076-0470-4F5F-9EAE-C4CF292BB369}"/>
    <cellStyle name="Input 4 2 5 3 6 2 2" xfId="14520" xr:uid="{DBFEA7AB-DE14-4479-909A-03627B1870F1}"/>
    <cellStyle name="Input 4 2 5 3 6 2 2 2" xfId="43786" xr:uid="{0E813B02-3472-499B-851E-1752FB82FC41}"/>
    <cellStyle name="Input 4 2 5 3 6 2 3" xfId="21998" xr:uid="{C0DE6486-385C-481F-B20F-1BC690BA5AF9}"/>
    <cellStyle name="Input 4 2 5 3 6 2 4" xfId="26879" xr:uid="{DECE5D29-65F1-4D25-96AB-8D00EAA9A15A}"/>
    <cellStyle name="Input 4 2 5 3 6 2 5" xfId="31833" xr:uid="{19FE488E-2A37-4C08-9AE9-78849C946404}"/>
    <cellStyle name="Input 4 2 5 3 6 2 6" xfId="35797" xr:uid="{6E57FE1B-A423-441A-B981-9D657A8466B0}"/>
    <cellStyle name="Input 4 2 5 3 6 3" xfId="12193" xr:uid="{B81CA0E7-91BA-4015-8996-3855600C55E0}"/>
    <cellStyle name="Input 4 2 5 3 6 3 2" xfId="45824" xr:uid="{C3299AD8-E495-47D7-8BEB-97D8E87114BB}"/>
    <cellStyle name="Input 4 2 5 3 6 4" xfId="18958" xr:uid="{BE00B211-157B-4B7A-913B-D8ED41305416}"/>
    <cellStyle name="Input 4 2 5 3 7" xfId="7044" xr:uid="{680A322C-D2FD-4D13-9797-8947C88B2D10}"/>
    <cellStyle name="Input 4 2 5 3 7 2" xfId="11059" xr:uid="{4FBFBDEA-9156-4FD1-9EE5-28468F12F8D2}"/>
    <cellStyle name="Input 4 2 5 3 7 2 2" xfId="15857" xr:uid="{EF9CDBA3-3151-425A-8832-660EFD40C0F6}"/>
    <cellStyle name="Input 4 2 5 3 7 2 2 2" xfId="40229" xr:uid="{F6E65E4B-D5BD-4032-BA39-342C131C5AB5}"/>
    <cellStyle name="Input 4 2 5 3 7 2 3" xfId="24131" xr:uid="{88D718B1-B7FE-4DE0-ABF4-D3F92DDB53D5}"/>
    <cellStyle name="Input 4 2 5 3 7 2 4" xfId="29012" xr:uid="{AE845A43-57EB-42A1-9242-9D284821C29E}"/>
    <cellStyle name="Input 4 2 5 3 7 2 5" xfId="33966" xr:uid="{F9379F8E-2D1B-42C5-9E23-FC6B4907B192}"/>
    <cellStyle name="Input 4 2 5 3 7 2 6" xfId="36904" xr:uid="{94BCADEB-2651-4D1C-888F-2B8C3E7B19AC}"/>
    <cellStyle name="Input 4 2 5 3 7 3" xfId="13499" xr:uid="{3D99B852-A780-4E49-9FD4-3CE646837BD8}"/>
    <cellStyle name="Input 4 2 5 3 7 3 2" xfId="39419" xr:uid="{07EA5432-A98F-4998-8CE4-568B7CFDC6F1}"/>
    <cellStyle name="Input 4 2 5 3 7 4" xfId="30348" xr:uid="{D5A1B297-8012-4977-937C-3746F11ADED6}"/>
    <cellStyle name="Input 4 2 5 3 8" xfId="7507" xr:uid="{CCD18A1E-E68C-4C0C-AD06-C91C5C949DAD}"/>
    <cellStyle name="Input 4 2 5 3 8 2" xfId="13715" xr:uid="{BEEAC097-903F-4501-AFD6-437E7DFF9002}"/>
    <cellStyle name="Input 4 2 5 3 8 2 2" xfId="45854" xr:uid="{5DFF3B9A-5608-4EF7-89A3-82C3A1DFECFC}"/>
    <cellStyle name="Input 4 2 5 3 8 3" xfId="20669" xr:uid="{15FC6668-EAA1-4CBC-9096-912FAAE0A25A}"/>
    <cellStyle name="Input 4 2 5 3 8 4" xfId="25556" xr:uid="{262039F9-B11E-46F4-A6AF-A1C9804D5913}"/>
    <cellStyle name="Input 4 2 5 3 8 5" xfId="30611" xr:uid="{85D86F7F-1AA4-48C7-8139-EE364E6169DB}"/>
    <cellStyle name="Input 4 2 5 3 8 6" xfId="35068" xr:uid="{B3BECDC1-8499-4386-BDB4-8254E53F9B98}"/>
    <cellStyle name="Input 4 2 5 3 9" xfId="11259" xr:uid="{46503267-B401-4653-AD75-99FA9E8BED80}"/>
    <cellStyle name="Input 4 2 5 4" xfId="3017" xr:uid="{B7295650-E3B9-4122-BE80-235AD6CD8D09}"/>
    <cellStyle name="Input 4 2 5 4 10" xfId="19953" xr:uid="{60CDE449-A89D-410D-9589-D693A1BC6103}"/>
    <cellStyle name="Input 4 2 5 4 2" xfId="4923" xr:uid="{33CD43AE-2A18-4DBC-B224-5AEB29725408}"/>
    <cellStyle name="Input 4 2 5 4 2 2" xfId="9236" xr:uid="{EA6E74F8-C546-49B4-BC55-6CEADE1CC65C}"/>
    <cellStyle name="Input 4 2 5 4 2 2 2" xfId="14721" xr:uid="{28FED62C-1FC9-40F8-9D10-75E4A0A1ADEA}"/>
    <cellStyle name="Input 4 2 5 4 2 2 2 2" xfId="46909" xr:uid="{B237121F-05A9-400C-AD6F-EF95E384C3F6}"/>
    <cellStyle name="Input 4 2 5 4 2 2 3" xfId="22308" xr:uid="{BE007AA0-EAA2-4F44-98D6-0F95829F6EB2}"/>
    <cellStyle name="Input 4 2 5 4 2 2 4" xfId="27189" xr:uid="{DBCC2CD8-4D50-4D49-BF07-95E54D826A9A}"/>
    <cellStyle name="Input 4 2 5 4 2 2 5" xfId="32143" xr:uid="{67B2A587-ECA3-41FB-983B-518D7B6732D7}"/>
    <cellStyle name="Input 4 2 5 4 2 2 6" xfId="35947" xr:uid="{B951EFA1-E9A6-434F-B3FE-69FD636EC4A5}"/>
    <cellStyle name="Input 4 2 5 4 2 3" xfId="12369" xr:uid="{3DCDD33D-252B-4F64-BC35-000452975C95}"/>
    <cellStyle name="Input 4 2 5 4 2 3 2" xfId="45645" xr:uid="{3AFBF314-ACE2-4FA5-A42F-CFB31691D9BC}"/>
    <cellStyle name="Input 4 2 5 4 2 4" xfId="24875" xr:uid="{2BC506A3-0D30-44EF-A820-C00E8E2AF41E}"/>
    <cellStyle name="Input 4 2 5 4 3" xfId="5700" xr:uid="{B1FB46B8-1900-48F7-B2A7-25C019FF1A2F}"/>
    <cellStyle name="Input 4 2 5 4 3 2" xfId="9783" xr:uid="{2A62118F-88F2-4873-839F-5B0EEDFC48C1}"/>
    <cellStyle name="Input 4 2 5 4 3 2 2" xfId="15080" xr:uid="{D2716679-638B-4582-9753-A1711E418D97}"/>
    <cellStyle name="Input 4 2 5 4 3 2 2 2" xfId="38969" xr:uid="{133D7F7D-A3CD-4FED-AF13-18DA80605C10}"/>
    <cellStyle name="Input 4 2 5 4 3 2 3" xfId="22855" xr:uid="{9EDF7126-DC7C-4391-83EB-DC0EE2D696EA}"/>
    <cellStyle name="Input 4 2 5 4 3 2 4" xfId="27736" xr:uid="{CB9D3BE9-BD3C-460B-A7CF-9BC625BAD264}"/>
    <cellStyle name="Input 4 2 5 4 3 2 5" xfId="32690" xr:uid="{F304F17C-918B-4F5C-A53A-9B2E26E1B079}"/>
    <cellStyle name="Input 4 2 5 4 3 2 6" xfId="36229" xr:uid="{8CC96CAB-2323-4AC7-B1A1-920018EF20A2}"/>
    <cellStyle name="Input 4 2 5 4 3 3" xfId="12713" xr:uid="{A84CD41D-FBD0-4B79-863F-E93329B72F8C}"/>
    <cellStyle name="Input 4 2 5 4 3 3 2" xfId="38507" xr:uid="{631B5ABB-CED4-4665-94AC-2DBF052E0353}"/>
    <cellStyle name="Input 4 2 5 4 3 4" xfId="16843" xr:uid="{309633D8-3682-4A2A-9CE2-53251E730E97}"/>
    <cellStyle name="Input 4 2 5 4 4" xfId="6013" xr:uid="{4C66D806-2E5A-421A-8EA8-CAAD8DC4AFB1}"/>
    <cellStyle name="Input 4 2 5 4 4 2" xfId="10072" xr:uid="{3608BD27-C25F-4807-8A91-600707AC2AB7}"/>
    <cellStyle name="Input 4 2 5 4 4 2 2" xfId="15252" xr:uid="{F85A178C-A7F4-45DF-9D7D-CB1880FD4A1C}"/>
    <cellStyle name="Input 4 2 5 4 4 2 2 2" xfId="45453" xr:uid="{0FEE795D-E13B-47ED-8C08-ECD0CA740C9F}"/>
    <cellStyle name="Input 4 2 5 4 4 2 3" xfId="23144" xr:uid="{6CCEFA58-4107-46ED-B6BE-39BAE0AA3CC0}"/>
    <cellStyle name="Input 4 2 5 4 4 2 4" xfId="28025" xr:uid="{5EEA1A5F-8933-462C-9B7A-2B78E8C061D0}"/>
    <cellStyle name="Input 4 2 5 4 4 2 5" xfId="32979" xr:uid="{4B5C3822-C591-43B5-9966-BE271399DAAB}"/>
    <cellStyle name="Input 4 2 5 4 4 2 6" xfId="36373" xr:uid="{667E283F-8991-4C0B-9912-2F9D55145880}"/>
    <cellStyle name="Input 4 2 5 4 4 3" xfId="12889" xr:uid="{2A62424F-C766-4A27-B753-F9B94D3CEA25}"/>
    <cellStyle name="Input 4 2 5 4 4 3 2" xfId="40218" xr:uid="{A6F4D271-2A49-4523-AED7-68FAA2C4A9A8}"/>
    <cellStyle name="Input 4 2 5 4 4 4" xfId="29317" xr:uid="{7ED92EAF-1708-49BB-852A-BA81DDCEF012}"/>
    <cellStyle name="Input 4 2 5 4 5" xfId="6367" xr:uid="{569C76E2-9D07-42C2-BBF1-81A3FFDA1C1C}"/>
    <cellStyle name="Input 4 2 5 4 5 2" xfId="10417" xr:uid="{A682B37E-20BA-455D-95AF-FDD463C3F8D6}"/>
    <cellStyle name="Input 4 2 5 4 5 2 2" xfId="15459" xr:uid="{EA34A3F2-3A3A-4149-B9EA-D7D6D4AB89E4}"/>
    <cellStyle name="Input 4 2 5 4 5 2 2 2" xfId="46565" xr:uid="{6D0D000E-5ACD-4AF7-A018-1046557C8DEB}"/>
    <cellStyle name="Input 4 2 5 4 5 2 3" xfId="23489" xr:uid="{4530354A-3BD3-4F0D-A16D-270EFC1E44C2}"/>
    <cellStyle name="Input 4 2 5 4 5 2 4" xfId="28370" xr:uid="{EC95D3AA-E83F-4B05-9A2C-4D1BA489CA56}"/>
    <cellStyle name="Input 4 2 5 4 5 2 5" xfId="33324" xr:uid="{C42C4F6F-7C1E-4B28-96EB-886C322AEFFC}"/>
    <cellStyle name="Input 4 2 5 4 5 2 6" xfId="36554" xr:uid="{3D1B2D8A-E4BF-4D4A-89CA-86C1E960F1C3}"/>
    <cellStyle name="Input 4 2 5 4 5 3" xfId="13098" xr:uid="{57CB2E35-22E6-48E9-B42E-58E6CDD84823}"/>
    <cellStyle name="Input 4 2 5 4 5 3 2" xfId="38563" xr:uid="{0F8B866D-116C-4C06-9AA8-03022CC78F71}"/>
    <cellStyle name="Input 4 2 5 4 5 4" xfId="29671" xr:uid="{F7D07F10-234E-4371-8CBF-FD30FE8F25E9}"/>
    <cellStyle name="Input 4 2 5 4 6" xfId="6735" xr:uid="{15D1EDFA-9BD7-4D4E-9D42-1DC8F870D505}"/>
    <cellStyle name="Input 4 2 5 4 6 2" xfId="10772" xr:uid="{61103ED0-AF81-4969-A855-8712056F19A8}"/>
    <cellStyle name="Input 4 2 5 4 6 2 2" xfId="15676" xr:uid="{963A55A7-9C78-4FE6-974B-3CD65127E453}"/>
    <cellStyle name="Input 4 2 5 4 6 2 2 2" xfId="43502" xr:uid="{6D1687F8-74BB-4250-A876-8114B2CB8BF1}"/>
    <cellStyle name="Input 4 2 5 4 6 2 3" xfId="23844" xr:uid="{731F8F4E-C657-445D-B59E-92C9178878C8}"/>
    <cellStyle name="Input 4 2 5 4 6 2 4" xfId="28725" xr:uid="{8AFC4A64-5C45-4412-9628-7C89041FE84F}"/>
    <cellStyle name="Input 4 2 5 4 6 2 5" xfId="33679" xr:uid="{7AB2C02F-6C2F-4DBE-A75B-57233D799F40}"/>
    <cellStyle name="Input 4 2 5 4 6 2 6" xfId="36745" xr:uid="{341EF1E2-1CDE-4C62-9828-130F1C4ECF4E}"/>
    <cellStyle name="Input 4 2 5 4 6 3" xfId="13317" xr:uid="{AA201331-305B-4D84-B7E1-EFF4BC03F6E9}"/>
    <cellStyle name="Input 4 2 5 4 6 3 2" xfId="38478" xr:uid="{CE492DF7-FF00-4F30-AD82-A4D633C89F38}"/>
    <cellStyle name="Input 4 2 5 4 6 4" xfId="30039" xr:uid="{92D1DE7C-D497-4C33-AD0C-8B172EB6E04C}"/>
    <cellStyle name="Input 4 2 5 4 7" xfId="6830" xr:uid="{2681F6D5-2A9A-46BF-B82C-4566F7C0E17D}"/>
    <cellStyle name="Input 4 2 5 4 7 2" xfId="10862" xr:uid="{CF8E37B8-6513-4161-AEBC-08931E1ADF57}"/>
    <cellStyle name="Input 4 2 5 4 7 2 2" xfId="15733" xr:uid="{349EF150-852D-4643-8557-A560FC080EA7}"/>
    <cellStyle name="Input 4 2 5 4 7 2 2 2" xfId="46485" xr:uid="{B6715D47-0CE2-4DB9-8D17-F389C2E9B0CE}"/>
    <cellStyle name="Input 4 2 5 4 7 2 3" xfId="23934" xr:uid="{3BF9983F-5FC6-4511-AD73-B61742FE5E9A}"/>
    <cellStyle name="Input 4 2 5 4 7 2 4" xfId="28815" xr:uid="{BC3E1DC6-B005-45C2-AD9D-8C7F531F15BA}"/>
    <cellStyle name="Input 4 2 5 4 7 2 5" xfId="33769" xr:uid="{146C1B31-E48A-4088-8E75-6BEE157C2DD6}"/>
    <cellStyle name="Input 4 2 5 4 7 2 6" xfId="36795" xr:uid="{2CB433C1-1E11-4694-B7A9-DC681B459AB9}"/>
    <cellStyle name="Input 4 2 5 4 7 3" xfId="13375" xr:uid="{143DE128-DE0F-4CE0-B9F6-5192E61D04E2}"/>
    <cellStyle name="Input 4 2 5 4 7 3 2" xfId="47418" xr:uid="{02C9FABB-5DB5-40A4-AFFF-697524281466}"/>
    <cellStyle name="Input 4 2 5 4 7 4" xfId="30134" xr:uid="{B9894E16-7AAE-44B8-B16C-021107AFE8A5}"/>
    <cellStyle name="Input 4 2 5 4 8" xfId="7640" xr:uid="{18F36886-EE7D-45B9-8EE0-CFD382500029}"/>
    <cellStyle name="Input 4 2 5 4 8 2" xfId="13794" xr:uid="{3A05EABD-4829-42BB-A98C-EC1BE765400A}"/>
    <cellStyle name="Input 4 2 5 4 8 2 2" xfId="40618" xr:uid="{C8F64F65-7024-4AE3-8703-DECAFBE19B49}"/>
    <cellStyle name="Input 4 2 5 4 8 3" xfId="20801" xr:uid="{2EB8F9EC-3FAC-4C67-BB79-F5D2F29CC721}"/>
    <cellStyle name="Input 4 2 5 4 8 4" xfId="25688" xr:uid="{A7B71F18-BD2B-44C7-A823-2E00AC081DA4}"/>
    <cellStyle name="Input 4 2 5 4 8 5" xfId="30742" xr:uid="{B8FA13D4-4E84-4E56-8B5D-A24C53B3B38F}"/>
    <cellStyle name="Input 4 2 5 4 8 6" xfId="35128" xr:uid="{3FB2E9F9-7659-4922-B354-E3F6BDB5C98A}"/>
    <cellStyle name="Input 4 2 5 4 9" xfId="11381" xr:uid="{34D67EF1-2822-4DA7-9D3A-77774D895500}"/>
    <cellStyle name="Input 4 2 5 5" xfId="4568" xr:uid="{A60717FB-9690-49F7-9E95-A882C829D797}"/>
    <cellStyle name="Input 4 2 5 5 2" xfId="8978" xr:uid="{A86800CE-799B-46BE-9F63-243B6A1E383A}"/>
    <cellStyle name="Input 4 2 5 5 2 2" xfId="14559" xr:uid="{C4825EF4-6472-40E1-B676-D49721FC69D9}"/>
    <cellStyle name="Input 4 2 5 5 2 2 2" xfId="45288" xr:uid="{ED97E204-01B2-4C7F-B463-5530C462E01F}"/>
    <cellStyle name="Input 4 2 5 5 2 3" xfId="22050" xr:uid="{B6ABBE8D-3320-470E-B088-7027C5930F3A}"/>
    <cellStyle name="Input 4 2 5 5 2 4" xfId="26931" xr:uid="{FA041B73-1B4A-4421-B138-728649485661}"/>
    <cellStyle name="Input 4 2 5 5 2 5" xfId="31885" xr:uid="{5379E12A-3574-43E0-8A7F-5D5C28A7DF2F}"/>
    <cellStyle name="Input 4 2 5 5 2 6" xfId="35829" xr:uid="{67B02C0B-539F-4D3C-BA01-4C61D2C7A63C}"/>
    <cellStyle name="Input 4 2 5 5 3" xfId="12230" xr:uid="{4C02FF3B-6FB3-4917-800C-B9AAD12E13B3}"/>
    <cellStyle name="Input 4 2 5 5 3 2" xfId="42814" xr:uid="{7D452677-D3E9-4D63-87B6-4DE321B02FF0}"/>
    <cellStyle name="Input 4 2 5 5 4" xfId="24958" xr:uid="{38959929-BF7C-49AF-9DDA-421CC60CA741}"/>
    <cellStyle name="Input 4 2 5 6" xfId="4246" xr:uid="{5E794910-2AA2-45D0-AE94-5F43266D1E82}"/>
    <cellStyle name="Input 4 2 5 6 2" xfId="8749" xr:uid="{352F8CC5-BE15-4853-9A1D-71E2D7227C49}"/>
    <cellStyle name="Input 4 2 5 6 2 2" xfId="14386" xr:uid="{AA0B738C-A426-46D5-A282-CBAE5B40EA30}"/>
    <cellStyle name="Input 4 2 5 6 2 2 2" xfId="43668" xr:uid="{F6A60C0F-74AD-4682-8DA1-97B46F6D52CC}"/>
    <cellStyle name="Input 4 2 5 6 2 3" xfId="21821" xr:uid="{EA53A84B-8311-4D54-80EB-B6EED4432F28}"/>
    <cellStyle name="Input 4 2 5 6 2 4" xfId="26702" xr:uid="{1890AEA6-773B-499F-8DCE-AD4D6CF3F448}"/>
    <cellStyle name="Input 4 2 5 6 2 5" xfId="31656" xr:uid="{636140E9-3C26-42AE-B390-D846D291560D}"/>
    <cellStyle name="Input 4 2 5 6 2 6" xfId="35683" xr:uid="{80482DBD-9C05-446C-ABC7-7FE32BDE4FB5}"/>
    <cellStyle name="Input 4 2 5 6 3" xfId="12054" xr:uid="{924D3454-084E-4AB8-8FC5-11754D6B4B8A}"/>
    <cellStyle name="Input 4 2 5 6 3 2" xfId="46648" xr:uid="{FF5B4C94-F4A9-4270-9231-2052E9D3C572}"/>
    <cellStyle name="Input 4 2 5 6 4" xfId="16615" xr:uid="{23B30339-80A2-49C2-8A35-918DDDBB9B63}"/>
    <cellStyle name="Input 4 2 5 7" xfId="4080" xr:uid="{5ECA3DCD-FD70-40D4-86D7-37DFEE637022}"/>
    <cellStyle name="Input 4 2 5 7 2" xfId="8621" xr:uid="{757B4170-3074-4E86-B74B-97581559921A}"/>
    <cellStyle name="Input 4 2 5 7 2 2" xfId="14305" xr:uid="{748C94F6-C87D-4772-B06B-E311A7A9E261}"/>
    <cellStyle name="Input 4 2 5 7 2 2 2" xfId="43883" xr:uid="{9001EC26-BADD-41AD-8ED0-BCE0B29E1AA1}"/>
    <cellStyle name="Input 4 2 5 7 2 3" xfId="21693" xr:uid="{1FA061A3-C56D-4448-97B8-A09F7C08A143}"/>
    <cellStyle name="Input 4 2 5 7 2 4" xfId="26574" xr:uid="{4513E913-2773-4058-A901-8B28521EF62C}"/>
    <cellStyle name="Input 4 2 5 7 2 5" xfId="31528" xr:uid="{613D2BA5-41B1-4EAC-9A64-11B51C5E7187}"/>
    <cellStyle name="Input 4 2 5 7 2 6" xfId="35617" xr:uid="{85068AAD-4AA9-4CA3-994C-CBF1453200BE}"/>
    <cellStyle name="Input 4 2 5 7 3" xfId="11980" xr:uid="{29AA6B5E-1646-49FF-9A4B-12DDA37CAC0C}"/>
    <cellStyle name="Input 4 2 5 7 3 2" xfId="47164" xr:uid="{43605583-6F03-408F-9342-72A197415605}"/>
    <cellStyle name="Input 4 2 5 7 4" xfId="25354" xr:uid="{AF9A3966-6091-4765-9C20-8424A132963A}"/>
    <cellStyle name="Input 4 2 5 8" xfId="5818" xr:uid="{E77F079E-CDA6-4DAE-ADF6-59DA15204195}"/>
    <cellStyle name="Input 4 2 5 8 2" xfId="9891" xr:uid="{12B50F1C-9176-4A46-9AA1-347B16926D8A}"/>
    <cellStyle name="Input 4 2 5 8 2 2" xfId="15142" xr:uid="{A53F4A14-E89A-430D-9DCD-40317E2200F2}"/>
    <cellStyle name="Input 4 2 5 8 2 2 2" xfId="41347" xr:uid="{0AB6AAC4-EFFF-4D65-90B1-D9B6F77BF82D}"/>
    <cellStyle name="Input 4 2 5 8 2 3" xfId="22963" xr:uid="{9335794E-9608-4C57-9471-748D264DD3DB}"/>
    <cellStyle name="Input 4 2 5 8 2 4" xfId="27844" xr:uid="{D089ED6A-E0C6-4273-91CC-7302C308171A}"/>
    <cellStyle name="Input 4 2 5 8 2 5" xfId="32798" xr:uid="{BA56C624-64A0-4B04-9EED-564DCFC80032}"/>
    <cellStyle name="Input 4 2 5 8 2 6" xfId="36276" xr:uid="{487CDA20-07D5-47D6-9911-E8E29571440F}"/>
    <cellStyle name="Input 4 2 5 8 3" xfId="12776" xr:uid="{6EBEE98E-80AB-4C50-9C9C-063E1901556B}"/>
    <cellStyle name="Input 4 2 5 8 3 2" xfId="41766" xr:uid="{38FE80FD-E15D-4505-A74C-04E8E9A5CEA1}"/>
    <cellStyle name="Input 4 2 5 8 4" xfId="29122" xr:uid="{F8056E71-1C86-4F76-BF40-703B5418E4E7}"/>
    <cellStyle name="Input 4 2 5 9" xfId="3697" xr:uid="{0B76A92E-9EBC-4BA1-BCF1-E5FBAECB7795}"/>
    <cellStyle name="Input 4 2 5 9 2" xfId="8299" xr:uid="{28F7C8F8-023F-4398-BE81-4BB62AFB7DC7}"/>
    <cellStyle name="Input 4 2 5 9 2 2" xfId="14094" xr:uid="{CE81E11B-BA59-48D9-99E6-EC007691A191}"/>
    <cellStyle name="Input 4 2 5 9 2 2 2" xfId="43060" xr:uid="{327058D6-8472-4CD9-B3F4-D5F38BF1B057}"/>
    <cellStyle name="Input 4 2 5 9 2 3" xfId="21371" xr:uid="{904AFF55-8A89-4A93-9F35-6D5A2494DE42}"/>
    <cellStyle name="Input 4 2 5 9 2 4" xfId="26252" xr:uid="{39179D05-B260-4172-B57D-6B33F3A9FE48}"/>
    <cellStyle name="Input 4 2 5 9 2 5" xfId="31206" xr:uid="{F2572FA0-5CCB-4E14-BC6F-ABA0DC46DBD8}"/>
    <cellStyle name="Input 4 2 5 9 2 6" xfId="35431" xr:uid="{0B4FD25B-19CA-4C67-84F7-275D4D94C92A}"/>
    <cellStyle name="Input 4 2 5 9 3" xfId="11768" xr:uid="{773CCB13-F412-4ED8-AFFA-96DA37BC0F97}"/>
    <cellStyle name="Input 4 2 5 9 3 2" xfId="38154" xr:uid="{DB900854-B880-44C4-9E07-BBB1E81D6A26}"/>
    <cellStyle name="Input 4 2 5 9 4" xfId="19693" xr:uid="{C363397C-283E-416A-AAD8-F164655EB9B4}"/>
    <cellStyle name="Input 4 2 6" xfId="2807" xr:uid="{64783209-15C0-4A01-8A75-1219CBAC1B37}"/>
    <cellStyle name="Input 4 2 6 10" xfId="7065" xr:uid="{3EF871C1-B42A-4242-94E5-0CE9343F8D79}"/>
    <cellStyle name="Input 4 2 6 10 2" xfId="11071" xr:uid="{A7B5261C-0411-46CC-9D2E-8D1C90EBB5F6}"/>
    <cellStyle name="Input 4 2 6 10 2 2" xfId="15869" xr:uid="{6906F326-8CF5-45E9-A953-AEAC17623A59}"/>
    <cellStyle name="Input 4 2 6 10 2 2 2" xfId="38575" xr:uid="{04D1BD7D-37EE-4213-B8B1-81CD7FD7BCB7}"/>
    <cellStyle name="Input 4 2 6 10 2 3" xfId="24143" xr:uid="{790E1E50-BBCF-4A18-81FC-F45AAB2470D2}"/>
    <cellStyle name="Input 4 2 6 10 2 4" xfId="29024" xr:uid="{2E285A3B-B8C6-48CD-A9C1-6C2988C8006B}"/>
    <cellStyle name="Input 4 2 6 10 2 5" xfId="33978" xr:uid="{2423FA93-C1A7-405D-A56F-9E7B2F4F73FA}"/>
    <cellStyle name="Input 4 2 6 10 2 6" xfId="36916" xr:uid="{57861215-5A59-4004-B3F0-FCB2F570D4FE}"/>
    <cellStyle name="Input 4 2 6 10 3" xfId="13513" xr:uid="{A0E0A30B-9094-48EB-9638-7AD6746EC6A6}"/>
    <cellStyle name="Input 4 2 6 10 3 2" xfId="46093" xr:uid="{6C5EC2E6-313F-47CC-8752-372B521ABB2F}"/>
    <cellStyle name="Input 4 2 6 10 4" xfId="30369" xr:uid="{CA522C36-F5D5-4A94-BFB5-D6946D1DF813}"/>
    <cellStyle name="Input 4 2 6 11" xfId="7431" xr:uid="{01F38B33-711B-499A-9BD8-B29DCD0C1E3D}"/>
    <cellStyle name="Input 4 2 6 11 2" xfId="13685" xr:uid="{6A2724B1-EF20-4424-83B6-0B40E0038ACB}"/>
    <cellStyle name="Input 4 2 6 11 2 2" xfId="46865" xr:uid="{802FDFF6-1B28-4568-86F5-F8E16605E65D}"/>
    <cellStyle name="Input 4 2 6 11 3" xfId="20623" xr:uid="{71D1E91A-1818-4869-B886-A3C237F418F8}"/>
    <cellStyle name="Input 4 2 6 11 4" xfId="25518" xr:uid="{BEA6EF03-1D2F-4C86-8CDE-5FF1049B2696}"/>
    <cellStyle name="Input 4 2 6 11 5" xfId="30579" xr:uid="{B0E4B8C5-C0B6-4F1C-85BE-543C2BB4B96F}"/>
    <cellStyle name="Input 4 2 6 11 6" xfId="35035" xr:uid="{D4CC2D66-BE25-4D55-A5B5-F4FF48628F8F}"/>
    <cellStyle name="Input 4 2 6 12" xfId="11229" xr:uid="{B07947FD-6280-4AB7-9384-B162D30F4C65}"/>
    <cellStyle name="Input 4 2 6 13" xfId="24316" xr:uid="{4F53BC03-337E-4A62-A73D-EC3DE35582F7}"/>
    <cellStyle name="Input 4 2 6 2" xfId="3371" xr:uid="{FCD39610-8BB9-4ADD-8FD4-70B03378000A}"/>
    <cellStyle name="Input 4 2 6 2 10" xfId="17445" xr:uid="{3EEE3338-ED1A-4141-88C7-5B7DD2DCAD87}"/>
    <cellStyle name="Input 4 2 6 2 2" xfId="5277" xr:uid="{CC5FB232-3818-4EF2-B66D-008DB07B0CDE}"/>
    <cellStyle name="Input 4 2 6 2 2 2" xfId="9444" xr:uid="{75E33191-7772-4608-9083-FAFF008FEA1D}"/>
    <cellStyle name="Input 4 2 6 2 2 2 2" xfId="14856" xr:uid="{30502A09-61D3-4C8C-813F-474638901A82}"/>
    <cellStyle name="Input 4 2 6 2 2 2 2 2" xfId="45903" xr:uid="{2486454E-A857-4372-9FAC-AAAA9A91DB23}"/>
    <cellStyle name="Input 4 2 6 2 2 2 3" xfId="22516" xr:uid="{33ABB5F7-920D-455B-83EE-1B0394DBAA52}"/>
    <cellStyle name="Input 4 2 6 2 2 2 4" xfId="27397" xr:uid="{B40A3234-C6BC-471C-BE4B-8F63F85D8F79}"/>
    <cellStyle name="Input 4 2 6 2 2 2 5" xfId="32351" xr:uid="{BC802DEB-294A-4E5F-B282-66C30FD1FCE2}"/>
    <cellStyle name="Input 4 2 6 2 2 2 6" xfId="36043" xr:uid="{5EC7F40F-F523-4B41-AB07-EEFB46142A91}"/>
    <cellStyle name="Input 4 2 6 2 2 3" xfId="12481" xr:uid="{057C02F3-48B3-42ED-98BA-8490CDFC1704}"/>
    <cellStyle name="Input 4 2 6 2 2 3 2" xfId="40955" xr:uid="{81ACB0DF-CF59-4F35-9261-C204B820F005}"/>
    <cellStyle name="Input 4 2 6 2 2 4" xfId="17105" xr:uid="{973DBF13-0546-4AF7-B5A1-59499AECA0F1}"/>
    <cellStyle name="Input 4 2 6 2 3" xfId="4289" xr:uid="{0F9DB153-E070-462B-85FB-C085B3B91E01}"/>
    <cellStyle name="Input 4 2 6 2 3 2" xfId="8786" xr:uid="{195FC0DE-E23E-462D-8B9A-40A0B725B801}"/>
    <cellStyle name="Input 4 2 6 2 3 2 2" xfId="14412" xr:uid="{5B62B81A-7ECB-482F-9DFC-494402A67B1D}"/>
    <cellStyle name="Input 4 2 6 2 3 2 2 2" xfId="38820" xr:uid="{7C20BB33-4A02-4D85-80E3-037EE021771D}"/>
    <cellStyle name="Input 4 2 6 2 3 2 3" xfId="21858" xr:uid="{111003A1-87D7-4515-B55D-02091429C14E}"/>
    <cellStyle name="Input 4 2 6 2 3 2 4" xfId="26739" xr:uid="{20BD3EC3-67AD-4C9F-A404-CA48A7360758}"/>
    <cellStyle name="Input 4 2 6 2 3 2 5" xfId="31693" xr:uid="{DF1E9129-9EFA-4A38-B643-41E39AF93468}"/>
    <cellStyle name="Input 4 2 6 2 3 2 6" xfId="35704" xr:uid="{E797066A-C158-437D-AF3F-C103B4AF72A2}"/>
    <cellStyle name="Input 4 2 6 2 3 3" xfId="12082" xr:uid="{407A57D7-5991-4AD5-9163-D76CE254E557}"/>
    <cellStyle name="Input 4 2 6 2 3 3 2" xfId="38719" xr:uid="{08AB2902-3F15-4F4F-A964-FB643155BE3D}"/>
    <cellStyle name="Input 4 2 6 2 3 4" xfId="16629" xr:uid="{F10AB121-61CC-41FE-882C-C1B0290B8FAB}"/>
    <cellStyle name="Input 4 2 6 2 4" xfId="6250" xr:uid="{54A0BB66-ED78-440F-8A07-739DD0522777}"/>
    <cellStyle name="Input 4 2 6 2 4 2" xfId="10300" xr:uid="{0CBBFE57-F9FF-474F-A498-CD295244BA9B}"/>
    <cellStyle name="Input 4 2 6 2 4 2 2" xfId="15391" xr:uid="{AE6DA445-3680-477F-97E3-BEDD357465F6}"/>
    <cellStyle name="Input 4 2 6 2 4 2 2 2" xfId="39331" xr:uid="{1FED49E9-210F-4E98-8838-F5EC07C82948}"/>
    <cellStyle name="Input 4 2 6 2 4 2 3" xfId="23372" xr:uid="{E06F300E-DC91-4985-932A-9E5DFD1AB1B2}"/>
    <cellStyle name="Input 4 2 6 2 4 2 4" xfId="28253" xr:uid="{EEE0FAFA-E8D8-444E-850C-26836C4E5956}"/>
    <cellStyle name="Input 4 2 6 2 4 2 5" xfId="33207" xr:uid="{D7793EAA-24A3-4E64-A900-C55EB3342F9D}"/>
    <cellStyle name="Input 4 2 6 2 4 2 6" xfId="36491" xr:uid="{5EBFFE83-AA94-424B-9F87-4AA1D7829F16}"/>
    <cellStyle name="Input 4 2 6 2 4 3" xfId="13030" xr:uid="{D8CD8611-14DE-493E-BF01-C5D8976BA9B0}"/>
    <cellStyle name="Input 4 2 6 2 4 3 2" xfId="45343" xr:uid="{B1DF2846-E5CE-4EE3-BE0C-8A363FB3F447}"/>
    <cellStyle name="Input 4 2 6 2 4 4" xfId="29554" xr:uid="{C3AAE8D3-BEF1-4727-B2DC-00874A3D21ED}"/>
    <cellStyle name="Input 4 2 6 2 5" xfId="6609" xr:uid="{A806C08A-A8DF-41BB-8DF5-C98000DFADA0}"/>
    <cellStyle name="Input 4 2 6 2 5 2" xfId="10648" xr:uid="{1014AAFB-7A8B-4E60-9D5A-D457636336F4}"/>
    <cellStyle name="Input 4 2 6 2 5 2 2" xfId="15601" xr:uid="{FB617F28-6E60-41E8-B005-57F32F99A228}"/>
    <cellStyle name="Input 4 2 6 2 5 2 2 2" xfId="45585" xr:uid="{5E18EE79-B7B0-48A6-9808-5C7DA7A2059A}"/>
    <cellStyle name="Input 4 2 6 2 5 2 3" xfId="23720" xr:uid="{1EAC113C-E031-418D-A30F-898DF6A413A5}"/>
    <cellStyle name="Input 4 2 6 2 5 2 4" xfId="28601" xr:uid="{21046C2D-201E-49A6-BF20-A3CDFB75076F}"/>
    <cellStyle name="Input 4 2 6 2 5 2 5" xfId="33555" xr:uid="{5D98EB87-21B1-49F4-82BA-4C9C473D9712}"/>
    <cellStyle name="Input 4 2 6 2 5 2 6" xfId="36675" xr:uid="{EABC53A2-0548-49F1-803D-473F010CB239}"/>
    <cellStyle name="Input 4 2 6 2 5 3" xfId="13242" xr:uid="{D8404273-CBB0-4C7D-846A-99EDCAFE34DC}"/>
    <cellStyle name="Input 4 2 6 2 5 3 2" xfId="45662" xr:uid="{F2E70A77-D363-4E6D-9806-850BE29A617B}"/>
    <cellStyle name="Input 4 2 6 2 5 4" xfId="29913" xr:uid="{1DF503FD-8F0E-4078-926D-71E7FD03C7E4}"/>
    <cellStyle name="Input 4 2 6 2 6" xfId="6943" xr:uid="{A8D7E630-E4DA-43DC-BF0A-3AD972BC1361}"/>
    <cellStyle name="Input 4 2 6 2 6 2" xfId="10967" xr:uid="{AA5A8D85-FBF7-4BBA-9749-EC23B6830EBD}"/>
    <cellStyle name="Input 4 2 6 2 6 2 2" xfId="15798" xr:uid="{6C1EB87D-C0F6-41CE-828E-4F17CFE1613B}"/>
    <cellStyle name="Input 4 2 6 2 6 2 2 2" xfId="45742" xr:uid="{84D2A1B7-FCE8-41E4-A7D2-78BCEF9663EE}"/>
    <cellStyle name="Input 4 2 6 2 6 2 3" xfId="24039" xr:uid="{BAA0021A-E944-405F-9590-52E5CD165906}"/>
    <cellStyle name="Input 4 2 6 2 6 2 4" xfId="28920" xr:uid="{DFD2AE6E-4491-4D30-97B8-F1AA57F1BF59}"/>
    <cellStyle name="Input 4 2 6 2 6 2 5" xfId="33874" xr:uid="{8F9AD29B-7CB2-4112-99A2-B773E65AE5A6}"/>
    <cellStyle name="Input 4 2 6 2 6 2 6" xfId="36848" xr:uid="{AE0EF419-88C7-4C27-BDF3-875FD0AF2633}"/>
    <cellStyle name="Input 4 2 6 2 6 3" xfId="13440" xr:uid="{C8BF35CC-E504-4299-BB06-545043178CDD}"/>
    <cellStyle name="Input 4 2 6 2 6 3 2" xfId="40620" xr:uid="{878E873C-D2EA-41D2-AA1A-0F332B908D65}"/>
    <cellStyle name="Input 4 2 6 2 6 4" xfId="30247" xr:uid="{499A9A09-0D66-4FE4-8B97-D5607D0A452F}"/>
    <cellStyle name="Input 4 2 6 2 7" xfId="3526" xr:uid="{3E1B27C7-7427-4F49-8EE9-BCDC057BE896}"/>
    <cellStyle name="Input 4 2 6 2 7 2" xfId="8148" xr:uid="{E2911E78-CD54-4AB7-94B3-A974839EE20E}"/>
    <cellStyle name="Input 4 2 6 2 7 2 2" xfId="13994" xr:uid="{CD0910C7-1DCD-4F6E-94AD-BED2043FAF16}"/>
    <cellStyle name="Input 4 2 6 2 7 2 2 2" xfId="39370" xr:uid="{A9B6E714-6CC3-4CD2-B089-578A568FABE6}"/>
    <cellStyle name="Input 4 2 6 2 7 2 3" xfId="21220" xr:uid="{E788906E-EB22-4D06-A7F2-C68F648E0403}"/>
    <cellStyle name="Input 4 2 6 2 7 2 4" xfId="26101" xr:uid="{5CBEF3F0-675C-4BC1-B086-A9BCC8A67797}"/>
    <cellStyle name="Input 4 2 6 2 7 2 5" xfId="31055" xr:uid="{91C32B5E-F305-43DD-A1C6-347D692359C5}"/>
    <cellStyle name="Input 4 2 6 2 7 2 6" xfId="35339" xr:uid="{0D627B26-5417-426B-8250-65C339AC6816}"/>
    <cellStyle name="Input 4 2 6 2 7 3" xfId="11662" xr:uid="{E2F4238E-8BD8-44D5-A195-DED02A69346C}"/>
    <cellStyle name="Input 4 2 6 2 7 3 2" xfId="46817" xr:uid="{0868DC5C-15C3-4744-97C2-7F3CAFD324AD}"/>
    <cellStyle name="Input 4 2 6 2 7 4" xfId="24400" xr:uid="{734E2F08-0005-45A4-8D6E-7558F1B6CDC4}"/>
    <cellStyle name="Input 4 2 6 2 8" xfId="7994" xr:uid="{FEC9E942-51D2-456F-A517-CFE246BE4325}"/>
    <cellStyle name="Input 4 2 6 2 8 2" xfId="13929" xr:uid="{6DD3E8F3-B7D2-4196-B733-49692819A048}"/>
    <cellStyle name="Input 4 2 6 2 8 2 2" xfId="42660" xr:uid="{D6333234-2D4E-4017-B8FD-9ECFA35E27EA}"/>
    <cellStyle name="Input 4 2 6 2 8 3" xfId="21098" xr:uid="{B6D154A0-8983-409B-8020-12AE9BD24FDA}"/>
    <cellStyle name="Input 4 2 6 2 8 4" xfId="25990" xr:uid="{7390D060-6A64-4A90-A9E8-0F9F44B99125}"/>
    <cellStyle name="Input 4 2 6 2 8 5" xfId="30950" xr:uid="{28CE9D7F-B2DB-4D7C-B3C5-39A57E6E9872}"/>
    <cellStyle name="Input 4 2 6 2 8 6" xfId="35273" xr:uid="{18B6B92F-BDE5-4FEB-B07C-4A9B19810E52}"/>
    <cellStyle name="Input 4 2 6 2 9" xfId="11566" xr:uid="{A965B9D3-1F49-4D53-87CE-FF748A745B1E}"/>
    <cellStyle name="Input 4 2 6 3" xfId="2948" xr:uid="{6386E03A-BCBD-4C85-BC1C-9A2C55BA4C2E}"/>
    <cellStyle name="Input 4 2 6 3 10" xfId="20901" xr:uid="{6BE39A9C-4563-4CA3-8E08-B748DDD47EEE}"/>
    <cellStyle name="Input 4 2 6 3 2" xfId="4854" xr:uid="{B886856F-96AF-443A-AB64-B8DE7EFFABC0}"/>
    <cellStyle name="Input 4 2 6 3 2 2" xfId="9168" xr:uid="{4AA19C58-96CC-4774-9B2A-867F10B0EACB}"/>
    <cellStyle name="Input 4 2 6 3 2 2 2" xfId="14679" xr:uid="{FBB300BA-6014-4A16-A1BB-D76432934B17}"/>
    <cellStyle name="Input 4 2 6 3 2 2 2 2" xfId="45312" xr:uid="{2569826B-B0D8-491B-B17B-AC899CD36E16}"/>
    <cellStyle name="Input 4 2 6 3 2 2 3" xfId="22240" xr:uid="{5EA59122-5A30-4F34-AA3E-A896D2E9F987}"/>
    <cellStyle name="Input 4 2 6 3 2 2 4" xfId="27121" xr:uid="{2D3B3666-1183-45E2-8F4A-03ECDDE2762E}"/>
    <cellStyle name="Input 4 2 6 3 2 2 5" xfId="32075" xr:uid="{2E269B1B-7859-4309-BD16-F10DC809B8A6}"/>
    <cellStyle name="Input 4 2 6 3 2 2 6" xfId="35916" xr:uid="{79FFD2A7-7D41-4A90-9DD8-7AE6FE59A1BA}"/>
    <cellStyle name="Input 4 2 6 3 2 3" xfId="12336" xr:uid="{0CF7B2F9-A768-4D72-8A38-840E49DC3800}"/>
    <cellStyle name="Input 4 2 6 3 2 3 2" xfId="37902" xr:uid="{4432128D-8993-47EA-91D9-3855203C059E}"/>
    <cellStyle name="Input 4 2 6 3 2 4" xfId="24469" xr:uid="{C6C2EDEA-3A27-4E50-B923-70B5C828EA50}"/>
    <cellStyle name="Input 4 2 6 3 3" xfId="5622" xr:uid="{43D91A02-8A1D-4D83-9A57-B93BEB78ACF5}"/>
    <cellStyle name="Input 4 2 6 3 3 2" xfId="9710" xr:uid="{19F21C1E-3BDD-425F-9DD8-5BF9FA6F6BEC}"/>
    <cellStyle name="Input 4 2 6 3 3 2 2" xfId="15034" xr:uid="{6CFE2BED-E097-4831-999C-FB5BD0C1E117}"/>
    <cellStyle name="Input 4 2 6 3 3 2 2 2" xfId="38523" xr:uid="{01EA2430-2258-45A7-9A8A-4D7E9A977584}"/>
    <cellStyle name="Input 4 2 6 3 3 2 3" xfId="22782" xr:uid="{90E70256-E437-4810-85E9-D53F7BA3CF71}"/>
    <cellStyle name="Input 4 2 6 3 3 2 4" xfId="27663" xr:uid="{573983DD-D820-45D4-9B4B-DA712B2E780F}"/>
    <cellStyle name="Input 4 2 6 3 3 2 5" xfId="32617" xr:uid="{C7A39503-8EAC-4990-99C2-EA268C3F1181}"/>
    <cellStyle name="Input 4 2 6 3 3 2 6" xfId="36196" xr:uid="{CD948471-5DE8-4E13-9186-E6FED97BA19F}"/>
    <cellStyle name="Input 4 2 6 3 3 3" xfId="12666" xr:uid="{CFF642EF-AA29-484F-A1BC-EFD47E51E720}"/>
    <cellStyle name="Input 4 2 6 3 3 3 2" xfId="46611" xr:uid="{86D5B888-9FFE-43B0-B7EF-7ABC5D65DDEB}"/>
    <cellStyle name="Input 4 2 6 3 3 4" xfId="16403" xr:uid="{E5853C31-135E-4CDB-875B-E24A83D4BF24}"/>
    <cellStyle name="Input 4 2 6 3 4" xfId="3981" xr:uid="{B7F35C3A-6A5F-4D69-A523-8E863D67DEC0}"/>
    <cellStyle name="Input 4 2 6 3 4 2" xfId="8533" xr:uid="{E52D1567-E9C2-499A-BDD5-26EB9BEF9B82}"/>
    <cellStyle name="Input 4 2 6 3 4 2 2" xfId="14245" xr:uid="{C5B7E050-1914-4997-8C6E-6FA2D27A1A37}"/>
    <cellStyle name="Input 4 2 6 3 4 2 2 2" xfId="40611" xr:uid="{CCA90EED-0AEA-4EFE-962A-4A2737EE929D}"/>
    <cellStyle name="Input 4 2 6 3 4 2 3" xfId="21605" xr:uid="{1A7DF488-2500-402E-9ADA-784E41B68D79}"/>
    <cellStyle name="Input 4 2 6 3 4 2 4" xfId="26486" xr:uid="{96E9F8FE-5CB1-4ADD-BE01-D404729A77CB}"/>
    <cellStyle name="Input 4 2 6 3 4 2 5" xfId="31440" xr:uid="{EB790E48-C808-4A52-8DA4-5E91F90DEF34}"/>
    <cellStyle name="Input 4 2 6 3 4 2 6" xfId="35564" xr:uid="{3AAD69B0-A3E7-40D8-B6AC-EDB88298A46D}"/>
    <cellStyle name="Input 4 2 6 3 4 3" xfId="11916" xr:uid="{96639576-0E41-42B7-88C0-7E728E600978}"/>
    <cellStyle name="Input 4 2 6 3 4 3 2" xfId="39465" xr:uid="{7968BF09-66A9-4021-852A-81CF9A0E9E43}"/>
    <cellStyle name="Input 4 2 6 3 4 4" xfId="25357" xr:uid="{070B04B7-DF66-4E36-9C36-51A1F173A333}"/>
    <cellStyle name="Input 4 2 6 3 5" xfId="3860" xr:uid="{F46579D5-0ACD-424F-8C8E-A21E09D3A65C}"/>
    <cellStyle name="Input 4 2 6 3 5 2" xfId="8431" xr:uid="{F7521A4F-CC59-40E7-A272-7DA5135F82E4}"/>
    <cellStyle name="Input 4 2 6 3 5 2 2" xfId="14181" xr:uid="{895FA8D5-213F-4BDC-8667-5B99BDA1010C}"/>
    <cellStyle name="Input 4 2 6 3 5 2 2 2" xfId="44625" xr:uid="{7DBE8898-A3EC-46E3-9418-C80F098210AA}"/>
    <cellStyle name="Input 4 2 6 3 5 2 3" xfId="21503" xr:uid="{B7686CD5-0E95-426E-8EED-8F337C3F3DD2}"/>
    <cellStyle name="Input 4 2 6 3 5 2 4" xfId="26384" xr:uid="{1F2233ED-828D-4991-8694-032601F07DA8}"/>
    <cellStyle name="Input 4 2 6 3 5 2 5" xfId="31338" xr:uid="{71ECA717-0E2C-446D-8487-05EC5B39809B}"/>
    <cellStyle name="Input 4 2 6 3 5 2 6" xfId="35508" xr:uid="{25ABABFA-BA44-4417-B652-2C77C35FD44E}"/>
    <cellStyle name="Input 4 2 6 3 5 3" xfId="11850" xr:uid="{1C06D85E-220E-4A5F-B4EF-240FCC0DA013}"/>
    <cellStyle name="Input 4 2 6 3 5 3 2" xfId="40210" xr:uid="{FB407BED-E5DA-4F8A-8227-117B47639268}"/>
    <cellStyle name="Input 4 2 6 3 5 4" xfId="17061" xr:uid="{A8BAE328-8FA2-4170-A558-8D82C2A04F04}"/>
    <cellStyle name="Input 4 2 6 3 6" xfId="3897" xr:uid="{E9079DD8-B902-4839-9959-F03A3CB4B9B8}"/>
    <cellStyle name="Input 4 2 6 3 6 2" xfId="8461" xr:uid="{E57141AE-ACDA-484E-A191-7732A170447F}"/>
    <cellStyle name="Input 4 2 6 3 6 2 2" xfId="14200" xr:uid="{355D1797-910D-471C-A770-78DA011BE456}"/>
    <cellStyle name="Input 4 2 6 3 6 2 2 2" xfId="41836" xr:uid="{107A9A25-FD9C-4D2E-888F-89C17C042407}"/>
    <cellStyle name="Input 4 2 6 3 6 2 3" xfId="21533" xr:uid="{8F4C92EF-5297-4983-B5AF-CAC878BAE089}"/>
    <cellStyle name="Input 4 2 6 3 6 2 4" xfId="26414" xr:uid="{7DD6E2AD-3209-4EF6-9ABF-ED3C14C927EF}"/>
    <cellStyle name="Input 4 2 6 3 6 2 5" xfId="31368" xr:uid="{3768A058-BDA0-4091-95AD-EC31FB14F0D2}"/>
    <cellStyle name="Input 4 2 6 3 6 2 6" xfId="35526" xr:uid="{F64D39E1-2FAD-4DBE-8FAF-575ACEE087A6}"/>
    <cellStyle name="Input 4 2 6 3 6 3" xfId="11869" xr:uid="{A7523B20-3C97-4524-B5C3-2636139EDF19}"/>
    <cellStyle name="Input 4 2 6 3 6 3 2" xfId="38727" xr:uid="{3D09A304-B13E-4822-A37F-5DF4D1A28FD3}"/>
    <cellStyle name="Input 4 2 6 3 6 4" xfId="18557" xr:uid="{A42C605F-0D3E-4190-A23B-8ED80BE8303D}"/>
    <cellStyle name="Input 4 2 6 3 7" xfId="5896" xr:uid="{E871BC8B-6B41-486D-9FED-DC25C1582EA6}"/>
    <cellStyle name="Input 4 2 6 3 7 2" xfId="9961" xr:uid="{DF973E7A-FE98-4408-9359-E14CC1791238}"/>
    <cellStyle name="Input 4 2 6 3 7 2 2" xfId="15187" xr:uid="{1F2C70D5-3637-4A47-AD71-3120AD539E49}"/>
    <cellStyle name="Input 4 2 6 3 7 2 2 2" xfId="47146" xr:uid="{1278B8E3-C4B9-4B0A-B25D-B8F727826FD3}"/>
    <cellStyle name="Input 4 2 6 3 7 2 3" xfId="23033" xr:uid="{6FF031F1-F8FD-46F9-A59F-D77D00081747}"/>
    <cellStyle name="Input 4 2 6 3 7 2 4" xfId="27914" xr:uid="{D0C121B4-87A1-484A-A7E0-54DA0E5E58E5}"/>
    <cellStyle name="Input 4 2 6 3 7 2 5" xfId="32868" xr:uid="{EFC07102-00D5-4B10-AFB4-B74AAFE6188C}"/>
    <cellStyle name="Input 4 2 6 3 7 2 6" xfId="36317" xr:uid="{7D2E4DD4-8274-4703-BF01-4A239B4D32A4}"/>
    <cellStyle name="Input 4 2 6 3 7 3" xfId="12823" xr:uid="{2E552278-ADB4-4ADF-BDBF-09427F9EC659}"/>
    <cellStyle name="Input 4 2 6 3 7 3 2" xfId="44677" xr:uid="{02C9F702-8F7D-45E1-A709-DC61EADEE5CE}"/>
    <cellStyle name="Input 4 2 6 3 7 4" xfId="29200" xr:uid="{89D95C44-5A46-4151-A3E2-F8EBB596C307}"/>
    <cellStyle name="Input 4 2 6 3 8" xfId="7571" xr:uid="{CDFE2D8D-7059-46A4-BA66-3F4EDCB8A6BF}"/>
    <cellStyle name="Input 4 2 6 3 8 2" xfId="13752" xr:uid="{54AAAEF7-C198-4C7B-AC95-8A4E97022164}"/>
    <cellStyle name="Input 4 2 6 3 8 2 2" xfId="42576" xr:uid="{BB45B8E2-D50B-4561-BC35-CC0DD34E9314}"/>
    <cellStyle name="Input 4 2 6 3 8 3" xfId="20733" xr:uid="{A02DCC27-645B-4486-9912-AEB885CB3F33}"/>
    <cellStyle name="Input 4 2 6 3 8 4" xfId="25620" xr:uid="{5803249C-0BDA-4027-89A4-EE327A5FB9EB}"/>
    <cellStyle name="Input 4 2 6 3 8 5" xfId="30674" xr:uid="{15F9BB95-C315-451A-8ADB-33BD4CCC1F12}"/>
    <cellStyle name="Input 4 2 6 3 8 6" xfId="35097" xr:uid="{9376A27E-1FAC-4431-B2FA-74210373ACA8}"/>
    <cellStyle name="Input 4 2 6 3 9" xfId="11322" xr:uid="{7A039C75-F37A-474F-8139-5BF4F4AAFBF7}"/>
    <cellStyle name="Input 4 2 6 4" xfId="3481" xr:uid="{E1A4D462-5DDF-47E6-A70A-1E3AD941C38B}"/>
    <cellStyle name="Input 4 2 6 4 10" xfId="24925" xr:uid="{C589C4CD-B0E0-45AA-9163-02F3C70CAC8D}"/>
    <cellStyle name="Input 4 2 6 4 2" xfId="5387" xr:uid="{3FAEBA07-D0D2-4B39-906F-2650A1F3BE74}"/>
    <cellStyle name="Input 4 2 6 4 2 2" xfId="9510" xr:uid="{7AB6D713-1B19-4684-BE34-4B437470CB6B}"/>
    <cellStyle name="Input 4 2 6 4 2 2 2" xfId="14898" xr:uid="{A1FFAF6C-3B2A-468D-9101-390C5348DB2E}"/>
    <cellStyle name="Input 4 2 6 4 2 2 2 2" xfId="39811" xr:uid="{A2ADFD3A-ACA5-4A59-86A9-3A5D34AE6B52}"/>
    <cellStyle name="Input 4 2 6 4 2 2 3" xfId="22582" xr:uid="{D016F569-FBDD-4F05-B1B7-4D3BCC5EBDE3}"/>
    <cellStyle name="Input 4 2 6 4 2 2 4" xfId="27463" xr:uid="{667427F7-F290-4945-8ECC-68B72EB2471B}"/>
    <cellStyle name="Input 4 2 6 4 2 2 5" xfId="32417" xr:uid="{1DCED9AB-04F0-4A67-84C7-F3320EFD0260}"/>
    <cellStyle name="Input 4 2 6 4 2 2 6" xfId="36080" xr:uid="{ECF75876-B41A-4721-8E98-C3E24D9BB89E}"/>
    <cellStyle name="Input 4 2 6 4 2 3" xfId="12521" xr:uid="{AB4B0FC7-94BF-484E-806D-71C350BE6DD4}"/>
    <cellStyle name="Input 4 2 6 4 2 3 2" xfId="42441" xr:uid="{93870950-FCD7-4427-BF94-BD38FAA1CE8C}"/>
    <cellStyle name="Input 4 2 6 4 2 4" xfId="18302" xr:uid="{04882386-CD9D-4DAD-810D-B694F7D63F6B}"/>
    <cellStyle name="Input 4 2 6 4 3" xfId="3586" xr:uid="{CC496740-0B2F-4F4F-BE3E-40C152849B4C}"/>
    <cellStyle name="Input 4 2 6 4 3 2" xfId="8199" xr:uid="{CF2CD0A4-297A-4EDA-B435-473F72F0D158}"/>
    <cellStyle name="Input 4 2 6 4 3 2 2" xfId="14027" xr:uid="{49198586-27AD-4278-8872-50C57041E09A}"/>
    <cellStyle name="Input 4 2 6 4 3 2 2 2" xfId="47091" xr:uid="{30C004CF-A8DC-4F23-BF63-0DD6C0C52C63}"/>
    <cellStyle name="Input 4 2 6 4 3 2 3" xfId="21271" xr:uid="{86A1D16C-F02E-4E01-AA9B-C9120F11BAF2}"/>
    <cellStyle name="Input 4 2 6 4 3 2 4" xfId="26152" xr:uid="{E619312D-EFD6-41D1-9D28-89EC49649117}"/>
    <cellStyle name="Input 4 2 6 4 3 2 5" xfId="31106" xr:uid="{F15C561F-A87D-45D2-AA68-144C0DB5BEC6}"/>
    <cellStyle name="Input 4 2 6 4 3 2 6" xfId="35370" xr:uid="{D298DF47-48E5-4323-B176-1A9D84D2C247}"/>
    <cellStyle name="Input 4 2 6 4 3 3" xfId="11698" xr:uid="{4C4EEA56-6227-490B-9D20-E572D9313727}"/>
    <cellStyle name="Input 4 2 6 4 3 3 2" xfId="42494" xr:uid="{8276C630-6935-45A4-B599-F1BF7B94E642}"/>
    <cellStyle name="Input 4 2 6 4 3 4" xfId="24536" xr:uid="{82F8539A-3E02-44DF-ACE4-FCD703714700}"/>
    <cellStyle name="Input 4 2 6 4 4" xfId="6315" xr:uid="{9FA54896-98BF-4330-A250-16F7F08D03B4}"/>
    <cellStyle name="Input 4 2 6 4 4 2" xfId="10365" xr:uid="{8A6C17A6-70B8-4682-952E-AB93ACDFF3AA}"/>
    <cellStyle name="Input 4 2 6 4 4 2 2" xfId="15432" xr:uid="{1B919391-8836-4C6E-82DB-1B75967ABF0A}"/>
    <cellStyle name="Input 4 2 6 4 4 2 2 2" xfId="37627" xr:uid="{F3942791-C562-44CA-9395-03D377B2526F}"/>
    <cellStyle name="Input 4 2 6 4 4 2 3" xfId="23437" xr:uid="{05B4A6D8-6B0C-4571-9036-2FCB65ADA3FD}"/>
    <cellStyle name="Input 4 2 6 4 4 2 4" xfId="28318" xr:uid="{84D25103-D74C-4817-A759-D7021A0AEE4D}"/>
    <cellStyle name="Input 4 2 6 4 4 2 5" xfId="33272" xr:uid="{15178374-88A9-4DAD-8DCF-6721683179E8}"/>
    <cellStyle name="Input 4 2 6 4 4 2 6" xfId="36529" xr:uid="{CF0C93CA-3E2D-4762-84E6-719C3DF134A0}"/>
    <cellStyle name="Input 4 2 6 4 4 3" xfId="13071" xr:uid="{82D4C21A-6743-48F9-A076-D051CEBC73FA}"/>
    <cellStyle name="Input 4 2 6 4 4 3 2" xfId="44261" xr:uid="{FE54D0B6-1DD3-4047-A382-15D8C55F6A2E}"/>
    <cellStyle name="Input 4 2 6 4 4 4" xfId="29619" xr:uid="{99BFCA53-3060-4C62-9E0D-CCB9735160A6}"/>
    <cellStyle name="Input 4 2 6 4 5" xfId="6678" xr:uid="{8D46C7CB-80A9-4018-B97C-B59BACD57C09}"/>
    <cellStyle name="Input 4 2 6 4 5 2" xfId="10715" xr:uid="{10DF5DCA-248D-4984-9E50-42579B395011}"/>
    <cellStyle name="Input 4 2 6 4 5 2 2" xfId="15644" xr:uid="{4AB95424-DE8D-4550-84EB-223380568C4C}"/>
    <cellStyle name="Input 4 2 6 4 5 2 2 2" xfId="46940" xr:uid="{ED5E53B7-78FF-4555-B0B8-57B0D73CFB5D}"/>
    <cellStyle name="Input 4 2 6 4 5 2 3" xfId="23787" xr:uid="{5D9C8AD8-7485-4720-8444-ECC5B40C8189}"/>
    <cellStyle name="Input 4 2 6 4 5 2 4" xfId="28668" xr:uid="{3C8DFFEE-43E5-4C19-8BDE-C8DF77BEC89D}"/>
    <cellStyle name="Input 4 2 6 4 5 2 5" xfId="33622" xr:uid="{88FEE081-D3FE-4FB7-988F-34B89961E26D}"/>
    <cellStyle name="Input 4 2 6 4 5 2 6" xfId="36715" xr:uid="{115559F5-98C0-4630-81B6-F0EB53AB1B7A}"/>
    <cellStyle name="Input 4 2 6 4 5 3" xfId="13285" xr:uid="{98BD0A4A-4CB7-44AD-8D31-E75594F1103A}"/>
    <cellStyle name="Input 4 2 6 4 5 3 2" xfId="38739" xr:uid="{39861FAE-098E-4C90-AF35-6A7A2D4928E3}"/>
    <cellStyle name="Input 4 2 6 4 5 4" xfId="29982" xr:uid="{DD60EB8C-4A35-460C-BF7F-1669497C0E2F}"/>
    <cellStyle name="Input 4 2 6 4 6" xfId="7010" xr:uid="{E4EBC3C4-27B1-4726-A97E-4A01A58FC826}"/>
    <cellStyle name="Input 4 2 6 4 6 2" xfId="11032" xr:uid="{BECB4298-84B9-4DCA-BCA9-1FA293093976}"/>
    <cellStyle name="Input 4 2 6 4 6 2 2" xfId="15839" xr:uid="{9C18FA00-6B95-4512-8B18-41A421356BAB}"/>
    <cellStyle name="Input 4 2 6 4 6 2 2 2" xfId="44723" xr:uid="{8996DB99-DDBB-4698-9ECC-3E0CD87C4233}"/>
    <cellStyle name="Input 4 2 6 4 6 2 3" xfId="24104" xr:uid="{0916A5C3-F746-40D4-9AAF-871117C5202C}"/>
    <cellStyle name="Input 4 2 6 4 6 2 4" xfId="28985" xr:uid="{E874CFBB-3CC0-46BD-9BDC-79C1C898CAAD}"/>
    <cellStyle name="Input 4 2 6 4 6 2 5" xfId="33939" xr:uid="{ABD203E8-4FE8-4ED9-ABDE-54FF9B78EC2F}"/>
    <cellStyle name="Input 4 2 6 4 6 2 6" xfId="36886" xr:uid="{4643C929-2729-43B2-B157-5A5741912B74}"/>
    <cellStyle name="Input 4 2 6 4 6 3" xfId="13481" xr:uid="{8C2B0362-44EA-4F44-A5BB-31F70EFE0289}"/>
    <cellStyle name="Input 4 2 6 4 6 3 2" xfId="43448" xr:uid="{EFE71C9D-BB64-4210-9EB8-59BFBCEFD9C3}"/>
    <cellStyle name="Input 4 2 6 4 6 4" xfId="30314" xr:uid="{78F1F200-2037-4B28-8152-99D1AFF27930}"/>
    <cellStyle name="Input 4 2 6 4 7" xfId="7101" xr:uid="{E350CFEB-05A9-4EE6-9350-2B6E8AD220CD}"/>
    <cellStyle name="Input 4 2 6 4 7 2" xfId="11092" xr:uid="{A5F80755-836C-44A8-BF5E-34085D7A8186}"/>
    <cellStyle name="Input 4 2 6 4 7 2 2" xfId="15890" xr:uid="{082D5D6D-19BB-4E13-9947-22F6BE121173}"/>
    <cellStyle name="Input 4 2 6 4 7 2 2 2" xfId="46392" xr:uid="{2251F195-DE3A-47A6-A7DC-D5C4B0056DF2}"/>
    <cellStyle name="Input 4 2 6 4 7 2 3" xfId="24164" xr:uid="{275163EB-B018-4B7A-AB19-C455BB16D6EB}"/>
    <cellStyle name="Input 4 2 6 4 7 2 4" xfId="29045" xr:uid="{E18C20C1-8A46-42E7-AF91-66BFD52A6D3E}"/>
    <cellStyle name="Input 4 2 6 4 7 2 5" xfId="33999" xr:uid="{DC2AFE25-4A1C-40EE-A934-80D561378C62}"/>
    <cellStyle name="Input 4 2 6 4 7 2 6" xfId="36937" xr:uid="{86778FB7-06F2-478E-996C-3586D682F74B}"/>
    <cellStyle name="Input 4 2 6 4 7 3" xfId="13536" xr:uid="{86D41A6D-CC08-418E-9304-9EE0F1D6291D}"/>
    <cellStyle name="Input 4 2 6 4 7 3 2" xfId="45358" xr:uid="{16F3CF4C-0B79-4FF7-A762-2C8416D45ED3}"/>
    <cellStyle name="Input 4 2 6 4 7 4" xfId="30405" xr:uid="{973FA48C-08ED-4908-82E0-1EAB6198D175}"/>
    <cellStyle name="Input 4 2 6 4 8" xfId="8104" xr:uid="{297838E2-6061-45A9-B22D-DDB2661DA75C}"/>
    <cellStyle name="Input 4 2 6 4 8 2" xfId="13971" xr:uid="{C685D10C-1FB5-4220-A30E-ECCA0196D945}"/>
    <cellStyle name="Input 4 2 6 4 8 2 2" xfId="41891" xr:uid="{A882C5E9-BE05-4378-A7FF-BD5C65D551F2}"/>
    <cellStyle name="Input 4 2 6 4 8 3" xfId="21178" xr:uid="{3A08FA46-9090-409B-9810-FF40F9FA2CC5}"/>
    <cellStyle name="Input 4 2 6 4 8 4" xfId="26061" xr:uid="{3DB7B28E-A62C-47C5-BB0B-FD8B55D04B6F}"/>
    <cellStyle name="Input 4 2 6 4 8 5" xfId="31016" xr:uid="{EF37FA08-8140-41ED-8299-9196B9F3AF2A}"/>
    <cellStyle name="Input 4 2 6 4 8 6" xfId="35316" xr:uid="{4A27D37B-61BE-4171-9325-D78FFF5A9AB5}"/>
    <cellStyle name="Input 4 2 6 4 9" xfId="11630" xr:uid="{3A597942-DACE-458B-821C-313AB1FB861D}"/>
    <cellStyle name="Input 4 2 6 5" xfId="4714" xr:uid="{019471FA-D2C2-435F-9395-AA44B5174AA2}"/>
    <cellStyle name="Input 4 2 6 5 2" xfId="9073" xr:uid="{5BD21C6D-CE79-41D4-9EC3-71B954DCE851}"/>
    <cellStyle name="Input 4 2 6 5 2 2" xfId="14621" xr:uid="{F598E35E-3D44-4B21-BACC-434A97F4CE0D}"/>
    <cellStyle name="Input 4 2 6 5 2 2 2" xfId="45620" xr:uid="{980D0343-2C70-4BCA-B94A-7391F0246380}"/>
    <cellStyle name="Input 4 2 6 5 2 3" xfId="22145" xr:uid="{A1203E17-4054-41A0-AA2D-8393060774FD}"/>
    <cellStyle name="Input 4 2 6 5 2 4" xfId="27026" xr:uid="{17ED358B-11C9-4FDB-B183-1270167C5573}"/>
    <cellStyle name="Input 4 2 6 5 2 5" xfId="31980" xr:uid="{9A076D98-9281-484A-9160-B6E9A0959D30}"/>
    <cellStyle name="Input 4 2 6 5 2 6" xfId="35870" xr:uid="{702E8792-37E8-4058-885B-86C5C9AD75ED}"/>
    <cellStyle name="Input 4 2 6 5 3" xfId="12280" xr:uid="{FC30EB81-6165-4673-8AD6-C3A5008E2402}"/>
    <cellStyle name="Input 4 2 6 5 3 2" xfId="39998" xr:uid="{AC65CA54-8ACB-4C49-B7D4-7FFE9E6D40E3}"/>
    <cellStyle name="Input 4 2 6 5 4" xfId="19546" xr:uid="{0272BB0A-8294-488A-ACA6-9501BD83DDC7}"/>
    <cellStyle name="Input 4 2 6 6" xfId="5532" xr:uid="{62AB9B8E-F0C0-4341-B680-84401A8465C8}"/>
    <cellStyle name="Input 4 2 6 6 2" xfId="9626" xr:uid="{4B4A7D3B-7D4C-462A-A85F-A29BB038AEE8}"/>
    <cellStyle name="Input 4 2 6 6 2 2" xfId="14973" xr:uid="{CB9B141B-D5EC-42E0-A367-6758ADF4FEFF}"/>
    <cellStyle name="Input 4 2 6 6 2 2 2" xfId="38464" xr:uid="{7BB60330-E220-4BA7-8014-B716744B68B4}"/>
    <cellStyle name="Input 4 2 6 6 2 3" xfId="22698" xr:uid="{FA5B0764-B59B-42EE-BF7C-6F0FBC14F23F}"/>
    <cellStyle name="Input 4 2 6 6 2 4" xfId="27579" xr:uid="{FFBE9CD8-04A9-408F-9F25-57B5C4CEB1FA}"/>
    <cellStyle name="Input 4 2 6 6 2 5" xfId="32533" xr:uid="{331098BA-2625-4D72-AA41-FCCE70CB48D2}"/>
    <cellStyle name="Input 4 2 6 6 2 6" xfId="36145" xr:uid="{B5C5E28F-7031-485C-B73D-0FE97FE1278A}"/>
    <cellStyle name="Input 4 2 6 6 3" xfId="12603" xr:uid="{C28BDA07-0337-418B-8BB1-5A94278B9EDF}"/>
    <cellStyle name="Input 4 2 6 6 3 2" xfId="47453" xr:uid="{AE709BA8-B184-4EF0-A393-45557DB669E1}"/>
    <cellStyle name="Input 4 2 6 6 4" xfId="25939" xr:uid="{C0A8A49F-046F-4831-923B-9173970B742E}"/>
    <cellStyle name="Input 4 2 6 7" xfId="5955" xr:uid="{2F6E8488-37AD-43DE-826A-E5DD1C1F2106}"/>
    <cellStyle name="Input 4 2 6 7 2" xfId="10015" xr:uid="{F7C52431-2886-4569-B6EA-6F2F4E1E1D4D}"/>
    <cellStyle name="Input 4 2 6 7 2 2" xfId="15222" xr:uid="{95F8EBAB-5F40-49EB-B3C9-75BD2E8373E1}"/>
    <cellStyle name="Input 4 2 6 7 2 2 2" xfId="38041" xr:uid="{929C89D8-EAC2-41DF-8A33-F8FE3D1C10BF}"/>
    <cellStyle name="Input 4 2 6 7 2 3" xfId="23087" xr:uid="{FBF7DD2B-45DF-400C-9EB6-9EFF73F86E21}"/>
    <cellStyle name="Input 4 2 6 7 2 4" xfId="27968" xr:uid="{27D063B6-2DB5-467B-8BAD-C3BC2B89AE6B}"/>
    <cellStyle name="Input 4 2 6 7 2 5" xfId="32922" xr:uid="{310D29BC-ABD3-4421-9CB4-3A4B65BD79E2}"/>
    <cellStyle name="Input 4 2 6 7 2 6" xfId="36347" xr:uid="{E27BBC17-F3C5-491C-8D1F-B1E265BFD69E}"/>
    <cellStyle name="Input 4 2 6 7 3" xfId="12859" xr:uid="{5F466390-39CF-405F-9218-3F5816D416CD}"/>
    <cellStyle name="Input 4 2 6 7 3 2" xfId="41084" xr:uid="{11CA6291-E8AD-4957-95A9-9BD378B7D978}"/>
    <cellStyle name="Input 4 2 6 7 4" xfId="29259" xr:uid="{D09063B8-3CA6-47F6-ABC9-AC8FD7D637AA}"/>
    <cellStyle name="Input 4 2 6 8" xfId="4331" xr:uid="{58C205A5-C189-4247-9992-1CCEDDCA3DA2}"/>
    <cellStyle name="Input 4 2 6 8 2" xfId="8816" xr:uid="{76E8585B-22D9-4DBF-90B0-46BA5DBA4F45}"/>
    <cellStyle name="Input 4 2 6 8 2 2" xfId="14435" xr:uid="{5D269891-F6A7-404C-93DC-B979737C88B1}"/>
    <cellStyle name="Input 4 2 6 8 2 2 2" xfId="46733" xr:uid="{022EE3C3-AD37-4FFE-A9EF-6F866078A6E3}"/>
    <cellStyle name="Input 4 2 6 8 2 3" xfId="21888" xr:uid="{6933C6F2-FBDD-4D07-81C3-CE2B7FEE52FD}"/>
    <cellStyle name="Input 4 2 6 8 2 4" xfId="26769" xr:uid="{151AE712-BC20-4640-B064-560AA26E5912}"/>
    <cellStyle name="Input 4 2 6 8 2 5" xfId="31723" xr:uid="{E1FD2EEA-6D90-4291-A0CC-2D4B2BDD676A}"/>
    <cellStyle name="Input 4 2 6 8 2 6" xfId="35725" xr:uid="{6EC97511-8331-47D7-AFBD-C495DD18F70C}"/>
    <cellStyle name="Input 4 2 6 8 3" xfId="12106" xr:uid="{C428A87A-7052-4139-8498-3A957663377A}"/>
    <cellStyle name="Input 4 2 6 8 3 2" xfId="42880" xr:uid="{34FAE770-467B-4BE7-ADE8-39450028183B}"/>
    <cellStyle name="Input 4 2 6 8 4" xfId="26009" xr:uid="{AF85D65B-D829-4E30-9BF6-4074AB7BC35F}"/>
    <cellStyle name="Input 4 2 6 9" xfId="6424" xr:uid="{0249E112-D1E5-4097-9820-64BA697C78F4}"/>
    <cellStyle name="Input 4 2 6 9 2" xfId="10472" xr:uid="{F054FD20-C0A8-498E-900E-72E135E5EE04}"/>
    <cellStyle name="Input 4 2 6 9 2 2" xfId="15491" xr:uid="{DCA5F270-236D-42B5-8961-619E61359F13}"/>
    <cellStyle name="Input 4 2 6 9 2 2 2" xfId="37977" xr:uid="{A5265D15-E035-41D6-82A8-0A000EF9E050}"/>
    <cellStyle name="Input 4 2 6 9 2 3" xfId="23544" xr:uid="{BEEF4D73-A21E-422F-B8B3-E3A0CD5A1840}"/>
    <cellStyle name="Input 4 2 6 9 2 4" xfId="28425" xr:uid="{64255F10-4AC9-4E45-A61A-33F560D12CCC}"/>
    <cellStyle name="Input 4 2 6 9 2 5" xfId="33379" xr:uid="{49B485D5-3099-4213-839D-D4ACC2C3A0BE}"/>
    <cellStyle name="Input 4 2 6 9 2 6" xfId="36584" xr:uid="{B20991AD-C514-4784-A662-72BCDAF5674D}"/>
    <cellStyle name="Input 4 2 6 9 3" xfId="13131" xr:uid="{CF637FBD-03D5-4161-A4CC-B87CF5C6B82E}"/>
    <cellStyle name="Input 4 2 6 9 3 2" xfId="46857" xr:uid="{509B3A8D-D436-4371-8E1C-4728F8BE1850}"/>
    <cellStyle name="Input 4 2 6 9 4" xfId="29728" xr:uid="{6B9EF37B-16CE-48ED-B107-02FC4ECE057F}"/>
    <cellStyle name="Input 4 2 7" xfId="2665" xr:uid="{CE732F86-AB96-447B-BDE5-DB528B1FDEA9}"/>
    <cellStyle name="Input 4 2 7 10" xfId="5643" xr:uid="{8D9F1024-B049-4D02-BB6E-CBD75E1A6EFA}"/>
    <cellStyle name="Input 4 2 7 10 2" xfId="9729" xr:uid="{3E084C5B-5309-483F-B19B-A666F13DCD73}"/>
    <cellStyle name="Input 4 2 7 10 2 2" xfId="15049" xr:uid="{8AA11395-5658-4E40-A678-1E3A84635453}"/>
    <cellStyle name="Input 4 2 7 10 2 2 2" xfId="38023" xr:uid="{F658BCA5-4A3C-4809-947C-7DD5FC9B2A61}"/>
    <cellStyle name="Input 4 2 7 10 2 3" xfId="22801" xr:uid="{C3440555-DD34-4130-B8C6-09C9F83E1985}"/>
    <cellStyle name="Input 4 2 7 10 2 4" xfId="27682" xr:uid="{E8524ABD-38DC-40B6-81F8-CF4E18CA8EBA}"/>
    <cellStyle name="Input 4 2 7 10 2 5" xfId="32636" xr:uid="{268B9E18-7655-461E-A17A-8669A32B66E5}"/>
    <cellStyle name="Input 4 2 7 10 2 6" xfId="36205" xr:uid="{794394A6-24DE-44B3-86B2-FBF86D02096E}"/>
    <cellStyle name="Input 4 2 7 10 3" xfId="12681" xr:uid="{F8E62A5D-E1DD-4BB3-897D-1FB3CE014AC1}"/>
    <cellStyle name="Input 4 2 7 10 3 2" xfId="46859" xr:uid="{11478B2C-FBA8-4745-AF22-21C4ABB34644}"/>
    <cellStyle name="Input 4 2 7 10 4" xfId="18870" xr:uid="{984D431B-9DD0-4402-9152-7CF47DA1DA06}"/>
    <cellStyle name="Input 4 2 7 11" xfId="7290" xr:uid="{3B04B36B-3687-467D-A71A-94BEC3772DA4}"/>
    <cellStyle name="Input 4 2 7 11 2" xfId="13595" xr:uid="{3038F437-AC18-4EB3-8717-6A141F57AD6F}"/>
    <cellStyle name="Input 4 2 7 11 2 2" xfId="43053" xr:uid="{EB6127A5-F89D-4069-B1FA-B66D9AB0ECBC}"/>
    <cellStyle name="Input 4 2 7 11 3" xfId="20496" xr:uid="{45636C1B-E7D3-42A9-B17C-3C6C13882ACD}"/>
    <cellStyle name="Input 4 2 7 11 4" xfId="25385" xr:uid="{2D49002E-E643-4A2E-A24A-2F48C26C417E}"/>
    <cellStyle name="Input 4 2 7 11 5" xfId="30489" xr:uid="{FA014BEF-3056-40AF-A855-2F67C8A80526}"/>
    <cellStyle name="Input 4 2 7 11 6" xfId="34936" xr:uid="{7F13A9DE-C0EE-42A1-A69C-661FAA96A725}"/>
    <cellStyle name="Input 4 2 7 12" xfId="11151" xr:uid="{0CE0E412-840E-45F2-B709-66698F32ABAD}"/>
    <cellStyle name="Input 4 2 7 13" xfId="16165" xr:uid="{6827D252-D594-471E-B002-929EA81F7850}"/>
    <cellStyle name="Input 4 2 7 2" xfId="3230" xr:uid="{F36B8414-4C35-4029-B541-C502FD6DA1B9}"/>
    <cellStyle name="Input 4 2 7 2 10" xfId="17297" xr:uid="{8BE56612-8D28-4C59-9248-BBBF3A84FC47}"/>
    <cellStyle name="Input 4 2 7 2 2" xfId="5136" xr:uid="{193C23CF-A730-4C9B-93DA-BE2F8D365229}"/>
    <cellStyle name="Input 4 2 7 2 2 2" xfId="9354" xr:uid="{602EFB6B-B759-4A39-A6EE-85861DADC099}"/>
    <cellStyle name="Input 4 2 7 2 2 2 2" xfId="14795" xr:uid="{BD9E5A38-DF93-4A02-9532-81A9A2496A8A}"/>
    <cellStyle name="Input 4 2 7 2 2 2 2 2" xfId="45502" xr:uid="{486AB31C-CA41-44FB-A9C9-98790769C82B}"/>
    <cellStyle name="Input 4 2 7 2 2 2 3" xfId="22426" xr:uid="{72A9D7A8-9AC9-4DC1-A69A-F6BB2DE4D25A}"/>
    <cellStyle name="Input 4 2 7 2 2 2 4" xfId="27307" xr:uid="{2330418B-5A79-4406-B228-C9FD7EF9ADC6}"/>
    <cellStyle name="Input 4 2 7 2 2 2 5" xfId="32261" xr:uid="{9C95C006-CFF2-41DA-8A5B-F46216EA00D8}"/>
    <cellStyle name="Input 4 2 7 2 2 2 6" xfId="36003" xr:uid="{D097B73A-01FC-4B8D-A402-0C0C818ED8CC}"/>
    <cellStyle name="Input 4 2 7 2 2 3" xfId="12432" xr:uid="{C6354D94-9105-4DE0-ABD8-7ACD41357034}"/>
    <cellStyle name="Input 4 2 7 2 2 3 2" xfId="37384" xr:uid="{4FFC7634-A4C1-4BAC-962D-ADA678A96311}"/>
    <cellStyle name="Input 4 2 7 2 2 4" xfId="18898" xr:uid="{1C608244-7661-4DBD-8459-375643AD2ED2}"/>
    <cellStyle name="Input 4 2 7 2 3" xfId="3517" xr:uid="{616FE73E-9EE4-4364-9E6D-5C39CF69E22F}"/>
    <cellStyle name="Input 4 2 7 2 3 2" xfId="8140" xr:uid="{11284818-3AC5-4217-BAFD-A9D900254C69}"/>
    <cellStyle name="Input 4 2 7 2 3 2 2" xfId="13990" xr:uid="{4226A9B3-8C8C-477E-8FCF-CAFD62C1F84A}"/>
    <cellStyle name="Input 4 2 7 2 3 2 2 2" xfId="39694" xr:uid="{1A9A6C01-8F30-4ADB-A836-F91ED573FB7A}"/>
    <cellStyle name="Input 4 2 7 2 3 2 3" xfId="21212" xr:uid="{11454305-CC72-4C66-87EA-550F3FD52D20}"/>
    <cellStyle name="Input 4 2 7 2 3 2 4" xfId="26093" xr:uid="{29040CF3-2CB8-4EA0-9E0F-EFF55E4A0CBD}"/>
    <cellStyle name="Input 4 2 7 2 3 2 5" xfId="31047" xr:uid="{B1F3D859-FA6D-4972-AAF4-39F8CFE550F6}"/>
    <cellStyle name="Input 4 2 7 2 3 2 6" xfId="35336" xr:uid="{7D6FEB79-A16F-4E20-A0C3-01D42D55A899}"/>
    <cellStyle name="Input 4 2 7 2 3 3" xfId="11658" xr:uid="{1465F23F-0DF0-4D4B-9F6C-522AF830AEE3}"/>
    <cellStyle name="Input 4 2 7 2 3 3 2" xfId="45300" xr:uid="{2D9F67D3-AFBA-4F79-A98E-A3C5BDE3CC7F}"/>
    <cellStyle name="Input 4 2 7 2 3 4" xfId="24555" xr:uid="{7C088B4C-0450-405F-A2E3-D7746A99A1CF}"/>
    <cellStyle name="Input 4 2 7 2 4" xfId="6150" xr:uid="{AA6D2E1A-CA27-42F7-BD84-C43FB9DAE0B3}"/>
    <cellStyle name="Input 4 2 7 2 4 2" xfId="10205" xr:uid="{F14964C9-5B5B-40E0-9882-561CB96850E2}"/>
    <cellStyle name="Input 4 2 7 2 4 2 2" xfId="15333" xr:uid="{D7D64C65-0F88-442E-870D-6F5A0FEE52B1}"/>
    <cellStyle name="Input 4 2 7 2 4 2 2 2" xfId="43435" xr:uid="{7589ED96-01BA-4839-89DE-83CF2D09C0DC}"/>
    <cellStyle name="Input 4 2 7 2 4 2 3" xfId="23277" xr:uid="{DF6D7A97-3AA2-40DA-8497-3484DBC882AC}"/>
    <cellStyle name="Input 4 2 7 2 4 2 4" xfId="28158" xr:uid="{C058418A-0AF5-4490-8717-74BE754BD401}"/>
    <cellStyle name="Input 4 2 7 2 4 2 5" xfId="33112" xr:uid="{A07DA044-2243-4F84-A64B-31E871217680}"/>
    <cellStyle name="Input 4 2 7 2 4 2 6" xfId="36444" xr:uid="{38217B92-F03F-4161-AEAB-1BCD112BCE0F}"/>
    <cellStyle name="Input 4 2 7 2 4 3" xfId="12970" xr:uid="{06FFDBA6-04F0-4675-8044-552D1A60BF43}"/>
    <cellStyle name="Input 4 2 7 2 4 3 2" xfId="45576" xr:uid="{58D0D8BE-3668-4CFC-A769-F8D677A87FF9}"/>
    <cellStyle name="Input 4 2 7 2 4 4" xfId="29454" xr:uid="{E27490F8-403E-48A5-96D7-5AA7F74997C7}"/>
    <cellStyle name="Input 4 2 7 2 5" xfId="6506" xr:uid="{EA78E6F2-0B3F-49A1-8F76-631997148E50}"/>
    <cellStyle name="Input 4 2 7 2 5 2" xfId="10548" xr:uid="{B982F0EC-2500-471A-91C5-5D1AAEE7EC7C}"/>
    <cellStyle name="Input 4 2 7 2 5 2 2" xfId="15539" xr:uid="{C913FD42-AC48-4C36-9B02-390C7BD32BD6}"/>
    <cellStyle name="Input 4 2 7 2 5 2 2 2" xfId="39138" xr:uid="{F65D546C-E023-4FA1-9C1C-B67F4ADAC3BC}"/>
    <cellStyle name="Input 4 2 7 2 5 2 3" xfId="23620" xr:uid="{F847EC21-ADD2-4984-BF39-7076BA8EF5FF}"/>
    <cellStyle name="Input 4 2 7 2 5 2 4" xfId="28501" xr:uid="{812D623F-36EC-47E6-9EC7-ED11DF01FD29}"/>
    <cellStyle name="Input 4 2 7 2 5 2 5" xfId="33455" xr:uid="{B7664CA7-BEB0-475A-9DC0-C04689531B09}"/>
    <cellStyle name="Input 4 2 7 2 5 2 6" xfId="36624" xr:uid="{5B1F7586-97A2-4272-AF05-868403DBF91A}"/>
    <cellStyle name="Input 4 2 7 2 5 3" xfId="13179" xr:uid="{FDAA0DFB-4443-4AC9-9099-6A0BF633DAF9}"/>
    <cellStyle name="Input 4 2 7 2 5 3 2" xfId="41288" xr:uid="{41B64897-BC78-4796-947B-4E5518415319}"/>
    <cellStyle name="Input 4 2 7 2 5 4" xfId="29810" xr:uid="{81AD7C6E-7600-4A42-BD6E-0C7B637F64D0}"/>
    <cellStyle name="Input 4 2 7 2 6" xfId="6855" xr:uid="{A6B7C0BB-05B5-4741-8470-CB8EF6E64039}"/>
    <cellStyle name="Input 4 2 7 2 6 2" xfId="10885" xr:uid="{0794245D-91DE-4A8F-9B5A-EB4E9D16FD5D}"/>
    <cellStyle name="Input 4 2 7 2 6 2 2" xfId="15745" xr:uid="{71CCAC5A-2E48-44D0-B259-9EF7C85BD64C}"/>
    <cellStyle name="Input 4 2 7 2 6 2 2 2" xfId="46873" xr:uid="{7CACA40E-7C01-4B8B-8992-4F67273F0BBE}"/>
    <cellStyle name="Input 4 2 7 2 6 2 3" xfId="23957" xr:uid="{F0CF75E0-A20E-4472-8D96-820E63ACC776}"/>
    <cellStyle name="Input 4 2 7 2 6 2 4" xfId="28838" xr:uid="{8CA67E86-3873-41A0-A57F-6A9A22085B97}"/>
    <cellStyle name="Input 4 2 7 2 6 2 5" xfId="33792" xr:uid="{F81A71D2-0375-427E-81C6-7A4826605CA3}"/>
    <cellStyle name="Input 4 2 7 2 6 2 6" xfId="36804" xr:uid="{A6EB8621-3D6C-462E-8D71-ED9489E917B4}"/>
    <cellStyle name="Input 4 2 7 2 6 3" xfId="13387" xr:uid="{5FF49145-9DB9-4634-97CB-F8B801095E2C}"/>
    <cellStyle name="Input 4 2 7 2 6 3 2" xfId="41346" xr:uid="{6A63DDE2-BDFA-49BA-92D6-B2ABA29DED9B}"/>
    <cellStyle name="Input 4 2 7 2 6 4" xfId="30159" xr:uid="{A3E828A2-0CF9-4990-B018-0D307D25D784}"/>
    <cellStyle name="Input 4 2 7 2 7" xfId="5866" xr:uid="{5FD3F056-9586-405A-AB39-322DE90BC7C9}"/>
    <cellStyle name="Input 4 2 7 2 7 2" xfId="9932" xr:uid="{ED34D657-9045-4F20-83F1-6EA1F0C84C86}"/>
    <cellStyle name="Input 4 2 7 2 7 2 2" xfId="15168" xr:uid="{798A6F38-A5A7-4154-AC8C-A39487740150}"/>
    <cellStyle name="Input 4 2 7 2 7 2 2 2" xfId="47950" xr:uid="{253B20ED-69AB-4DAF-A152-02093FE1F571}"/>
    <cellStyle name="Input 4 2 7 2 7 2 3" xfId="23004" xr:uid="{DC9C7A75-1296-40A6-9FE2-6F52CE9820B1}"/>
    <cellStyle name="Input 4 2 7 2 7 2 4" xfId="27885" xr:uid="{EC10C6AD-1364-4424-A14B-AE03AF18B714}"/>
    <cellStyle name="Input 4 2 7 2 7 2 5" xfId="32839" xr:uid="{41A6F75F-C162-42E0-A9C6-ABCF982DE3EA}"/>
    <cellStyle name="Input 4 2 7 2 7 2 6" xfId="36302" xr:uid="{F54AAD46-B9AA-424B-BD84-ABC72805C30C}"/>
    <cellStyle name="Input 4 2 7 2 7 3" xfId="12803" xr:uid="{0F529118-23F2-4B44-A8BA-BFABF4AF2022}"/>
    <cellStyle name="Input 4 2 7 2 7 3 2" xfId="39390" xr:uid="{EA5BF428-597E-4AA9-93A7-A40DE454872A}"/>
    <cellStyle name="Input 4 2 7 2 7 4" xfId="29170" xr:uid="{10AF98DF-09C3-4250-950C-37BC0E4FABFE}"/>
    <cellStyle name="Input 4 2 7 2 8" xfId="7853" xr:uid="{B1E97B14-0EC8-4D9C-8E06-1600C14073CA}"/>
    <cellStyle name="Input 4 2 7 2 8 2" xfId="13868" xr:uid="{8FA1CFCE-48FA-4E29-8395-1706E6361E65}"/>
    <cellStyle name="Input 4 2 7 2 8 2 2" xfId="48034" xr:uid="{9E849249-AA2B-4DAB-96D4-B7F7C1E4049E}"/>
    <cellStyle name="Input 4 2 7 2 8 3" xfId="20969" xr:uid="{88AEE9FD-B956-4323-A272-AE73BA0A897B}"/>
    <cellStyle name="Input 4 2 7 2 8 4" xfId="25856" xr:uid="{790A193C-819D-4365-8E7B-E6850FC71337}"/>
    <cellStyle name="Input 4 2 7 2 8 5" xfId="30860" xr:uid="{99A1B5E3-E3FE-4B8D-97D7-442E01841525}"/>
    <cellStyle name="Input 4 2 7 2 8 6" xfId="35212" xr:uid="{1E0CE241-3B57-4411-B565-02F7E7CAC817}"/>
    <cellStyle name="Input 4 2 7 2 9" xfId="11488" xr:uid="{87A2122F-C172-47B0-AE7D-378B4F552ECD}"/>
    <cellStyle name="Input 4 2 7 3" xfId="2888" xr:uid="{3670E22D-D975-4D46-ADEF-93842984388F}"/>
    <cellStyle name="Input 4 2 7 3 10" xfId="18012" xr:uid="{AB3DF6FD-65CC-4BCC-9F1C-A65D0B4C5002}"/>
    <cellStyle name="Input 4 2 7 3 2" xfId="4794" xr:uid="{7EDA56AF-99E5-45A3-8B65-CD22E1366FDE}"/>
    <cellStyle name="Input 4 2 7 3 2 2" xfId="9109" xr:uid="{C196BEA0-9152-4500-BCD0-ED1943BD5364}"/>
    <cellStyle name="Input 4 2 7 3 2 2 2" xfId="14643" xr:uid="{09861EE5-6DD0-4DEC-AC93-B2A39CFB054B}"/>
    <cellStyle name="Input 4 2 7 3 2 2 2 2" xfId="42043" xr:uid="{0D9E90EF-2D83-4BCB-BC04-B46D3AE8811C}"/>
    <cellStyle name="Input 4 2 7 3 2 2 3" xfId="22181" xr:uid="{2807EB46-0B47-48BF-A8EA-A9DA14E2FB70}"/>
    <cellStyle name="Input 4 2 7 3 2 2 4" xfId="27062" xr:uid="{D3B5FB9D-0305-4617-8C14-2359D42154AB}"/>
    <cellStyle name="Input 4 2 7 3 2 2 5" xfId="32016" xr:uid="{7D0F5447-699D-4AB5-8A4F-64BD0A794747}"/>
    <cellStyle name="Input 4 2 7 3 2 2 6" xfId="35889" xr:uid="{3CB7BB03-46ED-43B8-9D58-A6333BBD5A95}"/>
    <cellStyle name="Input 4 2 7 3 2 3" xfId="12300" xr:uid="{5F65B32C-8162-4DD7-B8AE-91F6D016D552}"/>
    <cellStyle name="Input 4 2 7 3 2 3 2" xfId="37816" xr:uid="{6B6722CB-EB67-4357-96A0-A5FB8B01F77A}"/>
    <cellStyle name="Input 4 2 7 3 2 4" xfId="24354" xr:uid="{E4AD4AC2-AF94-43DD-94CD-DEE2F096910B}"/>
    <cellStyle name="Input 4 2 7 3 3" xfId="3585" xr:uid="{4659EC06-8EB0-4F99-B84D-AA6A1601C8D3}"/>
    <cellStyle name="Input 4 2 7 3 3 2" xfId="8198" xr:uid="{0220D156-619B-4E3B-A633-017E648FC68D}"/>
    <cellStyle name="Input 4 2 7 3 3 2 2" xfId="14026" xr:uid="{9C38F9B6-95C5-4E39-8F33-9FF247D2CFDB}"/>
    <cellStyle name="Input 4 2 7 3 3 2 2 2" xfId="38055" xr:uid="{5AA964B2-2532-49C5-992D-F09F7557BE05}"/>
    <cellStyle name="Input 4 2 7 3 3 2 3" xfId="21270" xr:uid="{CA77159F-1047-4517-B0DD-A3FD44A329CC}"/>
    <cellStyle name="Input 4 2 7 3 3 2 4" xfId="26151" xr:uid="{3A78C5F3-30B8-4019-B2FE-87CCB1752DCF}"/>
    <cellStyle name="Input 4 2 7 3 3 2 5" xfId="31105" xr:uid="{1C85EC21-5187-4855-A8D3-291E79361A5B}"/>
    <cellStyle name="Input 4 2 7 3 3 2 6" xfId="35369" xr:uid="{DF53E0F1-7068-47B4-9968-9904463AE871}"/>
    <cellStyle name="Input 4 2 7 3 3 3" xfId="11697" xr:uid="{31971282-381D-472F-9EF7-F803F8F0CB03}"/>
    <cellStyle name="Input 4 2 7 3 3 3 2" xfId="47012" xr:uid="{F0FA8F5B-247E-4466-AC4A-846B276D8378}"/>
    <cellStyle name="Input 4 2 7 3 3 4" xfId="24788" xr:uid="{57FF3E87-4F56-47EF-B155-CFE81AF4AF7D}"/>
    <cellStyle name="Input 4 2 7 3 4" xfId="3652" xr:uid="{A9A54EEF-3416-4958-B213-981E1C26668A}"/>
    <cellStyle name="Input 4 2 7 3 4 2" xfId="8261" xr:uid="{90D3E88B-48B0-4967-B216-85061216C3DC}"/>
    <cellStyle name="Input 4 2 7 3 4 2 2" xfId="14073" xr:uid="{B34E5CAA-D493-40EF-BE3A-86A297BD20E7}"/>
    <cellStyle name="Input 4 2 7 3 4 2 2 2" xfId="42631" xr:uid="{724C26B1-1E5D-4785-AA9B-60B371009419}"/>
    <cellStyle name="Input 4 2 7 3 4 2 3" xfId="21333" xr:uid="{F9FE8359-D434-4059-85ED-04334A794423}"/>
    <cellStyle name="Input 4 2 7 3 4 2 4" xfId="26214" xr:uid="{FED23337-36C6-4D8E-BFEF-4370CA116A94}"/>
    <cellStyle name="Input 4 2 7 3 4 2 5" xfId="31168" xr:uid="{C75AE67A-4743-4C98-9325-EA81F9EFA58D}"/>
    <cellStyle name="Input 4 2 7 3 4 2 6" xfId="35413" xr:uid="{C41CD029-3153-4685-BABE-89C9A9FE203C}"/>
    <cellStyle name="Input 4 2 7 3 4 3" xfId="11746" xr:uid="{2CA87292-8910-42A7-AF1C-30AC9D70DDC7}"/>
    <cellStyle name="Input 4 2 7 3 4 3 2" xfId="45117" xr:uid="{CC691504-0768-4677-AC2E-634698D391CE}"/>
    <cellStyle name="Input 4 2 7 3 4 4" xfId="20849" xr:uid="{0C518C04-627D-457C-A34F-CFD493CCB865}"/>
    <cellStyle name="Input 4 2 7 3 5" xfId="3565" xr:uid="{106A4ACE-6B13-4D72-9388-539ADCD7AFAD}"/>
    <cellStyle name="Input 4 2 7 3 5 2" xfId="8181" xr:uid="{7C044EE3-C5BD-4C76-93E2-D4BA9A70512E}"/>
    <cellStyle name="Input 4 2 7 3 5 2 2" xfId="14013" xr:uid="{B3ED4F58-B99A-4AB1-85BB-40BD3581EF63}"/>
    <cellStyle name="Input 4 2 7 3 5 2 2 2" xfId="44563" xr:uid="{77C05E2D-99B2-4187-A38F-61192CD23806}"/>
    <cellStyle name="Input 4 2 7 3 5 2 3" xfId="21253" xr:uid="{18841AD7-B2C9-4A8D-82AE-0C804D7089E3}"/>
    <cellStyle name="Input 4 2 7 3 5 2 4" xfId="26134" xr:uid="{A293F28B-1236-4D33-B334-F756B7DF5D3C}"/>
    <cellStyle name="Input 4 2 7 3 5 2 5" xfId="31088" xr:uid="{6F93EACB-7C11-4F3B-B80F-4BB608F8B949}"/>
    <cellStyle name="Input 4 2 7 3 5 2 6" xfId="35356" xr:uid="{6BD65500-4B2E-47AC-BE0F-70763F7E7AEB}"/>
    <cellStyle name="Input 4 2 7 3 5 3" xfId="11683" xr:uid="{C511F16D-43BE-4D31-AB93-6B6797301D7A}"/>
    <cellStyle name="Input 4 2 7 3 5 3 2" xfId="39718" xr:uid="{87B35CD4-C7A2-4849-ADCD-20DA12669546}"/>
    <cellStyle name="Input 4 2 7 3 5 4" xfId="18782" xr:uid="{6506FCA0-B4BF-4939-9860-233DF8EDB1BB}"/>
    <cellStyle name="Input 4 2 7 3 6" xfId="6419" xr:uid="{B9794B3E-1B0F-41E4-A9E8-47CFF8A153B4}"/>
    <cellStyle name="Input 4 2 7 3 6 2" xfId="10467" xr:uid="{48F58E29-1693-45CB-A9F9-6F47F6AF934C}"/>
    <cellStyle name="Input 4 2 7 3 6 2 2" xfId="15487" xr:uid="{52A6B46E-1712-419E-9ADC-B1686E47AE25}"/>
    <cellStyle name="Input 4 2 7 3 6 2 2 2" xfId="37872" xr:uid="{C3E80AF5-3BBC-49B4-9115-CBAB4DAF28B0}"/>
    <cellStyle name="Input 4 2 7 3 6 2 3" xfId="23539" xr:uid="{CDBC65F1-FB2D-4E6E-990E-12CE9FE1C834}"/>
    <cellStyle name="Input 4 2 7 3 6 2 4" xfId="28420" xr:uid="{C30C68CA-2FFB-4DC5-B1B9-8C1CB350619A}"/>
    <cellStyle name="Input 4 2 7 3 6 2 5" xfId="33374" xr:uid="{E9BE6AC7-57BA-495F-A913-7FC6DD5B2C58}"/>
    <cellStyle name="Input 4 2 7 3 6 2 6" xfId="36580" xr:uid="{79E3E995-82A6-4810-A9A3-AEAB5BDA4CE4}"/>
    <cellStyle name="Input 4 2 7 3 6 3" xfId="13127" xr:uid="{41CD18CD-289B-4212-84E5-6A32D0346E0B}"/>
    <cellStyle name="Input 4 2 7 3 6 3 2" xfId="37903" xr:uid="{BCFD2ACC-4140-4101-97A0-A3B279CBE57F}"/>
    <cellStyle name="Input 4 2 7 3 6 4" xfId="29723" xr:uid="{2675EE34-CDBE-4E4A-AF53-431820F1596E}"/>
    <cellStyle name="Input 4 2 7 3 7" xfId="7099" xr:uid="{2D43FD6D-DE3A-4848-B576-F614A362AC67}"/>
    <cellStyle name="Input 4 2 7 3 7 2" xfId="11090" xr:uid="{2E790804-E8D4-4083-85A3-7375C4288E8B}"/>
    <cellStyle name="Input 4 2 7 3 7 2 2" xfId="15888" xr:uid="{C5C1F8C3-7AA4-468A-9A37-9020DA5D6EB8}"/>
    <cellStyle name="Input 4 2 7 3 7 2 2 2" xfId="47049" xr:uid="{272B38BA-9BFE-4F2B-BEBC-0C343866B406}"/>
    <cellStyle name="Input 4 2 7 3 7 2 3" xfId="24162" xr:uid="{5A234110-D47A-4846-9804-599CB114E693}"/>
    <cellStyle name="Input 4 2 7 3 7 2 4" xfId="29043" xr:uid="{84794D82-EBC4-4DB4-9DFE-A3B99D07AA5A}"/>
    <cellStyle name="Input 4 2 7 3 7 2 5" xfId="33997" xr:uid="{7A096542-04C0-4CFD-B34D-CAD9D29F4A40}"/>
    <cellStyle name="Input 4 2 7 3 7 2 6" xfId="36935" xr:uid="{A5426EB0-242D-4634-86C8-C24793C090CD}"/>
    <cellStyle name="Input 4 2 7 3 7 3" xfId="13534" xr:uid="{AB80ECD0-1967-4E69-A338-F5C5211D2D27}"/>
    <cellStyle name="Input 4 2 7 3 7 3 2" xfId="46905" xr:uid="{D8C645A5-1186-493E-A8BF-7B3F424E1BCF}"/>
    <cellStyle name="Input 4 2 7 3 7 4" xfId="30403" xr:uid="{5383205B-C27E-48AF-A949-A1C0BD4D057A}"/>
    <cellStyle name="Input 4 2 7 3 8" xfId="7511" xr:uid="{B56B601C-6497-4A4A-85D0-B55E658DA841}"/>
    <cellStyle name="Input 4 2 7 3 8 2" xfId="13716" xr:uid="{9CD50C59-70F2-4ED4-93D8-1B19F8BCFEE3}"/>
    <cellStyle name="Input 4 2 7 3 8 2 2" xfId="43002" xr:uid="{1508EF8D-4F34-4E39-8C57-23D846432E14}"/>
    <cellStyle name="Input 4 2 7 3 8 3" xfId="20673" xr:uid="{8A2B7333-1612-4391-8A1C-8D66484F821A}"/>
    <cellStyle name="Input 4 2 7 3 8 4" xfId="25560" xr:uid="{0B3FD333-AAE8-4F24-9FA6-34734AE431A5}"/>
    <cellStyle name="Input 4 2 7 3 8 5" xfId="30615" xr:uid="{728A4E06-63E1-4CA0-A6D0-2B6E435B60B7}"/>
    <cellStyle name="Input 4 2 7 3 8 6" xfId="35069" xr:uid="{DF2F2AB3-7CDB-42CE-A85F-D8C054EB81CC}"/>
    <cellStyle name="Input 4 2 7 3 9" xfId="11263" xr:uid="{D9DF1D1B-F36C-4FB6-BB2C-2AE5BEB07769}"/>
    <cellStyle name="Input 4 2 7 4" xfId="3013" xr:uid="{511A872B-7816-4820-AC24-E4FCC697FEFD}"/>
    <cellStyle name="Input 4 2 7 4 10" xfId="19958" xr:uid="{FD776568-237D-4D4A-ADBC-1634DDE14D84}"/>
    <cellStyle name="Input 4 2 7 4 2" xfId="4919" xr:uid="{BC2ECEC9-BAAD-496E-9050-3330B403517F}"/>
    <cellStyle name="Input 4 2 7 4 2 2" xfId="9232" xr:uid="{461BF80A-D04B-44CF-830E-242925885076}"/>
    <cellStyle name="Input 4 2 7 4 2 2 2" xfId="14720" xr:uid="{782ADA05-127E-4C25-B9F6-ED987F1F95F3}"/>
    <cellStyle name="Input 4 2 7 4 2 2 2 2" xfId="43934" xr:uid="{4F91CA82-CFD0-473C-8A6B-501CFD3AB163}"/>
    <cellStyle name="Input 4 2 7 4 2 2 3" xfId="22304" xr:uid="{A561B709-6B2E-40F0-B49F-7C5835DEE332}"/>
    <cellStyle name="Input 4 2 7 4 2 2 4" xfId="27185" xr:uid="{0B8B71EB-F06F-48FF-8CB7-C3D2E590A797}"/>
    <cellStyle name="Input 4 2 7 4 2 2 5" xfId="32139" xr:uid="{37154AA3-4FA4-4267-ACC9-C1C9B12FEFC8}"/>
    <cellStyle name="Input 4 2 7 4 2 2 6" xfId="35946" xr:uid="{BFC509B4-0F28-4431-AFA1-13A3F9E1C6EA}"/>
    <cellStyle name="Input 4 2 7 4 2 3" xfId="12368" xr:uid="{622AD64A-22EA-4916-A7D9-70ED34090ADE}"/>
    <cellStyle name="Input 4 2 7 4 2 3 2" xfId="41148" xr:uid="{559BD676-0DAC-46BD-8BB7-50021151C962}"/>
    <cellStyle name="Input 4 2 7 4 2 4" xfId="19761" xr:uid="{9874DE87-5CF7-4A65-ACE7-A8AF522C22AE}"/>
    <cellStyle name="Input 4 2 7 4 3" xfId="3557" xr:uid="{7FB1B321-B1E6-4062-98E4-4EDEB6591926}"/>
    <cellStyle name="Input 4 2 7 4 3 2" xfId="8174" xr:uid="{B52BACBD-87EE-4B99-AAAD-0BA6ABBACF33}"/>
    <cellStyle name="Input 4 2 7 4 3 2 2" xfId="14009" xr:uid="{D5A80E1F-8D5D-44C3-AB98-E19A631FE84C}"/>
    <cellStyle name="Input 4 2 7 4 3 2 2 2" xfId="41327" xr:uid="{F89F0FDA-3E18-4D4C-9157-AC233C2BB9AC}"/>
    <cellStyle name="Input 4 2 7 4 3 2 3" xfId="21246" xr:uid="{A83CD81A-9A60-4022-B8EE-3F2753FE6396}"/>
    <cellStyle name="Input 4 2 7 4 3 2 4" xfId="26127" xr:uid="{65D69DFE-DBA9-4167-B168-4AC3CFA5CA87}"/>
    <cellStyle name="Input 4 2 7 4 3 2 5" xfId="31081" xr:uid="{4615790A-0777-4780-9620-F0E2AC9F72C8}"/>
    <cellStyle name="Input 4 2 7 4 3 2 6" xfId="35352" xr:uid="{21BC32BC-8504-42E7-B091-F764C3B1C6D8}"/>
    <cellStyle name="Input 4 2 7 4 3 3" xfId="11679" xr:uid="{69CEC105-192C-4962-864B-0FDCCAD09C98}"/>
    <cellStyle name="Input 4 2 7 4 3 3 2" xfId="42721" xr:uid="{5031DB34-D02D-45C2-954C-F4E841C37E1F}"/>
    <cellStyle name="Input 4 2 7 4 3 4" xfId="25051" xr:uid="{0E2A67CD-9B3D-4DDA-8122-2547BFAD7663}"/>
    <cellStyle name="Input 4 2 7 4 4" xfId="6009" xr:uid="{CB2A8625-1EA5-4FFA-8979-8AEC2B6D636D}"/>
    <cellStyle name="Input 4 2 7 4 4 2" xfId="10068" xr:uid="{F94293A3-B0DE-4002-89CC-5E7D9C2B8435}"/>
    <cellStyle name="Input 4 2 7 4 4 2 2" xfId="15251" xr:uid="{D1DB8B50-CACB-4833-9A10-53E1C729FB67}"/>
    <cellStyle name="Input 4 2 7 4 4 2 2 2" xfId="46406" xr:uid="{09192DC0-C23E-4456-9D3C-0D7EF0D42296}"/>
    <cellStyle name="Input 4 2 7 4 4 2 3" xfId="23140" xr:uid="{DCBFEBAC-61B3-43F6-9700-AE6FBE51DF82}"/>
    <cellStyle name="Input 4 2 7 4 4 2 4" xfId="28021" xr:uid="{C6B2665B-FF83-49C2-9E64-70962BE592B7}"/>
    <cellStyle name="Input 4 2 7 4 4 2 5" xfId="32975" xr:uid="{6A874553-783B-48AA-B50C-1CA777B59845}"/>
    <cellStyle name="Input 4 2 7 4 4 2 6" xfId="36372" xr:uid="{31604DAD-16A1-4EAA-8633-A3A76475227C}"/>
    <cellStyle name="Input 4 2 7 4 4 3" xfId="12888" xr:uid="{FE60012E-1C3C-4989-A6AC-C4CDD0E050FF}"/>
    <cellStyle name="Input 4 2 7 4 4 3 2" xfId="38724" xr:uid="{D2A53E31-EC74-484C-9EFC-975012E27967}"/>
    <cellStyle name="Input 4 2 7 4 4 4" xfId="29313" xr:uid="{09A9750C-04D2-462E-BDA2-C5BD74C5967C}"/>
    <cellStyle name="Input 4 2 7 4 5" xfId="6363" xr:uid="{83CBA695-AFBE-4318-901D-F5DE084883BF}"/>
    <cellStyle name="Input 4 2 7 4 5 2" xfId="10413" xr:uid="{6E739D96-5FD8-4152-B496-1F3A6012BF01}"/>
    <cellStyle name="Input 4 2 7 4 5 2 2" xfId="15458" xr:uid="{E592E5C1-9E6A-4FA6-86C8-4B4E12CD3EFA}"/>
    <cellStyle name="Input 4 2 7 4 5 2 2 2" xfId="45643" xr:uid="{C864FBA0-F77F-43F2-9004-005209573EB5}"/>
    <cellStyle name="Input 4 2 7 4 5 2 3" xfId="23485" xr:uid="{E3791E92-9232-4DFD-A43C-9F65F274FA96}"/>
    <cellStyle name="Input 4 2 7 4 5 2 4" xfId="28366" xr:uid="{EC79E0AB-BAD8-423D-8E96-D77AA1E1B19C}"/>
    <cellStyle name="Input 4 2 7 4 5 2 5" xfId="33320" xr:uid="{803A94E1-37DB-4CEF-9437-6C2962C5F97E}"/>
    <cellStyle name="Input 4 2 7 4 5 2 6" xfId="36553" xr:uid="{909C0F7F-FD28-4D15-96B0-E5E48A721C57}"/>
    <cellStyle name="Input 4 2 7 4 5 3" xfId="13097" xr:uid="{98407493-E364-4BDF-AFBA-9919DD948482}"/>
    <cellStyle name="Input 4 2 7 4 5 3 2" xfId="42872" xr:uid="{DA560C7A-B600-47D1-A0BC-B38911B7476F}"/>
    <cellStyle name="Input 4 2 7 4 5 4" xfId="29667" xr:uid="{EB4EF7D6-E153-4575-BF52-528D03EB3651}"/>
    <cellStyle name="Input 4 2 7 4 6" xfId="6731" xr:uid="{5EF6A3B9-7C38-4334-9EF7-B3EF85653CC4}"/>
    <cellStyle name="Input 4 2 7 4 6 2" xfId="10768" xr:uid="{01883B5D-803E-4BD2-8D57-2CB698AF867F}"/>
    <cellStyle name="Input 4 2 7 4 6 2 2" xfId="15675" xr:uid="{DE17E2E0-669A-4D05-8B19-2D2446E632EF}"/>
    <cellStyle name="Input 4 2 7 4 6 2 2 2" xfId="37729" xr:uid="{FD685B1C-9FBE-453B-A8B9-731E0B294708}"/>
    <cellStyle name="Input 4 2 7 4 6 2 3" xfId="23840" xr:uid="{07EB4CC2-D475-46FE-8215-55D6C8FEDD33}"/>
    <cellStyle name="Input 4 2 7 4 6 2 4" xfId="28721" xr:uid="{3A464AA2-5053-4E6A-8AF4-1123AA580B97}"/>
    <cellStyle name="Input 4 2 7 4 6 2 5" xfId="33675" xr:uid="{5293C1CC-15A6-47A4-B2C8-64B7973D3F65}"/>
    <cellStyle name="Input 4 2 7 4 6 2 6" xfId="36744" xr:uid="{DA5F0DCD-F036-4F04-B8C8-0960D0A315C9}"/>
    <cellStyle name="Input 4 2 7 4 6 3" xfId="13316" xr:uid="{86C224E9-A716-457F-AB2B-1496F3E6AC8E}"/>
    <cellStyle name="Input 4 2 7 4 6 3 2" xfId="45290" xr:uid="{0B70D40D-A856-4258-8B15-4C4F2DE5A6CB}"/>
    <cellStyle name="Input 4 2 7 4 6 4" xfId="30035" xr:uid="{2EEAFE75-28E4-4070-B2FE-4C23BDCB1A80}"/>
    <cellStyle name="Input 4 2 7 4 7" xfId="7081" xr:uid="{21CB2483-EB00-4974-908A-6801A78BBB59}"/>
    <cellStyle name="Input 4 2 7 4 7 2" xfId="11079" xr:uid="{00093E0B-B231-44F8-BE1C-2E010FDCFEB2}"/>
    <cellStyle name="Input 4 2 7 4 7 2 2" xfId="15877" xr:uid="{50266854-4341-4BCC-A8CC-84CFB9E2A990}"/>
    <cellStyle name="Input 4 2 7 4 7 2 2 2" xfId="47437" xr:uid="{2E556F1A-BDDD-4605-A41C-C56B01439EC0}"/>
    <cellStyle name="Input 4 2 7 4 7 2 3" xfId="24151" xr:uid="{58D98DC0-CBC6-40CF-A6FB-6C08A6C934A6}"/>
    <cellStyle name="Input 4 2 7 4 7 2 4" xfId="29032" xr:uid="{20635352-318F-4580-A5C0-754B91D77008}"/>
    <cellStyle name="Input 4 2 7 4 7 2 5" xfId="33986" xr:uid="{CE6F6EB7-2BFD-42FD-AA58-C49412412420}"/>
    <cellStyle name="Input 4 2 7 4 7 2 6" xfId="36924" xr:uid="{95A660D4-4F03-4531-B9A5-1D20DD3F61B7}"/>
    <cellStyle name="Input 4 2 7 4 7 3" xfId="13523" xr:uid="{D68815BD-003E-4022-B2FA-59D7CCC51351}"/>
    <cellStyle name="Input 4 2 7 4 7 3 2" xfId="44147" xr:uid="{93D3DFA7-BD05-4BE2-85AF-819D6024D1AF}"/>
    <cellStyle name="Input 4 2 7 4 7 4" xfId="30385" xr:uid="{5182F3E8-1F76-4E58-A88D-A121D9E47F98}"/>
    <cellStyle name="Input 4 2 7 4 8" xfId="7636" xr:uid="{8B6078D8-CEDD-4F60-AE2C-5A9B0F4AD39D}"/>
    <cellStyle name="Input 4 2 7 4 8 2" xfId="13793" xr:uid="{B96BC1F5-3DB2-4F25-B56E-1E9EBE68B06F}"/>
    <cellStyle name="Input 4 2 7 4 8 2 2" xfId="37856" xr:uid="{645E4E8E-3CA7-49F5-A90A-7ADCFF2F3C23}"/>
    <cellStyle name="Input 4 2 7 4 8 3" xfId="20797" xr:uid="{43B74E45-2AE0-4949-829C-5C34FDC6CA54}"/>
    <cellStyle name="Input 4 2 7 4 8 4" xfId="25684" xr:uid="{B57604DF-2637-48FB-B212-F9A86ACDF9EB}"/>
    <cellStyle name="Input 4 2 7 4 8 5" xfId="30738" xr:uid="{7EF03058-D2B6-434E-868F-2B899D93AEEF}"/>
    <cellStyle name="Input 4 2 7 4 8 6" xfId="35127" xr:uid="{50C60110-5F58-4F55-93EA-7F6026344C1E}"/>
    <cellStyle name="Input 4 2 7 4 9" xfId="11377" xr:uid="{5CEE73EF-1CF4-4C7C-B7E0-31227666786B}"/>
    <cellStyle name="Input 4 2 7 5" xfId="4573" xr:uid="{81CFFE71-F15F-453B-92F7-41F712F660D1}"/>
    <cellStyle name="Input 4 2 7 5 2" xfId="8983" xr:uid="{FAF905F6-F27B-4911-B329-13A22F9F9A28}"/>
    <cellStyle name="Input 4 2 7 5 2 2" xfId="14560" xr:uid="{DAD86B8E-7127-4C01-8435-3B52FBCCB7C1}"/>
    <cellStyle name="Input 4 2 7 5 2 2 2" xfId="45698" xr:uid="{C1286FD7-2B27-4B89-BE93-CEC26379055B}"/>
    <cellStyle name="Input 4 2 7 5 2 3" xfId="22055" xr:uid="{A724E803-0D0A-43F7-B111-25EBDEDCBCCD}"/>
    <cellStyle name="Input 4 2 7 5 2 4" xfId="26936" xr:uid="{62D65D0F-8D42-4277-8F32-7654018EA976}"/>
    <cellStyle name="Input 4 2 7 5 2 5" xfId="31890" xr:uid="{A6B9DD1D-4F37-4169-9081-3E6919D1EC2F}"/>
    <cellStyle name="Input 4 2 7 5 2 6" xfId="35830" xr:uid="{2EC45ECB-53A8-447B-B44A-51EB37BF1503}"/>
    <cellStyle name="Input 4 2 7 5 3" xfId="12231" xr:uid="{BEA7F049-F578-4CE3-999A-A0E471E65E48}"/>
    <cellStyle name="Input 4 2 7 5 3 2" xfId="38113" xr:uid="{A86D6088-06CA-431B-8C1B-8B2A713314BE}"/>
    <cellStyle name="Input 4 2 7 5 4" xfId="16765" xr:uid="{69ECDF48-25F5-4AB4-BCFB-639E06FEB6E2}"/>
    <cellStyle name="Input 4 2 7 6" xfId="3738" xr:uid="{4C1E7794-D171-46E4-8861-4E566E3E2538}"/>
    <cellStyle name="Input 4 2 7 6 2" xfId="8340" xr:uid="{F6B51430-25D8-4C8A-8561-C96967FE29F1}"/>
    <cellStyle name="Input 4 2 7 6 2 2" xfId="14117" xr:uid="{D4A4EE69-E6F5-4AB3-AE2D-5BEB64842013}"/>
    <cellStyle name="Input 4 2 7 6 2 2 2" xfId="47294" xr:uid="{012707A0-C93F-47A8-8E0B-725A448DB5B2}"/>
    <cellStyle name="Input 4 2 7 6 2 3" xfId="21412" xr:uid="{25C3045B-8643-4B28-893B-DFBFA48985C7}"/>
    <cellStyle name="Input 4 2 7 6 2 4" xfId="26293" xr:uid="{97F3AFE6-C33D-4B8C-BFAB-2D966C2CA395}"/>
    <cellStyle name="Input 4 2 7 6 2 5" xfId="31247" xr:uid="{A8FFC32D-BD23-4315-BB03-7532F33866AD}"/>
    <cellStyle name="Input 4 2 7 6 2 6" xfId="35453" xr:uid="{CD76A25D-872C-4C94-93EE-AD9FED54D7C6}"/>
    <cellStyle name="Input 4 2 7 6 3" xfId="11791" xr:uid="{9B6F248C-75E9-4EDC-A72B-6C30CA4E0C50}"/>
    <cellStyle name="Input 4 2 7 6 3 2" xfId="40804" xr:uid="{FE6D3799-B7B1-4FA9-8681-23594550A513}"/>
    <cellStyle name="Input 4 2 7 6 4" xfId="17625" xr:uid="{C0A7BF89-D4F0-4CD6-9CCF-79D26112807E}"/>
    <cellStyle name="Input 4 2 7 7" xfId="5568" xr:uid="{DEB7D586-A5AC-4CEA-BDC5-6C464FCE85B4}"/>
    <cellStyle name="Input 4 2 7 7 2" xfId="9657" xr:uid="{2AAA0FBB-2E35-42F5-A4EE-14A1B9E2B4B1}"/>
    <cellStyle name="Input 4 2 7 7 2 2" xfId="14999" xr:uid="{05A63256-F8A8-4793-949E-B7EC73396C56}"/>
    <cellStyle name="Input 4 2 7 7 2 2 2" xfId="43650" xr:uid="{8059A734-C0FB-4642-9104-A13816F0848B}"/>
    <cellStyle name="Input 4 2 7 7 2 3" xfId="22729" xr:uid="{4E94BD13-A454-4A6D-9C8F-F01DCCAD6979}"/>
    <cellStyle name="Input 4 2 7 7 2 4" xfId="27610" xr:uid="{AB4C4C86-FD37-4CB8-ADB5-E112CE0117A8}"/>
    <cellStyle name="Input 4 2 7 7 2 5" xfId="32564" xr:uid="{39CF65EE-A70D-4E66-84C1-35AC90FC93A6}"/>
    <cellStyle name="Input 4 2 7 7 2 6" xfId="36166" xr:uid="{BE44A838-7EBB-4CA6-95AB-E30BD11C5293}"/>
    <cellStyle name="Input 4 2 7 7 3" xfId="12631" xr:uid="{687C7690-C081-43F9-AF5E-0AA8E08EF5DF}"/>
    <cellStyle name="Input 4 2 7 7 3 2" xfId="40832" xr:uid="{A5DCA372-41B1-4480-8332-1F0B21CBF0D4}"/>
    <cellStyle name="Input 4 2 7 7 4" xfId="16386" xr:uid="{2E3CF2DA-2E09-4972-98BE-B3A67C7812C8}"/>
    <cellStyle name="Input 4 2 7 8" xfId="3536" xr:uid="{75E8495A-D98C-40EA-B644-204DECEC4D31}"/>
    <cellStyle name="Input 4 2 7 8 2" xfId="8158" xr:uid="{6168EA69-6ECC-4123-AABC-847D3F985410}"/>
    <cellStyle name="Input 4 2 7 8 2 2" xfId="14000" xr:uid="{5676D8CB-CADC-4BFC-856F-9147C1EB5247}"/>
    <cellStyle name="Input 4 2 7 8 2 2 2" xfId="44231" xr:uid="{6ABED938-25C7-446C-8DC0-B435E840B025}"/>
    <cellStyle name="Input 4 2 7 8 2 3" xfId="21230" xr:uid="{ED9A583A-C8A9-4B58-A6C0-3582F5423226}"/>
    <cellStyle name="Input 4 2 7 8 2 4" xfId="26111" xr:uid="{4F45EC2C-59AB-41E7-AF65-F3A3F4F60F45}"/>
    <cellStyle name="Input 4 2 7 8 2 5" xfId="31065" xr:uid="{568C3352-C4A1-4EC3-9B93-50AC2FD8FD7C}"/>
    <cellStyle name="Input 4 2 7 8 2 6" xfId="35345" xr:uid="{965B286B-7B85-4908-8FF0-DE3A41960923}"/>
    <cellStyle name="Input 4 2 7 8 3" xfId="11668" xr:uid="{C2FED13D-7862-4BFC-B2D9-4C6F407A0181}"/>
    <cellStyle name="Input 4 2 7 8 3 2" xfId="40476" xr:uid="{E6ABF4DB-D383-4056-9DB5-11D0A2687578}"/>
    <cellStyle name="Input 4 2 7 8 4" xfId="16037" xr:uid="{F9425DBA-A21E-44FB-BFBF-D0AA9D04FE64}"/>
    <cellStyle name="Input 4 2 7 9" xfId="5434" xr:uid="{8C31B74B-ECC7-4E0A-8FE9-FC93074D0858}"/>
    <cellStyle name="Input 4 2 7 9 2" xfId="9540" xr:uid="{5ABFC91A-CD71-4CE8-95A0-CFD24888055F}"/>
    <cellStyle name="Input 4 2 7 9 2 2" xfId="14917" xr:uid="{97DBA1EE-61E6-4980-8D36-CF305A8A780E}"/>
    <cellStyle name="Input 4 2 7 9 2 2 2" xfId="43021" xr:uid="{90749067-407F-45E7-9029-330B66D5C80B}"/>
    <cellStyle name="Input 4 2 7 9 2 3" xfId="22612" xr:uid="{8E2C4508-AB25-4E33-A2BC-54247807F11D}"/>
    <cellStyle name="Input 4 2 7 9 2 4" xfId="27493" xr:uid="{F558AA7B-AC45-4481-9C20-A916CB0B0E7A}"/>
    <cellStyle name="Input 4 2 7 9 2 5" xfId="32447" xr:uid="{B419DD62-A3AC-4C34-B881-65E961CA5B18}"/>
    <cellStyle name="Input 4 2 7 9 2 6" xfId="36099" xr:uid="{EA83F13E-02DD-4E0B-A161-0E118FADB7BE}"/>
    <cellStyle name="Input 4 2 7 9 3" xfId="12542" xr:uid="{E7282761-3738-41DA-BBBC-86D15A4F1C55}"/>
    <cellStyle name="Input 4 2 7 9 3 2" xfId="45214" xr:uid="{3FFE65B5-B079-4E76-801A-8F835829C540}"/>
    <cellStyle name="Input 4 2 7 9 4" xfId="25946" xr:uid="{B624B08D-4500-49E5-93B6-AE990170F301}"/>
    <cellStyle name="Input 4 2 8" xfId="3061" xr:uid="{6E2BF77F-C894-45B1-B988-339250DD4450}"/>
    <cellStyle name="Input 4 2 8 10" xfId="24442" xr:uid="{9D6CCFDD-42D2-4C70-BAAB-E25C317004BC}"/>
    <cellStyle name="Input 4 2 8 2" xfId="4967" xr:uid="{5FB5583A-521C-45C3-BB6F-A5CB686706E1}"/>
    <cellStyle name="Input 4 2 8 2 2" xfId="9276" xr:uid="{756601D9-4ADD-490E-BC97-84FC498F4404}"/>
    <cellStyle name="Input 4 2 8 2 2 2" xfId="14749" xr:uid="{51E60701-3510-4622-8600-3970064BBE6B}"/>
    <cellStyle name="Input 4 2 8 2 2 2 2" xfId="47309" xr:uid="{E727EA7C-EBE3-4B7D-B9D5-83B62AB39E3C}"/>
    <cellStyle name="Input 4 2 8 2 2 3" xfId="22348" xr:uid="{EC452A9E-7CDE-40EB-96FD-1A31D29147D5}"/>
    <cellStyle name="Input 4 2 8 2 2 4" xfId="27229" xr:uid="{6919992E-02EC-4D73-9915-6F24819B67DD}"/>
    <cellStyle name="Input 4 2 8 2 2 5" xfId="32183" xr:uid="{CA3B8E00-D1E8-4247-B1E2-C40103045B8C}"/>
    <cellStyle name="Input 4 2 8 2 2 6" xfId="35971" xr:uid="{74B2DFD0-1EC4-4BF4-B9BA-4AA426FD6ED7}"/>
    <cellStyle name="Input 4 2 8 2 3" xfId="12391" xr:uid="{042C9870-5289-4E0D-8E43-4FDC0CB8D1FD}"/>
    <cellStyle name="Input 4 2 8 2 3 2" xfId="44234" xr:uid="{59F5F7B9-0B89-40FB-8957-4413263F3F5D}"/>
    <cellStyle name="Input 4 2 8 2 4" xfId="16155" xr:uid="{936397F9-F7F8-45B4-A6AC-B1431F2340BF}"/>
    <cellStyle name="Input 4 2 8 3" xfId="4236" xr:uid="{A0366B87-10D0-4099-9E7F-228E7B89F868}"/>
    <cellStyle name="Input 4 2 8 3 2" xfId="8742" xr:uid="{3ED9D134-357B-4DE2-A9CE-BB5D920EA8D2}"/>
    <cellStyle name="Input 4 2 8 3 2 2" xfId="14384" xr:uid="{445F351A-622C-4C24-89A7-457383FF61F3}"/>
    <cellStyle name="Input 4 2 8 3 2 2 2" xfId="43709" xr:uid="{1DE19E37-CCE5-4490-8070-FF95C8D172D8}"/>
    <cellStyle name="Input 4 2 8 3 2 3" xfId="21814" xr:uid="{D54C93DD-0D39-4FE6-A053-A65460434C3A}"/>
    <cellStyle name="Input 4 2 8 3 2 4" xfId="26695" xr:uid="{269B0568-2490-4A05-B5FB-1D16045C856B}"/>
    <cellStyle name="Input 4 2 8 3 2 5" xfId="31649" xr:uid="{BCEBD29A-748D-4230-9F09-37C99F34783A}"/>
    <cellStyle name="Input 4 2 8 3 2 6" xfId="35682" xr:uid="{B2E49D7E-6F68-4497-A3CD-C16E253267A1}"/>
    <cellStyle name="Input 4 2 8 3 3" xfId="12052" xr:uid="{D9C6C09E-EF32-4F40-92D2-C1BF6AF747A6}"/>
    <cellStyle name="Input 4 2 8 3 3 2" xfId="43611" xr:uid="{A51FA581-1892-4F62-933A-BFD8B7F31F47}"/>
    <cellStyle name="Input 4 2 8 3 4" xfId="16609" xr:uid="{34AD6058-C6C8-46F2-B25E-75D148A73630}"/>
    <cellStyle name="Input 4 2 8 4" xfId="6048" xr:uid="{150774AD-0D19-4031-B254-11CBFF952BA6}"/>
    <cellStyle name="Input 4 2 8 4 2" xfId="10107" xr:uid="{E49B5A75-24D6-41ED-ADD2-2CDE3C5D6DDA}"/>
    <cellStyle name="Input 4 2 8 4 2 2" xfId="15275" xr:uid="{02C19FAC-067D-4BDD-82BB-9D6F91D3421B}"/>
    <cellStyle name="Input 4 2 8 4 2 2 2" xfId="46271" xr:uid="{DB4BB269-2F9F-4871-AD79-4E39AA54DF46}"/>
    <cellStyle name="Input 4 2 8 4 2 3" xfId="23179" xr:uid="{3EA76DEA-2FF2-475E-9A74-693280CB7263}"/>
    <cellStyle name="Input 4 2 8 4 2 4" xfId="28060" xr:uid="{229162AC-4E20-4FD8-B712-24376FD55423}"/>
    <cellStyle name="Input 4 2 8 4 2 5" xfId="33014" xr:uid="{E70B3D18-7F57-4B99-A35E-8FDF739B7FA9}"/>
    <cellStyle name="Input 4 2 8 4 2 6" xfId="36395" xr:uid="{69124507-8E80-4DED-BE7A-1E1A85046E90}"/>
    <cellStyle name="Input 4 2 8 4 3" xfId="12912" xr:uid="{F972C67F-EA6E-4C55-B132-1437D6045A24}"/>
    <cellStyle name="Input 4 2 8 4 3 2" xfId="44167" xr:uid="{C2B3C227-EFC8-4366-8178-760B0342EFDF}"/>
    <cellStyle name="Input 4 2 8 4 4" xfId="29352" xr:uid="{6F5E1DD1-CC30-4058-AED9-7209CE7FE976}"/>
    <cellStyle name="Input 4 2 8 5" xfId="6404" xr:uid="{D70D3B28-7CFA-450D-B91D-8B53ED355D84}"/>
    <cellStyle name="Input 4 2 8 5 2" xfId="10452" xr:uid="{F6E35B3F-D935-4C1C-A971-A29B64953B4B}"/>
    <cellStyle name="Input 4 2 8 5 2 2" xfId="15482" xr:uid="{78DF3983-665B-4149-BC97-D6098BF1DFB6}"/>
    <cellStyle name="Input 4 2 8 5 2 2 2" xfId="43383" xr:uid="{0CFE841E-BAC3-49C4-82FC-BB4581F8817C}"/>
    <cellStyle name="Input 4 2 8 5 2 3" xfId="23524" xr:uid="{FFC6D5B3-AD72-4115-BDC7-F03C93B03D5E}"/>
    <cellStyle name="Input 4 2 8 5 2 4" xfId="28405" xr:uid="{B7971DEC-4208-45B7-9E02-C3FEAC7C9F00}"/>
    <cellStyle name="Input 4 2 8 5 2 5" xfId="33359" xr:uid="{5BFC32C8-7559-47E7-A186-F9E6F21FC4F1}"/>
    <cellStyle name="Input 4 2 8 5 2 6" xfId="36576" xr:uid="{CB695CEA-465F-4FE0-92C4-05A59A800E86}"/>
    <cellStyle name="Input 4 2 8 5 3" xfId="13122" xr:uid="{B9FEFAC5-3465-414D-8E2E-FC1B2426009E}"/>
    <cellStyle name="Input 4 2 8 5 3 2" xfId="37621" xr:uid="{F9F8A825-7354-4E0B-9DBB-36252B8E4017}"/>
    <cellStyle name="Input 4 2 8 5 4" xfId="29708" xr:uid="{68573E6F-070E-47BD-8A80-AC2814744F76}"/>
    <cellStyle name="Input 4 2 8 6" xfId="6769" xr:uid="{31EFD07A-2075-4364-AEA8-465BA89163BC}"/>
    <cellStyle name="Input 4 2 8 6 2" xfId="10806" xr:uid="{D5F55DEB-ACCF-4A79-8F5F-FB47613171AC}"/>
    <cellStyle name="Input 4 2 8 6 2 2" xfId="15698" xr:uid="{A215B6E4-D573-491D-9DE4-7FB648904BC0}"/>
    <cellStyle name="Input 4 2 8 6 2 2 2" xfId="47902" xr:uid="{1B0A9C0B-5BE8-496E-9331-FCC887F75C0F}"/>
    <cellStyle name="Input 4 2 8 6 2 3" xfId="23878" xr:uid="{3BA84435-C307-4A01-80CA-E10AC86BA945}"/>
    <cellStyle name="Input 4 2 8 6 2 4" xfId="28759" xr:uid="{AF530EF1-8192-42B8-8327-E906B7B4A080}"/>
    <cellStyle name="Input 4 2 8 6 2 5" xfId="33713" xr:uid="{73BC1726-F374-4420-946E-25A4CD5B28F6}"/>
    <cellStyle name="Input 4 2 8 6 2 6" xfId="36766" xr:uid="{05E0D82E-33A9-4FB1-A98C-4F6394A1B7AC}"/>
    <cellStyle name="Input 4 2 8 6 3" xfId="13339" xr:uid="{B17639D0-D92B-4D60-89EB-90B03759CD7C}"/>
    <cellStyle name="Input 4 2 8 6 3 2" xfId="41666" xr:uid="{C5762283-7213-4BA0-9CCC-76DD4D9A6B82}"/>
    <cellStyle name="Input 4 2 8 6 4" xfId="30073" xr:uid="{05FAA3AB-7D1B-4053-AD2B-BB3035CE24F3}"/>
    <cellStyle name="Input 4 2 8 7" xfId="6815" xr:uid="{638A3354-D574-4A60-B3CB-D5D191753EF2}"/>
    <cellStyle name="Input 4 2 8 7 2" xfId="10847" xr:uid="{108FDAEA-58A6-45B6-97DD-D5B8F3FCFA21}"/>
    <cellStyle name="Input 4 2 8 7 2 2" xfId="15722" xr:uid="{A07410A6-2AA2-4BB9-8527-E55D46D4DE13}"/>
    <cellStyle name="Input 4 2 8 7 2 2 2" xfId="45697" xr:uid="{749BCB47-FCC7-47A0-B64C-D8B09821698C}"/>
    <cellStyle name="Input 4 2 8 7 2 3" xfId="23919" xr:uid="{ED92F2FF-F7F9-4C69-B5C5-4F7C7797F3B0}"/>
    <cellStyle name="Input 4 2 8 7 2 4" xfId="28800" xr:uid="{C0C42B38-2C5F-4ED0-BCB8-E80B5FDEC8D2}"/>
    <cellStyle name="Input 4 2 8 7 2 5" xfId="33754" xr:uid="{B226C616-5C3E-483A-B3D2-7F146295B161}"/>
    <cellStyle name="Input 4 2 8 7 2 6" xfId="36784" xr:uid="{82DF2570-5B22-4DA2-8918-E9B4AA5196B3}"/>
    <cellStyle name="Input 4 2 8 7 3" xfId="13364" xr:uid="{94DE93D8-2472-4E1E-A2B2-6C3B5F44204A}"/>
    <cellStyle name="Input 4 2 8 7 3 2" xfId="40799" xr:uid="{7C283EAB-342A-4EA9-92A6-87B64D222688}"/>
    <cellStyle name="Input 4 2 8 7 4" xfId="30119" xr:uid="{C9008463-5724-43A2-BD9B-0EBC4F4D4C51}"/>
    <cellStyle name="Input 4 2 8 8" xfId="7684" xr:uid="{881EA1CC-C349-4E7B-AE42-9880900804E6}"/>
    <cellStyle name="Input 4 2 8 8 2" xfId="13822" xr:uid="{EF158763-C892-44F0-90A9-35205498FC75}"/>
    <cellStyle name="Input 4 2 8 8 2 2" xfId="46010" xr:uid="{67F53567-E59C-487A-B56E-8FEFE9E20D53}"/>
    <cellStyle name="Input 4 2 8 8 3" xfId="20844" xr:uid="{EE631C6F-E726-4541-97C8-246604BD3C03}"/>
    <cellStyle name="Input 4 2 8 8 4" xfId="25729" xr:uid="{76D542F0-3F56-4527-A2BD-19034185E582}"/>
    <cellStyle name="Input 4 2 8 8 5" xfId="30782" xr:uid="{BE09E8BF-3776-4703-BC3C-E8CB49537DDC}"/>
    <cellStyle name="Input 4 2 8 8 6" xfId="35154" xr:uid="{E33BF58C-8C05-45D0-9CE8-824573290E90}"/>
    <cellStyle name="Input 4 2 8 9" xfId="11415" xr:uid="{0C924E8F-62C5-44EA-869C-C78280E91A45}"/>
    <cellStyle name="Input 4 2 9" xfId="3101" xr:uid="{7557F5BB-888C-449D-BB5E-C8D0A755923A}"/>
    <cellStyle name="Input 4 2 9 10" xfId="18779" xr:uid="{9CEDAC15-0956-42A8-AA94-C9EA3918FD95}"/>
    <cellStyle name="Input 4 2 9 2" xfId="5007" xr:uid="{6560B561-A739-406A-B348-4AE3420814E9}"/>
    <cellStyle name="Input 4 2 9 2 2" xfId="9288" xr:uid="{7623DB7E-1C4E-449A-B83F-6F80AFBD7A95}"/>
    <cellStyle name="Input 4 2 9 2 2 2" xfId="14756" xr:uid="{44B36C62-FCBD-4DDB-9E21-B75F3EF74DEE}"/>
    <cellStyle name="Input 4 2 9 2 2 2 2" xfId="38743" xr:uid="{12EAE6AE-9663-4FF3-BC6B-AA3C0F20411B}"/>
    <cellStyle name="Input 4 2 9 2 2 3" xfId="22360" xr:uid="{6C4E5843-942A-486F-BF24-0FDFA66CEB70}"/>
    <cellStyle name="Input 4 2 9 2 2 4" xfId="27241" xr:uid="{9BBA50C2-C219-427D-99D7-AF2FFC4DAA6C}"/>
    <cellStyle name="Input 4 2 9 2 2 5" xfId="32195" xr:uid="{DAB45F30-52F2-4EEA-9E5D-1A9249386159}"/>
    <cellStyle name="Input 4 2 9 2 2 6" xfId="35974" xr:uid="{73A6F570-AE77-4C19-AA8C-A4C34D7D0392}"/>
    <cellStyle name="Input 4 2 9 2 3" xfId="12395" xr:uid="{FBEEC9FE-2F3B-47B8-A35B-C0A7D7944ED3}"/>
    <cellStyle name="Input 4 2 9 2 3 2" xfId="39604" xr:uid="{52AAB939-139B-4FCA-AB62-D4232C0EDCC1}"/>
    <cellStyle name="Input 4 2 9 2 4" xfId="25010" xr:uid="{C289922F-58DF-4685-87E4-C3C03777F77E}"/>
    <cellStyle name="Input 4 2 9 3" xfId="5621" xr:uid="{63B6CE9F-20B0-4DD1-85D7-6FBF95BBDBB5}"/>
    <cellStyle name="Input 4 2 9 3 2" xfId="9709" xr:uid="{7ECF4821-AA13-498A-9618-D0D5EBC35034}"/>
    <cellStyle name="Input 4 2 9 3 2 2" xfId="15033" xr:uid="{29709143-C582-4B66-9B1A-266FC2FAE7A4}"/>
    <cellStyle name="Input 4 2 9 3 2 2 2" xfId="40915" xr:uid="{BBBA43CE-A20F-4BA0-BA45-775CF06F6022}"/>
    <cellStyle name="Input 4 2 9 3 2 3" xfId="22781" xr:uid="{FA229255-A0AE-4BFC-A1C8-42DE88536B1C}"/>
    <cellStyle name="Input 4 2 9 3 2 4" xfId="27662" xr:uid="{62E23214-B50C-4BED-AD3E-7C595E3D8BD7}"/>
    <cellStyle name="Input 4 2 9 3 2 5" xfId="32616" xr:uid="{2AB79555-755F-4143-A0AB-5A6215460D9E}"/>
    <cellStyle name="Input 4 2 9 3 2 6" xfId="36195" xr:uid="{3F1A6330-C54C-4D63-A3BC-6B274BA4146E}"/>
    <cellStyle name="Input 4 2 9 3 3" xfId="12665" xr:uid="{E3390105-1404-419F-88F1-67ADEF5942E5}"/>
    <cellStyle name="Input 4 2 9 3 3 2" xfId="46504" xr:uid="{63054E8A-A214-400A-85A0-4C0D3503759F}"/>
    <cellStyle name="Input 4 2 9 3 4" xfId="16402" xr:uid="{1A8B5AA3-F81E-425D-A4F4-803B7E37683C}"/>
    <cellStyle name="Input 4 2 9 4" xfId="6073" xr:uid="{37C10390-8A92-40DA-A746-CA9A43F51DDB}"/>
    <cellStyle name="Input 4 2 9 4 2" xfId="10131" xr:uid="{DD2FB369-1910-4400-9725-FECF6BDD228B}"/>
    <cellStyle name="Input 4 2 9 4 2 2" xfId="15287" xr:uid="{60060360-1967-4C5C-A39D-8EAB47D5016C}"/>
    <cellStyle name="Input 4 2 9 4 2 2 2" xfId="42164" xr:uid="{E973DB3C-A50C-4D7E-8FCA-6BA58411C5DC}"/>
    <cellStyle name="Input 4 2 9 4 2 3" xfId="23203" xr:uid="{60B56420-6685-4A14-9A7A-1D97407CF880}"/>
    <cellStyle name="Input 4 2 9 4 2 4" xfId="28084" xr:uid="{A8CA2905-055E-4D1A-B6B3-AA4B65D5D4E9}"/>
    <cellStyle name="Input 4 2 9 4 2 5" xfId="33038" xr:uid="{966D91CF-8571-4B8D-B733-4FDF0F226FD3}"/>
    <cellStyle name="Input 4 2 9 4 2 6" xfId="36406" xr:uid="{DBA93062-9408-4388-B51B-7297090F2885}"/>
    <cellStyle name="Input 4 2 9 4 3" xfId="12924" xr:uid="{CCF161F4-D6A4-48A7-B589-14C6122EA79E}"/>
    <cellStyle name="Input 4 2 9 4 3 2" xfId="37649" xr:uid="{EF04D99E-D627-474F-B96E-60833219C13A}"/>
    <cellStyle name="Input 4 2 9 4 4" xfId="29377" xr:uid="{6417EDA1-574A-475A-8C19-7A57EF8C6396}"/>
    <cellStyle name="Input 4 2 9 5" xfId="6429" xr:uid="{F1DE6889-5FC9-435A-A8C7-8FAD2C97E0D9}"/>
    <cellStyle name="Input 4 2 9 5 2" xfId="10477" xr:uid="{0B5E08AD-78BB-47CC-B465-608AD799C6BB}"/>
    <cellStyle name="Input 4 2 9 5 2 2" xfId="15495" xr:uid="{B7379D01-5920-4B05-A396-3EC70E1083C9}"/>
    <cellStyle name="Input 4 2 9 5 2 2 2" xfId="46058" xr:uid="{485C3C02-F553-4899-B468-CE0AF044699E}"/>
    <cellStyle name="Input 4 2 9 5 2 3" xfId="23549" xr:uid="{2C093EAF-B168-41D4-962F-3BB359758F3C}"/>
    <cellStyle name="Input 4 2 9 5 2 4" xfId="28430" xr:uid="{1678BB97-71B8-49BC-B770-55C314909FEE}"/>
    <cellStyle name="Input 4 2 9 5 2 5" xfId="33384" xr:uid="{713BE557-A6C2-4107-9038-4116754D5098}"/>
    <cellStyle name="Input 4 2 9 5 2 6" xfId="36588" xr:uid="{589BC6FF-0C44-49C7-8DBC-99EB513FE723}"/>
    <cellStyle name="Input 4 2 9 5 3" xfId="13135" xr:uid="{557A3F71-A306-4081-84DE-DEE3DDFA3DB9}"/>
    <cellStyle name="Input 4 2 9 5 3 2" xfId="38103" xr:uid="{15076B22-823D-4C91-AD61-7ECE9F479E9E}"/>
    <cellStyle name="Input 4 2 9 5 4" xfId="29733" xr:uid="{0FEA5E29-AB41-4DD5-B9A2-860A86C39515}"/>
    <cellStyle name="Input 4 2 9 6" xfId="6781" xr:uid="{1870288E-76C4-4777-9880-AE70DEB9417F}"/>
    <cellStyle name="Input 4 2 9 6 2" xfId="10816" xr:uid="{8B962ED3-729D-4407-A74A-457D05B23D30}"/>
    <cellStyle name="Input 4 2 9 6 2 2" xfId="15703" xr:uid="{BDC6EF38-4E33-456B-AB42-F0D459A887F0}"/>
    <cellStyle name="Input 4 2 9 6 2 2 2" xfId="46102" xr:uid="{0DEC9DC1-07F7-45FF-8140-BB582A2E6BFB}"/>
    <cellStyle name="Input 4 2 9 6 2 3" xfId="23888" xr:uid="{03B9DE54-FD80-43D4-AF38-858F84C617C1}"/>
    <cellStyle name="Input 4 2 9 6 2 4" xfId="28769" xr:uid="{E0D7EB06-A73A-406E-BC7E-D36421A543B0}"/>
    <cellStyle name="Input 4 2 9 6 2 5" xfId="33723" xr:uid="{4A83E3BB-6021-40D5-AC84-E745AC5A7FE3}"/>
    <cellStyle name="Input 4 2 9 6 2 6" xfId="36770" xr:uid="{51B39969-3C96-42D9-B3D4-53CE0C1DF9BD}"/>
    <cellStyle name="Input 4 2 9 6 3" xfId="13345" xr:uid="{8AC179AD-336A-4332-A066-B1256F2AF60A}"/>
    <cellStyle name="Input 4 2 9 6 3 2" xfId="46272" xr:uid="{9914E645-C981-4DDC-8625-AD690C7CE32E}"/>
    <cellStyle name="Input 4 2 9 6 4" xfId="30085" xr:uid="{24E297AE-D971-4491-9844-0FBE57F7E02B}"/>
    <cellStyle name="Input 4 2 9 7" xfId="3797" xr:uid="{1DF67C09-A8B3-42F9-83FC-D1D953AD2AC0}"/>
    <cellStyle name="Input 4 2 9 7 2" xfId="8386" xr:uid="{BD89F254-014A-4364-BB91-4E104AFB02A9}"/>
    <cellStyle name="Input 4 2 9 7 2 2" xfId="14145" xr:uid="{7589E13D-A617-498B-9F61-12AA19D8AB9A}"/>
    <cellStyle name="Input 4 2 9 7 2 2 2" xfId="43963" xr:uid="{E8A456ED-B776-413A-AFDF-8F782EAF0B08}"/>
    <cellStyle name="Input 4 2 9 7 2 3" xfId="21458" xr:uid="{059515CC-AD6A-4418-9AA8-BD2D9B455725}"/>
    <cellStyle name="Input 4 2 9 7 2 4" xfId="26339" xr:uid="{83FD4555-3CA9-4E0D-8ED3-F3C554D2BEB4}"/>
    <cellStyle name="Input 4 2 9 7 2 5" xfId="31293" xr:uid="{A6200CD4-47C2-488F-A524-805335708A63}"/>
    <cellStyle name="Input 4 2 9 7 2 6" xfId="35474" xr:uid="{DB54F530-CDD3-43ED-97EB-2ADD41BE4D8A}"/>
    <cellStyle name="Input 4 2 9 7 3" xfId="11811" xr:uid="{F02B4348-39F8-470D-9B9C-EA605213D29F}"/>
    <cellStyle name="Input 4 2 9 7 3 2" xfId="46772" xr:uid="{1A0C6539-CA65-42B3-B9AC-AD111339C2A3}"/>
    <cellStyle name="Input 4 2 9 7 4" xfId="17046" xr:uid="{DDDB82AE-29A2-4020-9718-FB51E9B9690C}"/>
    <cellStyle name="Input 4 2 9 8" xfId="7724" xr:uid="{770D8588-21BC-404B-B48F-E497809CDF97}"/>
    <cellStyle name="Input 4 2 9 8 2" xfId="13829" xr:uid="{E49F23B3-A8C1-4590-8A28-1BCDE535274E}"/>
    <cellStyle name="Input 4 2 9 8 2 2" xfId="45286" xr:uid="{B60D164E-0676-470E-8742-E9AF6467A6C5}"/>
    <cellStyle name="Input 4 2 9 8 3" xfId="20874" xr:uid="{9EB86BFE-17B5-4971-903D-7E6FB209105B}"/>
    <cellStyle name="Input 4 2 9 8 4" xfId="25767" xr:uid="{8192766E-BA82-4C2F-B8AB-AD74247A60AA}"/>
    <cellStyle name="Input 4 2 9 8 5" xfId="30794" xr:uid="{9819844F-1FB3-4777-8308-B09F2F1CEF29}"/>
    <cellStyle name="Input 4 2 9 8 6" xfId="35158" xr:uid="{FA4C7F8B-DA81-4BDF-A2ED-C07B28EAE10A}"/>
    <cellStyle name="Input 4 2 9 9" xfId="11424" xr:uid="{ADA4EABD-F29A-4F2C-B4FD-DEB8C18154A2}"/>
    <cellStyle name="Input 4 3" xfId="2777" xr:uid="{AC89C163-409C-44D9-B7A1-03C31E74FDEE}"/>
    <cellStyle name="Input 4 3 10" xfId="6580" xr:uid="{E00C47E8-2D69-451B-81FE-C038A7972F73}"/>
    <cellStyle name="Input 4 3 10 2" xfId="10620" xr:uid="{52B52492-CE60-4DCF-8500-5CCAE4688A0D}"/>
    <cellStyle name="Input 4 3 10 2 2" xfId="15578" xr:uid="{FC0A4B44-9273-414B-BEED-A4E4CDFF5CFC}"/>
    <cellStyle name="Input 4 3 10 2 2 2" xfId="40256" xr:uid="{3488C507-AD8F-4C88-A9AA-D4FD9F61032C}"/>
    <cellStyle name="Input 4 3 10 2 3" xfId="23692" xr:uid="{6C7885AC-BEFA-4C35-BC75-3EBAD1E9D3F3}"/>
    <cellStyle name="Input 4 3 10 2 4" xfId="28573" xr:uid="{ECEF1FE2-59BE-43A1-81CA-6F53FBBA8BB5}"/>
    <cellStyle name="Input 4 3 10 2 5" xfId="33527" xr:uid="{110D3F11-5392-424F-BC10-4DE4C3C35C35}"/>
    <cellStyle name="Input 4 3 10 2 6" xfId="36655" xr:uid="{8B169C09-FD37-454F-8152-EE0E20D9C4E8}"/>
    <cellStyle name="Input 4 3 10 3" xfId="13219" xr:uid="{8B8CE0D3-C105-4564-A9F3-607C15EC8C00}"/>
    <cellStyle name="Input 4 3 10 3 2" xfId="44537" xr:uid="{7E1635FF-9C5A-4A34-899F-76DE87058880}"/>
    <cellStyle name="Input 4 3 10 4" xfId="29884" xr:uid="{7883BE1D-CA10-480C-849F-725D243DEDB1}"/>
    <cellStyle name="Input 4 3 11" xfId="7401" xr:uid="{0BC7D5B4-97F4-41A2-96DB-E575AE8B3F3E}"/>
    <cellStyle name="Input 4 3 11 2" xfId="13673" xr:uid="{DD97DDD2-3474-4398-8623-A179465FA27E}"/>
    <cellStyle name="Input 4 3 11 2 2" xfId="40477" xr:uid="{0DD07E28-504F-4B41-AACD-FAA85DF7B7A6}"/>
    <cellStyle name="Input 4 3 11 3" xfId="20596" xr:uid="{699E89D5-DB85-47DC-8ECE-30A62E62C75F}"/>
    <cellStyle name="Input 4 3 11 4" xfId="25490" xr:uid="{4C2E436B-A9DB-42A3-AF18-4FBED7CA8946}"/>
    <cellStyle name="Input 4 3 11 5" xfId="30567" xr:uid="{E5F05473-2F6E-4A0C-943E-9ADF57911E4B}"/>
    <cellStyle name="Input 4 3 11 6" xfId="35005" xr:uid="{343709EE-D023-4B89-86AA-C48D3B6E5184}"/>
    <cellStyle name="Input 4 3 12" xfId="11217" xr:uid="{0FE56989-D486-4467-A075-CF26A16CC9DD}"/>
    <cellStyle name="Input 4 3 13" xfId="19402" xr:uid="{8C1AB5AF-F7E0-413B-B425-A8D77C94F4F5}"/>
    <cellStyle name="Input 4 3 2" xfId="3341" xr:uid="{44BFC7BC-5455-40D6-B5F2-A95B9360DED5}"/>
    <cellStyle name="Input 4 3 2 10" xfId="16787" xr:uid="{A9959477-7DB7-4B1D-B2D4-9F92F245B60A}"/>
    <cellStyle name="Input 4 3 2 2" xfId="5247" xr:uid="{5A527E6D-E323-455A-90F1-2E36A2479347}"/>
    <cellStyle name="Input 4 3 2 2 2" xfId="9432" xr:uid="{AA270E4C-7356-4387-80C4-7F3D383249FF}"/>
    <cellStyle name="Input 4 3 2 2 2 2" xfId="14848" xr:uid="{9B1B9F88-2798-4376-B91F-ADED6A37760A}"/>
    <cellStyle name="Input 4 3 2 2 2 2 2" xfId="45722" xr:uid="{4FF70B29-61DF-4784-A306-D93FF923961C}"/>
    <cellStyle name="Input 4 3 2 2 2 3" xfId="22504" xr:uid="{C7BA64AB-16AA-49F1-9BCF-034B140D00BC}"/>
    <cellStyle name="Input 4 3 2 2 2 4" xfId="27385" xr:uid="{9D1F4349-6241-4230-889E-19A6EE7EE5F8}"/>
    <cellStyle name="Input 4 3 2 2 2 5" xfId="32339" xr:uid="{CB60797A-7383-48CB-A7FA-BC4320559284}"/>
    <cellStyle name="Input 4 3 2 2 2 6" xfId="36035" xr:uid="{59117173-88AD-4770-B523-36059AB5A59C}"/>
    <cellStyle name="Input 4 3 2 2 3" xfId="12473" xr:uid="{0110AE82-97A2-4F4B-80A9-F511F986E647}"/>
    <cellStyle name="Input 4 3 2 2 3 2" xfId="46113" xr:uid="{3C09BB3B-2023-42D1-A969-2B5CAD7BF0FA}"/>
    <cellStyle name="Input 4 3 2 2 4" xfId="17104" xr:uid="{71B28FAB-B659-4414-9891-7BF015DAE64E}"/>
    <cellStyle name="Input 4 3 2 3" xfId="5519" xr:uid="{3010B127-18A4-471B-9A3A-72EC09235575}"/>
    <cellStyle name="Input 4 3 2 3 2" xfId="9616" xr:uid="{D25436C6-27A5-400C-B92C-031F85A032EC}"/>
    <cellStyle name="Input 4 3 2 3 2 2" xfId="14966" xr:uid="{3F8A30D6-7CB1-4FBE-99B9-B631902F3443}"/>
    <cellStyle name="Input 4 3 2 3 2 2 2" xfId="47562" xr:uid="{89D35067-9FB9-4EB9-9D44-E1121804F2C9}"/>
    <cellStyle name="Input 4 3 2 3 2 3" xfId="22688" xr:uid="{EF96C3D4-A38F-4F77-9564-BFD9A7E4274B}"/>
    <cellStyle name="Input 4 3 2 3 2 4" xfId="27569" xr:uid="{FAE54032-E6C0-490F-9599-CED432891971}"/>
    <cellStyle name="Input 4 3 2 3 2 5" xfId="32523" xr:uid="{1BFB1D07-A758-4B91-93BD-4ED238943E76}"/>
    <cellStyle name="Input 4 3 2 3 2 6" xfId="36139" xr:uid="{5315C794-CCCB-4E3A-AE48-AA0C81ED3424}"/>
    <cellStyle name="Input 4 3 2 3 3" xfId="12594" xr:uid="{1137D6B4-F533-44BA-A50D-534BD89DC557}"/>
    <cellStyle name="Input 4 3 2 3 3 2" xfId="46070" xr:uid="{D7FB7F8E-1811-45F9-A779-4A505E2E4412}"/>
    <cellStyle name="Input 4 3 2 3 4" xfId="16834" xr:uid="{711E6925-25C6-4C2A-BD9C-78BB1A751C8E}"/>
    <cellStyle name="Input 4 3 2 4" xfId="6232" xr:uid="{89E6E878-29BF-4C56-9878-C6DC1A73BAB2}"/>
    <cellStyle name="Input 4 3 2 4 2" xfId="10286" xr:uid="{440FE486-C358-406F-B605-F7F50BCF823D}"/>
    <cellStyle name="Input 4 3 2 4 2 2" xfId="15383" xr:uid="{70CF6A3E-6556-4FD1-A985-653D9E279127}"/>
    <cellStyle name="Input 4 3 2 4 2 2 2" xfId="38528" xr:uid="{B576C54A-B44F-4BA6-9D37-3B4DC3D3D8E4}"/>
    <cellStyle name="Input 4 3 2 4 2 3" xfId="23358" xr:uid="{6368A329-32BE-403C-9625-109BC22F2120}"/>
    <cellStyle name="Input 4 3 2 4 2 4" xfId="28239" xr:uid="{33C41AB5-E1EB-4626-A2B0-1986D11D2778}"/>
    <cellStyle name="Input 4 3 2 4 2 5" xfId="33193" xr:uid="{8A4E9C39-500C-4BC7-937E-DC32708A727A}"/>
    <cellStyle name="Input 4 3 2 4 2 6" xfId="36483" xr:uid="{618752D4-90D2-4F71-AA34-D281CACDC029}"/>
    <cellStyle name="Input 4 3 2 4 3" xfId="13020" xr:uid="{E21FA360-AE0E-48FC-A916-13CB2C2F4C94}"/>
    <cellStyle name="Input 4 3 2 4 3 2" xfId="38225" xr:uid="{F587AAEB-EC66-4104-BE2F-75BBAEC086E9}"/>
    <cellStyle name="Input 4 3 2 4 4" xfId="29536" xr:uid="{4765A137-4EF5-412E-B03E-C97579E5B264}"/>
    <cellStyle name="Input 4 3 2 5" xfId="6593" xr:uid="{E8168832-5F05-4240-8970-A66346EF7A0B}"/>
    <cellStyle name="Input 4 3 2 5 2" xfId="10633" xr:uid="{E50CD776-18C7-4F51-A5A6-DC7928D4017B}"/>
    <cellStyle name="Input 4 3 2 5 2 2" xfId="15590" xr:uid="{43522C58-43C9-462D-9DDE-8EBA3EB77211}"/>
    <cellStyle name="Input 4 3 2 5 2 2 2" xfId="41541" xr:uid="{68720014-530B-4AB8-8666-E00B6EC47D4F}"/>
    <cellStyle name="Input 4 3 2 5 2 3" xfId="23705" xr:uid="{C4A88CB4-FB32-4AEE-878F-357D86540C5E}"/>
    <cellStyle name="Input 4 3 2 5 2 4" xfId="28586" xr:uid="{75CCD204-ABDE-4D95-876C-58CAB3CD4805}"/>
    <cellStyle name="Input 4 3 2 5 2 5" xfId="33540" xr:uid="{4BDB8BD3-25B7-484B-9B33-57017AA4994B}"/>
    <cellStyle name="Input 4 3 2 5 2 6" xfId="36664" xr:uid="{A0BE13FD-00D9-400A-9449-59714405ADBD}"/>
    <cellStyle name="Input 4 3 2 5 3" xfId="13231" xr:uid="{BEBADB17-0502-4294-8940-87A67F60FDEE}"/>
    <cellStyle name="Input 4 3 2 5 3 2" xfId="45602" xr:uid="{8A4B5350-03AC-410F-B083-E42B679ABED7}"/>
    <cellStyle name="Input 4 3 2 5 4" xfId="29897" xr:uid="{FA11EB98-12DE-4471-85C7-C005B92E33E0}"/>
    <cellStyle name="Input 4 3 2 6" xfId="6925" xr:uid="{F0787674-6E4F-437C-8A79-3DA6F5877DF8}"/>
    <cellStyle name="Input 4 3 2 6 2" xfId="10953" xr:uid="{3F959DBA-FE8B-4829-9275-0398CB759895}"/>
    <cellStyle name="Input 4 3 2 6 2 2" xfId="15788" xr:uid="{E8774C20-65E6-44AA-B403-6CFCE92A23BE}"/>
    <cellStyle name="Input 4 3 2 6 2 2 2" xfId="46481" xr:uid="{32BF9C57-1B08-40CE-8BB9-EB08ECA826E7}"/>
    <cellStyle name="Input 4 3 2 6 2 3" xfId="24025" xr:uid="{9365DDCF-4BB9-482E-B655-87B97294895B}"/>
    <cellStyle name="Input 4 3 2 6 2 4" xfId="28906" xr:uid="{150105CF-E996-4C4A-8297-492A94DAB185}"/>
    <cellStyle name="Input 4 3 2 6 2 5" xfId="33860" xr:uid="{4E620B50-6570-4D2B-A284-C9ED6AC14EF8}"/>
    <cellStyle name="Input 4 3 2 6 2 6" xfId="36838" xr:uid="{06044331-6528-4FF9-86D6-2F193936758B}"/>
    <cellStyle name="Input 4 3 2 6 3" xfId="13430" xr:uid="{CE6EAB74-D7F8-4125-A75B-905F6F35793D}"/>
    <cellStyle name="Input 4 3 2 6 3 2" xfId="47061" xr:uid="{59C06043-6C27-48E3-96F6-43A678397E0C}"/>
    <cellStyle name="Input 4 3 2 6 4" xfId="30229" xr:uid="{7185FDAF-E09D-4354-8172-B5F430694C67}"/>
    <cellStyle name="Input 4 3 2 7" xfId="6480" xr:uid="{BCE3AB34-D8EF-4094-8563-FCC1218A3463}"/>
    <cellStyle name="Input 4 3 2 7 2" xfId="10523" xr:uid="{8806E242-4592-486B-86E7-99AFAE8C07DE}"/>
    <cellStyle name="Input 4 3 2 7 2 2" xfId="15525" xr:uid="{C3F8B29E-4168-4CC1-BC03-56969AF8F3ED}"/>
    <cellStyle name="Input 4 3 2 7 2 2 2" xfId="46781" xr:uid="{AE477A87-B22E-426D-8AC6-C9AB606A4916}"/>
    <cellStyle name="Input 4 3 2 7 2 3" xfId="23595" xr:uid="{AF2234E5-26C9-4D06-8144-82839162F0E9}"/>
    <cellStyle name="Input 4 3 2 7 2 4" xfId="28476" xr:uid="{A92A92B5-B636-42C7-A6D3-5B0D37C088D2}"/>
    <cellStyle name="Input 4 3 2 7 2 5" xfId="33430" xr:uid="{D0CC2985-3A30-42D3-9A55-1500727BC51D}"/>
    <cellStyle name="Input 4 3 2 7 2 6" xfId="36613" xr:uid="{9711F4BD-4552-4320-AF4C-7D055891D0EE}"/>
    <cellStyle name="Input 4 3 2 7 3" xfId="13165" xr:uid="{37D4D066-764F-4BB2-8301-0C76D09A39B9}"/>
    <cellStyle name="Input 4 3 2 7 3 2" xfId="38836" xr:uid="{0E261E80-66CE-4954-B56F-9E54500E2AAA}"/>
    <cellStyle name="Input 4 3 2 7 4" xfId="29784" xr:uid="{14A0ED30-A195-4592-B17E-54B264EB5152}"/>
    <cellStyle name="Input 4 3 2 8" xfId="7964" xr:uid="{746D65CD-C156-484D-85B2-3DFF42080E51}"/>
    <cellStyle name="Input 4 3 2 8 2" xfId="13921" xr:uid="{EFFB5DEA-6F3A-46AF-90AA-260D6D59BEDB}"/>
    <cellStyle name="Input 4 3 2 8 2 2" xfId="44284" xr:uid="{B38A4C82-8E33-4A9B-B70F-F83B3439545E}"/>
    <cellStyle name="Input 4 3 2 8 3" xfId="21071" xr:uid="{44D42847-1185-400A-A671-51B63D53D35E}"/>
    <cellStyle name="Input 4 3 2 8 4" xfId="25961" xr:uid="{05051A76-D215-44BF-AE09-F872E3810C3C}"/>
    <cellStyle name="Input 4 3 2 8 5" xfId="30938" xr:uid="{5CD99FBD-E494-4AB7-9C5C-AACE1CDE7CB6}"/>
    <cellStyle name="Input 4 3 2 8 6" xfId="35247" xr:uid="{8DA96201-8A2A-46C3-9AFA-516BF8B31504}"/>
    <cellStyle name="Input 4 3 2 9" xfId="11554" xr:uid="{1D0267A0-EED4-4994-929E-B82BC6F991A8}"/>
    <cellStyle name="Input 4 3 3" xfId="2939" xr:uid="{BDE44E81-1B6A-46F5-BC36-59C4BF72A184}"/>
    <cellStyle name="Input 4 3 3 10" xfId="16108" xr:uid="{149896DA-A626-43CF-A226-861E715D4A3C}"/>
    <cellStyle name="Input 4 3 3 2" xfId="4845" xr:uid="{8E2F6C13-C311-4E80-B089-0FCEF7FE9B2B}"/>
    <cellStyle name="Input 4 3 3 2 2" xfId="9159" xr:uid="{895E28BA-7288-4564-880B-34A418A88A48}"/>
    <cellStyle name="Input 4 3 3 2 2 2" xfId="14672" xr:uid="{91CD32CD-84E0-4906-A5C2-CEB9E3EE662C}"/>
    <cellStyle name="Input 4 3 3 2 2 2 2" xfId="37396" xr:uid="{381C99CD-506E-414C-A1E6-F571526D609A}"/>
    <cellStyle name="Input 4 3 3 2 2 3" xfId="22231" xr:uid="{DBFBEF13-EE3F-4274-8648-DFC5096B2C7E}"/>
    <cellStyle name="Input 4 3 3 2 2 4" xfId="27112" xr:uid="{6B88DAEE-FD43-4C17-B7C6-3C82C5E232C1}"/>
    <cellStyle name="Input 4 3 3 2 2 5" xfId="32066" xr:uid="{1CEC7B16-7AB4-4E45-9461-973C24A42D49}"/>
    <cellStyle name="Input 4 3 3 2 2 6" xfId="35909" xr:uid="{2A58F163-5EDD-4D3A-8A7B-A8C20E572798}"/>
    <cellStyle name="Input 4 3 3 2 3" xfId="12329" xr:uid="{3E32B54F-E47C-4532-87F5-A1FC41D8E585}"/>
    <cellStyle name="Input 4 3 3 2 3 2" xfId="47078" xr:uid="{402E6EDF-F232-46D7-A374-301D5663E658}"/>
    <cellStyle name="Input 4 3 3 2 4" xfId="19432" xr:uid="{4039F8FB-A3AF-438D-9B78-C0F49F31E133}"/>
    <cellStyle name="Input 4 3 3 3" xfId="5766" xr:uid="{16B29318-B73E-4D36-8BA0-BF12AA6284A1}"/>
    <cellStyle name="Input 4 3 3 3 2" xfId="9842" xr:uid="{925C812C-409A-438F-ABF3-925E6665AD0F}"/>
    <cellStyle name="Input 4 3 3 3 2 2" xfId="15116" xr:uid="{D6FF919F-B2BA-4FF0-8A6F-66F973DE4F4E}"/>
    <cellStyle name="Input 4 3 3 3 2 2 2" xfId="45817" xr:uid="{F78B3B4F-FF6B-4787-8758-DAE4A34626EA}"/>
    <cellStyle name="Input 4 3 3 3 2 3" xfId="22914" xr:uid="{83161200-1255-47DC-91EA-6FAC1E5024B6}"/>
    <cellStyle name="Input 4 3 3 3 2 4" xfId="27795" xr:uid="{55EFDD8A-73E0-4ADB-A87D-7A57751B09DC}"/>
    <cellStyle name="Input 4 3 3 3 2 5" xfId="32749" xr:uid="{20AC1E42-A27B-4CCA-AAA3-F247798A9BE9}"/>
    <cellStyle name="Input 4 3 3 3 2 6" xfId="36255" xr:uid="{002669FC-031C-44CC-B8BC-CA29BEADDD52}"/>
    <cellStyle name="Input 4 3 3 3 3" xfId="12750" xr:uid="{2A500CD5-C3B4-4192-A484-3FCA3356E786}"/>
    <cellStyle name="Input 4 3 3 3 3 2" xfId="38519" xr:uid="{42BE1C05-36CE-4FB6-8D2D-C38BCB9F87D1}"/>
    <cellStyle name="Input 4 3 3 3 4" xfId="29070" xr:uid="{244C6418-4A5D-4F31-80DC-CF399DED3871}"/>
    <cellStyle name="Input 4 3 3 4" xfId="4389" xr:uid="{CA4A95B5-7EB8-47A9-8EA7-BC0DC8C80E06}"/>
    <cellStyle name="Input 4 3 3 4 2" xfId="8857" xr:uid="{FA936426-5074-47FC-8A62-9E50877F24FC}"/>
    <cellStyle name="Input 4 3 3 4 2 2" xfId="14466" xr:uid="{3CC7E1C5-C226-4A21-A899-427CD1DEA5A7}"/>
    <cellStyle name="Input 4 3 3 4 2 2 2" xfId="38177" xr:uid="{DD6B7EEF-2ACB-4F85-AB04-EFB21CA08062}"/>
    <cellStyle name="Input 4 3 3 4 2 3" xfId="21929" xr:uid="{3737E2AE-1F1C-4DD2-BB57-CF26FE3019FF}"/>
    <cellStyle name="Input 4 3 3 4 2 4" xfId="26810" xr:uid="{E682BFBD-1F9B-4B65-9393-B62D9AA8A684}"/>
    <cellStyle name="Input 4 3 3 4 2 5" xfId="31764" xr:uid="{6F4A35FB-2A1B-4928-9DA4-CB4093D1D915}"/>
    <cellStyle name="Input 4 3 3 4 2 6" xfId="35748" xr:uid="{74651F9D-DAF7-483A-BF8B-DA21E8A0FA9A}"/>
    <cellStyle name="Input 4 3 3 4 3" xfId="12137" xr:uid="{745F3A0F-A443-4B5C-A173-A03569412096}"/>
    <cellStyle name="Input 4 3 3 4 3 2" xfId="47023" xr:uid="{564B34B8-CE59-4DA1-B9E4-6F3860F60D68}"/>
    <cellStyle name="Input 4 3 3 4 4" xfId="25537" xr:uid="{20A1CEC3-BCAC-49A3-A4D0-1B78446805E4}"/>
    <cellStyle name="Input 4 3 3 5" xfId="3865" xr:uid="{E11242F0-BB55-4837-BE37-C2CA74D5F50D}"/>
    <cellStyle name="Input 4 3 3 5 2" xfId="8436" xr:uid="{BB9618A0-5F0F-4080-8312-37FBFE6109C7}"/>
    <cellStyle name="Input 4 3 3 5 2 2" xfId="14184" xr:uid="{BC2278C4-95F3-422F-9248-C326F677E4B8}"/>
    <cellStyle name="Input 4 3 3 5 2 2 2" xfId="43041" xr:uid="{80F6273D-DD35-46EC-932D-EFC544D98A93}"/>
    <cellStyle name="Input 4 3 3 5 2 3" xfId="21508" xr:uid="{DA955E4F-7793-4070-A238-36A20495AF18}"/>
    <cellStyle name="Input 4 3 3 5 2 4" xfId="26389" xr:uid="{F5A2C088-EC6B-4489-AF5B-E44AABAB0F5F}"/>
    <cellStyle name="Input 4 3 3 5 2 5" xfId="31343" xr:uid="{2EA2C54C-3F33-460B-B515-B5FB0AC043F0}"/>
    <cellStyle name="Input 4 3 3 5 2 6" xfId="35511" xr:uid="{B370BFE3-07BC-4A7C-BE55-D0F857C4F060}"/>
    <cellStyle name="Input 4 3 3 5 3" xfId="11853" xr:uid="{95C0DEB1-ADB3-4F49-AA70-8134DD46A1BE}"/>
    <cellStyle name="Input 4 3 3 5 3 2" xfId="46652" xr:uid="{BF237A60-19D2-44C6-B1ED-31ECC01040F3}"/>
    <cellStyle name="Input 4 3 3 5 4" xfId="17066" xr:uid="{8EB26A81-8B23-4708-9B08-AF371A80074C}"/>
    <cellStyle name="Input 4 3 3 6" xfId="4416" xr:uid="{A46014A6-3920-4279-B3CA-1949FC11F2A4}"/>
    <cellStyle name="Input 4 3 3 6 2" xfId="8883" xr:uid="{F6F98E7A-EE33-4D5C-B4FE-A323812E6FBB}"/>
    <cellStyle name="Input 4 3 3 6 2 2" xfId="14487" xr:uid="{D75D40C4-03CC-42E8-9507-8A0E1B59E085}"/>
    <cellStyle name="Input 4 3 3 6 2 2 2" xfId="48019" xr:uid="{CD342BC2-D346-4CD2-B9D6-325A3C085953}"/>
    <cellStyle name="Input 4 3 3 6 2 3" xfId="21955" xr:uid="{A57985A7-7BE1-4801-B9DB-04187769A684}"/>
    <cellStyle name="Input 4 3 3 6 2 4" xfId="26836" xr:uid="{2F214BDD-DA06-4181-8331-38B9C49CF6CE}"/>
    <cellStyle name="Input 4 3 3 6 2 5" xfId="31790" xr:uid="{7981036F-739D-40C3-807B-1873C19DD72F}"/>
    <cellStyle name="Input 4 3 3 6 2 6" xfId="35766" xr:uid="{FF5AFDA1-1A41-46B3-B952-DDCB5ED5B03F}"/>
    <cellStyle name="Input 4 3 3 6 3" xfId="12158" xr:uid="{0753B6BB-ED7E-4337-AEF4-16CEB03462BB}"/>
    <cellStyle name="Input 4 3 3 6 3 2" xfId="44803" xr:uid="{9612688F-C2B6-445F-8F07-91F1E123AF0B}"/>
    <cellStyle name="Input 4 3 3 6 4" xfId="17906" xr:uid="{19F1C97F-92E6-418A-8841-520E02F12425}"/>
    <cellStyle name="Input 4 3 3 7" xfId="5423" xr:uid="{27A1BF61-502F-43FE-8BDB-7A2DD83A90D2}"/>
    <cellStyle name="Input 4 3 3 7 2" xfId="9535" xr:uid="{BED7484C-61ED-41C3-8DCF-8C24F66D0C85}"/>
    <cellStyle name="Input 4 3 3 7 2 2" xfId="14913" xr:uid="{E65655E2-D146-4994-958F-B9ADDC222D22}"/>
    <cellStyle name="Input 4 3 3 7 2 2 2" xfId="45723" xr:uid="{0886BCF9-CFB2-4D3A-97BA-0FF5B2BCCC65}"/>
    <cellStyle name="Input 4 3 3 7 2 3" xfId="22607" xr:uid="{572D4974-B302-4D6F-9AD3-AD9B24F6CFF3}"/>
    <cellStyle name="Input 4 3 3 7 2 4" xfId="27488" xr:uid="{47C2494E-5D5F-45B5-8B31-8405DCE76C07}"/>
    <cellStyle name="Input 4 3 3 7 2 5" xfId="32442" xr:uid="{B447408D-ACF6-4502-BC29-7AAE91899CD3}"/>
    <cellStyle name="Input 4 3 3 7 2 6" xfId="36095" xr:uid="{9A039EC5-0F71-42D0-9787-6F7059B42D26}"/>
    <cellStyle name="Input 4 3 3 7 3" xfId="12537" xr:uid="{94082499-18F2-4C27-9571-8E7AB5E247CE}"/>
    <cellStyle name="Input 4 3 3 7 3 2" xfId="46297" xr:uid="{7B7E5A75-AED4-4AAC-A465-BA161F6386DD}"/>
    <cellStyle name="Input 4 3 3 7 4" xfId="19206" xr:uid="{B831F6CA-BBF3-4D8C-A611-0C8BBD1983AB}"/>
    <cellStyle name="Input 4 3 3 8" xfId="7562" xr:uid="{D1AE20D8-2ED5-48E9-972C-62EE7556D4BB}"/>
    <cellStyle name="Input 4 3 3 8 2" xfId="13745" xr:uid="{EA5D5AB8-F390-4B99-9042-0AE8A8F9042C}"/>
    <cellStyle name="Input 4 3 3 8 2 2" xfId="41040" xr:uid="{FFEF60C7-C0B5-4A01-B6B6-76DC20B9C0F8}"/>
    <cellStyle name="Input 4 3 3 8 3" xfId="20724" xr:uid="{67666C9C-A958-4330-B2F1-1C2948DDCA13}"/>
    <cellStyle name="Input 4 3 3 8 4" xfId="25611" xr:uid="{320BC445-C798-4F82-BE04-EEDB701ED410}"/>
    <cellStyle name="Input 4 3 3 8 5" xfId="30665" xr:uid="{D2ECA751-B097-4F6C-8F84-54BDBB53754C}"/>
    <cellStyle name="Input 4 3 3 8 6" xfId="35090" xr:uid="{2FDCDEA0-D96F-41B2-A173-A20B0FF6436C}"/>
    <cellStyle name="Input 4 3 3 9" xfId="11313" xr:uid="{E02C2EB6-00BF-41D4-947C-760B968FA538}"/>
    <cellStyle name="Input 4 3 4" xfId="3469" xr:uid="{25AB4217-908F-4C2C-B59C-3928B1F1DA36}"/>
    <cellStyle name="Input 4 3 4 10" xfId="18591" xr:uid="{C5086842-A1C3-4091-A9B8-5C899149B634}"/>
    <cellStyle name="Input 4 3 4 2" xfId="5375" xr:uid="{EB65B116-9745-4AED-A157-2DB3B5068278}"/>
    <cellStyle name="Input 4 3 4 2 2" xfId="9498" xr:uid="{67DB96FA-9892-4EE9-8219-3ADB104B7723}"/>
    <cellStyle name="Input 4 3 4 2 2 2" xfId="14890" xr:uid="{08F5532C-D184-4628-B3FE-2F260AE3923B}"/>
    <cellStyle name="Input 4 3 4 2 2 2 2" xfId="39452" xr:uid="{60CB1F36-918A-48E9-9E62-C2D69C11016A}"/>
    <cellStyle name="Input 4 3 4 2 2 3" xfId="22570" xr:uid="{63DE57A5-3277-4FAD-9C53-293287513EF9}"/>
    <cellStyle name="Input 4 3 4 2 2 4" xfId="27451" xr:uid="{62AED69D-7540-44E2-8FBF-5E22A1B85DDA}"/>
    <cellStyle name="Input 4 3 4 2 2 5" xfId="32405" xr:uid="{5598B681-424B-4ECE-8E7D-8EC02E5B5228}"/>
    <cellStyle name="Input 4 3 4 2 2 6" xfId="36072" xr:uid="{30FA50DA-BBBF-4A39-9ABD-078A727EF9D0}"/>
    <cellStyle name="Input 4 3 4 2 3" xfId="12513" xr:uid="{9F0DB4EE-2AD0-496F-ADC9-B6D98B9E64B6}"/>
    <cellStyle name="Input 4 3 4 2 3 2" xfId="42819" xr:uid="{8D2FD2BD-6CF4-4A32-9F85-A9B02D0477BF}"/>
    <cellStyle name="Input 4 3 4 2 4" xfId="16341" xr:uid="{3523F0A6-F058-45EE-9967-3B472F5C8D62}"/>
    <cellStyle name="Input 4 3 4 3" xfId="4452" xr:uid="{1FCA2C64-533D-4FBE-8607-FF4A052C1610}"/>
    <cellStyle name="Input 4 3 4 3 2" xfId="8904" xr:uid="{3579B02D-75E5-4EBF-B3C3-A48D986862A8}"/>
    <cellStyle name="Input 4 3 4 3 2 2" xfId="14502" xr:uid="{350F0478-E226-49C5-B677-4FDB8C37C8CA}"/>
    <cellStyle name="Input 4 3 4 3 2 2 2" xfId="46498" xr:uid="{52C38EE2-E83A-4331-BDC2-F7B1A40F22D1}"/>
    <cellStyle name="Input 4 3 4 3 2 3" xfId="21976" xr:uid="{6309D26B-C1FB-4841-AFF5-31311E858B87}"/>
    <cellStyle name="Input 4 3 4 3 2 4" xfId="26857" xr:uid="{B8A5B2D5-819F-43FC-9067-5E67D75DC59F}"/>
    <cellStyle name="Input 4 3 4 3 2 5" xfId="31811" xr:uid="{E56E2EA4-7AB6-468A-AF8A-38E2F54A06C0}"/>
    <cellStyle name="Input 4 3 4 3 2 6" xfId="35779" xr:uid="{C5B7F92A-BDD6-40F9-A3C8-C743E8E1C452}"/>
    <cellStyle name="Input 4 3 4 3 3" xfId="12173" xr:uid="{1F4D462A-CFEC-4821-8A88-BEA9C5F4C35F}"/>
    <cellStyle name="Input 4 3 4 3 3 2" xfId="44783" xr:uid="{28A8DD20-BA86-489D-A4AC-ACAB4A546E29}"/>
    <cellStyle name="Input 4 3 4 3 4" xfId="16651" xr:uid="{543D1A7C-A015-4FF4-9572-A86257DC169B}"/>
    <cellStyle name="Input 4 3 4 4" xfId="6303" xr:uid="{7CEE1D9D-3966-4BDD-B65D-F435E7C556D1}"/>
    <cellStyle name="Input 4 3 4 4 2" xfId="10353" xr:uid="{1038ECCB-233F-44B1-9103-878C183A22EC}"/>
    <cellStyle name="Input 4 3 4 4 2 2" xfId="15424" xr:uid="{3A104A92-AC99-4A5D-A843-8D21B8C17F34}"/>
    <cellStyle name="Input 4 3 4 4 2 2 2" xfId="45938" xr:uid="{6417A0B1-03BA-4063-8A5B-913DCE5AFBF7}"/>
    <cellStyle name="Input 4 3 4 4 2 3" xfId="23425" xr:uid="{18E69A6C-A7DB-48D4-9EB6-70043A18A107}"/>
    <cellStyle name="Input 4 3 4 4 2 4" xfId="28306" xr:uid="{3D24E00A-CF60-4721-963C-C4D6253D1D2B}"/>
    <cellStyle name="Input 4 3 4 4 2 5" xfId="33260" xr:uid="{6FA8959A-A9BB-4A42-AC20-F47A695BE804}"/>
    <cellStyle name="Input 4 3 4 4 2 6" xfId="36521" xr:uid="{EA44B185-DA35-48FB-90DC-37C084A5D1D1}"/>
    <cellStyle name="Input 4 3 4 4 3" xfId="13063" xr:uid="{178B6A10-69D2-479C-916B-2778F45D5F5F}"/>
    <cellStyle name="Input 4 3 4 4 3 2" xfId="46032" xr:uid="{205DC852-A319-41A6-B5B8-967B64E3942E}"/>
    <cellStyle name="Input 4 3 4 4 4" xfId="29607" xr:uid="{3BFE8537-50F1-45A1-9378-AA51562D93AF}"/>
    <cellStyle name="Input 4 3 4 5" xfId="6666" xr:uid="{3E849E6D-30B8-4702-8BAF-E26BC2FF4379}"/>
    <cellStyle name="Input 4 3 4 5 2" xfId="10703" xr:uid="{AE757FFC-8690-4B5B-8B20-5FF52C410410}"/>
    <cellStyle name="Input 4 3 4 5 2 2" xfId="15636" xr:uid="{452C6432-8343-475B-8BF1-88F7763661FD}"/>
    <cellStyle name="Input 4 3 4 5 2 2 2" xfId="47634" xr:uid="{28D8A3F3-8327-477C-AEEE-216127DCE4E8}"/>
    <cellStyle name="Input 4 3 4 5 2 3" xfId="23775" xr:uid="{2F136698-0341-4BA5-B2CF-41958B002221}"/>
    <cellStyle name="Input 4 3 4 5 2 4" xfId="28656" xr:uid="{BAA5A973-C5BC-4E4A-BE63-DB6AFFB31797}"/>
    <cellStyle name="Input 4 3 4 5 2 5" xfId="33610" xr:uid="{A6A546A3-B523-42DB-8AAD-8795564588A3}"/>
    <cellStyle name="Input 4 3 4 5 2 6" xfId="36707" xr:uid="{9E777987-75B2-487F-B077-E6705972B005}"/>
    <cellStyle name="Input 4 3 4 5 3" xfId="13277" xr:uid="{433ED370-3E0D-4DE0-BA1B-05A1B1E6F12E}"/>
    <cellStyle name="Input 4 3 4 5 3 2" xfId="45328" xr:uid="{B9254592-76EF-4C1F-931F-9EACC3099B2C}"/>
    <cellStyle name="Input 4 3 4 5 4" xfId="29970" xr:uid="{14B6C6F2-64CB-4A95-8E69-A603FDC34C77}"/>
    <cellStyle name="Input 4 3 4 6" xfId="6998" xr:uid="{E4148B78-7BBC-4796-B65C-93A72572B9F3}"/>
    <cellStyle name="Input 4 3 4 6 2" xfId="11020" xr:uid="{292FCA9A-6EE4-4972-9AFE-04FFFEC6BC73}"/>
    <cellStyle name="Input 4 3 4 6 2 2" xfId="15831" xr:uid="{214D0F9E-1B82-48F5-A89D-7CD3EDBCB71E}"/>
    <cellStyle name="Input 4 3 4 6 2 2 2" xfId="46955" xr:uid="{4B87AD96-466C-41C2-9848-B749825CEBE3}"/>
    <cellStyle name="Input 4 3 4 6 2 3" xfId="24092" xr:uid="{82FBC112-DA04-4A52-91D5-93651FE22778}"/>
    <cellStyle name="Input 4 3 4 6 2 4" xfId="28973" xr:uid="{BF0C0C60-3179-4698-8247-BB8B97BCC2B1}"/>
    <cellStyle name="Input 4 3 4 6 2 5" xfId="33927" xr:uid="{8F0C9D4A-3AC4-40B1-B978-3CD664722BB9}"/>
    <cellStyle name="Input 4 3 4 6 2 6" xfId="36878" xr:uid="{2B49F3BB-B05D-4DF3-943A-40C9A0709DB3}"/>
    <cellStyle name="Input 4 3 4 6 3" xfId="13473" xr:uid="{F532232B-2C5A-4C1A-9842-6CF4C1DDE2DE}"/>
    <cellStyle name="Input 4 3 4 6 3 2" xfId="37904" xr:uid="{1FC0ED3D-893F-4765-89B3-8AD5BB16DBDC}"/>
    <cellStyle name="Input 4 3 4 6 4" xfId="30302" xr:uid="{6C9B1E73-4245-4555-A4EC-F89A07824F0F}"/>
    <cellStyle name="Input 4 3 4 7" xfId="3833" xr:uid="{F43C292F-0D14-4F43-96F4-9CBED9D744D6}"/>
    <cellStyle name="Input 4 3 4 7 2" xfId="8411" xr:uid="{B0A0034E-A93D-48C7-882C-31E5935A8D3D}"/>
    <cellStyle name="Input 4 3 4 7 2 2" xfId="14165" xr:uid="{5D990CB1-D7C9-46E3-96CF-5D41D9377554}"/>
    <cellStyle name="Input 4 3 4 7 2 2 2" xfId="42735" xr:uid="{E850D4DF-2737-420B-A17A-A653FDCC16AF}"/>
    <cellStyle name="Input 4 3 4 7 2 3" xfId="21483" xr:uid="{2FEA4845-E934-4735-AE9B-C82ACDC17510}"/>
    <cellStyle name="Input 4 3 4 7 2 4" xfId="26364" xr:uid="{C4351E8C-E284-40CD-9C77-D2219CF59FC2}"/>
    <cellStyle name="Input 4 3 4 7 2 5" xfId="31318" xr:uid="{2882C617-1D7C-4004-B4A6-07EB02C44234}"/>
    <cellStyle name="Input 4 3 4 7 2 6" xfId="35492" xr:uid="{AD65C0F8-F215-4742-8303-675E35548981}"/>
    <cellStyle name="Input 4 3 4 7 3" xfId="11833" xr:uid="{4F803612-5B47-4208-A11C-9FB7DA556C5B}"/>
    <cellStyle name="Input 4 3 4 7 3 2" xfId="47011" xr:uid="{70701AB1-09F1-41FE-BC4A-137068354EBF}"/>
    <cellStyle name="Input 4 3 4 7 4" xfId="17052" xr:uid="{2E8C6409-C577-4660-9C87-7F9850084DAA}"/>
    <cellStyle name="Input 4 3 4 8" xfId="8092" xr:uid="{0935E54B-FBD5-4060-82A6-77E46F50E990}"/>
    <cellStyle name="Input 4 3 4 8 2" xfId="13963" xr:uid="{DD704272-A504-49D4-8260-C3994E99671C}"/>
    <cellStyle name="Input 4 3 4 8 2 2" xfId="48011" xr:uid="{B7DAB448-5DD6-4CB6-95AC-26FADDE48559}"/>
    <cellStyle name="Input 4 3 4 8 3" xfId="21166" xr:uid="{FFEBC3C4-05AE-408E-8405-B19794F494D4}"/>
    <cellStyle name="Input 4 3 4 8 4" xfId="26049" xr:uid="{90239CA5-2A94-4F3F-9A1A-D9BCD634E1CF}"/>
    <cellStyle name="Input 4 3 4 8 5" xfId="31004" xr:uid="{FEFEF376-2F75-4B94-A914-5275FE12A9A3}"/>
    <cellStyle name="Input 4 3 4 8 6" xfId="35308" xr:uid="{01CE025B-69B5-4AA2-86AA-1D1AF8B221C3}"/>
    <cellStyle name="Input 4 3 4 9" xfId="11618" xr:uid="{0EE11BE4-F7E7-4F36-BC54-138DDF51C569}"/>
    <cellStyle name="Input 4 3 5" xfId="4684" xr:uid="{F622ACBD-17A6-40FA-A278-BE12B21EF023}"/>
    <cellStyle name="Input 4 3 5 2" xfId="9061" xr:uid="{B0F258B0-2236-43C6-8709-96092E73BF2E}"/>
    <cellStyle name="Input 4 3 5 2 2" xfId="14613" xr:uid="{5169800B-EE5F-4AA7-B184-B38F9E9B69E0}"/>
    <cellStyle name="Input 4 3 5 2 2 2" xfId="45569" xr:uid="{C1703F75-B44B-4528-8D6F-F92525C5557B}"/>
    <cellStyle name="Input 4 3 5 2 3" xfId="22133" xr:uid="{4B9BB8C3-63A0-41E9-8DD3-28D7E70316FE}"/>
    <cellStyle name="Input 4 3 5 2 4" xfId="27014" xr:uid="{DCA39D37-CADE-45F1-A611-28E5ECC19185}"/>
    <cellStyle name="Input 4 3 5 2 5" xfId="31968" xr:uid="{DC1287C7-5E16-4DEF-9BB5-FDF0CB008E25}"/>
    <cellStyle name="Input 4 3 5 2 6" xfId="35862" xr:uid="{90FFC2D7-8F62-48C5-8FA3-B4BC704823A0}"/>
    <cellStyle name="Input 4 3 5 3" xfId="12272" xr:uid="{7ABE0BB6-91FA-4FE8-B0B9-5245DCDA6DC9}"/>
    <cellStyle name="Input 4 3 5 3 2" xfId="38584" xr:uid="{FB6CF112-C51A-4D13-A46D-0C310E7D2E61}"/>
    <cellStyle name="Input 4 3 5 4" xfId="17024" xr:uid="{4FDC3FB8-9569-4348-B6BA-E3CF1D0295F8}"/>
    <cellStyle name="Input 4 3 6" xfId="5716" xr:uid="{F8FCA684-3F2B-4C0E-A486-CE04915317F5}"/>
    <cellStyle name="Input 4 3 6 2" xfId="9796" xr:uid="{100BA4E9-3D82-483C-A510-97C5A793E419}"/>
    <cellStyle name="Input 4 3 6 2 2" xfId="15089" xr:uid="{B2AA8491-A1B4-46B2-824C-F651612C7284}"/>
    <cellStyle name="Input 4 3 6 2 2 2" xfId="46952" xr:uid="{698B8F30-6A3E-4048-90C3-DDA8D33145DC}"/>
    <cellStyle name="Input 4 3 6 2 3" xfId="22868" xr:uid="{795A01FB-68F7-4E6D-B608-C320E884DFBD}"/>
    <cellStyle name="Input 4 3 6 2 4" xfId="27749" xr:uid="{39AE4244-6081-4551-979B-4FC86742199B}"/>
    <cellStyle name="Input 4 3 6 2 5" xfId="32703" xr:uid="{58A417C9-0110-4E17-8023-712DE797C33F}"/>
    <cellStyle name="Input 4 3 6 2 6" xfId="36238" xr:uid="{FFC02B9A-396E-47DC-8517-4C19FBCD77B8}"/>
    <cellStyle name="Input 4 3 6 3" xfId="12722" xr:uid="{D2BE9891-2FF9-4AC3-9847-14C8EE3AC6F8}"/>
    <cellStyle name="Input 4 3 6 3 2" xfId="45691" xr:uid="{1AB12CC3-BED0-4840-B71A-5B4625E8807D}"/>
    <cellStyle name="Input 4 3 6 4" xfId="25456" xr:uid="{BD70ED90-8258-41A5-A11F-B31DDB97E92E}"/>
    <cellStyle name="Input 4 3 7" xfId="4442" xr:uid="{A67146E8-2998-454B-AFAC-6EA05DCB574A}"/>
    <cellStyle name="Input 4 3 7 2" xfId="8896" xr:uid="{F6BDFD54-179D-4948-93EA-09BB971CF294}"/>
    <cellStyle name="Input 4 3 7 2 2" xfId="14497" xr:uid="{E30F2D0D-A5C0-4167-AD19-A45967EEDEB5}"/>
    <cellStyle name="Input 4 3 7 2 2 2" xfId="45144" xr:uid="{9D6707E6-2DE2-4E75-8FFC-9355DE96DCD6}"/>
    <cellStyle name="Input 4 3 7 2 3" xfId="21968" xr:uid="{4BFBABF5-A252-40AD-9A6E-FF3B2B4ADE01}"/>
    <cellStyle name="Input 4 3 7 2 4" xfId="26849" xr:uid="{F63CF20C-EAF2-4DB7-A525-9819C5931F32}"/>
    <cellStyle name="Input 4 3 7 2 5" xfId="31803" xr:uid="{9F3DD62B-EC35-4F09-BA6F-50F2EB1439B0}"/>
    <cellStyle name="Input 4 3 7 2 6" xfId="35774" xr:uid="{7D31A87C-7C00-4DAC-A17B-A7911F439391}"/>
    <cellStyle name="Input 4 3 7 3" xfId="12168" xr:uid="{89C0FDCB-17C4-41F0-AB92-14D72282E8EB}"/>
    <cellStyle name="Input 4 3 7 3 2" xfId="45705" xr:uid="{F0C8925B-76D5-43A9-9FF1-8DD68DA5A0D9}"/>
    <cellStyle name="Input 4 3 7 4" xfId="17506" xr:uid="{587EC487-D0E6-4A33-87EB-F5312EF1CF9F}"/>
    <cellStyle name="Input 4 3 8" xfId="5601" xr:uid="{CD635EA9-0810-48ED-9B92-AD1252D72FCE}"/>
    <cellStyle name="Input 4 3 8 2" xfId="9690" xr:uid="{32347F84-742E-4492-8D74-A035B83A0047}"/>
    <cellStyle name="Input 4 3 8 2 2" xfId="15019" xr:uid="{360FE370-3E58-47E0-A0E9-BA7BA25DE79B}"/>
    <cellStyle name="Input 4 3 8 2 2 2" xfId="38072" xr:uid="{B56A60B1-6F69-4093-8C68-CC263B69092F}"/>
    <cellStyle name="Input 4 3 8 2 3" xfId="22762" xr:uid="{CD3EFFEB-6DB3-4F39-9313-567A727D6AD4}"/>
    <cellStyle name="Input 4 3 8 2 4" xfId="27643" xr:uid="{F22CA746-1650-4C04-9255-6039F491BC1F}"/>
    <cellStyle name="Input 4 3 8 2 5" xfId="32597" xr:uid="{8A7C4426-9144-4600-8D3F-C986C15E1C1D}"/>
    <cellStyle name="Input 4 3 8 2 6" xfId="36184" xr:uid="{E67EAA5E-E06B-470E-81BA-D0663785B241}"/>
    <cellStyle name="Input 4 3 8 3" xfId="12651" xr:uid="{AE3C5DD3-1DEB-450F-9E1A-9B809E6ACB39}"/>
    <cellStyle name="Input 4 3 8 3 2" xfId="38585" xr:uid="{B21E8CE0-B193-4B7F-AFC2-7C1A09528FAC}"/>
    <cellStyle name="Input 4 3 8 4" xfId="16395" xr:uid="{EC35F0BA-1152-417E-9E36-0225EA88C55A}"/>
    <cellStyle name="Input 4 3 9" xfId="4408" xr:uid="{7486BF45-4725-4BEC-B134-C4881E3ED865}"/>
    <cellStyle name="Input 4 3 9 2" xfId="8876" xr:uid="{D23F8660-7ED7-4DD9-B11F-E878F933F433}"/>
    <cellStyle name="Input 4 3 9 2 2" xfId="14482" xr:uid="{4EEC1C9C-B411-48CF-8145-3FA48AEC5733}"/>
    <cellStyle name="Input 4 3 9 2 2 2" xfId="43628" xr:uid="{3A92F91E-A095-48B2-8C55-E250C2807FCF}"/>
    <cellStyle name="Input 4 3 9 2 3" xfId="21948" xr:uid="{28B98F0A-8B28-4BFB-AE6D-4DC720678A06}"/>
    <cellStyle name="Input 4 3 9 2 4" xfId="26829" xr:uid="{48F7B1ED-E6CA-4663-AE90-5CA492408B3D}"/>
    <cellStyle name="Input 4 3 9 2 5" xfId="31783" xr:uid="{87D87ACD-7609-4413-A455-71C88CF75675}"/>
    <cellStyle name="Input 4 3 9 2 6" xfId="35762" xr:uid="{7FDB3BC2-AB2F-4DF0-8FE4-D0BE859D6ADD}"/>
    <cellStyle name="Input 4 3 9 3" xfId="12153" xr:uid="{3CB68153-A7DF-41DF-B0FE-215743870AA3}"/>
    <cellStyle name="Input 4 3 9 3 2" xfId="44274" xr:uid="{CE57AF37-B641-41F3-B641-400222067427}"/>
    <cellStyle name="Input 4 3 9 4" xfId="19420" xr:uid="{E4C333E6-42C1-4B13-B425-560B1FB48A28}"/>
    <cellStyle name="Input 4 4" xfId="2676" xr:uid="{856C7B88-1AEC-4C39-85D3-4CEBE52BD67D}"/>
    <cellStyle name="Input 4 4 10" xfId="4098" xr:uid="{7FAEEC40-032B-496C-8CEF-B8C7369910AE}"/>
    <cellStyle name="Input 4 4 10 2" xfId="8637" xr:uid="{DD87F3CA-B585-4248-B3DE-041806400000}"/>
    <cellStyle name="Input 4 4 10 2 2" xfId="14315" xr:uid="{D1A5A01C-85A6-4EB1-856A-FB8D023DBB4D}"/>
    <cellStyle name="Input 4 4 10 2 2 2" xfId="45384" xr:uid="{829EAB17-5B2F-4342-8DC9-27D1A4F0B79E}"/>
    <cellStyle name="Input 4 4 10 2 3" xfId="21709" xr:uid="{81DACA09-DD8C-4E91-BEA1-7A0829AC8CBB}"/>
    <cellStyle name="Input 4 4 10 2 4" xfId="26590" xr:uid="{2BCEE5CF-1532-42B1-863E-A0B01ED9F917}"/>
    <cellStyle name="Input 4 4 10 2 5" xfId="31544" xr:uid="{4121FE20-BBB7-4F2D-8055-2303DDAFA2F4}"/>
    <cellStyle name="Input 4 4 10 2 6" xfId="35626" xr:uid="{5FCE9147-6C90-4074-AE72-298DF45505EE}"/>
    <cellStyle name="Input 4 4 10 3" xfId="11990" xr:uid="{04963311-B3EC-4FB3-8A11-87A6A365DBB1}"/>
    <cellStyle name="Input 4 4 10 3 2" xfId="46595" xr:uid="{0422608C-975E-4F62-AC9C-F83DD0614BD7}"/>
    <cellStyle name="Input 4 4 10 4" xfId="15965" xr:uid="{50D0F0E4-C7CD-4831-ACE4-13594C85E40B}"/>
    <cellStyle name="Input 4 4 11" xfId="7300" xr:uid="{7B7FE3FD-D88C-49D5-B265-DE5F62AF2CB9}"/>
    <cellStyle name="Input 4 4 11 2" xfId="13605" xr:uid="{78000724-9A49-401A-99CD-DEDB0D4B5A5C}"/>
    <cellStyle name="Input 4 4 11 2 2" xfId="45432" xr:uid="{62ABD618-0579-498C-AF2D-DBB1219571B2}"/>
    <cellStyle name="Input 4 4 11 3" xfId="20506" xr:uid="{1C197513-53D7-4A6F-8526-56A61BA8E97F}"/>
    <cellStyle name="Input 4 4 11 4" xfId="25395" xr:uid="{AFA7FB3D-D81C-4337-81FF-5C2FEA1695A0}"/>
    <cellStyle name="Input 4 4 11 5" xfId="30499" xr:uid="{2F7CC674-B7FB-42B8-8D71-45B02C390C6C}"/>
    <cellStyle name="Input 4 4 11 6" xfId="34940" xr:uid="{F0E46078-0CF2-468B-98A2-5C6BB3DB7019}"/>
    <cellStyle name="Input 4 4 12" xfId="11155" xr:uid="{8010326D-381A-4E92-99D4-CB871439A690}"/>
    <cellStyle name="Input 4 4 13" xfId="16876" xr:uid="{F3E93DE2-C321-41AF-9592-51AB08AC280C}"/>
    <cellStyle name="Input 4 4 2" xfId="3240" xr:uid="{B685859F-E5DA-4636-938F-CC15329EBD0E}"/>
    <cellStyle name="Input 4 4 2 10" xfId="16973" xr:uid="{246E4C1E-097E-4CEF-ADF3-4D14D04691BE}"/>
    <cellStyle name="Input 4 4 2 2" xfId="5146" xr:uid="{2A6897C2-00A3-4BE3-91A4-8210827470A9}"/>
    <cellStyle name="Input 4 4 2 2 2" xfId="9364" xr:uid="{A9BEDE4B-D111-45A8-9C3C-5D961F7F0B9D}"/>
    <cellStyle name="Input 4 4 2 2 2 2" xfId="14804" xr:uid="{4E359AB7-74FF-4A0F-B716-55B09AE415C0}"/>
    <cellStyle name="Input 4 4 2 2 2 2 2" xfId="37746" xr:uid="{DA3D60F2-509D-4DA1-A2AF-D649ACAF2D0A}"/>
    <cellStyle name="Input 4 4 2 2 2 3" xfId="22436" xr:uid="{55A38CB7-D922-4BB7-B13C-8E44B75DFD9B}"/>
    <cellStyle name="Input 4 4 2 2 2 4" xfId="27317" xr:uid="{49918C0B-E161-404D-840A-9563398D792F}"/>
    <cellStyle name="Input 4 4 2 2 2 5" xfId="32271" xr:uid="{FAB8464E-9BAA-488E-9F77-4EEC266708D9}"/>
    <cellStyle name="Input 4 4 2 2 2 6" xfId="36005" xr:uid="{42D3296E-81B3-40BD-B613-CE5B37C3641C}"/>
    <cellStyle name="Input 4 4 2 2 3" xfId="12435" xr:uid="{80BAB0C9-FD01-4D45-8F2C-3F6ACFF41E15}"/>
    <cellStyle name="Input 4 4 2 2 3 2" xfId="38370" xr:uid="{2A8B18A5-B939-47B9-93DA-70BBF2894C7E}"/>
    <cellStyle name="Input 4 4 2 2 4" xfId="24740" xr:uid="{2809E38F-4E1D-42F5-93DB-B9F2FB9CFACF}"/>
    <cellStyle name="Input 4 4 2 3" xfId="5867" xr:uid="{F12E2215-12DD-46BF-B060-10E64BE1FBCC}"/>
    <cellStyle name="Input 4 4 2 3 2" xfId="9933" xr:uid="{94CEA43D-FBE7-4E18-8416-2BA72E7C2F78}"/>
    <cellStyle name="Input 4 4 2 3 2 2" xfId="15169" xr:uid="{F57737CC-62BF-47CB-82E6-3E14F8BF16BA}"/>
    <cellStyle name="Input 4 4 2 3 2 2 2" xfId="46949" xr:uid="{415C17A4-61B9-4989-8668-B4C04DE0CD04}"/>
    <cellStyle name="Input 4 4 2 3 2 3" xfId="23005" xr:uid="{EEACA058-FDE4-4096-AF87-FBA2F468279B}"/>
    <cellStyle name="Input 4 4 2 3 2 4" xfId="27886" xr:uid="{275CA1B9-2C4A-4066-B8F9-AB6CD26CAC73}"/>
    <cellStyle name="Input 4 4 2 3 2 5" xfId="32840" xr:uid="{821C26F4-18B3-4CDA-814F-2FB64D45C50C}"/>
    <cellStyle name="Input 4 4 2 3 2 6" xfId="36303" xr:uid="{B3F8181C-B33C-474B-927D-A01E3148B7BB}"/>
    <cellStyle name="Input 4 4 2 3 3" xfId="12804" xr:uid="{9DF276E5-D327-409B-91CF-57BC64C114CB}"/>
    <cellStyle name="Input 4 4 2 3 3 2" xfId="37800" xr:uid="{6A773872-73C4-47D1-8989-E9786BEEDCB6}"/>
    <cellStyle name="Input 4 4 2 3 4" xfId="29171" xr:uid="{0C41CE8E-E10B-463C-8237-4E2AEA63C3C3}"/>
    <cellStyle name="Input 4 4 2 4" xfId="6155" xr:uid="{4E1559EF-615A-4E79-92FA-8A479BFCB157}"/>
    <cellStyle name="Input 4 4 2 4 2" xfId="10209" xr:uid="{638C158A-13EA-4294-B869-307B6F1F00CE}"/>
    <cellStyle name="Input 4 4 2 4 2 2" xfId="15336" xr:uid="{D64672FA-5A0C-425E-8306-1C8A5D2AE4AE}"/>
    <cellStyle name="Input 4 4 2 4 2 2 2" xfId="47469" xr:uid="{54AE8509-09FC-4C0F-82C1-21678418B51C}"/>
    <cellStyle name="Input 4 4 2 4 2 3" xfId="23281" xr:uid="{9D053DA0-DDC9-42F1-A815-22C78D1E0B91}"/>
    <cellStyle name="Input 4 4 2 4 2 4" xfId="28162" xr:uid="{FB2341F8-FA42-4370-82D7-412C2A698B69}"/>
    <cellStyle name="Input 4 4 2 4 2 5" xfId="33116" xr:uid="{51D491FF-9C06-4A8B-A2CC-7F0F14BEE1C9}"/>
    <cellStyle name="Input 4 4 2 4 2 6" xfId="36446" xr:uid="{6D379405-A1BF-4C53-BFC1-58557CBFEBA6}"/>
    <cellStyle name="Input 4 4 2 4 3" xfId="12973" xr:uid="{40D19518-ACBF-4122-B93A-C9EDE88AB35E}"/>
    <cellStyle name="Input 4 4 2 4 3 2" xfId="45968" xr:uid="{FA414B59-1470-41AB-A08E-19A321AB1625}"/>
    <cellStyle name="Input 4 4 2 4 4" xfId="29459" xr:uid="{A4C9D1AC-F078-4B1C-9D24-0692986ED758}"/>
    <cellStyle name="Input 4 4 2 5" xfId="6511" xr:uid="{1D456D37-61A1-4B7E-B6CA-C3A5FE6142A4}"/>
    <cellStyle name="Input 4 4 2 5 2" xfId="10552" xr:uid="{D3EDB61C-68A1-40A9-A156-2BB73F4C0CA7}"/>
    <cellStyle name="Input 4 4 2 5 2 2" xfId="15542" xr:uid="{B8307F69-0D2B-49D8-911C-B786E11870DB}"/>
    <cellStyle name="Input 4 4 2 5 2 2 2" xfId="45321" xr:uid="{0A9C06E6-5EFC-461F-922B-240E0970956D}"/>
    <cellStyle name="Input 4 4 2 5 2 3" xfId="23624" xr:uid="{D3017B83-FDEA-476A-B991-2F8080DDDAF4}"/>
    <cellStyle name="Input 4 4 2 5 2 4" xfId="28505" xr:uid="{0B208344-F26B-4DDE-90CC-FB12AE50526C}"/>
    <cellStyle name="Input 4 4 2 5 2 5" xfId="33459" xr:uid="{DAFA66FA-99CE-4E91-94AC-365B74F707CF}"/>
    <cellStyle name="Input 4 4 2 5 2 6" xfId="36626" xr:uid="{20784829-1D68-4594-B1FA-31DD339FAA83}"/>
    <cellStyle name="Input 4 4 2 5 3" xfId="13183" xr:uid="{D0912C2D-51DD-4F82-AADF-642C1C88FB7B}"/>
    <cellStyle name="Input 4 4 2 5 3 2" xfId="47133" xr:uid="{6539E92F-B73C-4CB2-981D-755F96C50778}"/>
    <cellStyle name="Input 4 4 2 5 4" xfId="29815" xr:uid="{E37F3591-E14B-444D-83AB-D20A982070A2}"/>
    <cellStyle name="Input 4 4 2 6" xfId="6859" xr:uid="{60756291-0DF1-43B1-A92B-904992F372CE}"/>
    <cellStyle name="Input 4 4 2 6 2" xfId="10889" xr:uid="{358FD074-DD42-4644-B43B-0BEBF0036BA8}"/>
    <cellStyle name="Input 4 4 2 6 2 2" xfId="15748" xr:uid="{7B3BC5FF-F490-45E5-BD69-B6D499F219C3}"/>
    <cellStyle name="Input 4 4 2 6 2 2 2" xfId="44668" xr:uid="{425BFDE1-4005-4C45-8D8F-39388ADDF868}"/>
    <cellStyle name="Input 4 4 2 6 2 3" xfId="23961" xr:uid="{3527C8F1-20A3-414C-A9D9-70BB8DDA6787}"/>
    <cellStyle name="Input 4 4 2 6 2 4" xfId="28842" xr:uid="{D5022CBF-B3AD-419F-8E6A-E8611CEAE1CA}"/>
    <cellStyle name="Input 4 4 2 6 2 5" xfId="33796" xr:uid="{71494BB6-7AB1-4DC2-907C-48D41D8666E7}"/>
    <cellStyle name="Input 4 4 2 6 2 6" xfId="36806" xr:uid="{C4D99D02-1807-4964-B336-9E39D38AC810}"/>
    <cellStyle name="Input 4 4 2 6 3" xfId="13390" xr:uid="{1F921309-F368-45E2-903B-9DAE6524819A}"/>
    <cellStyle name="Input 4 4 2 6 3 2" xfId="43172" xr:uid="{289ADC1F-B369-4161-ABAB-83C566158566}"/>
    <cellStyle name="Input 4 4 2 6 4" xfId="30163" xr:uid="{14F65F56-90AC-4689-AD43-C7298DAF9C14}"/>
    <cellStyle name="Input 4 4 2 7" xfId="5667" xr:uid="{8EFE0AC1-5F89-406E-9930-2186B4C91F82}"/>
    <cellStyle name="Input 4 4 2 7 2" xfId="9752" xr:uid="{4B03F370-E60E-4E83-89DC-1E182A9AFD1C}"/>
    <cellStyle name="Input 4 4 2 7 2 2" xfId="15060" xr:uid="{755EB44F-700B-47E7-BBF3-9143529E29D6}"/>
    <cellStyle name="Input 4 4 2 7 2 2 2" xfId="45634" xr:uid="{18F13385-3C95-47D2-94F0-85163E004EEA}"/>
    <cellStyle name="Input 4 4 2 7 2 3" xfId="22824" xr:uid="{27BC70D3-9CA1-4B92-B72A-A0B6B78E4E31}"/>
    <cellStyle name="Input 4 4 2 7 2 4" xfId="27705" xr:uid="{2866B96F-E64E-4665-8B0D-0C2A07354053}"/>
    <cellStyle name="Input 4 4 2 7 2 5" xfId="32659" xr:uid="{D67239A0-8B67-48CC-BA43-F8DE2153A335}"/>
    <cellStyle name="Input 4 4 2 7 2 6" xfId="36214" xr:uid="{9D9CB935-9253-48C4-98E4-674B0F4435C8}"/>
    <cellStyle name="Input 4 4 2 7 3" xfId="12693" xr:uid="{910068F9-8081-4787-9394-E493E2D405E3}"/>
    <cellStyle name="Input 4 4 2 7 3 2" xfId="38492" xr:uid="{42D3F520-1020-4329-AF1E-9D253B7A610B}"/>
    <cellStyle name="Input 4 4 2 7 4" xfId="16413" xr:uid="{0F063E49-A3D2-4B89-B6FB-196A0947E0CF}"/>
    <cellStyle name="Input 4 4 2 8" xfId="7863" xr:uid="{1945F235-18BC-488F-A466-9B651D3BD06E}"/>
    <cellStyle name="Input 4 4 2 8 2" xfId="13877" xr:uid="{33E26055-C096-4005-B7A9-2159B303346D}"/>
    <cellStyle name="Input 4 4 2 8 2 2" xfId="42080" xr:uid="{B42D985C-FA55-4167-8707-E720933321C2}"/>
    <cellStyle name="Input 4 4 2 8 3" xfId="20979" xr:uid="{DF5C93D3-4A3D-4218-A41B-A471B687F9F4}"/>
    <cellStyle name="Input 4 4 2 8 4" xfId="25866" xr:uid="{D41EE274-453C-490F-B75B-3E0E0B334924}"/>
    <cellStyle name="Input 4 4 2 8 5" xfId="30870" xr:uid="{2AEFEF2B-ED90-4419-B7AC-8F563B2DFFCA}"/>
    <cellStyle name="Input 4 4 2 8 6" xfId="35214" xr:uid="{4D5C1C42-CC8E-4AED-9559-E309E60A2B18}"/>
    <cellStyle name="Input 4 4 2 9" xfId="11492" xr:uid="{B4D9AE09-6447-4ECE-817D-6CEDF7467956}"/>
    <cellStyle name="Input 4 4 3" xfId="2891" xr:uid="{908BCB0F-AF80-4A85-B98E-CA976C0433AE}"/>
    <cellStyle name="Input 4 4 3 10" xfId="20946" xr:uid="{D4C141C0-E4F0-4EC5-982F-AA91E7FA417A}"/>
    <cellStyle name="Input 4 4 3 2" xfId="4797" xr:uid="{8C69BDE8-F344-4AAD-A30C-C3B2AF53D6F4}"/>
    <cellStyle name="Input 4 4 3 2 2" xfId="9112" xr:uid="{239CB7FD-5FA2-4C0D-879E-0BFEDD3C127F}"/>
    <cellStyle name="Input 4 4 3 2 2 2" xfId="14646" xr:uid="{FCE626E8-8E35-40FA-8713-C1CABB4D8A44}"/>
    <cellStyle name="Input 4 4 3 2 2 2 2" xfId="37823" xr:uid="{E782BBD0-3768-4A31-B7C6-0B7EA49B3BDA}"/>
    <cellStyle name="Input 4 4 3 2 2 3" xfId="22184" xr:uid="{1D6C6D59-15FC-4020-84B1-8477D5554E65}"/>
    <cellStyle name="Input 4 4 3 2 2 4" xfId="27065" xr:uid="{B77A24F7-3955-4A4C-BF41-513D8546DC3A}"/>
    <cellStyle name="Input 4 4 3 2 2 5" xfId="32019" xr:uid="{BA5F07F2-8962-4E9B-900C-623EC4686F3A}"/>
    <cellStyle name="Input 4 4 3 2 2 6" xfId="35891" xr:uid="{62CA2AE9-9704-4C6E-AE87-E91C66851751}"/>
    <cellStyle name="Input 4 4 3 2 3" xfId="12303" xr:uid="{BF083277-B85D-4A94-B715-BFA75CA94D15}"/>
    <cellStyle name="Input 4 4 3 2 3 2" xfId="45483" xr:uid="{B6E662DC-7943-4C3C-8FD7-6126E171C7B7}"/>
    <cellStyle name="Input 4 4 3 2 4" xfId="25152" xr:uid="{7DCB1824-C2E1-443A-A3E5-3766A76A19EF}"/>
    <cellStyle name="Input 4 4 3 3" xfId="3930" xr:uid="{10ED1007-E162-4A62-9324-5C6B4F540B00}"/>
    <cellStyle name="Input 4 4 3 3 2" xfId="8488" xr:uid="{39A061D7-54EF-4266-81D1-FA9B1D62FC8B}"/>
    <cellStyle name="Input 4 4 3 3 2 2" xfId="14217" xr:uid="{AC91EE8E-C2C8-483B-8934-EF3203A71D4A}"/>
    <cellStyle name="Input 4 4 3 3 2 2 2" xfId="45523" xr:uid="{C4EBD26D-9FE3-4F7C-8109-31F1842A39A8}"/>
    <cellStyle name="Input 4 4 3 3 2 3" xfId="21560" xr:uid="{DBA41788-CC18-4B2F-8DF5-6CD164020D36}"/>
    <cellStyle name="Input 4 4 3 3 2 4" xfId="26441" xr:uid="{A170CE19-7F81-46BA-89FB-6962FFB8CFE3}"/>
    <cellStyle name="Input 4 4 3 3 2 5" xfId="31395" xr:uid="{C737DCE6-194E-4561-8A6E-445C7751D6A9}"/>
    <cellStyle name="Input 4 4 3 3 2 6" xfId="35541" xr:uid="{146D3833-102C-4817-9CF9-2CA7968E54B2}"/>
    <cellStyle name="Input 4 4 3 3 3" xfId="11888" xr:uid="{0A13CF09-923A-4AC9-B711-4897D1DCF5EC}"/>
    <cellStyle name="Input 4 4 3 3 3 2" xfId="42180" xr:uid="{BA70EC7B-96E6-4642-BD4A-B0A181841628}"/>
    <cellStyle name="Input 4 4 3 3 4" xfId="16565" xr:uid="{A4780560-C29E-49A0-B2AD-1298BB72D0DD}"/>
    <cellStyle name="Input 4 4 3 4" xfId="3918" xr:uid="{2AF47448-9096-44C0-A2D1-AF4B5081D24B}"/>
    <cellStyle name="Input 4 4 3 4 2" xfId="8476" xr:uid="{8604B2D6-594D-44B5-806F-3BC19543F04C}"/>
    <cellStyle name="Input 4 4 3 4 2 2" xfId="14208" xr:uid="{41F6BA94-04E5-4459-9B28-7A2B504B8A26}"/>
    <cellStyle name="Input 4 4 3 4 2 2 2" xfId="42990" xr:uid="{886FD3EC-2FDB-4C31-99D0-5CB17BE283C0}"/>
    <cellStyle name="Input 4 4 3 4 2 3" xfId="21548" xr:uid="{1CF0CA7C-C3E5-4D06-9787-6F5E4D9C4E97}"/>
    <cellStyle name="Input 4 4 3 4 2 4" xfId="26429" xr:uid="{B2A3DDF3-1EA0-4357-B418-9622665F2BF5}"/>
    <cellStyle name="Input 4 4 3 4 2 5" xfId="31383" xr:uid="{5568C7D9-3AA1-4636-AC0A-203596728546}"/>
    <cellStyle name="Input 4 4 3 4 2 6" xfId="35533" xr:uid="{68D22FD8-D3A5-4BE4-9DEB-222DE517B9AE}"/>
    <cellStyle name="Input 4 4 3 4 3" xfId="11879" xr:uid="{42241732-D1E5-441F-B3C9-F8F90C5FE836}"/>
    <cellStyle name="Input 4 4 3 4 3 2" xfId="43862" xr:uid="{75DAFEE1-9D24-4A05-84CA-C2AF14F2A15A}"/>
    <cellStyle name="Input 4 4 3 4 4" xfId="16554" xr:uid="{66A74A5F-FD8C-431F-B6A1-769BE2F53F04}"/>
    <cellStyle name="Input 4 4 3 5" xfId="4473" xr:uid="{958AC681-97D0-4B9E-8284-3A7B199AB090}"/>
    <cellStyle name="Input 4 4 3 5 2" xfId="8920" xr:uid="{AF9CCF8B-4C2B-4F76-9633-0AE3E5F6620D}"/>
    <cellStyle name="Input 4 4 3 5 2 2" xfId="14514" xr:uid="{2F873E33-3896-4D18-9460-7EEA000CBE7F}"/>
    <cellStyle name="Input 4 4 3 5 2 2 2" xfId="47974" xr:uid="{A24D0D41-9CF9-4E2B-B456-5AB6FEA5C38A}"/>
    <cellStyle name="Input 4 4 3 5 2 3" xfId="21992" xr:uid="{F7EF7FCA-5204-4DE4-A851-5A3AB1AD0AF9}"/>
    <cellStyle name="Input 4 4 3 5 2 4" xfId="26873" xr:uid="{E36230A2-F459-4471-B698-5F99EBCA033C}"/>
    <cellStyle name="Input 4 4 3 5 2 5" xfId="31827" xr:uid="{9592D37C-76D5-4881-9135-C2A0B1A27698}"/>
    <cellStyle name="Input 4 4 3 5 2 6" xfId="35791" xr:uid="{97F10459-894F-495B-A3FD-C676E07A1E63}"/>
    <cellStyle name="Input 4 4 3 5 3" xfId="12185" xr:uid="{29126CD9-76FD-4FA3-BC79-D174A7600DF4}"/>
    <cellStyle name="Input 4 4 3 5 3 2" xfId="39423" xr:uid="{264E7C69-3D4F-453B-BC96-74EA7C593A44}"/>
    <cellStyle name="Input 4 4 3 5 4" xfId="16666" xr:uid="{E7D68CD9-CD5E-4DB3-8CA0-C0FBCBC38DE9}"/>
    <cellStyle name="Input 4 4 3 6" xfId="4088" xr:uid="{4503C884-3FE2-4695-9222-5D56D0680943}"/>
    <cellStyle name="Input 4 4 3 6 2" xfId="8628" xr:uid="{A0E823E6-6932-45C2-A2BC-F9FF05656C91}"/>
    <cellStyle name="Input 4 4 3 6 2 2" xfId="14308" xr:uid="{E9DEA09D-6876-48E3-9F36-94AF893787DE}"/>
    <cellStyle name="Input 4 4 3 6 2 2 2" xfId="46557" xr:uid="{CACDE52D-696E-4A2C-8178-F979739C15DF}"/>
    <cellStyle name="Input 4 4 3 6 2 3" xfId="21700" xr:uid="{B0BAFB1E-108E-46F4-8E2F-8EAD337FD9EE}"/>
    <cellStyle name="Input 4 4 3 6 2 4" xfId="26581" xr:uid="{D6AFC762-0B94-43B9-B443-78DC0A7E8838}"/>
    <cellStyle name="Input 4 4 3 6 2 5" xfId="31535" xr:uid="{632DC681-328D-4398-A9A6-36E4E14DC960}"/>
    <cellStyle name="Input 4 4 3 6 2 6" xfId="35620" xr:uid="{8CEC0231-601B-4B44-B11A-C6E42FB03569}"/>
    <cellStyle name="Input 4 4 3 6 3" xfId="11983" xr:uid="{8DAF9241-7383-4EC0-865F-10D1F32CEEE9}"/>
    <cellStyle name="Input 4 4 3 6 3 2" xfId="45608" xr:uid="{972D4D8E-F46D-4F36-B684-DA5A9B5AD20D}"/>
    <cellStyle name="Input 4 4 3 6 4" xfId="16821" xr:uid="{C83349C1-23FA-48EF-AB05-408595840CD7}"/>
    <cellStyle name="Input 4 4 3 7" xfId="5780" xr:uid="{4D9BFE61-5D52-4D43-8BAC-295D6D6C8CD1}"/>
    <cellStyle name="Input 4 4 3 7 2" xfId="9854" xr:uid="{F578F7C2-C727-409E-BD3A-F8AA61699A9E}"/>
    <cellStyle name="Input 4 4 3 7 2 2" xfId="15123" xr:uid="{C1775DF2-101E-4B56-9113-8EE060E828AA}"/>
    <cellStyle name="Input 4 4 3 7 2 2 2" xfId="37810" xr:uid="{89509F22-139F-4E56-9BBD-EED72BFE9FB5}"/>
    <cellStyle name="Input 4 4 3 7 2 3" xfId="22926" xr:uid="{64EF9663-9F88-44F2-A856-B5B16A435B14}"/>
    <cellStyle name="Input 4 4 3 7 2 4" xfId="27807" xr:uid="{237C9834-F254-4F1A-B765-69245E1E3E0D}"/>
    <cellStyle name="Input 4 4 3 7 2 5" xfId="32761" xr:uid="{4F779911-6A52-41E0-BB5A-8D41087011C9}"/>
    <cellStyle name="Input 4 4 3 7 2 6" xfId="36262" xr:uid="{E657C024-874C-4123-B90B-E43658900E40}"/>
    <cellStyle name="Input 4 4 3 7 3" xfId="12757" xr:uid="{8CCD389B-395D-494B-8F06-1A011B420A43}"/>
    <cellStyle name="Input 4 4 3 7 3 2" xfId="46377" xr:uid="{814245AF-5890-4FDD-8B2B-DA407CADA0A2}"/>
    <cellStyle name="Input 4 4 3 7 4" xfId="29084" xr:uid="{99283B2F-2C39-4C47-BACB-2AA1D581E492}"/>
    <cellStyle name="Input 4 4 3 8" xfId="7514" xr:uid="{B9DC9EFF-376C-4836-9DA2-77F8C23F3853}"/>
    <cellStyle name="Input 4 4 3 8 2" xfId="13719" xr:uid="{F0E9E61B-62B8-4460-BE2C-47182DCA7976}"/>
    <cellStyle name="Input 4 4 3 8 2 2" xfId="41299" xr:uid="{DC49AD39-A0A0-4043-8848-885A5CBD6589}"/>
    <cellStyle name="Input 4 4 3 8 3" xfId="20676" xr:uid="{A6356088-97BC-401D-8D81-64EB595CB2D4}"/>
    <cellStyle name="Input 4 4 3 8 4" xfId="25563" xr:uid="{452DBC56-288D-4477-A837-14FEB8136158}"/>
    <cellStyle name="Input 4 4 3 8 5" xfId="30618" xr:uid="{7A555599-6E71-4D66-B082-948437BE1793}"/>
    <cellStyle name="Input 4 4 3 8 6" xfId="35071" xr:uid="{540D7EB7-184A-48C6-8FD8-993BEB6B4832}"/>
    <cellStyle name="Input 4 4 3 9" xfId="11266" xr:uid="{136BAAF2-8E41-4459-A3EE-06221AF8AE52}"/>
    <cellStyle name="Input 4 4 4" xfId="3010" xr:uid="{EB8FC7C1-E993-4093-8D59-CDC49E1E6797}"/>
    <cellStyle name="Input 4 4 4 10" xfId="24665" xr:uid="{FD1B4256-FF36-49FF-A66D-19A09A0430E7}"/>
    <cellStyle name="Input 4 4 4 2" xfId="4916" xr:uid="{D7C007F0-2BA5-46C9-9CDE-6DF55F6836BE}"/>
    <cellStyle name="Input 4 4 4 2 2" xfId="9229" xr:uid="{1B6B93E2-EA18-498A-88A1-C05EB26A4415}"/>
    <cellStyle name="Input 4 4 4 2 2 2" xfId="14718" xr:uid="{7A3121ED-CF39-44B0-BB1C-118B18759803}"/>
    <cellStyle name="Input 4 4 4 2 2 2 2" xfId="45472" xr:uid="{EE4A3B83-A364-49DB-A9F1-8F93EEE8EE42}"/>
    <cellStyle name="Input 4 4 4 2 2 3" xfId="22301" xr:uid="{474CAFEA-C10E-4DF2-B263-8799A2BD5112}"/>
    <cellStyle name="Input 4 4 4 2 2 4" xfId="27182" xr:uid="{353A0796-1650-4EE9-879F-10CB4425EF6F}"/>
    <cellStyle name="Input 4 4 4 2 2 5" xfId="32136" xr:uid="{BBB04F4D-8BD2-49C7-8F98-96796427E121}"/>
    <cellStyle name="Input 4 4 4 2 2 6" xfId="35944" xr:uid="{596B2D59-7A46-4CD8-813F-B138CC699459}"/>
    <cellStyle name="Input 4 4 4 2 3" xfId="12366" xr:uid="{2E74B2BB-ADAD-4FC2-A0AA-8B5247C42CA6}"/>
    <cellStyle name="Input 4 4 4 2 3 2" xfId="38271" xr:uid="{1BEDCA01-97DE-4F78-815A-58E209E5D301}"/>
    <cellStyle name="Input 4 4 4 2 4" xfId="24737" xr:uid="{129F0246-483B-4722-883B-593704982ACB}"/>
    <cellStyle name="Input 4 4 4 3" xfId="4035" xr:uid="{0ACBB538-EA4C-4A23-AFC9-52F1FAC61F90}"/>
    <cellStyle name="Input 4 4 4 3 2" xfId="8582" xr:uid="{3043D1A9-71FD-4590-BCA6-B1FEE2A19062}"/>
    <cellStyle name="Input 4 4 4 3 2 2" xfId="14278" xr:uid="{3466FE2D-E8C8-41CF-A131-2890AE9322EE}"/>
    <cellStyle name="Input 4 4 4 3 2 2 2" xfId="48007" xr:uid="{B917BE72-42D3-4AC8-82C6-F86E1B533AA2}"/>
    <cellStyle name="Input 4 4 4 3 2 3" xfId="21654" xr:uid="{22D1989C-855B-4C7C-A730-2759C48FB307}"/>
    <cellStyle name="Input 4 4 4 3 2 4" xfId="26535" xr:uid="{45AD8AC3-7F6E-4335-A870-63E9C44BDE51}"/>
    <cellStyle name="Input 4 4 4 3 2 5" xfId="31489" xr:uid="{73B116FD-EC27-47E1-AC40-F4887CBF382A}"/>
    <cellStyle name="Input 4 4 4 3 2 6" xfId="35593" xr:uid="{19B7A510-CCB6-4B1F-A3AF-CAFA899E497D}"/>
    <cellStyle name="Input 4 4 4 3 3" xfId="11951" xr:uid="{20D34FE8-E9B4-4B44-BF9F-62BC849F3F65}"/>
    <cellStyle name="Input 4 4 4 3 3 2" xfId="38579" xr:uid="{07ABD7CE-7E23-49C1-87F8-2B641515C066}"/>
    <cellStyle name="Input 4 4 4 3 4" xfId="15963" xr:uid="{F048BCD4-EC02-4538-9143-7110BA6E5AEB}"/>
    <cellStyle name="Input 4 4 4 4" xfId="6006" xr:uid="{DC39C93C-17FD-4D1B-BD3C-7640A45BF543}"/>
    <cellStyle name="Input 4 4 4 4 2" xfId="10065" xr:uid="{0ECD48B4-7483-476E-96D0-377BC270ACBA}"/>
    <cellStyle name="Input 4 4 4 4 2 2" xfId="15249" xr:uid="{644E0A20-D684-4ADD-83AA-4A197D8242B8}"/>
    <cellStyle name="Input 4 4 4 4 2 2 2" xfId="44776" xr:uid="{22EB58CE-B652-4317-B701-ED76BA3D1450}"/>
    <cellStyle name="Input 4 4 4 4 2 3" xfId="23137" xr:uid="{C4DD780A-DEAA-4254-AB3C-5D33D950F779}"/>
    <cellStyle name="Input 4 4 4 4 2 4" xfId="28018" xr:uid="{915ECC81-64DE-4B4D-A3C3-DFEAEF6DA01B}"/>
    <cellStyle name="Input 4 4 4 4 2 5" xfId="32972" xr:uid="{299346DE-AE17-46BD-9593-A96475CCC357}"/>
    <cellStyle name="Input 4 4 4 4 2 6" xfId="36370" xr:uid="{D0EA2CCE-8235-4CBF-BE50-960F5952DFA7}"/>
    <cellStyle name="Input 4 4 4 4 3" xfId="12886" xr:uid="{541E50AF-F57D-4BDA-9207-40E81645CFBC}"/>
    <cellStyle name="Input 4 4 4 4 3 2" xfId="44334" xr:uid="{6002D442-6714-4E61-BFBF-25EC4F08BEAC}"/>
    <cellStyle name="Input 4 4 4 4 4" xfId="29310" xr:uid="{1719C979-F9F3-439C-BA12-D70325AAEA67}"/>
    <cellStyle name="Input 4 4 4 5" xfId="6360" xr:uid="{3E30CF24-32E5-4E2F-9571-62453298C839}"/>
    <cellStyle name="Input 4 4 4 5 2" xfId="10410" xr:uid="{6E2FE3D4-ACC4-4C9B-9F64-95C94C20A080}"/>
    <cellStyle name="Input 4 4 4 5 2 2" xfId="15456" xr:uid="{43B390F1-62DC-4821-A6EF-90051A12C314}"/>
    <cellStyle name="Input 4 4 4 5 2 2 2" xfId="47317" xr:uid="{BC5E1A92-3629-4DAB-8276-DDA0068DBA4A}"/>
    <cellStyle name="Input 4 4 4 5 2 3" xfId="23482" xr:uid="{C1024090-12AD-4533-8F44-982334C64639}"/>
    <cellStyle name="Input 4 4 4 5 2 4" xfId="28363" xr:uid="{5D68D138-8B47-47D7-8932-D8B407A26B7D}"/>
    <cellStyle name="Input 4 4 4 5 2 5" xfId="33317" xr:uid="{89AEB3B9-92D8-4923-A599-97CFF7F382E2}"/>
    <cellStyle name="Input 4 4 4 5 2 6" xfId="36551" xr:uid="{C526B828-58F6-46F7-B427-6F960258B081}"/>
    <cellStyle name="Input 4 4 4 5 3" xfId="13095" xr:uid="{5E239C30-3D3D-49D0-A2FA-4F5F8676249B}"/>
    <cellStyle name="Input 4 4 4 5 3 2" xfId="45467" xr:uid="{E8E24D24-7750-4387-B8BE-638857C4C0E0}"/>
    <cellStyle name="Input 4 4 4 5 4" xfId="29664" xr:uid="{A3EFA68F-D56C-4624-8442-CFFA5AB2EE54}"/>
    <cellStyle name="Input 4 4 4 6" xfId="6728" xr:uid="{E12AA70C-F845-472B-8D9F-9F34C232ED4D}"/>
    <cellStyle name="Input 4 4 4 6 2" xfId="10765" xr:uid="{6C228801-1E39-4746-9DF5-D9AE3A74FA0C}"/>
    <cellStyle name="Input 4 4 4 6 2 2" xfId="15673" xr:uid="{461A2044-431A-4C04-B3C1-EFDC590A80C7}"/>
    <cellStyle name="Input 4 4 4 6 2 2 2" xfId="40956" xr:uid="{D369D67A-57E4-416F-AE31-94AF0307A5E1}"/>
    <cellStyle name="Input 4 4 4 6 2 3" xfId="23837" xr:uid="{9A0329D1-4BED-4F48-BBE8-796321D6AA6E}"/>
    <cellStyle name="Input 4 4 4 6 2 4" xfId="28718" xr:uid="{C3A0A7AD-894D-47FC-969D-996D996E943B}"/>
    <cellStyle name="Input 4 4 4 6 2 5" xfId="33672" xr:uid="{02D119E9-E0A8-42FD-AEFB-1538737FBD72}"/>
    <cellStyle name="Input 4 4 4 6 2 6" xfId="36742" xr:uid="{90E9B094-816D-489F-8003-201EC2837356}"/>
    <cellStyle name="Input 4 4 4 6 3" xfId="13314" xr:uid="{3B67A3A1-2B4C-490D-9CE6-91B8E7C00746}"/>
    <cellStyle name="Input 4 4 4 6 3 2" xfId="46157" xr:uid="{EBB8E16B-8E1F-484B-80CA-D8100BEF099D}"/>
    <cellStyle name="Input 4 4 4 6 4" xfId="30032" xr:uid="{042DFA55-AAE9-4FFB-A84D-88B57A005414}"/>
    <cellStyle name="Input 4 4 4 7" xfId="3970" xr:uid="{11882B72-5A9F-4C80-B017-41849A86D7D7}"/>
    <cellStyle name="Input 4 4 4 7 2" xfId="8522" xr:uid="{E25054C9-B18F-4FF1-A29D-7EEC17A1CB3B}"/>
    <cellStyle name="Input 4 4 4 7 2 2" xfId="14241" xr:uid="{3FAD2964-B100-4399-8DDD-F0C9F535A46F}"/>
    <cellStyle name="Input 4 4 4 7 2 2 2" xfId="41569" xr:uid="{ED5FFC9B-3EF6-41A4-8C3A-875996F4910B}"/>
    <cellStyle name="Input 4 4 4 7 2 3" xfId="21594" xr:uid="{101C1845-9631-432F-9907-E5D9E6808519}"/>
    <cellStyle name="Input 4 4 4 7 2 4" xfId="26475" xr:uid="{D97CCD2B-E219-40CB-9214-E2F37A53F078}"/>
    <cellStyle name="Input 4 4 4 7 2 5" xfId="31429" xr:uid="{B96825EE-2B27-45C9-8A8A-8587DED62AB1}"/>
    <cellStyle name="Input 4 4 4 7 2 6" xfId="35562" xr:uid="{D2FFAB2C-AA33-43E3-93A8-2769D724BFDD}"/>
    <cellStyle name="Input 4 4 4 7 3" xfId="11912" xr:uid="{DACCD159-F39D-4EFF-856F-DB7C2DC62B60}"/>
    <cellStyle name="Input 4 4 4 7 3 2" xfId="38510" xr:uid="{BFA4566C-61F0-4FDA-AEF6-2AA205C5A950}"/>
    <cellStyle name="Input 4 4 4 7 4" xfId="15955" xr:uid="{614FC59E-9C35-412E-B58D-06C2175E0144}"/>
    <cellStyle name="Input 4 4 4 8" xfId="7633" xr:uid="{320FEE2F-8AF0-47FA-B7BE-E4C59BD2404A}"/>
    <cellStyle name="Input 4 4 4 8 2" xfId="13791" xr:uid="{1D33CAAA-EA11-4A98-9EC6-78AC1867E9EB}"/>
    <cellStyle name="Input 4 4 4 8 2 2" xfId="47009" xr:uid="{E68DDA5F-4F52-4CF8-AF27-5FA0104E5570}"/>
    <cellStyle name="Input 4 4 4 8 3" xfId="20794" xr:uid="{7E12EDD2-1488-4565-8A07-5302E36DCF27}"/>
    <cellStyle name="Input 4 4 4 8 4" xfId="25681" xr:uid="{17FC34BE-D062-4DEB-BB0C-56C38CF5F0C0}"/>
    <cellStyle name="Input 4 4 4 8 5" xfId="30735" xr:uid="{57FDAB4D-B113-4B32-ABBB-C65E31E5BA9C}"/>
    <cellStyle name="Input 4 4 4 8 6" xfId="35125" xr:uid="{AE1C1B7C-4CA1-4B22-9591-4B74D512147B}"/>
    <cellStyle name="Input 4 4 4 9" xfId="11374" xr:uid="{976E2A18-0C9F-49F4-AD48-27D4542B284B}"/>
    <cellStyle name="Input 4 4 5" xfId="4583" xr:uid="{BA9E8E04-F00C-4DDA-A5A8-0A28ED82B153}"/>
    <cellStyle name="Input 4 4 5 2" xfId="8993" xr:uid="{3E0FD31C-AE76-4AFA-8868-2B8A084A7A61}"/>
    <cellStyle name="Input 4 4 5 2 2" xfId="14569" xr:uid="{4844FC8A-F67A-46F0-BD7F-8231B79A7C3C}"/>
    <cellStyle name="Input 4 4 5 2 2 2" xfId="41514" xr:uid="{B075A478-8D8B-4CE7-937B-7524F65934A8}"/>
    <cellStyle name="Input 4 4 5 2 3" xfId="22065" xr:uid="{3CBC0B2C-046B-4C51-A1F9-78FEC7FC3F80}"/>
    <cellStyle name="Input 4 4 5 2 4" xfId="26946" xr:uid="{A68B97D9-295D-4744-AAB9-24C2F1235379}"/>
    <cellStyle name="Input 4 4 5 2 5" xfId="31900" xr:uid="{3ADAF8AB-0244-4FF8-A64C-19FE01AD83BE}"/>
    <cellStyle name="Input 4 4 5 2 6" xfId="35832" xr:uid="{96D01FF8-4959-4AC2-BC53-A3B3A7F0D00F}"/>
    <cellStyle name="Input 4 4 5 3" xfId="12234" xr:uid="{4088A28A-6B62-4ED3-A41B-4A5EAD93342D}"/>
    <cellStyle name="Input 4 4 5 3 2" xfId="43970" xr:uid="{A0BC7D6B-6D9D-4DA4-9362-059693E8E343}"/>
    <cellStyle name="Input 4 4 5 4" xfId="24642" xr:uid="{878A7B27-8C84-40A5-A31C-9DDD6F80BE36}"/>
    <cellStyle name="Input 4 4 6" xfId="3736" xr:uid="{BCBFA499-7099-4E6C-94E5-79265B4E0ED5}"/>
    <cellStyle name="Input 4 4 6 2" xfId="8338" xr:uid="{9B6C931B-A3C4-4384-9B25-0C3D0DD3C74D}"/>
    <cellStyle name="Input 4 4 6 2 2" xfId="14115" xr:uid="{0DE551CD-0157-41EA-856B-5B4C9A5A4B7A}"/>
    <cellStyle name="Input 4 4 6 2 2 2" xfId="42145" xr:uid="{2A69588B-A978-4A68-8172-3305FD9CA7E4}"/>
    <cellStyle name="Input 4 4 6 2 3" xfId="21410" xr:uid="{8420AD46-0C7C-48C0-A3EC-AA8CB1498A2B}"/>
    <cellStyle name="Input 4 4 6 2 4" xfId="26291" xr:uid="{BD65007D-2F42-4FFE-97A4-5EE5C501239C}"/>
    <cellStyle name="Input 4 4 6 2 5" xfId="31245" xr:uid="{D82418AE-EBE2-4348-8C83-93CF375F7DEA}"/>
    <cellStyle name="Input 4 4 6 2 6" xfId="35451" xr:uid="{974709FA-7FD9-4337-86B8-B9DFFA237496}"/>
    <cellStyle name="Input 4 4 6 3" xfId="11789" xr:uid="{FDF7050A-9BBC-44EC-B847-AE525172855F}"/>
    <cellStyle name="Input 4 4 6 3 2" xfId="39943" xr:uid="{18188FAD-AFF0-4A5C-B9E7-6490AA17909E}"/>
    <cellStyle name="Input 4 4 6 4" xfId="17044" xr:uid="{2E306AD4-D4F3-48F8-9150-1F3DDC6034C3}"/>
    <cellStyle name="Input 4 4 7" xfId="3531" xr:uid="{79E40295-1B50-438F-B502-6E145C775F5D}"/>
    <cellStyle name="Input 4 4 7 2" xfId="8153" xr:uid="{49496017-B556-4E3F-800E-D480F5AB087E}"/>
    <cellStyle name="Input 4 4 7 2 2" xfId="13997" xr:uid="{38A8A1FE-2F97-4E98-AE58-7EC69F868C61}"/>
    <cellStyle name="Input 4 4 7 2 2 2" xfId="45955" xr:uid="{9F583ED6-F3FC-42E0-8622-3105F935C5B9}"/>
    <cellStyle name="Input 4 4 7 2 3" xfId="21225" xr:uid="{CAF71D6C-A65C-46D5-947F-51CB5B45C209}"/>
    <cellStyle name="Input 4 4 7 2 4" xfId="26106" xr:uid="{553716E8-C3E6-43C2-86CF-AFA8F8A1B90C}"/>
    <cellStyle name="Input 4 4 7 2 5" xfId="31060" xr:uid="{988F2053-2AB8-4A7B-B988-D499ADED8C1F}"/>
    <cellStyle name="Input 4 4 7 2 6" xfId="35342" xr:uid="{FD04562B-AA70-4EE3-8C50-6DD0B0CED578}"/>
    <cellStyle name="Input 4 4 7 3" xfId="11665" xr:uid="{2A47B373-6B3A-4E52-99E4-25711FD69515}"/>
    <cellStyle name="Input 4 4 7 3 2" xfId="45631" xr:uid="{82AEE947-7F30-4F64-82C7-01F0C3EB47CA}"/>
    <cellStyle name="Input 4 4 7 4" xfId="24675" xr:uid="{A90A1E60-27CB-4629-B3B3-1077F22807BF}"/>
    <cellStyle name="Input 4 4 8" xfId="4345" xr:uid="{3C86DAF4-320D-4D94-9A92-F46EDC9AA82E}"/>
    <cellStyle name="Input 4 4 8 2" xfId="8821" xr:uid="{17992A0E-9868-4C0C-BD4B-7062D56E9851}"/>
    <cellStyle name="Input 4 4 8 2 2" xfId="14438" xr:uid="{B52C6400-741D-4D19-9562-5C939C20A745}"/>
    <cellStyle name="Input 4 4 8 2 2 2" xfId="38019" xr:uid="{D2329BE7-9957-489F-B8AB-3B70673014A7}"/>
    <cellStyle name="Input 4 4 8 2 3" xfId="21893" xr:uid="{A83D72DE-7C98-437E-8CFE-B9F8C8575355}"/>
    <cellStyle name="Input 4 4 8 2 4" xfId="26774" xr:uid="{F6DFE608-4245-4941-B610-C31495FC6DC3}"/>
    <cellStyle name="Input 4 4 8 2 5" xfId="31728" xr:uid="{20590227-E4AE-4A07-A3E7-A95510D8374F}"/>
    <cellStyle name="Input 4 4 8 2 6" xfId="35727" xr:uid="{9C113783-88E7-46D0-AAA8-F734E67CD968}"/>
    <cellStyle name="Input 4 4 8 3" xfId="12109" xr:uid="{2A3D9280-D1CD-4613-AEFD-BB867AE22BC8}"/>
    <cellStyle name="Input 4 4 8 3 2" xfId="46182" xr:uid="{BB4C2835-ABA3-45F1-9BC7-673AF429B19D}"/>
    <cellStyle name="Input 4 4 8 4" xfId="18915" xr:uid="{AF892254-974D-40F1-87C3-F8B892FDB522}"/>
    <cellStyle name="Input 4 4 9" xfId="4021" xr:uid="{BE333392-C873-479B-9E6B-DC75B3635C86}"/>
    <cellStyle name="Input 4 4 9 2" xfId="8569" xr:uid="{09139B63-41B3-4991-8B9F-DFA8D4D4231F}"/>
    <cellStyle name="Input 4 4 9 2 2" xfId="14270" xr:uid="{38DC4A91-090A-4777-8015-6AA5931ABC84}"/>
    <cellStyle name="Input 4 4 9 2 2 2" xfId="37857" xr:uid="{373A336B-CFEF-4346-8914-AF6738BB9D86}"/>
    <cellStyle name="Input 4 4 9 2 3" xfId="21641" xr:uid="{D839A92A-47F8-431E-B06E-0DD083D6B2EE}"/>
    <cellStyle name="Input 4 4 9 2 4" xfId="26522" xr:uid="{7B35D24F-BEEB-48E2-A647-18A26D983D39}"/>
    <cellStyle name="Input 4 4 9 2 5" xfId="31476" xr:uid="{C27536BD-16A1-45B4-B3C4-606C7CE42ABA}"/>
    <cellStyle name="Input 4 4 9 2 6" xfId="35585" xr:uid="{22C357E9-D0D8-4B85-B7C0-60C8C374CBFE}"/>
    <cellStyle name="Input 4 4 9 3" xfId="11943" xr:uid="{B988E4BF-A261-4383-8411-6D95F2E79E53}"/>
    <cellStyle name="Input 4 4 9 3 2" xfId="41030" xr:uid="{36A3BA86-85F8-413D-B90A-7A6DC4B6F06D}"/>
    <cellStyle name="Input 4 4 9 4" xfId="16006" xr:uid="{48EE2166-C7CF-4986-A1BC-62F94E5F25DB}"/>
    <cellStyle name="Input 4 5" xfId="2684" xr:uid="{098C1C56-80FC-49FC-BA73-074DC980C5B6}"/>
    <cellStyle name="Input 4 5 10" xfId="5880" xr:uid="{0E0DC433-8480-4BA7-803F-234179F6B40C}"/>
    <cellStyle name="Input 4 5 10 2" xfId="9946" xr:uid="{2D796B02-CFEA-42A9-BDF8-4C73DF68CA03}"/>
    <cellStyle name="Input 4 5 10 2 2" xfId="15177" xr:uid="{476C33DA-F5CE-4BEE-A404-B23D7376CCAE}"/>
    <cellStyle name="Input 4 5 10 2 2 2" xfId="48149" xr:uid="{22F173E6-CDF2-4A7E-845B-CC67C92B78C1}"/>
    <cellStyle name="Input 4 5 10 2 3" xfId="23018" xr:uid="{1870B7C5-A93B-4611-88B0-1B21DB12B3F4}"/>
    <cellStyle name="Input 4 5 10 2 4" xfId="27899" xr:uid="{E393F53A-AE4B-487F-B65C-7D22E98C6C82}"/>
    <cellStyle name="Input 4 5 10 2 5" xfId="32853" xr:uid="{CBD43147-34A6-458A-81C3-649AEA015C7A}"/>
    <cellStyle name="Input 4 5 10 2 6" xfId="36310" xr:uid="{201D0D8D-5613-40B7-8F5B-DE6AC65D8AFA}"/>
    <cellStyle name="Input 4 5 10 3" xfId="12812" xr:uid="{A5BDA274-4323-42DC-B0D0-7FD43E3F18D7}"/>
    <cellStyle name="Input 4 5 10 3 2" xfId="37841" xr:uid="{E7A5746B-374C-491B-9A30-631C9F9253FC}"/>
    <cellStyle name="Input 4 5 10 4" xfId="29184" xr:uid="{7DF6C2C2-7B69-459E-8AD2-61AA08DF4A1D}"/>
    <cellStyle name="Input 4 5 11" xfId="7308" xr:uid="{582F374B-A60E-4B52-A1C9-E368C8169AFF}"/>
    <cellStyle name="Input 4 5 11 2" xfId="13612" xr:uid="{A6E445EC-2383-4BA0-B439-CA9E8BB7EF5B}"/>
    <cellStyle name="Input 4 5 11 2 2" xfId="45753" xr:uid="{CAB6E6F3-7FBB-49B9-9E60-F4C75CAFF249}"/>
    <cellStyle name="Input 4 5 11 3" xfId="20513" xr:uid="{3066BC9E-2E06-4F3B-8DD3-DF86E97FBE89}"/>
    <cellStyle name="Input 4 5 11 4" xfId="25403" xr:uid="{976DBD25-BE4A-4B17-B4FA-E798AC532708}"/>
    <cellStyle name="Input 4 5 11 5" xfId="30506" xr:uid="{A833E220-E323-45ED-A048-D0FD000E49CA}"/>
    <cellStyle name="Input 4 5 11 6" xfId="34947" xr:uid="{8A70F23F-A8EF-440A-A7F3-7FA9167D2EA0}"/>
    <cellStyle name="Input 4 5 12" xfId="11162" xr:uid="{1BDE3314-3C9A-4C54-B800-D592B8799688}"/>
    <cellStyle name="Input 4 5 13" xfId="19594" xr:uid="{D955E693-D196-433E-927B-6106AD86EE94}"/>
    <cellStyle name="Input 4 5 2" xfId="3248" xr:uid="{8781EF9E-58A4-49C2-BBDC-96BB98FC657F}"/>
    <cellStyle name="Input 4 5 2 10" xfId="24234" xr:uid="{B3BB977F-6DC0-41EA-809B-7B95E4D24106}"/>
    <cellStyle name="Input 4 5 2 2" xfId="5154" xr:uid="{75AABB65-CA89-4995-ABF4-E8B6875E9294}"/>
    <cellStyle name="Input 4 5 2 2 2" xfId="9371" xr:uid="{36D26636-2779-44CF-BF60-922C92A9C553}"/>
    <cellStyle name="Input 4 5 2 2 2 2" xfId="14808" xr:uid="{8DBD5A93-E6BE-4C60-9A5F-029A18BF70B5}"/>
    <cellStyle name="Input 4 5 2 2 2 2 2" xfId="46434" xr:uid="{DFAC8ED9-AC11-47D9-997B-920F8B5925BE}"/>
    <cellStyle name="Input 4 5 2 2 2 3" xfId="22443" xr:uid="{65F89EEF-2086-4BE2-8945-41D9FBA10CDB}"/>
    <cellStyle name="Input 4 5 2 2 2 4" xfId="27324" xr:uid="{55D6FDEB-B99F-4B77-A32E-3A5A7EC2CDED}"/>
    <cellStyle name="Input 4 5 2 2 2 5" xfId="32278" xr:uid="{D7ECA384-00A3-41D2-8BBE-571A67519371}"/>
    <cellStyle name="Input 4 5 2 2 2 6" xfId="36009" xr:uid="{76936067-AA4E-4E51-97F6-27EF2DA82A32}"/>
    <cellStyle name="Input 4 5 2 2 3" xfId="12439" xr:uid="{7C8B81F9-164E-484C-8420-4392EC7AE65A}"/>
    <cellStyle name="Input 4 5 2 2 3 2" xfId="39258" xr:uid="{244299A6-36CF-4DD4-9534-4817C3C8D7FE}"/>
    <cellStyle name="Input 4 5 2 2 4" xfId="16685" xr:uid="{7809B42B-ED19-4401-B180-DED3C7612D7E}"/>
    <cellStyle name="Input 4 5 2 3" xfId="5533" xr:uid="{8D669C53-BD70-44A6-9A88-47DC2AD97D84}"/>
    <cellStyle name="Input 4 5 2 3 2" xfId="9627" xr:uid="{EBC0866D-5DBD-428F-859D-FB049BE0A37E}"/>
    <cellStyle name="Input 4 5 2 3 2 2" xfId="14974" xr:uid="{DCBCC756-EDFC-4598-8758-F9FDC676B7E5}"/>
    <cellStyle name="Input 4 5 2 3 2 2 2" xfId="46395" xr:uid="{99A4FE3D-7092-4454-AB76-2CA227F9389D}"/>
    <cellStyle name="Input 4 5 2 3 2 3" xfId="22699" xr:uid="{2AE2DEB5-811C-42B5-A41D-BCB044EC84C2}"/>
    <cellStyle name="Input 4 5 2 3 2 4" xfId="27580" xr:uid="{5D307914-D84D-4280-8313-4C2D6FE5EF24}"/>
    <cellStyle name="Input 4 5 2 3 2 5" xfId="32534" xr:uid="{B4998488-8CEA-4EC1-BFEF-5E7EA1CC1694}"/>
    <cellStyle name="Input 4 5 2 3 2 6" xfId="36146" xr:uid="{DE37D418-9954-448D-A7C0-CCFB361E30EA}"/>
    <cellStyle name="Input 4 5 2 3 3" xfId="12604" xr:uid="{1BCDC361-7CA4-4E00-9F90-43B11B9236BB}"/>
    <cellStyle name="Input 4 5 2 3 3 2" xfId="45714" xr:uid="{7B37CECF-3E67-4104-865F-98E6C967E334}"/>
    <cellStyle name="Input 4 5 2 3 4" xfId="16835" xr:uid="{E61F0336-4498-40B7-A1BA-136C1F584F5E}"/>
    <cellStyle name="Input 4 5 2 4" xfId="6162" xr:uid="{E032DC53-4603-46E3-9DA1-1B72C418B82D}"/>
    <cellStyle name="Input 4 5 2 4 2" xfId="10216" xr:uid="{DFC6D0AF-6128-4B44-8EC6-9DA03EB422A4}"/>
    <cellStyle name="Input 4 5 2 4 2 2" xfId="15340" xr:uid="{375E6663-721C-43C2-A1BB-DA2CE5F3D681}"/>
    <cellStyle name="Input 4 5 2 4 2 2 2" xfId="38660" xr:uid="{2282C9FA-EF6B-4781-AC56-6A36C5A9D62F}"/>
    <cellStyle name="Input 4 5 2 4 2 3" xfId="23288" xr:uid="{098C9633-90E9-45C9-9A0F-63ABC1F9D7E4}"/>
    <cellStyle name="Input 4 5 2 4 2 4" xfId="28169" xr:uid="{01374876-BB48-4BFA-9AB7-754840131466}"/>
    <cellStyle name="Input 4 5 2 4 2 5" xfId="33123" xr:uid="{7C676437-CB6A-4DDB-AAEA-FA7131CD3E8F}"/>
    <cellStyle name="Input 4 5 2 4 2 6" xfId="36450" xr:uid="{51FB8CBF-EB0F-4F8C-829E-AC3C6C278653}"/>
    <cellStyle name="Input 4 5 2 4 3" xfId="12977" xr:uid="{0D5AD872-A149-4275-9675-033F43CF2F67}"/>
    <cellStyle name="Input 4 5 2 4 3 2" xfId="44814" xr:uid="{D0C3B316-DA0E-40CF-97F3-E3143471C875}"/>
    <cellStyle name="Input 4 5 2 4 4" xfId="29466" xr:uid="{31E32A70-3238-4790-8DED-7289CDE2ECFC}"/>
    <cellStyle name="Input 4 5 2 5" xfId="6518" xr:uid="{B45DC573-F443-49B3-8EF3-74C59F0116AF}"/>
    <cellStyle name="Input 4 5 2 5 2" xfId="10559" xr:uid="{152F48AA-63D1-470D-915F-BA4DFF33597D}"/>
    <cellStyle name="Input 4 5 2 5 2 2" xfId="15546" xr:uid="{1E3F28D6-2AF3-492C-AC4B-C7B911EE11AE}"/>
    <cellStyle name="Input 4 5 2 5 2 2 2" xfId="43601" xr:uid="{59024D84-AA25-4EAC-AF27-8E48B5F76FE7}"/>
    <cellStyle name="Input 4 5 2 5 2 3" xfId="23631" xr:uid="{226A4738-65F6-42C7-BC81-4213825E8334}"/>
    <cellStyle name="Input 4 5 2 5 2 4" xfId="28512" xr:uid="{06859FEE-500A-4077-BFBA-848B85FBDFD8}"/>
    <cellStyle name="Input 4 5 2 5 2 5" xfId="33466" xr:uid="{8F9BEF11-E4BE-475E-A8F0-ABEE768295BD}"/>
    <cellStyle name="Input 4 5 2 5 2 6" xfId="36630" xr:uid="{CEA1C05F-B0D3-4CAB-BADF-97167A01D101}"/>
    <cellStyle name="Input 4 5 2 5 3" xfId="13187" xr:uid="{7CD3D239-1430-4936-B7FC-6A487AF06575}"/>
    <cellStyle name="Input 4 5 2 5 3 2" xfId="45746" xr:uid="{018C8739-CAD4-4E10-BD1A-81FDE92E1674}"/>
    <cellStyle name="Input 4 5 2 5 4" xfId="29822" xr:uid="{217E3A4A-51D5-4668-84DA-055FB0FDE780}"/>
    <cellStyle name="Input 4 5 2 6" xfId="6866" xr:uid="{3B1092E5-FCE9-4ABB-98DF-22F208B012F3}"/>
    <cellStyle name="Input 4 5 2 6 2" xfId="10896" xr:uid="{41664C30-8769-4BEA-BF8C-8E9488A1AD10}"/>
    <cellStyle name="Input 4 5 2 6 2 2" xfId="15752" xr:uid="{D629D820-9026-4235-AB95-F9483443BEF5}"/>
    <cellStyle name="Input 4 5 2 6 2 2 2" xfId="42604" xr:uid="{8AB37472-0354-4327-B12E-1D8DA8F0F0D1}"/>
    <cellStyle name="Input 4 5 2 6 2 3" xfId="23968" xr:uid="{A5DBA78F-B316-491C-B456-CF16ED90ABA7}"/>
    <cellStyle name="Input 4 5 2 6 2 4" xfId="28849" xr:uid="{7B32A6BB-F21D-495F-B820-74411ADA6DAB}"/>
    <cellStyle name="Input 4 5 2 6 2 5" xfId="33803" xr:uid="{CDDD81F9-C4AD-4673-931A-717ACBE0ED08}"/>
    <cellStyle name="Input 4 5 2 6 2 6" xfId="36810" xr:uid="{5452ED60-D793-4FE9-B710-877F92495D60}"/>
    <cellStyle name="Input 4 5 2 6 3" xfId="13394" xr:uid="{04803EDB-07E9-4075-A8D4-D33385D09328}"/>
    <cellStyle name="Input 4 5 2 6 3 2" xfId="45520" xr:uid="{26030ED8-2397-4BFA-9439-FF8C63062BD3}"/>
    <cellStyle name="Input 4 5 2 6 4" xfId="30170" xr:uid="{672DC8AB-B853-4793-A7A1-20DD5B5810FB}"/>
    <cellStyle name="Input 4 5 2 7" xfId="4362" xr:uid="{D713C375-EE6D-415B-B4E2-9C99BCFB224E}"/>
    <cellStyle name="Input 4 5 2 7 2" xfId="8833" xr:uid="{B5BC2EFA-0E50-434B-85F7-47A723E52631}"/>
    <cellStyle name="Input 4 5 2 7 2 2" xfId="14446" xr:uid="{83E6682E-C159-4C33-8D63-CC24F1856619}"/>
    <cellStyle name="Input 4 5 2 7 2 2 2" xfId="45210" xr:uid="{718329FD-E0D6-41BD-AD02-69F54B54C722}"/>
    <cellStyle name="Input 4 5 2 7 2 3" xfId="21905" xr:uid="{6042DE8C-29A7-4EB3-B0B3-BF1EC3998CFA}"/>
    <cellStyle name="Input 4 5 2 7 2 4" xfId="26786" xr:uid="{97D9529E-A8B1-4FCA-A8DB-C1FCC81AA7C6}"/>
    <cellStyle name="Input 4 5 2 7 2 5" xfId="31740" xr:uid="{DF7103C8-EB54-4E5E-9B9C-1290A6C8B1E9}"/>
    <cellStyle name="Input 4 5 2 7 2 6" xfId="35733" xr:uid="{BAE77EED-4711-4988-A363-0BA40560E41A}"/>
    <cellStyle name="Input 4 5 2 7 3" xfId="12117" xr:uid="{84A6C25E-4D21-41E0-B711-08D4BA2A00FE}"/>
    <cellStyle name="Input 4 5 2 7 3 2" xfId="43411" xr:uid="{D0577BC8-3A82-45F3-AB29-94C3C883F587}"/>
    <cellStyle name="Input 4 5 2 7 4" xfId="16897" xr:uid="{69E3F610-2D45-4DCB-8162-E6472AB87CEC}"/>
    <cellStyle name="Input 4 5 2 8" xfId="7871" xr:uid="{BF177C84-2088-4BE2-8C08-FF9928A2D31C}"/>
    <cellStyle name="Input 4 5 2 8 2" xfId="13881" xr:uid="{CC4CCA96-7F05-4B61-A33A-7CB614C0D431}"/>
    <cellStyle name="Input 4 5 2 8 2 2" xfId="41419" xr:uid="{52D283F0-6AE6-4924-8DEF-F9AC5F683ECF}"/>
    <cellStyle name="Input 4 5 2 8 3" xfId="20987" xr:uid="{01F01DD7-ABBE-4C45-A1BA-52B7124FCF47}"/>
    <cellStyle name="Input 4 5 2 8 4" xfId="25873" xr:uid="{ED23B3D9-004C-4243-A21A-C985CE049A7C}"/>
    <cellStyle name="Input 4 5 2 8 5" xfId="30877" xr:uid="{2158FD26-3013-49C9-AD94-2BCD95306576}"/>
    <cellStyle name="Input 4 5 2 8 6" xfId="35218" xr:uid="{772B9DE0-D47A-4E03-8D28-B3A94311DFA1}"/>
    <cellStyle name="Input 4 5 2 9" xfId="11499" xr:uid="{13A6DA74-1BA5-44EF-8AD2-ACB7B044BC58}"/>
    <cellStyle name="Input 4 5 3" xfId="2897" xr:uid="{E687EE6A-D431-4844-AB22-FB28577E9AD7}"/>
    <cellStyle name="Input 4 5 3 10" xfId="24668" xr:uid="{67F38E12-41EA-4FDC-98DC-B5A0482594CB}"/>
    <cellStyle name="Input 4 5 3 2" xfId="4803" xr:uid="{8FDD13A3-2C32-4771-8C58-84BF78AB9778}"/>
    <cellStyle name="Input 4 5 3 2 2" xfId="9118" xr:uid="{C3434C8A-9B89-4F98-9B99-32145598D4FA}"/>
    <cellStyle name="Input 4 5 3 2 2 2" xfId="14649" xr:uid="{22D83678-BA22-46F3-9C21-A3AD564357CF}"/>
    <cellStyle name="Input 4 5 3 2 2 2 2" xfId="46617" xr:uid="{F95408BF-A3D4-4E5C-92A4-D68D32E63BFD}"/>
    <cellStyle name="Input 4 5 3 2 2 3" xfId="22190" xr:uid="{D9C071D8-FCB3-4A2A-A6CD-A7677BAD7DA9}"/>
    <cellStyle name="Input 4 5 3 2 2 4" xfId="27071" xr:uid="{D1EE7DE0-6228-4534-9868-90A051028816}"/>
    <cellStyle name="Input 4 5 3 2 2 5" xfId="32025" xr:uid="{C841112F-50AC-4543-A33D-58D9ABA5DF2D}"/>
    <cellStyle name="Input 4 5 3 2 2 6" xfId="35894" xr:uid="{BAAA1294-4397-4FDD-9587-0207005B19F3}"/>
    <cellStyle name="Input 4 5 3 2 3" xfId="12306" xr:uid="{97E65BD3-73CD-425F-97FF-2B6FB05EF880}"/>
    <cellStyle name="Input 4 5 3 2 3 2" xfId="44323" xr:uid="{97104629-2907-4C83-A1A3-5C67BC753AB0}"/>
    <cellStyle name="Input 4 5 3 2 4" xfId="18397" xr:uid="{CA4E0FBC-31F7-4053-B927-83F64F844238}"/>
    <cellStyle name="Input 4 5 3 3" xfId="3672" xr:uid="{4280B904-FB34-4CF1-9D5E-56CECC0DE179}"/>
    <cellStyle name="Input 4 5 3 3 2" xfId="8280" xr:uid="{9700AFF0-05CC-4180-A93E-1D0829B0C77C}"/>
    <cellStyle name="Input 4 5 3 3 2 2" xfId="14082" xr:uid="{3814C804-0063-4D85-BB85-9AC5A878C914}"/>
    <cellStyle name="Input 4 5 3 3 2 2 2" xfId="47552" xr:uid="{ADAB8D9E-24A3-4AEF-9E24-D0A7A2787EBA}"/>
    <cellStyle name="Input 4 5 3 3 2 3" xfId="21352" xr:uid="{726F71F5-9DF7-481A-9D7C-0311CEB17143}"/>
    <cellStyle name="Input 4 5 3 3 2 4" xfId="26233" xr:uid="{35C0D19C-7C67-46C5-B913-57865CE79448}"/>
    <cellStyle name="Input 4 5 3 3 2 5" xfId="31187" xr:uid="{779B6A81-2D42-4991-A278-63C2E477EB22}"/>
    <cellStyle name="Input 4 5 3 3 2 6" xfId="35419" xr:uid="{DB0D0C8B-4E93-4B9D-BA85-F9031CFEC311}"/>
    <cellStyle name="Input 4 5 3 3 3" xfId="11755" xr:uid="{5F317DC2-09CC-4010-A318-66641408D1CE}"/>
    <cellStyle name="Input 4 5 3 3 3 2" xfId="42877" xr:uid="{5554C57B-32AA-4251-83BA-06673D7B5C5A}"/>
    <cellStyle name="Input 4 5 3 3 4" xfId="19942" xr:uid="{096B2793-C055-4947-8792-99A56C1E0CC3}"/>
    <cellStyle name="Input 4 5 3 4" xfId="4278" xr:uid="{6E05E1B2-B288-4E6D-87F7-4F9818E3EF19}"/>
    <cellStyle name="Input 4 5 3 4 2" xfId="8776" xr:uid="{47E0BD45-9F4F-4DA7-9A53-36E150914920}"/>
    <cellStyle name="Input 4 5 3 4 2 2" xfId="14404" xr:uid="{63820378-7556-4B64-A16C-76A9DBF10CD3}"/>
    <cellStyle name="Input 4 5 3 4 2 2 2" xfId="42032" xr:uid="{33D19187-938F-4371-AD58-594B3253BB17}"/>
    <cellStyle name="Input 4 5 3 4 2 3" xfId="21848" xr:uid="{5F2BA75A-E706-4878-B89B-33906A9F60D4}"/>
    <cellStyle name="Input 4 5 3 4 2 4" xfId="26729" xr:uid="{82816385-4A8A-432B-A240-2BB365950A9E}"/>
    <cellStyle name="Input 4 5 3 4 2 5" xfId="31683" xr:uid="{786CBB4F-015C-4549-B1BC-21363CD86CE6}"/>
    <cellStyle name="Input 4 5 3 4 2 6" xfId="35697" xr:uid="{55C47FEA-4FB9-49FC-8704-4DDD2E4BFA39}"/>
    <cellStyle name="Input 4 5 3 4 3" xfId="12073" xr:uid="{1DBCB5D6-8BF6-41E8-A449-0D5640AEDCE5}"/>
    <cellStyle name="Input 4 5 3 4 3 2" xfId="43140" xr:uid="{DB5B8754-C817-4157-A36C-CB13D720686F}"/>
    <cellStyle name="Input 4 5 3 4 4" xfId="25497" xr:uid="{9430E25F-7754-46AF-973B-A2A94BFE2CA7}"/>
    <cellStyle name="Input 4 5 3 5" xfId="6063" xr:uid="{0991F1E9-FFB1-4AD0-87DA-6865C729A035}"/>
    <cellStyle name="Input 4 5 3 5 2" xfId="10122" xr:uid="{A3FD781E-60EB-4546-AB90-2D6B245BFB93}"/>
    <cellStyle name="Input 4 5 3 5 2 2" xfId="15282" xr:uid="{5CB25B36-B55E-49B4-BE2D-DB1EAEB319C6}"/>
    <cellStyle name="Input 4 5 3 5 2 2 2" xfId="45838" xr:uid="{6D32E88F-6CC9-44B0-90E2-111ECBD28C9B}"/>
    <cellStyle name="Input 4 5 3 5 2 3" xfId="23194" xr:uid="{C9977433-6C64-4EEB-BF96-00FACDE498C3}"/>
    <cellStyle name="Input 4 5 3 5 2 4" xfId="28075" xr:uid="{203BD9F5-101F-449B-A979-5CE7A05195C0}"/>
    <cellStyle name="Input 4 5 3 5 2 5" xfId="33029" xr:uid="{BB5AB1AD-623D-4A31-8484-F74D0FED6F0E}"/>
    <cellStyle name="Input 4 5 3 5 2 6" xfId="36401" xr:uid="{B28F2B93-EE36-4459-A977-B40B861134A0}"/>
    <cellStyle name="Input 4 5 3 5 3" xfId="12919" xr:uid="{68C38570-81C2-46AD-B6C2-4A19DB533AB1}"/>
    <cellStyle name="Input 4 5 3 5 3 2" xfId="46252" xr:uid="{F8121CD3-A148-4856-A0B3-2F9A4A609DCE}"/>
    <cellStyle name="Input 4 5 3 5 4" xfId="29367" xr:uid="{85D92D11-504F-4DC2-8DF8-4FDD3017D894}"/>
    <cellStyle name="Input 4 5 3 6" xfId="3873" xr:uid="{D6EADE65-E096-42DF-AC3F-F33856640890}"/>
    <cellStyle name="Input 4 5 3 6 2" xfId="8441" xr:uid="{7FEF9C49-451F-4C14-BAF0-637A02471B4F}"/>
    <cellStyle name="Input 4 5 3 6 2 2" xfId="14187" xr:uid="{A2F61381-4849-4B83-A848-C7D8C081CF44}"/>
    <cellStyle name="Input 4 5 3 6 2 2 2" xfId="45145" xr:uid="{63429279-5F2A-4796-8328-3059C41E9336}"/>
    <cellStyle name="Input 4 5 3 6 2 3" xfId="21513" xr:uid="{A0ED775E-6815-43D4-AF27-9C7DA3E982BE}"/>
    <cellStyle name="Input 4 5 3 6 2 4" xfId="26394" xr:uid="{3E5C9AC3-E8A7-43A0-8335-FB3511723797}"/>
    <cellStyle name="Input 4 5 3 6 2 5" xfId="31348" xr:uid="{5407ABC0-8B80-48F3-834B-6A17851374C0}"/>
    <cellStyle name="Input 4 5 3 6 2 6" xfId="35514" xr:uid="{9CECC895-DFC5-4F9B-8C2E-5024DF16D236}"/>
    <cellStyle name="Input 4 5 3 6 3" xfId="11856" xr:uid="{632C8BE8-890C-4283-BD7E-6CD5DF7A5A89}"/>
    <cellStyle name="Input 4 5 3 6 3 2" xfId="38122" xr:uid="{F247B517-18FF-40FE-8325-AF1F2249A881}"/>
    <cellStyle name="Input 4 5 3 6 4" xfId="16531" xr:uid="{364BC0B9-DAAF-4956-A3FD-1F86C0C5C3B5}"/>
    <cellStyle name="Input 4 5 3 7" xfId="4099" xr:uid="{4A093336-FA1D-4ED9-A6B1-735469510A5E}"/>
    <cellStyle name="Input 4 5 3 7 2" xfId="8638" xr:uid="{591B6063-E1E6-4D50-8354-9EBC765963D4}"/>
    <cellStyle name="Input 4 5 3 7 2 2" xfId="14316" xr:uid="{B430E0ED-F965-46A2-9B2F-7CBE7798916A}"/>
    <cellStyle name="Input 4 5 3 7 2 2 2" xfId="47460" xr:uid="{28B0ADAD-0FA9-4A9F-82EB-0D9E93A54063}"/>
    <cellStyle name="Input 4 5 3 7 2 3" xfId="21710" xr:uid="{3FD62E52-E663-4A8F-BD02-F9FE3CEF5D89}"/>
    <cellStyle name="Input 4 5 3 7 2 4" xfId="26591" xr:uid="{DB7AEB7E-910E-4AB7-AAF1-5D3ED7654944}"/>
    <cellStyle name="Input 4 5 3 7 2 5" xfId="31545" xr:uid="{45C1D782-DEC3-4542-B541-FE6693C0E30D}"/>
    <cellStyle name="Input 4 5 3 7 2 6" xfId="35627" xr:uid="{0BDC615A-92C6-4888-B563-EFB15AB2524D}"/>
    <cellStyle name="Input 4 5 3 7 3" xfId="11991" xr:uid="{7CB7FD24-A96A-4B54-BBC6-B2A8004A6851}"/>
    <cellStyle name="Input 4 5 3 7 3 2" xfId="42811" xr:uid="{DFCE0E2E-96D9-4522-B5B1-CC2B9DA1E4F6}"/>
    <cellStyle name="Input 4 5 3 7 4" xfId="17978" xr:uid="{C6E99AFE-0F1B-43E2-A6FF-816143AEAD8A}"/>
    <cellStyle name="Input 4 5 3 8" xfId="7520" xr:uid="{D74CEADF-2BD6-423E-A265-AC0341F42EC9}"/>
    <cellStyle name="Input 4 5 3 8 2" xfId="13722" xr:uid="{471AED02-55C3-4BAA-959A-910275FA6D36}"/>
    <cellStyle name="Input 4 5 3 8 2 2" xfId="45272" xr:uid="{10A21179-66EB-4749-B493-6234A710B241}"/>
    <cellStyle name="Input 4 5 3 8 3" xfId="20682" xr:uid="{C4529E7C-3664-4DD4-BB09-2608A3396BD9}"/>
    <cellStyle name="Input 4 5 3 8 4" xfId="25569" xr:uid="{37F35E0B-16A6-430F-AF80-746C465F9F44}"/>
    <cellStyle name="Input 4 5 3 8 5" xfId="30624" xr:uid="{B860B461-F581-474F-9FFB-2B55603DDBED}"/>
    <cellStyle name="Input 4 5 3 8 6" xfId="35074" xr:uid="{B6B492B5-0FBC-4175-9A52-7699B4FDE00C}"/>
    <cellStyle name="Input 4 5 3 9" xfId="11272" xr:uid="{20ECD0FC-7DFC-4612-BD54-976025FE252D}"/>
    <cellStyle name="Input 4 5 4" xfId="3005" xr:uid="{FF826316-0ACE-4D12-847D-3ABDD7E4E9CF}"/>
    <cellStyle name="Input 4 5 4 10" xfId="24420" xr:uid="{500E2A8D-4949-4D17-B495-F905BB1CBFA7}"/>
    <cellStyle name="Input 4 5 4 2" xfId="4911" xr:uid="{A3133AAE-4B6B-40FE-9460-47107FB5B84A}"/>
    <cellStyle name="Input 4 5 4 2 2" xfId="9224" xr:uid="{AE91D7B4-71D8-403C-A371-E5B57ADD00CA}"/>
    <cellStyle name="Input 4 5 4 2 2 2" xfId="14715" xr:uid="{F9734110-FC55-49E4-B4E9-98F75A354793}"/>
    <cellStyle name="Input 4 5 4 2 2 2 2" xfId="46269" xr:uid="{19313EB5-BF0B-4D52-A225-6F2D34F80AA4}"/>
    <cellStyle name="Input 4 5 4 2 2 3" xfId="22296" xr:uid="{D436A019-6374-4A7B-8EC4-6CCA5340EC23}"/>
    <cellStyle name="Input 4 5 4 2 2 4" xfId="27177" xr:uid="{6A9156A1-53A1-455C-A97B-40594B0CD3EF}"/>
    <cellStyle name="Input 4 5 4 2 2 5" xfId="32131" xr:uid="{7CFFEA53-FD08-44C5-94B2-0B4881C60A2A}"/>
    <cellStyle name="Input 4 5 4 2 2 6" xfId="35941" xr:uid="{5EF88252-B2F4-4D08-BE0E-383D85413CCA}"/>
    <cellStyle name="Input 4 5 4 2 3" xfId="12363" xr:uid="{2D7FE4D5-FB37-4E6D-AE7C-029323058B6D}"/>
    <cellStyle name="Input 4 5 4 2 3 2" xfId="42949" xr:uid="{60610072-38AF-4D28-A9AE-F07F7D2A0573}"/>
    <cellStyle name="Input 4 5 4 2 4" xfId="16295" xr:uid="{E362384A-7C03-412F-BD6D-51999D78CA30}"/>
    <cellStyle name="Input 4 5 4 3" xfId="3578" xr:uid="{25172BDD-5159-4A33-8090-15460CF217C8}"/>
    <cellStyle name="Input 4 5 4 3 2" xfId="8193" xr:uid="{559EB930-BA01-4C76-80BF-CEF2D60E1629}"/>
    <cellStyle name="Input 4 5 4 3 2 2" xfId="14023" xr:uid="{76CAAD1E-8F81-4905-9F50-10E1286626BD}"/>
    <cellStyle name="Input 4 5 4 3 2 2 2" xfId="45267" xr:uid="{A18C9E08-4276-417A-89B9-7F4804341FA2}"/>
    <cellStyle name="Input 4 5 4 3 2 3" xfId="21265" xr:uid="{388111F7-999D-455A-82F5-9430A1174F1E}"/>
    <cellStyle name="Input 4 5 4 3 2 4" xfId="26146" xr:uid="{33233128-F8AE-41B4-8081-7FF6B8B4EDFA}"/>
    <cellStyle name="Input 4 5 4 3 2 5" xfId="31100" xr:uid="{169DCA81-B365-4499-99D8-ECC8BD593D94}"/>
    <cellStyle name="Input 4 5 4 3 2 6" xfId="35366" xr:uid="{D63123E7-E107-4849-9FF6-8CC9ABC91F7D}"/>
    <cellStyle name="Input 4 5 4 3 3" xfId="11693" xr:uid="{AE34B286-E488-4628-8A70-8D7EE8E81FAF}"/>
    <cellStyle name="Input 4 5 4 3 3 2" xfId="43242" xr:uid="{DB06ED4E-9AE8-46C1-ACDB-523B03C0080C}"/>
    <cellStyle name="Input 4 5 4 3 4" xfId="20114" xr:uid="{DE7F8A98-FEE6-41F9-87DD-5E84A3BA6CF2}"/>
    <cellStyle name="Input 4 5 4 4" xfId="6001" xr:uid="{38C951E9-3574-448F-AFC6-578712E17AA0}"/>
    <cellStyle name="Input 4 5 4 4 2" xfId="10060" xr:uid="{DCBCA718-59B4-41F1-8EFD-59D16BA99016}"/>
    <cellStyle name="Input 4 5 4 4 2 2" xfId="15246" xr:uid="{A44BBBF1-2533-4E4E-966C-939E9FB96230}"/>
    <cellStyle name="Input 4 5 4 4 2 2 2" xfId="47977" xr:uid="{697AC7F3-6E38-47B5-A9E1-3B676FF082BF}"/>
    <cellStyle name="Input 4 5 4 4 2 3" xfId="23132" xr:uid="{44FD531F-5FF7-4032-8F22-70679FAD6EC8}"/>
    <cellStyle name="Input 4 5 4 4 2 4" xfId="28013" xr:uid="{D6943009-7D40-4CEA-B616-23E55749B12E}"/>
    <cellStyle name="Input 4 5 4 4 2 5" xfId="32967" xr:uid="{48DFF187-9562-49EC-91CE-9A72C6F816FC}"/>
    <cellStyle name="Input 4 5 4 4 2 6" xfId="36367" xr:uid="{2090CD9D-41CA-498D-9FAC-091BEA0EB839}"/>
    <cellStyle name="Input 4 5 4 4 3" xfId="12883" xr:uid="{84E204F7-D64D-4B6E-8C27-94B8AAA48B92}"/>
    <cellStyle name="Input 4 5 4 4 3 2" xfId="41054" xr:uid="{9DC8CE41-EA99-43C7-A652-5CC807575FC6}"/>
    <cellStyle name="Input 4 5 4 4 4" xfId="29305" xr:uid="{ABF2C015-1BD5-402A-A3F6-54B27A4E6DB6}"/>
    <cellStyle name="Input 4 5 4 5" xfId="6355" xr:uid="{FFFD5589-BBFF-4192-A514-113F22368CBD}"/>
    <cellStyle name="Input 4 5 4 5 2" xfId="10405" xr:uid="{0257FA42-FE4B-4931-9A8F-7D5D11AFECFF}"/>
    <cellStyle name="Input 4 5 4 5 2 2" xfId="15453" xr:uid="{C0906C8B-51D0-419A-879F-D20511992D32}"/>
    <cellStyle name="Input 4 5 4 5 2 2 2" xfId="47585" xr:uid="{9C93A3FF-9745-44E9-8E49-E10020C925B1}"/>
    <cellStyle name="Input 4 5 4 5 2 3" xfId="23477" xr:uid="{B345F823-B583-45D8-BDCF-2F7188FB5260}"/>
    <cellStyle name="Input 4 5 4 5 2 4" xfId="28358" xr:uid="{C80610A9-C62F-4F1A-BFCB-DD46DC473AA3}"/>
    <cellStyle name="Input 4 5 4 5 2 5" xfId="33312" xr:uid="{647E56C4-9258-4401-87D9-D070959EB9A3}"/>
    <cellStyle name="Input 4 5 4 5 2 6" xfId="36548" xr:uid="{BF3CB9BD-466D-4387-BFB5-02BD1AF0D7B1}"/>
    <cellStyle name="Input 4 5 4 5 3" xfId="13092" xr:uid="{B2C25780-C8D3-4860-9F80-C4D764F8C027}"/>
    <cellStyle name="Input 4 5 4 5 3 2" xfId="45717" xr:uid="{409ADBDD-053F-438B-AB0C-97C0508CCBF4}"/>
    <cellStyle name="Input 4 5 4 5 4" xfId="29659" xr:uid="{A66783E0-27D7-4EEC-8DBD-A244479F186F}"/>
    <cellStyle name="Input 4 5 4 6" xfId="6723" xr:uid="{10EA3FE8-B633-4A25-8A89-E4522AB77168}"/>
    <cellStyle name="Input 4 5 4 6 2" xfId="10760" xr:uid="{0EDD363A-905C-497C-AA58-9666EEA4DD08}"/>
    <cellStyle name="Input 4 5 4 6 2 2" xfId="15670" xr:uid="{5E022862-5719-47A5-8AC9-E55E71349AC8}"/>
    <cellStyle name="Input 4 5 4 6 2 2 2" xfId="38504" xr:uid="{8A8054B5-ED9D-423B-BA23-17BCA373EF25}"/>
    <cellStyle name="Input 4 5 4 6 2 3" xfId="23832" xr:uid="{6948B009-60D7-42F7-AA61-64B9D113AF50}"/>
    <cellStyle name="Input 4 5 4 6 2 4" xfId="28713" xr:uid="{3621D9BB-ED0A-499B-9551-C13A6A11F94F}"/>
    <cellStyle name="Input 4 5 4 6 2 5" xfId="33667" xr:uid="{A14B10D0-E6E9-4B99-B11B-EE05F3CA253B}"/>
    <cellStyle name="Input 4 5 4 6 2 6" xfId="36739" xr:uid="{2BB4764E-1BAF-44DC-89BA-070A62DB7071}"/>
    <cellStyle name="Input 4 5 4 6 3" xfId="13311" xr:uid="{7B4E223A-A23F-4FE2-8CF2-2DBC09622481}"/>
    <cellStyle name="Input 4 5 4 6 3 2" xfId="43250" xr:uid="{C55A2A7D-8F79-4870-B1E9-8A1CECFA0F0D}"/>
    <cellStyle name="Input 4 5 4 6 4" xfId="30027" xr:uid="{7FBFC4A6-385C-4B93-8563-E5339060EF30}"/>
    <cellStyle name="Input 4 5 4 7" xfId="7094" xr:uid="{A703F156-ECB7-4A1E-9FB0-010EDB9FF368}"/>
    <cellStyle name="Input 4 5 4 7 2" xfId="11087" xr:uid="{F2D89D06-4E43-4B9E-B933-5682A13B1648}"/>
    <cellStyle name="Input 4 5 4 7 2 2" xfId="15885" xr:uid="{7EFC9CA7-AE53-4335-ADD1-AFE2A78CFE81}"/>
    <cellStyle name="Input 4 5 4 7 2 2 2" xfId="45607" xr:uid="{4934D8DB-2E15-4A52-A974-542214E5166A}"/>
    <cellStyle name="Input 4 5 4 7 2 3" xfId="24159" xr:uid="{ED4CA7EF-D2A3-4473-B2B3-DBBA8E10D420}"/>
    <cellStyle name="Input 4 5 4 7 2 4" xfId="29040" xr:uid="{F16F028A-EEB0-4154-87CC-D2B6DACD1860}"/>
    <cellStyle name="Input 4 5 4 7 2 5" xfId="33994" xr:uid="{96222E1F-FDED-49CE-878A-AA53AB9BFF72}"/>
    <cellStyle name="Input 4 5 4 7 2 6" xfId="36932" xr:uid="{D819C4BF-4268-49EF-8485-DAC44D8AB9E0}"/>
    <cellStyle name="Input 4 5 4 7 3" xfId="13531" xr:uid="{001C67B7-E1E1-4B2F-987F-9FAB8A93B9D8}"/>
    <cellStyle name="Input 4 5 4 7 3 2" xfId="43557" xr:uid="{3194CD82-00A2-46D9-8CA4-B6765120DCFE}"/>
    <cellStyle name="Input 4 5 4 7 4" xfId="30398" xr:uid="{D5F29C46-CF8D-4A31-805C-81ABBEA511EB}"/>
    <cellStyle name="Input 4 5 4 8" xfId="7628" xr:uid="{6EA1B404-B1FE-4C1B-96AB-AA11418A921C}"/>
    <cellStyle name="Input 4 5 4 8 2" xfId="13788" xr:uid="{33862962-BEFF-492C-B8DB-124D6B065045}"/>
    <cellStyle name="Input 4 5 4 8 2 2" xfId="41785" xr:uid="{0C3B3F37-7F33-4A86-90BD-73137E5B096C}"/>
    <cellStyle name="Input 4 5 4 8 3" xfId="20789" xr:uid="{6A1858B2-BC61-41A5-8482-109C549601A6}"/>
    <cellStyle name="Input 4 5 4 8 4" xfId="25676" xr:uid="{370B6A91-6EB6-4DBD-B3B0-6B20623D45E8}"/>
    <cellStyle name="Input 4 5 4 8 5" xfId="30730" xr:uid="{32C1F09E-AFC2-41DB-976C-CA0D86A9D378}"/>
    <cellStyle name="Input 4 5 4 8 6" xfId="35122" xr:uid="{DE06AB43-9672-407B-83DC-646638207D4A}"/>
    <cellStyle name="Input 4 5 4 9" xfId="11369" xr:uid="{69323445-7529-4397-A91D-CB55F36C9364}"/>
    <cellStyle name="Input 4 5 5" xfId="4591" xr:uid="{F463A9C0-8C34-4913-99DC-659A5D739C51}"/>
    <cellStyle name="Input 4 5 5 2" xfId="9000" xr:uid="{E6BDD74B-28E6-404B-AF54-22C416F740F0}"/>
    <cellStyle name="Input 4 5 5 2 2" xfId="14573" xr:uid="{BC57FC91-D87A-4FDD-ACE0-38902AD98968}"/>
    <cellStyle name="Input 4 5 5 2 2 2" xfId="37712" xr:uid="{C6C49B08-4D7D-4D0C-89F2-24A276E1817D}"/>
    <cellStyle name="Input 4 5 5 2 3" xfId="22072" xr:uid="{44B25FD5-5797-4B6A-9418-7083215E16A5}"/>
    <cellStyle name="Input 4 5 5 2 4" xfId="26953" xr:uid="{9E63AC8C-8D60-4320-BA36-6F00E01B4BFC}"/>
    <cellStyle name="Input 4 5 5 2 5" xfId="31907" xr:uid="{8E2E9B06-2FF3-472A-B87D-05ADDEE3D60F}"/>
    <cellStyle name="Input 4 5 5 2 6" xfId="35836" xr:uid="{A1D343EF-822B-46AC-9184-8AD88C4D4C36}"/>
    <cellStyle name="Input 4 5 5 3" xfId="12238" xr:uid="{86C78EBC-5E4D-4EBB-BDE6-986028B00235}"/>
    <cellStyle name="Input 4 5 5 3 2" xfId="40987" xr:uid="{3D648784-8929-4117-A80A-D6A8F76D5DA0}"/>
    <cellStyle name="Input 4 5 5 4" xfId="16907" xr:uid="{F047CC58-4E12-49D4-8443-CF8FEF1AD256}"/>
    <cellStyle name="Input 4 5 6" xfId="3731" xr:uid="{22832447-E692-4BCA-A112-D587336E4A5B}"/>
    <cellStyle name="Input 4 5 6 2" xfId="8333" xr:uid="{50BFEAFA-5D28-4684-B5A1-87B0A0CB30BD}"/>
    <cellStyle name="Input 4 5 6 2 2" xfId="14112" xr:uid="{A7185FAA-5888-47AE-88A0-E434085B77A1}"/>
    <cellStyle name="Input 4 5 6 2 2 2" xfId="38583" xr:uid="{913E0645-9ACF-4CAF-AFE3-C959532E3C3E}"/>
    <cellStyle name="Input 4 5 6 2 3" xfId="21405" xr:uid="{69C692B5-5B5C-4CE8-A53E-90A6C9B4A3E4}"/>
    <cellStyle name="Input 4 5 6 2 4" xfId="26286" xr:uid="{673E7718-CAC5-4BDB-A577-6EBBFA2A28A7}"/>
    <cellStyle name="Input 4 5 6 2 5" xfId="31240" xr:uid="{950DB6BE-9897-4AD7-82E6-7E2EF9C4D403}"/>
    <cellStyle name="Input 4 5 6 2 6" xfId="35448" xr:uid="{553D2262-1A99-411E-8946-F621DD373B24}"/>
    <cellStyle name="Input 4 5 6 3" xfId="11786" xr:uid="{5535A080-161D-4E3E-B5EE-EB24C53227CC}"/>
    <cellStyle name="Input 4 5 6 3 2" xfId="46601" xr:uid="{24D94EDB-D785-4282-A142-DEFA386CAD87}"/>
    <cellStyle name="Input 4 5 6 4" xfId="19020" xr:uid="{F1658707-41E4-4EB2-8DCB-C52CB10E099E}"/>
    <cellStyle name="Input 4 5 7" xfId="5620" xr:uid="{C95D2F4B-20A6-4A7E-886F-6DB4C966C26B}"/>
    <cellStyle name="Input 4 5 7 2" xfId="9708" xr:uid="{205420FB-5DC9-4E59-B35C-F3756D464B90}"/>
    <cellStyle name="Input 4 5 7 2 2" xfId="15032" xr:uid="{4550BB82-D919-4CB8-AD6C-7DBB7FFBFA5B}"/>
    <cellStyle name="Input 4 5 7 2 2 2" xfId="42275" xr:uid="{6588F340-9FCE-46D6-9487-9256FFAE2931}"/>
    <cellStyle name="Input 4 5 7 2 3" xfId="22780" xr:uid="{1A67A9BF-9983-4387-B201-83BDB6F81E59}"/>
    <cellStyle name="Input 4 5 7 2 4" xfId="27661" xr:uid="{22256F69-ECFB-4354-BCC1-1FCE09A870BB}"/>
    <cellStyle name="Input 4 5 7 2 5" xfId="32615" xr:uid="{8F381F09-E5C6-4073-A33B-273D43A438A6}"/>
    <cellStyle name="Input 4 5 7 2 6" xfId="36194" xr:uid="{C4C156AC-02B0-40E7-BA87-0A40044717DC}"/>
    <cellStyle name="Input 4 5 7 3" xfId="12664" xr:uid="{224A9333-0DF6-49EE-BDCA-75D1C12AB9A4}"/>
    <cellStyle name="Input 4 5 7 3 2" xfId="45511" xr:uid="{648838C6-4E07-4CEB-8A98-1BD1A5D902E4}"/>
    <cellStyle name="Input 4 5 7 4" xfId="17443" xr:uid="{CA1F909C-A466-4176-8C5B-4C280EB1092C}"/>
    <cellStyle name="Input 4 5 8" xfId="4201" xr:uid="{80260A42-BCA0-4E8A-AB6A-8EBD4111909F}"/>
    <cellStyle name="Input 4 5 8 2" xfId="8719" xr:uid="{3F24C794-C43E-4222-A198-E93E0461C311}"/>
    <cellStyle name="Input 4 5 8 2 2" xfId="14375" xr:uid="{B4D1D138-AE5E-4EDA-BE24-E9EBD0ACB9D6}"/>
    <cellStyle name="Input 4 5 8 2 2 2" xfId="46855" xr:uid="{12EAE3E4-6297-45EF-9974-8A9AE109B7B5}"/>
    <cellStyle name="Input 4 5 8 2 3" xfId="21791" xr:uid="{128EA09A-D6C4-433B-B28F-960239CD3D9A}"/>
    <cellStyle name="Input 4 5 8 2 4" xfId="26672" xr:uid="{1A3D3A16-202C-4817-822F-2316A0521B86}"/>
    <cellStyle name="Input 4 5 8 2 5" xfId="31626" xr:uid="{49FB7FB5-8619-42CA-BB3F-B993103CBBE8}"/>
    <cellStyle name="Input 4 5 8 2 6" xfId="35674" xr:uid="{4661BC5A-25B7-463E-A884-64A9241797B1}"/>
    <cellStyle name="Input 4 5 8 3" xfId="12043" xr:uid="{16FB037F-2E6B-4D72-9ACC-A79B3633EA56}"/>
    <cellStyle name="Input 4 5 8 3 2" xfId="47282" xr:uid="{4787D27B-CCD4-4A44-9AA1-E57D0CD42205}"/>
    <cellStyle name="Input 4 5 8 4" xfId="18498" xr:uid="{F8FFAD7C-3D43-432B-8DF7-1F3AB8E79087}"/>
    <cellStyle name="Input 4 5 9" xfId="5755" xr:uid="{3A0BC429-7CE2-4139-8FC1-23E6AF0970BA}"/>
    <cellStyle name="Input 4 5 9 2" xfId="9831" xr:uid="{62EADD8F-8B60-41E4-97F2-C800827C068A}"/>
    <cellStyle name="Input 4 5 9 2 2" xfId="15112" xr:uid="{DE1CCF22-DBF0-4B2E-B696-890266550751}"/>
    <cellStyle name="Input 4 5 9 2 2 2" xfId="42891" xr:uid="{E18D56D9-D988-441E-917A-46C7D0467556}"/>
    <cellStyle name="Input 4 5 9 2 3" xfId="22903" xr:uid="{545955C0-DA9C-4DB9-BF7D-C9C2303FA7C4}"/>
    <cellStyle name="Input 4 5 9 2 4" xfId="27784" xr:uid="{AB08D4F3-49CB-4527-A03C-DDF8CEB3E457}"/>
    <cellStyle name="Input 4 5 9 2 5" xfId="32738" xr:uid="{2F57278C-A55D-41C0-B206-55F7999DD769}"/>
    <cellStyle name="Input 4 5 9 2 6" xfId="36253" xr:uid="{978BE6FF-0F8D-4F28-9DCF-8B3A28A789B6}"/>
    <cellStyle name="Input 4 5 9 3" xfId="12746" xr:uid="{079D8A83-BF1A-4132-9443-9D89FEB933C3}"/>
    <cellStyle name="Input 4 5 9 3 2" xfId="42526" xr:uid="{697DD224-41B7-4A1A-A700-5A3BD7ADC28D}"/>
    <cellStyle name="Input 4 5 9 4" xfId="17522" xr:uid="{3A6782CF-DDC8-4249-BF6B-59875D592DF4}"/>
    <cellStyle name="Input 4 6" xfId="2804" xr:uid="{98846F83-CF96-4509-99CF-476A26501D8D}"/>
    <cellStyle name="Input 4 6 10" xfId="4223" xr:uid="{C4D5A554-D44F-4F29-B565-47C8E5B499B2}"/>
    <cellStyle name="Input 4 6 10 2" xfId="8734" xr:uid="{BF6E7E23-5B9E-44C9-B0CC-C505C4B21BBC}"/>
    <cellStyle name="Input 4 6 10 2 2" xfId="14381" xr:uid="{6A5755BA-B4B4-4502-9D73-69D8ABB91C37}"/>
    <cellStyle name="Input 4 6 10 2 2 2" xfId="45964" xr:uid="{60101BB9-D0F1-4E44-B073-43426AB5EFDE}"/>
    <cellStyle name="Input 4 6 10 2 3" xfId="21806" xr:uid="{8F94CE93-0C77-495D-9CE2-B6F3F3D9B33E}"/>
    <cellStyle name="Input 4 6 10 2 4" xfId="26687" xr:uid="{4339C6F9-6AFC-4C3E-B872-7BF2E7675271}"/>
    <cellStyle name="Input 4 6 10 2 5" xfId="31641" xr:uid="{C5AE006E-2D96-4B64-88B9-35FB2111F6C8}"/>
    <cellStyle name="Input 4 6 10 2 6" xfId="35680" xr:uid="{8CC78F3A-23E6-4D8C-8365-7217545DDC8A}"/>
    <cellStyle name="Input 4 6 10 3" xfId="12049" xr:uid="{D7A64C0E-F09F-43E9-8827-452264C21208}"/>
    <cellStyle name="Input 4 6 10 3 2" xfId="47067" xr:uid="{6F4B2B32-B84B-4A87-BB13-0D2186AC4819}"/>
    <cellStyle name="Input 4 6 10 4" xfId="18051" xr:uid="{EAA63196-FE30-4C10-B3CC-1B07E77B61F5}"/>
    <cellStyle name="Input 4 6 11" xfId="7428" xr:uid="{BA3ED18C-31C8-4985-AC08-3C16DD8F6B30}"/>
    <cellStyle name="Input 4 6 11 2" xfId="13683" xr:uid="{BC81A978-3981-45D3-B5C1-57DC5C169E83}"/>
    <cellStyle name="Input 4 6 11 2 2" xfId="37990" xr:uid="{4F72F148-059A-4CD0-836A-E2F2CE241F8B}"/>
    <cellStyle name="Input 4 6 11 3" xfId="20620" xr:uid="{B0A769B5-E527-4987-B769-0824EA51FC3D}"/>
    <cellStyle name="Input 4 6 11 4" xfId="25515" xr:uid="{BF693798-FFFC-4220-9FB2-E7EE6D9DD64B}"/>
    <cellStyle name="Input 4 6 11 5" xfId="30577" xr:uid="{576871F6-7EBE-4C60-A88A-31596A51280B}"/>
    <cellStyle name="Input 4 6 11 6" xfId="35032" xr:uid="{8F8968D3-E557-4B80-A76B-6EF8A2720C21}"/>
    <cellStyle name="Input 4 6 12" xfId="11227" xr:uid="{F5FC471F-F293-4EC0-9FC4-EA05F0860FD6}"/>
    <cellStyle name="Input 4 6 13" xfId="25231" xr:uid="{1A30BCDA-C67D-4A27-8D94-5D89FF7546B4}"/>
    <cellStyle name="Input 4 6 2" xfId="3368" xr:uid="{0EC836D9-9345-4056-B46B-309DAFD0EF89}"/>
    <cellStyle name="Input 4 6 2 10" xfId="17150" xr:uid="{8FAEAA75-211D-43B3-A609-5D68539A5B2B}"/>
    <cellStyle name="Input 4 6 2 2" xfId="5274" xr:uid="{FCCBAC68-97A6-4C5A-8DB4-BF83624723EE}"/>
    <cellStyle name="Input 4 6 2 2 2" xfId="9442" xr:uid="{4CC29DA0-A25B-410F-81CE-312B864EBCF5}"/>
    <cellStyle name="Input 4 6 2 2 2 2" xfId="14854" xr:uid="{B87EE8F2-8717-4934-BDDE-629CB6F74055}"/>
    <cellStyle name="Input 4 6 2 2 2 2 2" xfId="46518" xr:uid="{4D4DEEC2-BFE1-46DB-8A28-1942E4352DD8}"/>
    <cellStyle name="Input 4 6 2 2 2 3" xfId="22514" xr:uid="{03B02202-9A96-46B7-91DD-00656034CD7D}"/>
    <cellStyle name="Input 4 6 2 2 2 4" xfId="27395" xr:uid="{6809554C-9F27-414A-954A-8E4206CF4F6B}"/>
    <cellStyle name="Input 4 6 2 2 2 5" xfId="32349" xr:uid="{9C7F1DE4-1984-4988-9529-2912C33A2334}"/>
    <cellStyle name="Input 4 6 2 2 2 6" xfId="36041" xr:uid="{2589F3F1-DC47-4A80-AF42-70B780FA3F4D}"/>
    <cellStyle name="Input 4 6 2 2 3" xfId="12479" xr:uid="{45ABA9CC-E57C-47EC-8DA3-57ADE84E7DCB}"/>
    <cellStyle name="Input 4 6 2 2 3 2" xfId="39477" xr:uid="{DA0ED993-530F-419A-AE45-BF1C9C699C0D}"/>
    <cellStyle name="Input 4 6 2 2 4" xfId="16320" xr:uid="{D96BAAE7-0C05-4936-9AD6-9B5F7F687A26}"/>
    <cellStyle name="Input 4 6 2 3" xfId="5815" xr:uid="{C2C6EE4E-E220-4154-8B4B-5D7402617F7D}"/>
    <cellStyle name="Input 4 6 2 3 2" xfId="9888" xr:uid="{E09B8AE3-C67E-4D7F-B492-FC1D13296D27}"/>
    <cellStyle name="Input 4 6 2 3 2 2" xfId="15139" xr:uid="{832931BA-FEE3-44BD-8158-EA57F7AD76E6}"/>
    <cellStyle name="Input 4 6 2 3 2 2 2" xfId="46566" xr:uid="{30F29706-831C-439C-AFE3-73EBA0EA151B}"/>
    <cellStyle name="Input 4 6 2 3 2 3" xfId="22960" xr:uid="{5DC70F46-DF86-48A0-A7EC-DCA333D4750B}"/>
    <cellStyle name="Input 4 6 2 3 2 4" xfId="27841" xr:uid="{4B4EDAEA-EAE3-4F9C-9619-B16DA802D84B}"/>
    <cellStyle name="Input 4 6 2 3 2 5" xfId="32795" xr:uid="{EBE175A1-E1A8-4AA1-B85F-7579EADAF1DE}"/>
    <cellStyle name="Input 4 6 2 3 2 6" xfId="36273" xr:uid="{3C0FD0EE-C1C0-4549-9528-B378E63D0BF9}"/>
    <cellStyle name="Input 4 6 2 3 3" xfId="12773" xr:uid="{CEB1FA49-A48E-41A1-832C-C34BB58DE796}"/>
    <cellStyle name="Input 4 6 2 3 3 2" xfId="46843" xr:uid="{74A39ECB-3926-4CE7-8CA0-80E8F4772666}"/>
    <cellStyle name="Input 4 6 2 3 4" xfId="29119" xr:uid="{B60EC6A3-C398-489F-9D82-619C706C859F}"/>
    <cellStyle name="Input 4 6 2 4" xfId="6247" xr:uid="{8F47C1E9-C388-4665-8E3F-21AEA0B09D6F}"/>
    <cellStyle name="Input 4 6 2 4 2" xfId="10297" xr:uid="{3F28E1DF-BE1D-4380-8588-00AEEECA328A}"/>
    <cellStyle name="Input 4 6 2 4 2 2" xfId="15389" xr:uid="{1D039292-6B1D-4F97-BC45-E3DF814309A6}"/>
    <cellStyle name="Input 4 6 2 4 2 2 2" xfId="47236" xr:uid="{43610106-765E-4A68-82F0-66B650E0B676}"/>
    <cellStyle name="Input 4 6 2 4 2 3" xfId="23369" xr:uid="{5E3A064D-9BE6-4912-9B0C-883721076F23}"/>
    <cellStyle name="Input 4 6 2 4 2 4" xfId="28250" xr:uid="{D0C977E5-4227-4565-BE08-21E0AFB5E740}"/>
    <cellStyle name="Input 4 6 2 4 2 5" xfId="33204" xr:uid="{3133AAB6-41DC-466D-9693-D347B2481FC4}"/>
    <cellStyle name="Input 4 6 2 4 2 6" xfId="36489" xr:uid="{4646CD98-FC70-497D-AE84-7336B64A0494}"/>
    <cellStyle name="Input 4 6 2 4 3" xfId="13028" xr:uid="{E0A56CFB-23D7-4D42-AEE9-248938B863CA}"/>
    <cellStyle name="Input 4 6 2 4 3 2" xfId="41324" xr:uid="{5C4FB21A-8EA9-48AD-AEB5-E47669E1DB20}"/>
    <cellStyle name="Input 4 6 2 4 4" xfId="29551" xr:uid="{C74D3C8B-76E1-4C85-A67C-5688965CC71B}"/>
    <cellStyle name="Input 4 6 2 5" xfId="6607" xr:uid="{93B165CD-EA92-4C95-B473-23B19FC351AD}"/>
    <cellStyle name="Input 4 6 2 5 2" xfId="10646" xr:uid="{0FCE2E98-D1BB-4BA9-945B-0DD3B94DFA88}"/>
    <cellStyle name="Input 4 6 2 5 2 2" xfId="15599" xr:uid="{8F9ADB6F-4DF0-4170-9D7A-C2E7BA9F9208}"/>
    <cellStyle name="Input 4 6 2 5 2 2 2" xfId="44310" xr:uid="{07719244-FEC4-495F-87D0-7D7F68A7F3FD}"/>
    <cellStyle name="Input 4 6 2 5 2 3" xfId="23718" xr:uid="{C21C8E48-5726-45F4-A615-03EABA92876A}"/>
    <cellStyle name="Input 4 6 2 5 2 4" xfId="28599" xr:uid="{63F8EC0A-375B-4209-98C6-DB72BA042082}"/>
    <cellStyle name="Input 4 6 2 5 2 5" xfId="33553" xr:uid="{C24E7A1B-5C27-4D0F-8C73-7A8EA427094F}"/>
    <cellStyle name="Input 4 6 2 5 2 6" xfId="36673" xr:uid="{B5CB0BD0-C9AE-4831-9CE3-4E40DA8A69FB}"/>
    <cellStyle name="Input 4 6 2 5 3" xfId="13240" xr:uid="{67660E4C-0F21-4519-8031-614208BBC72C}"/>
    <cellStyle name="Input 4 6 2 5 3 2" xfId="41323" xr:uid="{2B0ECA4A-AE37-4730-B24F-8AF9FFE44F89}"/>
    <cellStyle name="Input 4 6 2 5 4" xfId="29911" xr:uid="{5695B0F6-AA65-4ACE-B7A2-0E97D85865F6}"/>
    <cellStyle name="Input 4 6 2 6" xfId="6940" xr:uid="{A0C88901-8F56-4C44-B049-AB2BD75BB87F}"/>
    <cellStyle name="Input 4 6 2 6 2" xfId="10965" xr:uid="{651E2FA2-8772-4FD3-B555-8776FF3D844E}"/>
    <cellStyle name="Input 4 6 2 6 2 2" xfId="15796" xr:uid="{2DB00CA0-C1B5-4DE9-B0E4-0A0A1B6747D9}"/>
    <cellStyle name="Input 4 6 2 6 2 2 2" xfId="41334" xr:uid="{ABABF99C-7BD2-4A9A-9410-EC8A80D81612}"/>
    <cellStyle name="Input 4 6 2 6 2 3" xfId="24037" xr:uid="{2E664FF1-D4D0-493F-9394-CCF6C8D9400B}"/>
    <cellStyle name="Input 4 6 2 6 2 4" xfId="28918" xr:uid="{508AF57A-D850-4801-A466-EA60947EB6E8}"/>
    <cellStyle name="Input 4 6 2 6 2 5" xfId="33872" xr:uid="{F6DE4194-5DF3-4E56-813E-07881462D669}"/>
    <cellStyle name="Input 4 6 2 6 2 6" xfId="36846" xr:uid="{4BE0E2EA-3F3D-47BF-9169-AC639069E353}"/>
    <cellStyle name="Input 4 6 2 6 3" xfId="13438" xr:uid="{A3A7038D-1C52-4948-818D-B539F5A1AA67}"/>
    <cellStyle name="Input 4 6 2 6 3 2" xfId="44781" xr:uid="{9DEAE8DA-79D3-48C2-A2AB-180E98F7FFCC}"/>
    <cellStyle name="Input 4 6 2 6 4" xfId="30244" xr:uid="{A614082A-1ECB-492C-934C-75E9BE8F6E6E}"/>
    <cellStyle name="Input 4 6 2 7" xfId="5472" xr:uid="{059C0487-2C6B-421A-A5A1-CB06836CE171}"/>
    <cellStyle name="Input 4 6 2 7 2" xfId="9576" xr:uid="{87DFC735-5DC7-4987-884C-32A98000C27E}"/>
    <cellStyle name="Input 4 6 2 7 2 2" xfId="14942" xr:uid="{7BBBB8BF-1732-4F58-AB81-F399EA4F9750}"/>
    <cellStyle name="Input 4 6 2 7 2 2 2" xfId="45416" xr:uid="{47C68253-F9E0-4651-B0D1-6418ADC13495}"/>
    <cellStyle name="Input 4 6 2 7 2 3" xfId="22648" xr:uid="{93C0981B-A1FE-4ECB-BF96-46D9B8F8980E}"/>
    <cellStyle name="Input 4 6 2 7 2 4" xfId="27529" xr:uid="{BF20F524-B247-4CB9-BA4C-27332A33CC4F}"/>
    <cellStyle name="Input 4 6 2 7 2 5" xfId="32483" xr:uid="{06986E98-A88A-46D2-A165-AA9802660AFE}"/>
    <cellStyle name="Input 4 6 2 7 2 6" xfId="36120" xr:uid="{AB6BE103-D04E-4491-B1D7-6E001EB67E1F}"/>
    <cellStyle name="Input 4 6 2 7 3" xfId="12568" xr:uid="{E5324854-F10C-434A-9ABB-D078DF1D61CA}"/>
    <cellStyle name="Input 4 6 2 7 3 2" xfId="46813" xr:uid="{C9AD7072-A870-49A1-95DD-9F57DA774DD3}"/>
    <cellStyle name="Input 4 6 2 7 4" xfId="16362" xr:uid="{82E3C0F9-AE42-44BD-B205-419353FF84BD}"/>
    <cellStyle name="Input 4 6 2 8" xfId="7991" xr:uid="{C79A8CCE-62C1-4CEA-821A-93BA0C2B199D}"/>
    <cellStyle name="Input 4 6 2 8 2" xfId="13927" xr:uid="{B3CD0B3D-45D5-41F7-869D-A528BC23A1CB}"/>
    <cellStyle name="Input 4 6 2 8 2 2" xfId="41296" xr:uid="{4DD5912E-9749-44B8-9EB1-85DBA9A05867}"/>
    <cellStyle name="Input 4 6 2 8 3" xfId="21096" xr:uid="{B4EA7BCA-4049-4F49-A80B-77FC6BFC844A}"/>
    <cellStyle name="Input 4 6 2 8 4" xfId="25987" xr:uid="{53DD332A-F456-4BA2-84D3-1C4E68B25386}"/>
    <cellStyle name="Input 4 6 2 8 5" xfId="30948" xr:uid="{0372CE46-1558-49EB-87A9-5898BFFF9FAC}"/>
    <cellStyle name="Input 4 6 2 8 6" xfId="35270" xr:uid="{55C446F0-7FD8-498A-AF1F-4D8FA68C104C}"/>
    <cellStyle name="Input 4 6 2 9" xfId="11564" xr:uid="{5717E362-1FF3-49E4-84CC-DBBB0249405F}"/>
    <cellStyle name="Input 4 6 3" xfId="2946" xr:uid="{2110E75F-A0E1-45E2-8DD1-947F06B592B5}"/>
    <cellStyle name="Input 4 6 3 10" xfId="18739" xr:uid="{F951BCB0-A20E-4688-994E-004FC8DAA5DE}"/>
    <cellStyle name="Input 4 6 3 2" xfId="4852" xr:uid="{50487385-D8CE-4EC5-A057-E03E40358FAD}"/>
    <cellStyle name="Input 4 6 3 2 2" xfId="9166" xr:uid="{87BE8DD4-240E-4AEA-8FD2-C825811F3D43}"/>
    <cellStyle name="Input 4 6 3 2 2 2" xfId="14677" xr:uid="{C15BC4BE-E17A-495C-A72C-785DB0272775}"/>
    <cellStyle name="Input 4 6 3 2 2 2 2" xfId="46836" xr:uid="{AED5127A-AB72-448B-983A-439F5DDBA458}"/>
    <cellStyle name="Input 4 6 3 2 2 3" xfId="22238" xr:uid="{4902D4A5-067B-4C9A-8861-2C40A3548D12}"/>
    <cellStyle name="Input 4 6 3 2 2 4" xfId="27119" xr:uid="{D020ABAA-C3CF-49DE-92E5-5DDEE53350FC}"/>
    <cellStyle name="Input 4 6 3 2 2 5" xfId="32073" xr:uid="{389F58CF-589C-4ACD-9C8B-8BFC140351D9}"/>
    <cellStyle name="Input 4 6 3 2 2 6" xfId="35914" xr:uid="{8987ABB8-4484-4553-BB1B-5C0C8E7359E7}"/>
    <cellStyle name="Input 4 6 3 2 3" xfId="12334" xr:uid="{9D54D05D-9359-43E1-B822-AEC2E1154979}"/>
    <cellStyle name="Input 4 6 3 2 3 2" xfId="41280" xr:uid="{A8D38405-424F-423C-8F93-87EA8051C470}"/>
    <cellStyle name="Input 4 6 3 2 4" xfId="24997" xr:uid="{D9A694DB-A5B4-4F98-88B4-6F9E79BDA0E6}"/>
    <cellStyle name="Input 4 6 3 3" xfId="5495" xr:uid="{1935DB31-F201-4BF1-A180-CA79557901BD}"/>
    <cellStyle name="Input 4 6 3 3 2" xfId="9596" xr:uid="{CF443283-44B2-4059-834C-D40483BB15ED}"/>
    <cellStyle name="Input 4 6 3 3 2 2" xfId="14950" xr:uid="{A3C0FFC3-36F0-484E-851D-0C08442ED0D2}"/>
    <cellStyle name="Input 4 6 3 3 2 2 2" xfId="38957" xr:uid="{5BFF8787-998E-4BA2-ADA5-77BA348B8790}"/>
    <cellStyle name="Input 4 6 3 3 2 3" xfId="22668" xr:uid="{ED7AAFD8-180F-44E1-82E2-37E21C9E2D94}"/>
    <cellStyle name="Input 4 6 3 3 2 4" xfId="27549" xr:uid="{146D3AB2-D78E-4B11-9FA4-ABC04257C8EE}"/>
    <cellStyle name="Input 4 6 3 3 2 5" xfId="32503" xr:uid="{2F39451E-6B5D-43FC-B1CB-2CBA7D193F0E}"/>
    <cellStyle name="Input 4 6 3 3 2 6" xfId="36126" xr:uid="{0E47B31D-BC17-4F69-B711-9FC742398A02}"/>
    <cellStyle name="Input 4 6 3 3 3" xfId="12577" xr:uid="{CB00CDAA-FFBD-4D4C-B2DC-2BDB9FC9E0FE}"/>
    <cellStyle name="Input 4 6 3 3 3 2" xfId="39154" xr:uid="{ED3BF3AA-9129-4EC3-887F-E89D00099E0F}"/>
    <cellStyle name="Input 4 6 3 3 4" xfId="25756" xr:uid="{A5A518A8-16F5-40C6-B1C3-1103F4FE834E}"/>
    <cellStyle name="Input 4 6 3 4" xfId="3923" xr:uid="{30CA2263-55D8-4103-8359-DE2460D09CDA}"/>
    <cellStyle name="Input 4 6 3 4 2" xfId="8481" xr:uid="{59C0C57A-2072-41D9-94EF-70B5936311FD}"/>
    <cellStyle name="Input 4 6 3 4 2 2" xfId="14213" xr:uid="{AA418EFE-DD3D-4889-A829-F1211A303F30}"/>
    <cellStyle name="Input 4 6 3 4 2 2 2" xfId="46882" xr:uid="{699A13E2-EB8F-4AFA-82FD-5B6278E5862E}"/>
    <cellStyle name="Input 4 6 3 4 2 3" xfId="21553" xr:uid="{330C771B-D21D-43BC-90D6-599B7D666357}"/>
    <cellStyle name="Input 4 6 3 4 2 4" xfId="26434" xr:uid="{7F5C3F1A-825D-460F-A5F2-EFE5C2CB5BAA}"/>
    <cellStyle name="Input 4 6 3 4 2 5" xfId="31388" xr:uid="{537EBFCE-5487-461D-9820-7CC6C082B7E0}"/>
    <cellStyle name="Input 4 6 3 4 2 6" xfId="35537" xr:uid="{04150590-5B5F-48E6-9FBB-CC52D60AE31A}"/>
    <cellStyle name="Input 4 6 3 4 3" xfId="11884" xr:uid="{763E177E-4485-483C-8FB1-7BB3137CD124}"/>
    <cellStyle name="Input 4 6 3 4 3 2" xfId="37362" xr:uid="{12276E6F-393E-41C2-A4E9-93B7A50ECB29}"/>
    <cellStyle name="Input 4 6 3 4 4" xfId="16558" xr:uid="{91487E59-9A06-465D-B23E-5F7DC5D17723}"/>
    <cellStyle name="Input 4 6 3 5" xfId="5935" xr:uid="{76C33E1E-1296-45AD-9C62-1617E7B2B633}"/>
    <cellStyle name="Input 4 6 3 5 2" xfId="9996" xr:uid="{92443FFE-3163-4416-B475-74285D538F63}"/>
    <cellStyle name="Input 4 6 3 5 2 2" xfId="15212" xr:uid="{B9BADA66-6204-4831-B069-CBE21B959BC0}"/>
    <cellStyle name="Input 4 6 3 5 2 2 2" xfId="42693" xr:uid="{67D81319-1B0E-4964-A248-3869A837F00F}"/>
    <cellStyle name="Input 4 6 3 5 2 3" xfId="23068" xr:uid="{0A99CFA3-4C1E-4C9B-BDC2-0E31288CB4BB}"/>
    <cellStyle name="Input 4 6 3 5 2 4" xfId="27949" xr:uid="{D66C373B-4278-4D47-BC3A-C6131CA21ABA}"/>
    <cellStyle name="Input 4 6 3 5 2 5" xfId="32903" xr:uid="{E28B5EBB-1751-4C3A-A355-2898FEC1D030}"/>
    <cellStyle name="Input 4 6 3 5 2 6" xfId="36337" xr:uid="{6B385FDE-1E9E-49D9-A989-87DBC62E5943}"/>
    <cellStyle name="Input 4 6 3 5 3" xfId="12849" xr:uid="{1B520B8B-72E4-42B9-B328-AD93B8EDE6D3}"/>
    <cellStyle name="Input 4 6 3 5 3 2" xfId="40650" xr:uid="{6A303937-1F19-46D3-892A-CD92E8A85F2F}"/>
    <cellStyle name="Input 4 6 3 5 4" xfId="29239" xr:uid="{D0E98649-643F-453C-9DBE-ED524D0FEA9B}"/>
    <cellStyle name="Input 4 6 3 6" xfId="3896" xr:uid="{C057C310-8DD0-42FF-BD83-19E92182FFD2}"/>
    <cellStyle name="Input 4 6 3 6 2" xfId="8460" xr:uid="{5A5A948F-A146-4F40-A739-21077DFEF152}"/>
    <cellStyle name="Input 4 6 3 6 2 2" xfId="14199" xr:uid="{E969BB4D-7CF4-4E23-BDFB-39DF74167884}"/>
    <cellStyle name="Input 4 6 3 6 2 2 2" xfId="41769" xr:uid="{1D07461B-39D9-486F-B72F-A90F3F5B0EB1}"/>
    <cellStyle name="Input 4 6 3 6 2 3" xfId="21532" xr:uid="{80EC3D43-0C1A-4158-AEE3-521EF0E79876}"/>
    <cellStyle name="Input 4 6 3 6 2 4" xfId="26413" xr:uid="{42913C71-A33D-4913-9381-EC7B96599543}"/>
    <cellStyle name="Input 4 6 3 6 2 5" xfId="31367" xr:uid="{7B13502F-B75B-4BA0-B851-9D5FF33C4692}"/>
    <cellStyle name="Input 4 6 3 6 2 6" xfId="35525" xr:uid="{2C5E477A-E1A2-465D-BFF4-C54D8A3A16D4}"/>
    <cellStyle name="Input 4 6 3 6 3" xfId="11868" xr:uid="{2E265AE7-3E47-4EC0-8BE6-264EBC32DA39}"/>
    <cellStyle name="Input 4 6 3 6 3 2" xfId="37687" xr:uid="{3DE33425-7B5E-4345-8BD6-1A7C5641E102}"/>
    <cellStyle name="Input 4 6 3 6 4" xfId="21114" xr:uid="{73D95A8E-8C93-40C2-89A3-60599A755212}"/>
    <cellStyle name="Input 4 6 3 7" xfId="4065" xr:uid="{8FE84463-09C4-4C1C-8F55-EF4CFEDED056}"/>
    <cellStyle name="Input 4 6 3 7 2" xfId="8609" xr:uid="{89E73B6D-F706-4126-B8A8-91FC68A41EDB}"/>
    <cellStyle name="Input 4 6 3 7 2 2" xfId="14300" xr:uid="{8B3D6081-A3EC-430C-9C13-02883F70D74B}"/>
    <cellStyle name="Input 4 6 3 7 2 2 2" xfId="38064" xr:uid="{C427C3C8-4042-49AC-84CB-2FD8322E3B9B}"/>
    <cellStyle name="Input 4 6 3 7 2 3" xfId="21681" xr:uid="{80208969-B0D0-4ED4-B6AD-ECF560030CF3}"/>
    <cellStyle name="Input 4 6 3 7 2 4" xfId="26562" xr:uid="{4BEC6EEB-17A9-4DBF-AE37-27A45B7FDACC}"/>
    <cellStyle name="Input 4 6 3 7 2 5" xfId="31516" xr:uid="{A9F38AA0-F20A-49CE-B626-B9E43F1FF15F}"/>
    <cellStyle name="Input 4 6 3 7 2 6" xfId="35612" xr:uid="{47926CA1-2213-4D8B-9435-AB7D344A9713}"/>
    <cellStyle name="Input 4 6 3 7 3" xfId="11974" xr:uid="{54C04DC2-A1B7-4E0C-9754-2D7ADA735BF8}"/>
    <cellStyle name="Input 4 6 3 7 3 2" xfId="39152" xr:uid="{E320C478-E65A-438C-AD42-A368C8AC3790}"/>
    <cellStyle name="Input 4 6 3 7 4" xfId="19172" xr:uid="{B59F0D3B-835B-4319-9D26-D1123D8339EC}"/>
    <cellStyle name="Input 4 6 3 8" xfId="7569" xr:uid="{CF7CB391-E354-40C9-94AD-864D5E9F1959}"/>
    <cellStyle name="Input 4 6 3 8 2" xfId="13750" xr:uid="{EEE11CE1-AD5F-4F8B-B3D5-A1103D82FCE7}"/>
    <cellStyle name="Input 4 6 3 8 2 2" xfId="45261" xr:uid="{6321B9F1-9B2E-448B-98A6-7D1C13D660F3}"/>
    <cellStyle name="Input 4 6 3 8 3" xfId="20731" xr:uid="{BC04600B-FE96-4E1C-8D14-114B29300524}"/>
    <cellStyle name="Input 4 6 3 8 4" xfId="25618" xr:uid="{EDE11196-E685-4819-8D3A-8336ED026360}"/>
    <cellStyle name="Input 4 6 3 8 5" xfId="30672" xr:uid="{49B94694-B82A-4700-8116-30816EC3C9BF}"/>
    <cellStyle name="Input 4 6 3 8 6" xfId="35095" xr:uid="{DA03C090-D624-4FC4-8ADD-732F05EC8A57}"/>
    <cellStyle name="Input 4 6 3 9" xfId="11320" xr:uid="{B22E21A7-C515-424A-A363-75550D76D064}"/>
    <cellStyle name="Input 4 6 4" xfId="3479" xr:uid="{C511D530-5F3D-4AA1-BBDB-A4B4078E0244}"/>
    <cellStyle name="Input 4 6 4 10" xfId="18896" xr:uid="{FADFD876-1EC3-44AA-992E-F5E890E74526}"/>
    <cellStyle name="Input 4 6 4 2" xfId="5385" xr:uid="{53E7181A-081B-4E89-9D9F-953BF4A1DCC0}"/>
    <cellStyle name="Input 4 6 4 2 2" xfId="9508" xr:uid="{C70D89B8-8843-4148-9B7F-F0BD311B6190}"/>
    <cellStyle name="Input 4 6 4 2 2 2" xfId="14896" xr:uid="{E5D9AB81-E10E-4C89-9EDA-8719A3438C95}"/>
    <cellStyle name="Input 4 6 4 2 2 2 2" xfId="37929" xr:uid="{EE42B6FF-E884-4118-9F68-437BBCBA97DF}"/>
    <cellStyle name="Input 4 6 4 2 2 3" xfId="22580" xr:uid="{C991E454-EDC1-4DFA-8D3E-FD61C526F8DD}"/>
    <cellStyle name="Input 4 6 4 2 2 4" xfId="27461" xr:uid="{A1A4AAE7-1C8B-451B-97DC-1E7EFAEA3719}"/>
    <cellStyle name="Input 4 6 4 2 2 5" xfId="32415" xr:uid="{450E199A-0BFD-492B-8033-AE0289448203}"/>
    <cellStyle name="Input 4 6 4 2 2 6" xfId="36078" xr:uid="{5A213F35-DE89-4CC8-B929-DBF4E3375D88}"/>
    <cellStyle name="Input 4 6 4 2 3" xfId="12519" xr:uid="{E12B5BF0-C49D-49F6-B74B-70546E7C9319}"/>
    <cellStyle name="Input 4 6 4 2 3 2" xfId="45758" xr:uid="{0B6D49A4-7E8D-4B02-9B45-D27DACFF0BD9}"/>
    <cellStyle name="Input 4 6 4 2 4" xfId="19593" xr:uid="{DCC54879-EFB7-431A-8636-414F4A5DA4B2}"/>
    <cellStyle name="Input 4 6 4 3" xfId="3516" xr:uid="{472E9987-8D80-4483-BBFB-65ECF38FB19C}"/>
    <cellStyle name="Input 4 6 4 3 2" xfId="8139" xr:uid="{DBF8E3EA-6806-459B-82A9-87119B09BDD0}"/>
    <cellStyle name="Input 4 6 4 3 2 2" xfId="13989" xr:uid="{4543926B-D785-4A33-8DC5-787F152F2E63}"/>
    <cellStyle name="Input 4 6 4 3 2 2 2" xfId="45656" xr:uid="{48B04FFB-3384-4856-A453-CFC9DA248424}"/>
    <cellStyle name="Input 4 6 4 3 2 3" xfId="21211" xr:uid="{A6032036-2415-41C7-91B4-71BDE45D7C4F}"/>
    <cellStyle name="Input 4 6 4 3 2 4" xfId="26092" xr:uid="{3738A582-6B16-435E-BE07-90ECDC33A234}"/>
    <cellStyle name="Input 4 6 4 3 2 5" xfId="31046" xr:uid="{7110080A-BCBB-4DE5-8F5A-773289B8B2FF}"/>
    <cellStyle name="Input 4 6 4 3 2 6" xfId="35335" xr:uid="{E138B367-73A8-47DF-802A-9B47A57A61FB}"/>
    <cellStyle name="Input 4 6 4 3 3" xfId="11657" xr:uid="{C1FD4B92-EDFB-45A0-BB69-69A7C5A3E97F}"/>
    <cellStyle name="Input 4 6 4 3 3 2" xfId="38807" xr:uid="{A2F7C1EC-BFFD-495C-A806-FCEB8B35DE34}"/>
    <cellStyle name="Input 4 6 4 3 4" xfId="24812" xr:uid="{F5C8CF6E-B2F1-49C7-ADF0-CC2CA08D8375}"/>
    <cellStyle name="Input 4 6 4 4" xfId="6313" xr:uid="{32A69812-2EF4-4AB9-9542-FE134E0DD47D}"/>
    <cellStyle name="Input 4 6 4 4 2" xfId="10363" xr:uid="{D399CF87-BE45-4273-8641-62B15DD1FBE1}"/>
    <cellStyle name="Input 4 6 4 4 2 2" xfId="15430" xr:uid="{C2D8036B-01F5-44F0-8680-4DE17682F438}"/>
    <cellStyle name="Input 4 6 4 4 2 2 2" xfId="38511" xr:uid="{38B99592-2DFF-4C00-9B1E-EF7E2F49DEDA}"/>
    <cellStyle name="Input 4 6 4 4 2 3" xfId="23435" xr:uid="{38B4B693-56EF-4689-B795-7B0B6D3A9B61}"/>
    <cellStyle name="Input 4 6 4 4 2 4" xfId="28316" xr:uid="{D3E108A8-028C-497F-BA57-281D59978E04}"/>
    <cellStyle name="Input 4 6 4 4 2 5" xfId="33270" xr:uid="{19B827CC-584B-4F74-B1F7-3EAC2E8E62D8}"/>
    <cellStyle name="Input 4 6 4 4 2 6" xfId="36527" xr:uid="{13E4B38F-EBCD-4397-80E9-57523AEB145D}"/>
    <cellStyle name="Input 4 6 4 4 3" xfId="13069" xr:uid="{E069831E-400B-470B-B971-2D047166F9A1}"/>
    <cellStyle name="Input 4 6 4 4 3 2" xfId="45438" xr:uid="{7F430A35-D244-47C6-AA0F-8BD2C07EE5DB}"/>
    <cellStyle name="Input 4 6 4 4 4" xfId="29617" xr:uid="{F9CDDA8B-D77B-4D33-BB6D-D9CCA052B641}"/>
    <cellStyle name="Input 4 6 4 5" xfId="6676" xr:uid="{0B17E2A6-F196-4AF7-86AF-D61BC7DD489E}"/>
    <cellStyle name="Input 4 6 4 5 2" xfId="10713" xr:uid="{EFC00DB6-E3DB-4A2C-B8F1-2D604FEE5924}"/>
    <cellStyle name="Input 4 6 4 5 2 2" xfId="15642" xr:uid="{12C88248-6851-4D4C-BD40-B61B76BD966B}"/>
    <cellStyle name="Input 4 6 4 5 2 2 2" xfId="44676" xr:uid="{1CC07D0E-4305-4185-ACF9-08C7DEF6A902}"/>
    <cellStyle name="Input 4 6 4 5 2 3" xfId="23785" xr:uid="{01C549C2-CCC7-4158-8CC4-E1F1D03ED14D}"/>
    <cellStyle name="Input 4 6 4 5 2 4" xfId="28666" xr:uid="{2A010BB6-0D4B-4851-B51D-985BB5EBFD3C}"/>
    <cellStyle name="Input 4 6 4 5 2 5" xfId="33620" xr:uid="{0FFDD492-EB78-40A9-94AF-70D6BD160162}"/>
    <cellStyle name="Input 4 6 4 5 2 6" xfId="36713" xr:uid="{7439E948-6BD0-4DD7-A82F-2CD5DAFE2D28}"/>
    <cellStyle name="Input 4 6 4 5 3" xfId="13283" xr:uid="{6083BE8B-A55D-4530-A4A5-22BFF8B0F7E0}"/>
    <cellStyle name="Input 4 6 4 5 3 2" xfId="46242" xr:uid="{5B43F259-3765-4A5F-AE31-887D3226CEEF}"/>
    <cellStyle name="Input 4 6 4 5 4" xfId="29980" xr:uid="{A672C3E9-C07C-4916-8CFC-15A24CA23BE7}"/>
    <cellStyle name="Input 4 6 4 6" xfId="7008" xr:uid="{2CEC4C94-8A7F-4786-90BA-34C1BDB937D9}"/>
    <cellStyle name="Input 4 6 4 6 2" xfId="11030" xr:uid="{AFEC7F7D-AD79-4B58-9AC2-6A669CE4AEF0}"/>
    <cellStyle name="Input 4 6 4 6 2 2" xfId="15837" xr:uid="{4750C79C-1710-43AF-A74C-B88B732BD169}"/>
    <cellStyle name="Input 4 6 4 6 2 2 2" xfId="46343" xr:uid="{4C9F5EFC-928B-4B68-9618-D6E68B8D257B}"/>
    <cellStyle name="Input 4 6 4 6 2 3" xfId="24102" xr:uid="{041A8AE5-9B5F-48BE-9402-C40A38B0DC97}"/>
    <cellStyle name="Input 4 6 4 6 2 4" xfId="28983" xr:uid="{B3C7262D-D4C4-49F5-902A-E2DC52C02DB0}"/>
    <cellStyle name="Input 4 6 4 6 2 5" xfId="33937" xr:uid="{CF6ACB98-6D04-4695-A1D3-E83837DD4E5B}"/>
    <cellStyle name="Input 4 6 4 6 2 6" xfId="36884" xr:uid="{65151D5A-820C-45D1-955D-59A488852983}"/>
    <cellStyle name="Input 4 6 4 6 3" xfId="13479" xr:uid="{E31E4B52-2A02-4230-A1CA-F25EC2E71F79}"/>
    <cellStyle name="Input 4 6 4 6 3 2" xfId="39178" xr:uid="{9CE7CA9A-AC38-40E3-B8CE-32CF1CF71321}"/>
    <cellStyle name="Input 4 6 4 6 4" xfId="30312" xr:uid="{95067FDB-84A7-403D-8E22-53669926C211}"/>
    <cellStyle name="Input 4 6 4 7" xfId="4375" xr:uid="{08A1B93A-B3D4-4F99-9916-71770FF5FB26}"/>
    <cellStyle name="Input 4 6 4 7 2" xfId="8844" xr:uid="{6267619B-F647-480F-9B0B-24BBEA015575}"/>
    <cellStyle name="Input 4 6 4 7 2 2" xfId="14456" xr:uid="{8E7FE330-2D4E-48D8-8B71-F9AC55A1B38D}"/>
    <cellStyle name="Input 4 6 4 7 2 2 2" xfId="42276" xr:uid="{DF74553D-4D38-4630-B5C2-B2C913EE5580}"/>
    <cellStyle name="Input 4 6 4 7 2 3" xfId="21916" xr:uid="{A28B7BC8-0CA0-415C-A3ED-5A2F62B6F257}"/>
    <cellStyle name="Input 4 6 4 7 2 4" xfId="26797" xr:uid="{2286E392-BC8A-4FFA-98BA-1BEB55EB241C}"/>
    <cellStyle name="Input 4 6 4 7 2 5" xfId="31751" xr:uid="{F331C0A8-CB80-4D10-A613-B5C4DC5D081D}"/>
    <cellStyle name="Input 4 6 4 7 2 6" xfId="35741" xr:uid="{1D8CC969-1A75-4A43-A898-5CA912DBE648}"/>
    <cellStyle name="Input 4 6 4 7 3" xfId="12127" xr:uid="{43C3D014-4E60-4F2A-B2E9-3D44F7B69BF4}"/>
    <cellStyle name="Input 4 6 4 7 3 2" xfId="42163" xr:uid="{7409A031-5490-4AAC-A584-012D50E1383D}"/>
    <cellStyle name="Input 4 6 4 7 4" xfId="25830" xr:uid="{9BE461AB-C59E-45C4-92C5-529B0B6F439D}"/>
    <cellStyle name="Input 4 6 4 8" xfId="8102" xr:uid="{470B7B1A-DF5B-4B14-8423-A35DC4A65EBE}"/>
    <cellStyle name="Input 4 6 4 8 2" xfId="13969" xr:uid="{BC63C583-FE4A-436C-BD18-74C962C98E3E}"/>
    <cellStyle name="Input 4 6 4 8 2 2" xfId="42491" xr:uid="{30368034-C386-4157-B7CA-27663432D4FB}"/>
    <cellStyle name="Input 4 6 4 8 3" xfId="21176" xr:uid="{236C9EC0-CBB9-4BF0-9AE5-9EA44983E02E}"/>
    <cellStyle name="Input 4 6 4 8 4" xfId="26059" xr:uid="{18A44C77-7A96-46DA-BC46-FC9F7FA16C69}"/>
    <cellStyle name="Input 4 6 4 8 5" xfId="31014" xr:uid="{BA4E6304-CD2D-4BF5-B49B-6C07FB8B73A5}"/>
    <cellStyle name="Input 4 6 4 8 6" xfId="35314" xr:uid="{9E41AA19-DD33-47E2-B6B4-C5136A1C09AD}"/>
    <cellStyle name="Input 4 6 4 9" xfId="11628" xr:uid="{4241641A-149D-4BA6-9805-61DD341A8602}"/>
    <cellStyle name="Input 4 6 5" xfId="4711" xr:uid="{6D56D9F0-0E56-4917-9645-57FD769AED64}"/>
    <cellStyle name="Input 4 6 5 2" xfId="9071" xr:uid="{7E7F5B58-6543-4673-A9F8-B9CC44F537A9}"/>
    <cellStyle name="Input 4 6 5 2 2" xfId="14619" xr:uid="{EBE72507-5234-47E7-BCF8-DF1DFCE66B4F}"/>
    <cellStyle name="Input 4 6 5 2 2 2" xfId="46354" xr:uid="{0AD925EE-60D6-4C8E-AEDF-3FF8F36259E4}"/>
    <cellStyle name="Input 4 6 5 2 3" xfId="22143" xr:uid="{FF82A94C-FB72-4E94-B4F2-79AA292B62F4}"/>
    <cellStyle name="Input 4 6 5 2 4" xfId="27024" xr:uid="{951449BD-366A-4B1A-86E6-C02B238F9D1F}"/>
    <cellStyle name="Input 4 6 5 2 5" xfId="31978" xr:uid="{6E62E70B-B70D-4F37-B3E1-16A01F4C7117}"/>
    <cellStyle name="Input 4 6 5 2 6" xfId="35868" xr:uid="{3E960010-4076-45A0-A5D4-FD619EC7E5D5}"/>
    <cellStyle name="Input 4 6 5 3" xfId="12278" xr:uid="{2E90E8D4-85D6-4D6B-8921-2998A540D776}"/>
    <cellStyle name="Input 4 6 5 3 2" xfId="38712" xr:uid="{644F00C2-AF8A-4633-8489-45889520AEA2}"/>
    <cellStyle name="Input 4 6 5 4" xfId="16891" xr:uid="{3BA73BEE-D015-4505-80EF-DD6088245A3C}"/>
    <cellStyle name="Input 4 6 6" xfId="5437" xr:uid="{E3AC9AF7-9190-452E-BE3C-28233486D558}"/>
    <cellStyle name="Input 4 6 6 2" xfId="9543" xr:uid="{70F63FD2-8242-4FA5-B240-287FFA8E7BE6}"/>
    <cellStyle name="Input 4 6 6 2 2" xfId="14919" xr:uid="{E0F0AF7E-1147-43EB-A7A0-F2511773F763}"/>
    <cellStyle name="Input 4 6 6 2 2 2" xfId="38076" xr:uid="{C2F4536A-DA3D-45B9-B2A1-6B382A3FF6B4}"/>
    <cellStyle name="Input 4 6 6 2 3" xfId="22615" xr:uid="{9C840057-8C38-46F5-8A91-DD530B126E09}"/>
    <cellStyle name="Input 4 6 6 2 4" xfId="27496" xr:uid="{14669C6C-CA01-4D89-A7F3-ADD72575F5E3}"/>
    <cellStyle name="Input 4 6 6 2 5" xfId="32450" xr:uid="{EA02D70A-2D0E-4AE1-B2E9-38FF67CF0E19}"/>
    <cellStyle name="Input 4 6 6 2 6" xfId="36101" xr:uid="{0D25BDD0-03F8-4851-B160-58D29944D73E}"/>
    <cellStyle name="Input 4 6 6 3" xfId="12544" xr:uid="{7F3510A5-41E2-43CB-B42B-A2D1194058BC}"/>
    <cellStyle name="Input 4 6 6 3 2" xfId="45587" xr:uid="{17F9C68D-1FA7-44C8-B118-97D7BBF399CB}"/>
    <cellStyle name="Input 4 6 6 4" xfId="17466" xr:uid="{F07466C9-5931-4BAA-8221-5F20FB0FEBE9}"/>
    <cellStyle name="Input 4 6 7" xfId="3574" xr:uid="{0EF7DC08-D093-49F3-A81D-CA1F4343384B}"/>
    <cellStyle name="Input 4 6 7 2" xfId="8189" xr:uid="{C83490B2-DBFD-449F-B269-4CE7A95804AD}"/>
    <cellStyle name="Input 4 6 7 2 2" xfId="14019" xr:uid="{E354C417-2334-4DFD-8EF2-6AEA27234084}"/>
    <cellStyle name="Input 4 6 7 2 2 2" xfId="39717" xr:uid="{A46D26AF-FCD7-4732-B785-2496B903C3F0}"/>
    <cellStyle name="Input 4 6 7 2 3" xfId="21261" xr:uid="{36DA8D17-2B11-4526-BF13-5CBCB36C16FF}"/>
    <cellStyle name="Input 4 6 7 2 4" xfId="26142" xr:uid="{B3D44F05-A269-4AD5-9F8E-636CB8A06901}"/>
    <cellStyle name="Input 4 6 7 2 5" xfId="31096" xr:uid="{14419937-7BB4-48E5-98D3-577AE2AA5CD2}"/>
    <cellStyle name="Input 4 6 7 2 6" xfId="35362" xr:uid="{05A0BE32-D9ED-4A64-8F6D-E125CECA1A4D}"/>
    <cellStyle name="Input 4 6 7 3" xfId="11689" xr:uid="{536DD47F-0F93-4BBC-A167-8048D5F1B8E5}"/>
    <cellStyle name="Input 4 6 7 3 2" xfId="46649" xr:uid="{6A621764-B316-498A-B3D9-0EAC8FCF1E1D}"/>
    <cellStyle name="Input 4 6 7 4" xfId="17014" xr:uid="{1CA58121-53DF-47AB-8F6D-0D5B335FB9DB}"/>
    <cellStyle name="Input 4 6 8" xfId="4012" xr:uid="{71D9D9E8-9143-476C-A710-952514E7E082}"/>
    <cellStyle name="Input 4 6 8 2" xfId="8561" xr:uid="{1E873452-1893-4E23-A7E7-C39877026EAC}"/>
    <cellStyle name="Input 4 6 8 2 2" xfId="14265" xr:uid="{C6EFEBA0-978C-4BA6-9EA4-E23604BFF429}"/>
    <cellStyle name="Input 4 6 8 2 2 2" xfId="47813" xr:uid="{2899A94D-8A8F-4474-B264-A6D0F8B93A36}"/>
    <cellStyle name="Input 4 6 8 2 3" xfId="21633" xr:uid="{4345641D-CC99-43D2-9D3A-CFC7F2A9B943}"/>
    <cellStyle name="Input 4 6 8 2 4" xfId="26514" xr:uid="{ECD675E8-2B6F-4AF8-B795-F8013DEB415C}"/>
    <cellStyle name="Input 4 6 8 2 5" xfId="31468" xr:uid="{C3A17C6A-A705-4CC9-9B11-3A4088761971}"/>
    <cellStyle name="Input 4 6 8 2 6" xfId="35581" xr:uid="{B95FB0E8-7704-4C9B-9F82-35231D277260}"/>
    <cellStyle name="Input 4 6 8 3" xfId="11937" xr:uid="{5277565D-6805-4337-AC4E-C91FC84EA0C0}"/>
    <cellStyle name="Input 4 6 8 3 2" xfId="41048" xr:uid="{C1DE2CB2-2794-45D3-97C2-91C899A67540}"/>
    <cellStyle name="Input 4 6 8 4" xfId="17474" xr:uid="{18A6AABB-B3BF-4A76-946A-3A2FF2C022C2}"/>
    <cellStyle name="Input 4 6 9" xfId="4481" xr:uid="{056F7F29-92EE-49D1-8441-271531DA4B54}"/>
    <cellStyle name="Input 4 6 9 2" xfId="8925" xr:uid="{8BA3E3A3-C250-400D-8C1D-59BB07E8DA92}"/>
    <cellStyle name="Input 4 6 9 2 2" xfId="14519" xr:uid="{94D0B901-8480-4ABE-B23C-2DE5805D61D5}"/>
    <cellStyle name="Input 4 6 9 2 2 2" xfId="45594" xr:uid="{7486EC58-363E-48A9-A7D3-6E8CF64E77C2}"/>
    <cellStyle name="Input 4 6 9 2 3" xfId="21997" xr:uid="{8FF89EBE-BB17-42BD-AEEA-ECB39BAB2A43}"/>
    <cellStyle name="Input 4 6 9 2 4" xfId="26878" xr:uid="{99526A8F-05B1-4B6A-9F00-270E32004048}"/>
    <cellStyle name="Input 4 6 9 2 5" xfId="31832" xr:uid="{0E9B694F-F4CE-476D-AEA9-0881C6AE3DFA}"/>
    <cellStyle name="Input 4 6 9 2 6" xfId="35796" xr:uid="{410E8BAB-60BA-44FD-BD96-2D72D22FCA97}"/>
    <cellStyle name="Input 4 6 9 3" xfId="12191" xr:uid="{93A960FA-C306-4264-AA5F-E919DE13766E}"/>
    <cellStyle name="Input 4 6 9 3 2" xfId="45726" xr:uid="{BD6D6955-6ADD-4B01-9239-D322B91E9589}"/>
    <cellStyle name="Input 4 6 9 4" xfId="17204" xr:uid="{4DE29943-3AF5-4C5B-ADBA-9D1DB06E467C}"/>
    <cellStyle name="Input 4 7" xfId="2979" xr:uid="{519935F0-0EB3-404E-9552-04D3F7793FE4}"/>
    <cellStyle name="Input 4 7 10" xfId="16035" xr:uid="{A154719F-D7E7-4FB6-883B-00574CCB9D1F}"/>
    <cellStyle name="Input 4 7 2" xfId="4885" xr:uid="{C8D5858D-1102-4474-B528-76B6082F8EB1}"/>
    <cellStyle name="Input 4 7 2 2" xfId="9199" xr:uid="{D21585E2-92B1-4332-BB70-8882401BB67A}"/>
    <cellStyle name="Input 4 7 2 2 2" xfId="14700" xr:uid="{4B84B8FB-2E79-49BC-A1A4-0F5945A8409B}"/>
    <cellStyle name="Input 4 7 2 2 2 2" xfId="46438" xr:uid="{E4AD1789-9E7A-4124-96FC-7DE44F24EF75}"/>
    <cellStyle name="Input 4 7 2 2 3" xfId="22271" xr:uid="{707FF147-B5C9-4DCF-8598-1A4E423ADA8A}"/>
    <cellStyle name="Input 4 7 2 2 4" xfId="27152" xr:uid="{DDCEC2BD-9540-4A95-964E-C07BD67CD568}"/>
    <cellStyle name="Input 4 7 2 2 5" xfId="32106" xr:uid="{F7CB77BF-83DE-43DC-A239-642118E398C1}"/>
    <cellStyle name="Input 4 7 2 2 6" xfId="35931" xr:uid="{E572F482-E75C-4C8D-9296-F916A2239A70}"/>
    <cellStyle name="Input 4 7 2 3" xfId="12351" xr:uid="{3DB8DA7E-F9AE-4045-BE91-EF4A2EB65FB8}"/>
    <cellStyle name="Input 4 7 2 3 2" xfId="47290" xr:uid="{E3BA2860-44DD-40E7-AB88-5108D11CED7A}"/>
    <cellStyle name="Input 4 7 2 4" xfId="17191" xr:uid="{A40BEA9C-E26C-4D7D-B54E-115BC0B749D4}"/>
    <cellStyle name="Input 4 7 3" xfId="3612" xr:uid="{2699824A-22A3-4471-A64B-EBA31335D4F1}"/>
    <cellStyle name="Input 4 7 3 2" xfId="8222" xr:uid="{A0BD3C87-0785-4A25-BC91-55649888A38A}"/>
    <cellStyle name="Input 4 7 3 2 2" xfId="14044" xr:uid="{B512D1BE-3E89-49E9-BB51-93B5E65D2EA5}"/>
    <cellStyle name="Input 4 7 3 2 2 2" xfId="47855" xr:uid="{4855E595-E753-40B7-8AB3-3BB1680832AC}"/>
    <cellStyle name="Input 4 7 3 2 3" xfId="21294" xr:uid="{135F8AF6-BA8A-4739-8880-DF0C8DDD9B9E}"/>
    <cellStyle name="Input 4 7 3 2 4" xfId="26175" xr:uid="{8BBDB833-0F24-4840-B5AD-06CC2C16372B}"/>
    <cellStyle name="Input 4 7 3 2 5" xfId="31129" xr:uid="{F4E8F0BC-190E-4F5F-9C1B-D691361C7A79}"/>
    <cellStyle name="Input 4 7 3 2 6" xfId="35386" xr:uid="{7D2B18C0-E844-4F66-9C6D-6518C54F942B}"/>
    <cellStyle name="Input 4 7 3 3" xfId="11717" xr:uid="{BF691FE1-404A-481F-9A52-CAAE6E29C23D}"/>
    <cellStyle name="Input 4 7 3 3 2" xfId="46957" xr:uid="{D477BF8E-3F5C-42DF-88FE-1D9BB33B818E}"/>
    <cellStyle name="Input 4 7 3 4" xfId="19644" xr:uid="{955A7C44-FDFF-4FE1-8113-41FC25BD46E8}"/>
    <cellStyle name="Input 4 7 4" xfId="5978" xr:uid="{3DDF15FC-F41D-4358-8613-955B0D104F66}"/>
    <cellStyle name="Input 4 7 4 2" xfId="10038" xr:uid="{18FDE74C-7961-4A15-997F-385E762B8175}"/>
    <cellStyle name="Input 4 7 4 2 2" xfId="15234" xr:uid="{A865978B-5E4C-41BE-B5AD-7FBBC032EA41}"/>
    <cellStyle name="Input 4 7 4 2 2 2" xfId="44193" xr:uid="{DD13AA9D-1E53-49B8-8F32-EC9108413672}"/>
    <cellStyle name="Input 4 7 4 2 3" xfId="23110" xr:uid="{0F80C9D7-58E4-4702-97A1-162B3657C7EA}"/>
    <cellStyle name="Input 4 7 4 2 4" xfId="27991" xr:uid="{E96F14A6-74C8-40B3-BC6C-3E014B948E50}"/>
    <cellStyle name="Input 4 7 4 2 5" xfId="32945" xr:uid="{A3A0ED40-BEB1-4CF9-BBFC-61A778EB152B}"/>
    <cellStyle name="Input 4 7 4 2 6" xfId="36357" xr:uid="{93CEFD07-21C3-4D3A-B527-71FDDC19A520}"/>
    <cellStyle name="Input 4 7 4 3" xfId="12871" xr:uid="{2EA11B85-AE55-4257-BF29-3B58C615697C}"/>
    <cellStyle name="Input 4 7 4 3 2" xfId="47017" xr:uid="{D4481003-0F51-4C73-90EC-67AD99312ED6}"/>
    <cellStyle name="Input 4 7 4 4" xfId="29282" xr:uid="{8CD9C5C4-9571-4DF6-B4DD-DAF57B88A199}"/>
    <cellStyle name="Input 4 7 5" xfId="3965" xr:uid="{1D9EEFFE-E54F-42B4-99D7-E58F12FA6976}"/>
    <cellStyle name="Input 4 7 5 2" xfId="8518" xr:uid="{885DA946-3E3B-4497-BC21-C9F976F2880A}"/>
    <cellStyle name="Input 4 7 5 2 2" xfId="14237" xr:uid="{197428D7-9BAF-407D-AC44-27285812720B}"/>
    <cellStyle name="Input 4 7 5 2 2 2" xfId="46299" xr:uid="{B9E4D02F-E1CD-4C21-9E8F-77D3A5C1DA58}"/>
    <cellStyle name="Input 4 7 5 2 3" xfId="21590" xr:uid="{9A579677-619C-459E-9655-3CEE441879D4}"/>
    <cellStyle name="Input 4 7 5 2 4" xfId="26471" xr:uid="{60BAFF36-3E07-4920-B41F-977977AA9A04}"/>
    <cellStyle name="Input 4 7 5 2 5" xfId="31425" xr:uid="{1B26F365-F950-4523-995A-C4B8BE39D95E}"/>
    <cellStyle name="Input 4 7 5 2 6" xfId="35559" xr:uid="{254D9A53-C969-4C62-8153-601C4AC30970}"/>
    <cellStyle name="Input 4 7 5 3" xfId="11908" xr:uid="{953A981F-7FA7-4242-8A85-AABD418ED967}"/>
    <cellStyle name="Input 4 7 5 3 2" xfId="43651" xr:uid="{FC8B8F91-328A-4BDC-A796-EEBDE6A3627A}"/>
    <cellStyle name="Input 4 7 5 4" xfId="20466" xr:uid="{8972F947-408D-433D-B9BF-F45CA6CD5822}"/>
    <cellStyle name="Input 4 7 6" xfId="6701" xr:uid="{97E266CA-1251-484B-B92F-78AFFADAD259}"/>
    <cellStyle name="Input 4 7 6 2" xfId="10738" xr:uid="{2CE31503-8527-4D04-961E-AC266D9005D5}"/>
    <cellStyle name="Input 4 7 6 2 2" xfId="15658" xr:uid="{A2DC8A86-195E-4311-8CD3-711BD55AAF9F}"/>
    <cellStyle name="Input 4 7 6 2 2 2" xfId="37336" xr:uid="{FBE13DA7-46F2-471B-A9F6-65FA9D1888EB}"/>
    <cellStyle name="Input 4 7 6 2 3" xfId="23810" xr:uid="{41118846-DD6B-4AE6-A91C-A87B3F814D1D}"/>
    <cellStyle name="Input 4 7 6 2 4" xfId="28691" xr:uid="{A2AC3C21-42DE-4B0C-8C6D-D26F79612189}"/>
    <cellStyle name="Input 4 7 6 2 5" xfId="33645" xr:uid="{8CDB48FB-39D1-474D-9314-A6679EF5108E}"/>
    <cellStyle name="Input 4 7 6 2 6" xfId="36729" xr:uid="{723E9C3A-9C59-40E2-86DA-7083C92B4874}"/>
    <cellStyle name="Input 4 7 6 3" xfId="13299" xr:uid="{1EA93E74-F2E9-493F-A87E-EA001C2D93F1}"/>
    <cellStyle name="Input 4 7 6 3 2" xfId="47329" xr:uid="{5AA851F7-0850-480E-8135-B785A345B4E3}"/>
    <cellStyle name="Input 4 7 6 4" xfId="30005" xr:uid="{876DDB21-0E6C-473A-91BD-C2FF4E85150B}"/>
    <cellStyle name="Input 4 7 7" xfId="7127" xr:uid="{63F5A104-CB56-4A97-8CB7-304F9278674C}"/>
    <cellStyle name="Input 4 7 7 2" xfId="11105" xr:uid="{C20D8643-847A-4552-A83D-6F696D100E2F}"/>
    <cellStyle name="Input 4 7 7 2 2" xfId="15903" xr:uid="{191D5B69-13E5-40D7-B61B-340143BD38A7}"/>
    <cellStyle name="Input 4 7 7 2 2 2" xfId="47225" xr:uid="{F3CE684C-7B49-450E-85D0-516D88761D75}"/>
    <cellStyle name="Input 4 7 7 2 3" xfId="24177" xr:uid="{70FFEC95-E853-437C-BAD8-DA2ADEA365E5}"/>
    <cellStyle name="Input 4 7 7 2 4" xfId="29058" xr:uid="{26751CEC-820F-45B0-BF88-F173E4D9E429}"/>
    <cellStyle name="Input 4 7 7 2 5" xfId="34012" xr:uid="{05A929BF-A534-4562-A411-063FAD070780}"/>
    <cellStyle name="Input 4 7 7 2 6" xfId="36950" xr:uid="{E590A4EE-D48E-43DE-BA73-7ECBAEFA33A3}"/>
    <cellStyle name="Input 4 7 7 3" xfId="13552" xr:uid="{97EB51A1-B761-48DC-919F-AA0C8149B192}"/>
    <cellStyle name="Input 4 7 7 3 2" xfId="42507" xr:uid="{4528735E-3890-4CE1-ACE7-E125A0B4E949}"/>
    <cellStyle name="Input 4 7 7 4" xfId="30431" xr:uid="{2B9F31F6-6677-4248-87FB-59E544FF2E16}"/>
    <cellStyle name="Input 4 7 8" xfId="7602" xr:uid="{B477669C-3A33-4037-9475-72A7DC9E5ADF}"/>
    <cellStyle name="Input 4 7 8 2" xfId="13773" xr:uid="{14144939-8BB2-41B4-9D2F-E66D11D34379}"/>
    <cellStyle name="Input 4 7 8 2 2" xfId="41686" xr:uid="{19F88D64-18E1-4D23-803A-B028399E603B}"/>
    <cellStyle name="Input 4 7 8 3" xfId="20764" xr:uid="{62A92DC4-5EA0-4DEF-B7E3-24B23FBFA85F}"/>
    <cellStyle name="Input 4 7 8 4" xfId="25651" xr:uid="{4F8A8D94-0933-4567-900C-9332661B1659}"/>
    <cellStyle name="Input 4 7 8 5" xfId="30705" xr:uid="{0A72C9F3-1EAD-4C2C-8D67-E63E21D9E631}"/>
    <cellStyle name="Input 4 7 8 6" xfId="35112" xr:uid="{B2854080-1182-4EE9-86AB-B2AA50F519ED}"/>
    <cellStyle name="Input 4 7 9" xfId="11347" xr:uid="{923BDB85-09C7-4D39-A293-EA8F21C4B461}"/>
    <cellStyle name="Input 4 8" xfId="3792" xr:uid="{34148943-BD16-4D29-9EA4-9B1F4D92B2DE}"/>
    <cellStyle name="Input 4 8 2" xfId="8381" xr:uid="{4D64BBCF-0176-4774-86A9-669031D4DC2B}"/>
    <cellStyle name="Input 4 8 2 2" xfId="14140" xr:uid="{BE1FF684-181C-425A-A156-20FD1A50994E}"/>
    <cellStyle name="Input 4 8 2 2 2" xfId="38897" xr:uid="{40510211-FFBF-46E8-A48C-C315D21780AC}"/>
    <cellStyle name="Input 4 8 2 3" xfId="21453" xr:uid="{7DFBEFDD-B9F2-41F3-8A13-54030E16A465}"/>
    <cellStyle name="Input 4 8 2 4" xfId="26334" xr:uid="{0DBCEE39-ECE3-40DD-958E-57CC5CDB45AC}"/>
    <cellStyle name="Input 4 8 2 5" xfId="31288" xr:uid="{A8B0EC89-5E20-4D7A-AF52-58AFA4776D6F}"/>
    <cellStyle name="Input 4 8 2 6" xfId="35472" xr:uid="{D2F2653A-4BEC-41D5-9AF1-03CBA037CCC1}"/>
    <cellStyle name="Input 4 8 3" xfId="11809" xr:uid="{019BDE67-14CC-4C0A-91F6-E33E641FAD3A}"/>
    <cellStyle name="Input 4 8 3 2" xfId="45492" xr:uid="{8BA14262-8073-499F-85FB-76DF485A7D7A}"/>
    <cellStyle name="Input 4 8 4" xfId="19321" xr:uid="{E8F28ACE-60D5-4387-A597-7A064974634C}"/>
    <cellStyle name="Input 4 9" xfId="20461" xr:uid="{206C7303-871F-48B8-85CB-C9C97C6132E1}"/>
    <cellStyle name="Input 4 9 2" xfId="47951" xr:uid="{110093E7-94CE-4F3F-AC7E-66905C0B038B}"/>
    <cellStyle name="Input 4 9 3" xfId="37260" xr:uid="{2CC9F795-09AF-402B-8878-4D7151CE4044}"/>
    <cellStyle name="Input 40" xfId="2424" xr:uid="{019D2980-F18D-49FB-8D7E-A31078928F10}"/>
    <cellStyle name="Input 41" xfId="2425" xr:uid="{ABC7911E-3768-4F6E-878C-84B37F3C65ED}"/>
    <cellStyle name="Input 42" xfId="2426" xr:uid="{0A8D0EAE-07A9-464F-BE0B-BBFF93F1BA4E}"/>
    <cellStyle name="Input 43" xfId="2427" xr:uid="{217F830B-B61A-4237-9FD0-FC6AB98C928C}"/>
    <cellStyle name="Input 44" xfId="2428" xr:uid="{1C2ECFD8-1532-48D0-8A40-F513EDBFEB9D}"/>
    <cellStyle name="Input 45" xfId="2429" xr:uid="{9E23D9EC-D530-488F-9017-F5EED143F31B}"/>
    <cellStyle name="Input 46" xfId="2430" xr:uid="{189F3190-C960-46AB-9EAE-75C93931EBD2}"/>
    <cellStyle name="Input 47" xfId="2431" xr:uid="{F01BD0C3-F6D8-47A9-89E2-0A9A53939F12}"/>
    <cellStyle name="Input 48" xfId="37256" xr:uid="{EBAAB85F-6708-427E-84AC-CE143719544F}"/>
    <cellStyle name="Input 48 2" xfId="46823" xr:uid="{C30CEF40-90EB-43A6-AA98-4809350B80D9}"/>
    <cellStyle name="Input 49" xfId="37307" xr:uid="{79E208F2-CA4B-4193-9309-094F27B60D2E}"/>
    <cellStyle name="Input 49 2" xfId="46928" xr:uid="{D342054C-B8DB-498A-969C-72EF8C9DE15A}"/>
    <cellStyle name="Input 5" xfId="373" xr:uid="{13924FE4-8621-485D-A7F3-F1AF363724D5}"/>
    <cellStyle name="Input 5 10" xfId="20629" xr:uid="{57E9F75D-452F-4163-A5E6-5D42152484F4}"/>
    <cellStyle name="Input 5 10 2" xfId="42109" xr:uid="{2538A4B4-7BA1-408B-AFF2-21DF3DAA6238}"/>
    <cellStyle name="Input 5 11" xfId="34333" xr:uid="{F8691CB6-BEC4-453E-A37B-BEBBCD4DFE7F}"/>
    <cellStyle name="Input 5 12" xfId="34407" xr:uid="{B88A435E-52E5-48C9-BA54-811F97737284}"/>
    <cellStyle name="Input 5 13" xfId="1213" xr:uid="{5258FA35-FC1B-4F1F-A0E0-F58DF1F2E41A}"/>
    <cellStyle name="Input 5 2" xfId="2009" xr:uid="{D0439CB1-F999-4E26-ADBA-B2C4677B8BC6}"/>
    <cellStyle name="Input 5 2 10" xfId="3151" xr:uid="{5A43C0D9-4AD9-439F-ACA6-5382C8C3BB74}"/>
    <cellStyle name="Input 5 2 10 10" xfId="17011" xr:uid="{F3B6193D-6C87-4C2A-A3B0-0A7164E7098D}"/>
    <cellStyle name="Input 5 2 10 2" xfId="5057" xr:uid="{7C2A1038-385A-4A95-8B50-3A42500D59CE}"/>
    <cellStyle name="Input 5 2 10 2 2" xfId="9320" xr:uid="{49768D57-FB20-4483-991D-1674F5F3A542}"/>
    <cellStyle name="Input 5 2 10 2 2 2" xfId="14774" xr:uid="{66246185-7CE3-4078-B272-164AE181916E}"/>
    <cellStyle name="Input 5 2 10 2 2 2 2" xfId="44249" xr:uid="{BAB01BB2-F5CA-49C1-868F-D88DE0794E27}"/>
    <cellStyle name="Input 5 2 10 2 2 3" xfId="22392" xr:uid="{4F763A83-83EC-4067-9A0B-5B08DD50C8DD}"/>
    <cellStyle name="Input 5 2 10 2 2 4" xfId="27273" xr:uid="{082B3520-5BD0-4B11-9709-0B0D7D8C26F7}"/>
    <cellStyle name="Input 5 2 10 2 2 5" xfId="32227" xr:uid="{145F6BE4-6FFC-4045-B33A-75C095FDA974}"/>
    <cellStyle name="Input 5 2 10 2 2 6" xfId="35987" xr:uid="{C9037FF8-8429-4DC2-956D-751A093CB592}"/>
    <cellStyle name="Input 5 2 10 2 3" xfId="12413" xr:uid="{629D3B7C-1E73-4728-8EA4-564C8C2C30DF}"/>
    <cellStyle name="Input 5 2 10 2 3 2" xfId="46154" xr:uid="{621FA331-5516-40B0-9A3C-AED32FD41839}"/>
    <cellStyle name="Input 5 2 10 2 4" xfId="24721" xr:uid="{2E259455-0B64-4CC1-9625-56442F94DD22}"/>
    <cellStyle name="Input 5 2 10 3" xfId="3664" xr:uid="{7FCFFB39-BC87-4B1F-B9CF-5E8118304B01}"/>
    <cellStyle name="Input 5 2 10 3 2" xfId="8272" xr:uid="{B603D108-9EC5-4999-B624-AA02CAE083A2}"/>
    <cellStyle name="Input 5 2 10 3 2 2" xfId="14079" xr:uid="{38F99BE4-B18A-4249-B3EF-AF68F15ED6D7}"/>
    <cellStyle name="Input 5 2 10 3 2 2 2" xfId="40266" xr:uid="{3F50BA13-79C4-4E3D-A7AB-7D5C18823C5D}"/>
    <cellStyle name="Input 5 2 10 3 2 3" xfId="21344" xr:uid="{4ED12598-68BB-4B68-9FB9-5F2C85033CDB}"/>
    <cellStyle name="Input 5 2 10 3 2 4" xfId="26225" xr:uid="{1F23D5BD-5D2E-4D83-BA03-641C22007321}"/>
    <cellStyle name="Input 5 2 10 3 2 5" xfId="31179" xr:uid="{ED5CD934-7BD2-43A7-859D-EED0926C0077}"/>
    <cellStyle name="Input 5 2 10 3 2 6" xfId="35417" xr:uid="{B54D2D5B-7749-4AD4-A572-10C35E4AB9C3}"/>
    <cellStyle name="Input 5 2 10 3 3" xfId="11752" xr:uid="{9B184B25-49AF-40BF-9DBB-9D8FBEDD42BF}"/>
    <cellStyle name="Input 5 2 10 3 3 2" xfId="46963" xr:uid="{BD6946BF-9843-4A30-819F-CA2685A433C3}"/>
    <cellStyle name="Input 5 2 10 3 4" xfId="16464" xr:uid="{AFDBF735-5943-4AB8-BA81-164F221C93F4}"/>
    <cellStyle name="Input 5 2 10 4" xfId="6115" xr:uid="{83AF6833-E644-4F3F-ABBC-9D565BD83123}"/>
    <cellStyle name="Input 5 2 10 4 2" xfId="10170" xr:uid="{D39E47D4-0FE8-4593-8206-8B50C183A726}"/>
    <cellStyle name="Input 5 2 10 4 2 2" xfId="15311" xr:uid="{F0655DFB-4BDD-45E0-B51A-D08739A36CAF}"/>
    <cellStyle name="Input 5 2 10 4 2 2 2" xfId="42206" xr:uid="{85F0C1B0-B11A-48D9-B303-40EC6EEC4542}"/>
    <cellStyle name="Input 5 2 10 4 2 3" xfId="23242" xr:uid="{51043F3D-243F-43DA-9076-64E112A1D4F4}"/>
    <cellStyle name="Input 5 2 10 4 2 4" xfId="28123" xr:uid="{782ABD92-AD87-49DD-A0E3-6FF4F93DF8DB}"/>
    <cellStyle name="Input 5 2 10 4 2 5" xfId="33077" xr:uid="{8461C671-42C3-4D81-A028-77985A811F3E}"/>
    <cellStyle name="Input 5 2 10 4 2 6" xfId="36425" xr:uid="{E4CB2607-07D9-4FB8-B8E5-8D3B231CF2BC}"/>
    <cellStyle name="Input 5 2 10 4 3" xfId="12948" xr:uid="{CB9E0008-D6EE-4D0B-BDBA-65BCDDCF4292}"/>
    <cellStyle name="Input 5 2 10 4 3 2" xfId="37998" xr:uid="{162FEDF3-1F2B-47CF-8252-12FE426DC744}"/>
    <cellStyle name="Input 5 2 10 4 4" xfId="29419" xr:uid="{2BCC83BB-C654-44A3-AE3A-00E300BC753F}"/>
    <cellStyle name="Input 5 2 10 5" xfId="6467" xr:uid="{34A723A7-A3A2-48EC-90CF-2103244B8321}"/>
    <cellStyle name="Input 5 2 10 5 2" xfId="10511" xr:uid="{13642D3F-F415-4215-8836-4D660C286868}"/>
    <cellStyle name="Input 5 2 10 5 2 2" xfId="15515" xr:uid="{BA51DED7-6C41-4FEA-B5BD-0AD4990C11E1}"/>
    <cellStyle name="Input 5 2 10 5 2 2 2" xfId="38373" xr:uid="{29241515-35AE-46CA-881C-36DE121B2C9F}"/>
    <cellStyle name="Input 5 2 10 5 2 3" xfId="23583" xr:uid="{64499D10-846B-4B14-9572-271B6422AD83}"/>
    <cellStyle name="Input 5 2 10 5 2 4" xfId="28464" xr:uid="{D29B49C2-755D-4A8C-82EE-29919450D47F}"/>
    <cellStyle name="Input 5 2 10 5 2 5" xfId="33418" xr:uid="{9179023B-4BE4-4BFD-A39D-35B4BE1723C4}"/>
    <cellStyle name="Input 5 2 10 5 2 6" xfId="36603" xr:uid="{2923AD75-9F2B-43EB-BD1C-745726B0B91B}"/>
    <cellStyle name="Input 5 2 10 5 3" xfId="13155" xr:uid="{CD553947-4EA8-437D-92FB-DFB138CA78AD}"/>
    <cellStyle name="Input 5 2 10 5 3 2" xfId="41414" xr:uid="{E7C9DBE0-D053-48CE-BA52-EC63FE55AE02}"/>
    <cellStyle name="Input 5 2 10 5 4" xfId="29771" xr:uid="{94154361-0346-4FDC-AFB0-D99A237A08B7}"/>
    <cellStyle name="Input 5 2 10 6" xfId="6819" xr:uid="{0BB31BDD-04B9-46BE-A2F6-7538A31A5677}"/>
    <cellStyle name="Input 5 2 10 6 2" xfId="10851" xr:uid="{C1539355-1B34-466B-9652-6FF89FDF46F6}"/>
    <cellStyle name="Input 5 2 10 6 2 2" xfId="15724" xr:uid="{9BE70F36-F3BE-44C3-858D-A0262BFCBBBF}"/>
    <cellStyle name="Input 5 2 10 6 2 2 2" xfId="46764" xr:uid="{E4FBD13E-616A-40C3-8241-66F8523B4783}"/>
    <cellStyle name="Input 5 2 10 6 2 3" xfId="23923" xr:uid="{DC7B43E8-DD64-4E8B-B06D-A024CA05EF7A}"/>
    <cellStyle name="Input 5 2 10 6 2 4" xfId="28804" xr:uid="{79456A38-00C1-4B18-BFA7-6F67147CCE34}"/>
    <cellStyle name="Input 5 2 10 6 2 5" xfId="33758" xr:uid="{49289048-2CE4-46E6-AD1E-B0CAA2ACA900}"/>
    <cellStyle name="Input 5 2 10 6 2 6" xfId="36786" xr:uid="{A4E490B0-9509-4CEA-ADCF-A096AAFAB956}"/>
    <cellStyle name="Input 5 2 10 6 3" xfId="13366" xr:uid="{73CB0020-96F1-4AEA-B280-4AAC13B8E6AE}"/>
    <cellStyle name="Input 5 2 10 6 3 2" xfId="37912" xr:uid="{4B47AC0B-5A0F-44BD-AEEF-2F0DCEF3165C}"/>
    <cellStyle name="Input 5 2 10 6 4" xfId="30123" xr:uid="{96D69DF3-5942-4FD3-BEA2-BD88E819FA62}"/>
    <cellStyle name="Input 5 2 10 7" xfId="4297" xr:uid="{BE1AEA46-1C95-44AA-84A3-865E8F061CD0}"/>
    <cellStyle name="Input 5 2 10 7 2" xfId="8793" xr:uid="{A4057F72-F08C-4F2B-9446-B008E66DA26E}"/>
    <cellStyle name="Input 5 2 10 7 2 2" xfId="14417" xr:uid="{9E3A7FDB-00FD-44B1-A63F-0E8D1A15EE59}"/>
    <cellStyle name="Input 5 2 10 7 2 2 2" xfId="42699" xr:uid="{8267D4CC-E489-4CD9-82A2-4275330CE054}"/>
    <cellStyle name="Input 5 2 10 7 2 3" xfId="21865" xr:uid="{54C68700-3CD7-4795-8AE6-B97A2522293C}"/>
    <cellStyle name="Input 5 2 10 7 2 4" xfId="26746" xr:uid="{9BA822EC-550A-4F9C-BC1C-71B7BB933A48}"/>
    <cellStyle name="Input 5 2 10 7 2 5" xfId="31700" xr:uid="{173004A0-0076-4BBD-A746-87E0AB1DC513}"/>
    <cellStyle name="Input 5 2 10 7 2 6" xfId="35709" xr:uid="{348A0997-A9C6-4949-B051-E69F8E336C58}"/>
    <cellStyle name="Input 5 2 10 7 3" xfId="12087" xr:uid="{8A800A69-4031-4663-A22E-C041CF8A9962}"/>
    <cellStyle name="Input 5 2 10 7 3 2" xfId="38489" xr:uid="{BDBA48BD-033B-46FD-ADC1-7B28F75AE366}"/>
    <cellStyle name="Input 5 2 10 7 4" xfId="25344" xr:uid="{ABB7147C-BD99-4A52-84B6-32C1047DBBA0}"/>
    <cellStyle name="Input 5 2 10 8" xfId="7774" xr:uid="{D7052B59-A092-465C-82BB-CF621294C5E5}"/>
    <cellStyle name="Input 5 2 10 8 2" xfId="13847" xr:uid="{FEFAB330-D6A2-4299-B84D-FCAB7ECF93C6}"/>
    <cellStyle name="Input 5 2 10 8 2 2" xfId="48004" xr:uid="{6012E04F-2B7B-435E-AE68-AD8A92A36113}"/>
    <cellStyle name="Input 5 2 10 8 3" xfId="20922" xr:uid="{0F7EA507-A1F5-439B-8634-8FC6679CB7F3}"/>
    <cellStyle name="Input 5 2 10 8 4" xfId="25815" xr:uid="{3277BD6F-682C-4D43-8214-69322F379023}"/>
    <cellStyle name="Input 5 2 10 8 5" xfId="30826" xr:uid="{C933522D-CC99-4EF8-92DF-165326D47AAA}"/>
    <cellStyle name="Input 5 2 10 8 6" xfId="35189" xr:uid="{05D46C6D-1D67-41CB-A1DD-A3322435059E}"/>
    <cellStyle name="Input 5 2 10 9" xfId="11456" xr:uid="{E7C3B712-A6FD-4D3D-85D7-5525A9718747}"/>
    <cellStyle name="Input 5 2 11" xfId="4156" xr:uid="{47393100-4F09-4BD2-8BDE-B82B470A6FB4}"/>
    <cellStyle name="Input 5 2 11 2" xfId="8687" xr:uid="{0437F1F0-062C-4FF1-AB74-5608B6A07744}"/>
    <cellStyle name="Input 5 2 11 2 2" xfId="14355" xr:uid="{71FD012C-F1E9-4C99-B7EA-CCB7A33F8F2B}"/>
    <cellStyle name="Input 5 2 11 2 2 2" xfId="45429" xr:uid="{26A5F817-1AAF-4580-A8C2-D8123C2A812C}"/>
    <cellStyle name="Input 5 2 11 2 3" xfId="21759" xr:uid="{423C0D77-2BD5-43B1-A43F-B877BBA09C25}"/>
    <cellStyle name="Input 5 2 11 2 4" xfId="26640" xr:uid="{04A14F59-8D38-4A13-9835-302367CD25DE}"/>
    <cellStyle name="Input 5 2 11 2 5" xfId="31594" xr:uid="{F404103D-9857-475E-8E6D-A5F71D152526}"/>
    <cellStyle name="Input 5 2 11 2 6" xfId="35661" xr:uid="{8CB81784-875D-4F5D-BDCF-8B1E8843FF0A}"/>
    <cellStyle name="Input 5 2 11 3" xfId="12025" xr:uid="{ECA13292-411A-491E-8249-A9845A77EC7C}"/>
    <cellStyle name="Input 5 2 11 3 2" xfId="39219" xr:uid="{049595AF-616E-43AA-AE6E-D66078ACFDF6}"/>
    <cellStyle name="Input 5 2 11 4" xfId="17298" xr:uid="{515F9171-A483-41F8-9B3B-FD5B4B94FD02}"/>
    <cellStyle name="Input 5 2 12" xfId="4402" xr:uid="{60AC3F3D-9570-4473-855F-7E335C838005}"/>
    <cellStyle name="Input 5 2 12 2" xfId="8870" xr:uid="{5E9C8B3F-B8F2-47EB-A94F-E38B0E782BBC}"/>
    <cellStyle name="Input 5 2 12 2 2" xfId="14476" xr:uid="{8F9C1099-67FA-4CD1-8226-866503F8D17D}"/>
    <cellStyle name="Input 5 2 12 2 2 2" xfId="47447" xr:uid="{FD25A630-CDA2-4B23-84E1-E5B3CAEBBFCB}"/>
    <cellStyle name="Input 5 2 12 2 3" xfId="21942" xr:uid="{5CFE6EE6-CCBF-4AAF-800C-0D6FA6BDAE4E}"/>
    <cellStyle name="Input 5 2 12 2 4" xfId="26823" xr:uid="{3ED8D509-0F47-4F91-9750-7D1276B16AD6}"/>
    <cellStyle name="Input 5 2 12 2 5" xfId="31777" xr:uid="{4522ED6E-A671-492E-B346-97FE9D5D658B}"/>
    <cellStyle name="Input 5 2 12 2 6" xfId="35757" xr:uid="{A9ADBCB8-122F-4098-B758-06345D8C823C}"/>
    <cellStyle name="Input 5 2 12 3" xfId="12147" xr:uid="{2EBC30E7-8A38-4313-93A1-54236EE11D21}"/>
    <cellStyle name="Input 5 2 12 3 2" xfId="43348" xr:uid="{60902415-D3C4-483E-A6DD-D7F4F0893BDC}"/>
    <cellStyle name="Input 5 2 12 4" xfId="18358" xr:uid="{CAFED5A9-2244-4398-9191-C9263902C2B1}"/>
    <cellStyle name="Input 5 2 13" xfId="3814" xr:uid="{C4DC8B29-E201-4A64-93AB-96C6351192AC}"/>
    <cellStyle name="Input 5 2 13 2" xfId="8401" xr:uid="{CB6A372E-5D25-4289-9EF7-03D11C78A0AA}"/>
    <cellStyle name="Input 5 2 13 2 2" xfId="14155" xr:uid="{39111C2B-5D83-43FD-A6AA-01A5B470F520}"/>
    <cellStyle name="Input 5 2 13 2 2 2" xfId="46370" xr:uid="{8A55A7E0-305F-473C-BB29-C4BD0DCEEA0B}"/>
    <cellStyle name="Input 5 2 13 2 3" xfId="21473" xr:uid="{392F045A-989A-44F0-9E82-C9D0CD62429C}"/>
    <cellStyle name="Input 5 2 13 2 4" xfId="26354" xr:uid="{5B1BD658-E4F7-4305-B90A-2CC6E3B7CA69}"/>
    <cellStyle name="Input 5 2 13 2 5" xfId="31308" xr:uid="{C00CD5DD-48C7-492D-BC25-988EB3F54854}"/>
    <cellStyle name="Input 5 2 13 2 6" xfId="35482" xr:uid="{8AEAAD75-9B54-4625-A332-720E13D204B9}"/>
    <cellStyle name="Input 5 2 13 3" xfId="11821" xr:uid="{0527634F-C644-4F40-97E1-D2AA58B7F131}"/>
    <cellStyle name="Input 5 2 13 3 2" xfId="41166" xr:uid="{2113FEC0-9730-4706-8203-9FA6B4E2C3BC}"/>
    <cellStyle name="Input 5 2 13 4" xfId="18386" xr:uid="{35B2A596-2A29-446B-A2ED-1C967AA872A9}"/>
    <cellStyle name="Input 5 2 14" xfId="6469" xr:uid="{0C2954DD-C45D-436E-897E-7B0676DF44A2}"/>
    <cellStyle name="Input 5 2 14 2" xfId="10513" xr:uid="{C4052419-B4D9-4901-BE33-F34DCB9ACF34}"/>
    <cellStyle name="Input 5 2 14 2 2" xfId="15517" xr:uid="{CACF8B84-CB7B-4DBB-BBB8-DFA55A678582}"/>
    <cellStyle name="Input 5 2 14 2 2 2" xfId="46510" xr:uid="{87D0DB24-3982-4EB5-AC44-25242A419ABD}"/>
    <cellStyle name="Input 5 2 14 2 3" xfId="23585" xr:uid="{4E0B9BCB-D7C5-4586-86A6-FA537D96555C}"/>
    <cellStyle name="Input 5 2 14 2 4" xfId="28466" xr:uid="{B046273D-61C8-4020-B0CE-D13CDD63ECF8}"/>
    <cellStyle name="Input 5 2 14 2 5" xfId="33420" xr:uid="{7CE315A7-9B8A-42B1-9CEA-DFD452C562BE}"/>
    <cellStyle name="Input 5 2 14 2 6" xfId="36605" xr:uid="{08FDCB54-DDCF-4B19-A552-F3660E8E5DFA}"/>
    <cellStyle name="Input 5 2 14 3" xfId="13157" xr:uid="{0C310AFC-CFE9-478F-B808-B3BAA08F16BF}"/>
    <cellStyle name="Input 5 2 14 3 2" xfId="37948" xr:uid="{9BCF319D-69D7-4721-B986-EE89A8697D87}"/>
    <cellStyle name="Input 5 2 14 4" xfId="29773" xr:uid="{99EA0827-3768-4D11-9261-8D1ACC21E4AD}"/>
    <cellStyle name="Input 5 2 15" xfId="7168" xr:uid="{7E2B3BB5-A97E-4562-8030-BC3FDC510EE1}"/>
    <cellStyle name="Input 5 2 15 2" xfId="13570" xr:uid="{9C6C1F3F-1A98-41D3-A0E9-C22B21612042}"/>
    <cellStyle name="Input 5 2 15 2 2" xfId="46011" xr:uid="{6CD50130-1B8A-44CD-9A15-E2FBDB237F12}"/>
    <cellStyle name="Input 5 2 15 3" xfId="20413" xr:uid="{8DA8AACA-1A37-4D03-8F42-F58DF44AFBDE}"/>
    <cellStyle name="Input 5 2 15 4" xfId="25308" xr:uid="{62F10230-DCAB-4A9B-839C-9095CC748F34}"/>
    <cellStyle name="Input 5 2 15 5" xfId="30460" xr:uid="{16DB3C37-A2F3-4A83-ACA1-33984F5C7A60}"/>
    <cellStyle name="Input 5 2 15 6" xfId="34887" xr:uid="{49C5B833-CC68-42AC-91B3-9F2BBE0A5919}"/>
    <cellStyle name="Input 5 2 16" xfId="11125" xr:uid="{BE2098DF-21BF-4C66-BD9D-3427E6E1A174}"/>
    <cellStyle name="Input 5 2 16 2" xfId="41409" xr:uid="{CEDDAA66-86CE-42EA-93C6-2BED4ADB10C8}"/>
    <cellStyle name="Input 5 2 17" xfId="17520" xr:uid="{9575BCFB-9A96-49B5-85FC-29E6859376B9}"/>
    <cellStyle name="Input 5 2 18" xfId="17983" xr:uid="{F273526B-C2B0-407D-B315-CBC9553F7AB8}"/>
    <cellStyle name="Input 5 2 2" xfId="2788" xr:uid="{6428CA7B-8C35-4975-B44B-87694B5253DE}"/>
    <cellStyle name="Input 5 2 2 10" xfId="5821" xr:uid="{DF6B5DBF-46BD-4A40-81E5-1A02ECC75417}"/>
    <cellStyle name="Input 5 2 2 10 2" xfId="9894" xr:uid="{82FF0D10-1B82-4AF0-AF47-C201C1E778EC}"/>
    <cellStyle name="Input 5 2 2 10 2 2" xfId="15145" xr:uid="{C745B479-2BAC-48EB-84D0-9A4485074A1F}"/>
    <cellStyle name="Input 5 2 2 10 2 2 2" xfId="47802" xr:uid="{23E671FD-2CD4-43D3-8C38-CA7E05CF3286}"/>
    <cellStyle name="Input 5 2 2 10 2 3" xfId="22966" xr:uid="{8E70B45E-1DDB-485B-BFEF-F23B99A89326}"/>
    <cellStyle name="Input 5 2 2 10 2 4" xfId="27847" xr:uid="{39D4007F-5B36-483E-AD51-655E1D4379C6}"/>
    <cellStyle name="Input 5 2 2 10 2 5" xfId="32801" xr:uid="{48E9FA30-DE03-4A6E-8EEF-C5239EAC860C}"/>
    <cellStyle name="Input 5 2 2 10 2 6" xfId="36279" xr:uid="{43088BB7-A9CF-4E1F-A984-69D5061F229E}"/>
    <cellStyle name="Input 5 2 2 10 3" xfId="12779" xr:uid="{B6B61A17-CC88-4BFC-A8C7-BC8A9A438451}"/>
    <cellStyle name="Input 5 2 2 10 3 2" xfId="38868" xr:uid="{1AC3AC36-D735-4F79-B99F-A047C92C4FFE}"/>
    <cellStyle name="Input 5 2 2 10 4" xfId="29125" xr:uid="{6587519C-43B8-4863-AE33-4ED89DA828DB}"/>
    <cellStyle name="Input 5 2 2 11" xfId="7412" xr:uid="{089602AE-C41F-401F-928B-5A06FF453632}"/>
    <cellStyle name="Input 5 2 2 11 2" xfId="13679" xr:uid="{2910258B-3CF4-4E68-B26B-903A284890B0}"/>
    <cellStyle name="Input 5 2 2 11 2 2" xfId="44833" xr:uid="{B6DC2286-1BFB-4C07-8AE5-0D40B12CA570}"/>
    <cellStyle name="Input 5 2 2 11 3" xfId="20607" xr:uid="{60747A5B-57FD-4892-A002-1DC79F788AFF}"/>
    <cellStyle name="Input 5 2 2 11 4" xfId="25500" xr:uid="{4B74BD56-277F-4314-9C2D-C5948C7928BE}"/>
    <cellStyle name="Input 5 2 2 11 5" xfId="30573" xr:uid="{BD195D80-949D-4A18-B2FD-627E42EBFEF3}"/>
    <cellStyle name="Input 5 2 2 11 6" xfId="35016" xr:uid="{F69D8D84-70B5-4D42-BCDE-BBBB3CE9A628}"/>
    <cellStyle name="Input 5 2 2 12" xfId="11223" xr:uid="{4843869A-EBDB-495E-89E0-1D04BF03A50E}"/>
    <cellStyle name="Input 5 2 2 13" xfId="20579" xr:uid="{38D9C3BD-6766-4DC1-8D37-9C7579C1D87A}"/>
    <cellStyle name="Input 5 2 2 2" xfId="3352" xr:uid="{A37B628E-0B87-44DF-BE62-DEAC6A654C0E}"/>
    <cellStyle name="Input 5 2 2 2 10" xfId="19781" xr:uid="{B42C6DE2-1233-490A-B1CD-4A327CCB6FCA}"/>
    <cellStyle name="Input 5 2 2 2 2" xfId="5258" xr:uid="{BA03DD27-B6D9-4C63-80D2-9E001229F60A}"/>
    <cellStyle name="Input 5 2 2 2 2 2" xfId="9438" xr:uid="{217028F6-7FB8-4B51-8BF0-146E94296008}"/>
    <cellStyle name="Input 5 2 2 2 2 2 2" xfId="14852" xr:uid="{84686EC4-C74B-4BEC-A13F-10B3EAA17AE4}"/>
    <cellStyle name="Input 5 2 2 2 2 2 2 2" xfId="43629" xr:uid="{F8BBB0DE-A2C7-4FDF-A5D5-A33BE280191D}"/>
    <cellStyle name="Input 5 2 2 2 2 2 3" xfId="22510" xr:uid="{185AD1B8-DFF5-42A2-BDE8-5F486F4517FA}"/>
    <cellStyle name="Input 5 2 2 2 2 2 4" xfId="27391" xr:uid="{BEFD82FA-6D55-454F-A693-56D8802BCB2F}"/>
    <cellStyle name="Input 5 2 2 2 2 2 5" xfId="32345" xr:uid="{22E9761A-E609-42EC-A877-120424801CF9}"/>
    <cellStyle name="Input 5 2 2 2 2 2 6" xfId="36039" xr:uid="{361D9B1A-3468-4148-83BC-87A75481293C}"/>
    <cellStyle name="Input 5 2 2 2 2 3" xfId="12477" xr:uid="{1B6F785D-5193-4316-9ACD-B0BF56F3E5E0}"/>
    <cellStyle name="Input 5 2 2 2 2 3 2" xfId="41890" xr:uid="{F63CF86C-372F-4CD2-81D0-3790C483C7F4}"/>
    <cellStyle name="Input 5 2 2 2 2 4" xfId="16318" xr:uid="{9DA1F3CE-45D1-48DB-BA32-47B8B6553FDE}"/>
    <cellStyle name="Input 5 2 2 2 3" xfId="5970" xr:uid="{572710A8-8B2B-4045-B090-409AAA79E2ED}"/>
    <cellStyle name="Input 5 2 2 2 3 2" xfId="10030" xr:uid="{871E861F-BAE0-467E-9CA1-8BC2C332C61A}"/>
    <cellStyle name="Input 5 2 2 2 3 2 2" xfId="15229" xr:uid="{E330DAD6-EA27-412B-9584-981FB4E9D2C1}"/>
    <cellStyle name="Input 5 2 2 2 3 2 2 2" xfId="37603" xr:uid="{A2B6D440-AC13-4FB6-878E-580397A8243B}"/>
    <cellStyle name="Input 5 2 2 2 3 2 3" xfId="23102" xr:uid="{DE0180C7-2664-4312-895A-00BEE22D8477}"/>
    <cellStyle name="Input 5 2 2 2 3 2 4" xfId="27983" xr:uid="{49B0BC98-AA21-42BA-8354-1F8FF6E9943D}"/>
    <cellStyle name="Input 5 2 2 2 3 2 5" xfId="32937" xr:uid="{9B2DD000-E21A-4411-A205-D9416993477A}"/>
    <cellStyle name="Input 5 2 2 2 3 2 6" xfId="36352" xr:uid="{9449684A-BE28-434D-8A12-8BFFE2A63F25}"/>
    <cellStyle name="Input 5 2 2 2 3 3" xfId="12866" xr:uid="{82BB20C8-5066-4B36-8EBD-6F5497BB5383}"/>
    <cellStyle name="Input 5 2 2 2 3 3 2" xfId="42769" xr:uid="{7C599326-07F1-4605-8BE1-933FEA627DDA}"/>
    <cellStyle name="Input 5 2 2 2 3 4" xfId="29274" xr:uid="{8EF67D84-1DCD-476F-A848-168DCAFCF286}"/>
    <cellStyle name="Input 5 2 2 2 4" xfId="6241" xr:uid="{7FF9ACF9-1551-4862-9C9C-916849BA1CF4}"/>
    <cellStyle name="Input 5 2 2 2 4 2" xfId="10292" xr:uid="{EA7BD89E-FDC2-47B0-B4C3-DC3B92E5D460}"/>
    <cellStyle name="Input 5 2 2 2 4 2 2" xfId="15387" xr:uid="{AD702902-7E8E-4290-B177-060C84F9A0C0}"/>
    <cellStyle name="Input 5 2 2 2 4 2 2 2" xfId="46358" xr:uid="{F6F311E2-05DB-40F3-AA48-CEA3253CA082}"/>
    <cellStyle name="Input 5 2 2 2 4 2 3" xfId="23364" xr:uid="{2DB215DB-F040-4E9B-A1E2-15D1943A6E2A}"/>
    <cellStyle name="Input 5 2 2 2 4 2 4" xfId="28245" xr:uid="{AC42D8AB-06C1-455A-8885-D0B6DBBA8352}"/>
    <cellStyle name="Input 5 2 2 2 4 2 5" xfId="33199" xr:uid="{D62A957E-C2E2-45FE-9BC7-4AE51EB1B077}"/>
    <cellStyle name="Input 5 2 2 2 4 2 6" xfId="36487" xr:uid="{E4DB091C-5DF4-4463-9A4E-039DAA54C02D}"/>
    <cellStyle name="Input 5 2 2 2 4 3" xfId="13026" xr:uid="{695EEF6B-9542-4377-AD7A-C0D614B357CE}"/>
    <cellStyle name="Input 5 2 2 2 4 3 2" xfId="43058" xr:uid="{DE6C41A2-F277-4D59-AC1D-F8552B0172AE}"/>
    <cellStyle name="Input 5 2 2 2 4 4" xfId="29545" xr:uid="{4DA17BDA-73FA-4B20-B2E5-BC2564429690}"/>
    <cellStyle name="Input 5 2 2 2 5" xfId="6599" xr:uid="{E29D345C-B28D-4C07-B732-999BDB25F14F}"/>
    <cellStyle name="Input 5 2 2 2 5 2" xfId="10639" xr:uid="{C911042F-6815-44F6-863B-DA53AEE8107C}"/>
    <cellStyle name="Input 5 2 2 2 5 2 2" xfId="15594" xr:uid="{A314842E-5A79-41B1-B0C2-43E12FFA6976}"/>
    <cellStyle name="Input 5 2 2 2 5 2 2 2" xfId="47449" xr:uid="{FCBDF53F-AF2D-472D-B288-2BA95B6D41CA}"/>
    <cellStyle name="Input 5 2 2 2 5 2 3" xfId="23711" xr:uid="{06FFF31E-2A74-4E32-8793-5466B25D348C}"/>
    <cellStyle name="Input 5 2 2 2 5 2 4" xfId="28592" xr:uid="{3915698C-AE9F-4ECF-86C4-43AAAA422CF8}"/>
    <cellStyle name="Input 5 2 2 2 5 2 5" xfId="33546" xr:uid="{AFD2E29B-591A-4254-9A28-09285E2DB9F4}"/>
    <cellStyle name="Input 5 2 2 2 5 2 6" xfId="36668" xr:uid="{EA5C628E-E0C5-4676-86DF-B2CC622445AE}"/>
    <cellStyle name="Input 5 2 2 2 5 3" xfId="13235" xr:uid="{B51D87C4-AA90-468B-8996-1098923455C5}"/>
    <cellStyle name="Input 5 2 2 2 5 3 2" xfId="44413" xr:uid="{90B1B73C-51D2-41AE-B858-D47EFB4A51A5}"/>
    <cellStyle name="Input 5 2 2 2 5 4" xfId="29903" xr:uid="{FD4F7FC8-8808-456E-9E08-439E1CCF391D}"/>
    <cellStyle name="Input 5 2 2 2 6" xfId="6931" xr:uid="{675B693A-650B-420C-B1DC-312287B703A3}"/>
    <cellStyle name="Input 5 2 2 2 6 2" xfId="10959" xr:uid="{4D8F59A1-5F60-457B-A781-071617612495}"/>
    <cellStyle name="Input 5 2 2 2 6 2 2" xfId="15792" xr:uid="{9229B59F-1729-4834-A5F7-6E2E99B2E86C}"/>
    <cellStyle name="Input 5 2 2 2 6 2 2 2" xfId="45794" xr:uid="{476C476B-EC23-4ECD-B37A-441A2BE6FFE0}"/>
    <cellStyle name="Input 5 2 2 2 6 2 3" xfId="24031" xr:uid="{9D50D8F7-78B4-4736-AE8B-51F08C2FCA13}"/>
    <cellStyle name="Input 5 2 2 2 6 2 4" xfId="28912" xr:uid="{F047F4A8-DE59-40EE-A598-FBCEECC41EAD}"/>
    <cellStyle name="Input 5 2 2 2 6 2 5" xfId="33866" xr:uid="{17D8B339-48D0-4045-8AB0-2A1251D7F623}"/>
    <cellStyle name="Input 5 2 2 2 6 2 6" xfId="36842" xr:uid="{D9EF6839-49E4-44FA-8259-69B080623381}"/>
    <cellStyle name="Input 5 2 2 2 6 3" xfId="13434" xr:uid="{957939B9-D297-4112-9CC7-A7623B854D58}"/>
    <cellStyle name="Input 5 2 2 2 6 3 2" xfId="45870" xr:uid="{4DACC5E0-EC67-431D-97D2-87B0865B7301}"/>
    <cellStyle name="Input 5 2 2 2 6 4" xfId="30235" xr:uid="{FE8760D1-AB26-41DC-8248-F6FE57CFD986}"/>
    <cellStyle name="Input 5 2 2 2 7" xfId="3822" xr:uid="{CD736AC3-5564-4B9C-B3AD-27D8F0552AE2}"/>
    <cellStyle name="Input 5 2 2 2 7 2" xfId="8406" xr:uid="{C61C6C2F-B5AD-46E7-95BA-DE2C545276B0}"/>
    <cellStyle name="Input 5 2 2 2 7 2 2" xfId="14160" xr:uid="{D09937B9-A56F-4E53-A5FE-883065D8B96F}"/>
    <cellStyle name="Input 5 2 2 2 7 2 2 2" xfId="46127" xr:uid="{38461515-F9A8-4C69-85CC-B957A4F9B36D}"/>
    <cellStyle name="Input 5 2 2 2 7 2 3" xfId="21478" xr:uid="{41AE57E8-A3A5-4B6E-9F40-175A7AD2A1A7}"/>
    <cellStyle name="Input 5 2 2 2 7 2 4" xfId="26359" xr:uid="{C759AC02-CC21-4161-BBCC-80BC3ED0E8C5}"/>
    <cellStyle name="Input 5 2 2 2 7 2 5" xfId="31313" xr:uid="{B61E34FC-95CD-490E-8D66-4BCD264A0EAD}"/>
    <cellStyle name="Input 5 2 2 2 7 2 6" xfId="35487" xr:uid="{90A4974B-5E21-451D-83AE-CDEA9D50A3A9}"/>
    <cellStyle name="Input 5 2 2 2 7 3" xfId="11828" xr:uid="{73805E6C-2660-4D40-A5C2-A390B6354C5D}"/>
    <cellStyle name="Input 5 2 2 2 7 3 2" xfId="39588" xr:uid="{829FB265-5B11-41B2-8515-D6A85AE04896}"/>
    <cellStyle name="Input 5 2 2 2 7 4" xfId="16505" xr:uid="{C6DEACF3-53A2-4D36-A165-DD19F33B2A7C}"/>
    <cellStyle name="Input 5 2 2 2 8" xfId="7975" xr:uid="{92700A7F-60E6-40F2-8A86-F41F46099650}"/>
    <cellStyle name="Input 5 2 2 2 8 2" xfId="13925" xr:uid="{8F1425C7-BF24-446A-8092-D816051F8E2C}"/>
    <cellStyle name="Input 5 2 2 2 8 2 2" xfId="37332" xr:uid="{A43043BB-B908-45E0-8A70-2EEC7AECDF89}"/>
    <cellStyle name="Input 5 2 2 2 8 3" xfId="21082" xr:uid="{093E0964-A2D5-4FF4-A812-676489F1C863}"/>
    <cellStyle name="Input 5 2 2 2 8 4" xfId="25971" xr:uid="{410859EB-D585-49A2-A631-D7CD58B6297B}"/>
    <cellStyle name="Input 5 2 2 2 8 5" xfId="30944" xr:uid="{BC968F4A-86E3-4D05-A688-41F22F9166B1}"/>
    <cellStyle name="Input 5 2 2 2 8 6" xfId="35256" xr:uid="{C327A492-F725-409D-A27C-277470A4617B}"/>
    <cellStyle name="Input 5 2 2 2 9" xfId="11560" xr:uid="{A76280EF-EB99-4469-AB07-E743CF719A69}"/>
    <cellStyle name="Input 5 2 2 3" xfId="2942" xr:uid="{FAC50051-B8CB-41E1-8067-AFF2C1F349E7}"/>
    <cellStyle name="Input 5 2 2 3 10" xfId="24439" xr:uid="{85FF1F46-0243-4E89-96C9-00BF6EA59BE4}"/>
    <cellStyle name="Input 5 2 2 3 2" xfId="4848" xr:uid="{7BE9303B-02A5-4B4C-BA80-D997E394350D}"/>
    <cellStyle name="Input 5 2 2 3 2 2" xfId="9162" xr:uid="{8695BBF9-CF38-4980-A235-FCF5967AB268}"/>
    <cellStyle name="Input 5 2 2 3 2 2 2" xfId="14675" xr:uid="{749F6F54-1FFB-4EB5-B1B8-A34994988B5A}"/>
    <cellStyle name="Input 5 2 2 3 2 2 2 2" xfId="43160" xr:uid="{C57B769E-EA62-46A3-87EA-FB788ECC3314}"/>
    <cellStyle name="Input 5 2 2 3 2 2 3" xfId="22234" xr:uid="{E37CD826-D2D6-4ECF-9566-F7E031011BF4}"/>
    <cellStyle name="Input 5 2 2 3 2 2 4" xfId="27115" xr:uid="{28AEB9F2-E060-4253-A49C-7BC49A7EC8A1}"/>
    <cellStyle name="Input 5 2 2 3 2 2 5" xfId="32069" xr:uid="{9373ADC8-1C53-49BA-94BB-BCA0856D5710}"/>
    <cellStyle name="Input 5 2 2 3 2 2 6" xfId="35912" xr:uid="{DDC19037-B5CE-494D-A86E-1474C755AF87}"/>
    <cellStyle name="Input 5 2 2 3 2 3" xfId="12332" xr:uid="{2F565371-0989-4072-BBBE-20D944C175F3}"/>
    <cellStyle name="Input 5 2 2 3 2 3 2" xfId="39129" xr:uid="{A301E679-B528-4095-8E94-987445511AC8}"/>
    <cellStyle name="Input 5 2 2 3 2 4" xfId="17210" xr:uid="{C4A2680B-C1C0-4823-8E75-A68F4C5A5557}"/>
    <cellStyle name="Input 5 2 2 3 3" xfId="5565" xr:uid="{C7C92D28-1B90-42FC-943B-DCA5A7E3142C}"/>
    <cellStyle name="Input 5 2 2 3 3 2" xfId="9654" xr:uid="{23E848A4-96B2-4EFF-B5D2-8034045EA925}"/>
    <cellStyle name="Input 5 2 2 3 3 2 2" xfId="14997" xr:uid="{7A1EFFEB-D578-4DFC-A120-B9110EE8ECED}"/>
    <cellStyle name="Input 5 2 2 3 3 2 2 2" xfId="47262" xr:uid="{208D3CDD-7DA6-41F8-8EDA-BBA22B17182D}"/>
    <cellStyle name="Input 5 2 2 3 3 2 3" xfId="22726" xr:uid="{42284861-2234-4F2F-9C69-B296C92D5785}"/>
    <cellStyle name="Input 5 2 2 3 3 2 4" xfId="27607" xr:uid="{E8EE300E-5327-4F0A-ABAE-60EB9860BEEA}"/>
    <cellStyle name="Input 5 2 2 3 3 2 5" xfId="32561" xr:uid="{45620189-8BD3-45A1-BBBC-12B11C547DC1}"/>
    <cellStyle name="Input 5 2 2 3 3 2 6" xfId="36164" xr:uid="{1F937101-A13C-4647-85CD-AE06AC480C65}"/>
    <cellStyle name="Input 5 2 2 3 3 3" xfId="12629" xr:uid="{13139699-0800-429E-A3AA-3780F03EA86C}"/>
    <cellStyle name="Input 5 2 2 3 3 3 2" xfId="42992" xr:uid="{7F71D6FD-421B-4E39-BF36-FA14B22CEF03}"/>
    <cellStyle name="Input 5 2 2 3 3 4" xfId="15930" xr:uid="{8A42241C-2A5D-498F-A4A6-A77D37E4D27E}"/>
    <cellStyle name="Input 5 2 2 3 4" xfId="5890" xr:uid="{88AA3503-A7AC-40BD-80A2-08AB8C528031}"/>
    <cellStyle name="Input 5 2 2 3 4 2" xfId="9955" xr:uid="{9CF20914-032F-4C55-BFE0-3A53638EEBD8}"/>
    <cellStyle name="Input 5 2 2 3 4 2 2" xfId="15181" xr:uid="{C1D8AFBA-4475-4379-9F13-5A94EDB3600C}"/>
    <cellStyle name="Input 5 2 2 3 4 2 2 2" xfId="39240" xr:uid="{2FC7620C-53D3-4283-A2DA-0BD9A64738CC}"/>
    <cellStyle name="Input 5 2 2 3 4 2 3" xfId="23027" xr:uid="{0122F2E9-2284-4A32-80BE-A28EA56D35BA}"/>
    <cellStyle name="Input 5 2 2 3 4 2 4" xfId="27908" xr:uid="{DE1FAFEE-3079-46B7-BF6C-59DEB05D3957}"/>
    <cellStyle name="Input 5 2 2 3 4 2 5" xfId="32862" xr:uid="{56E7DC1B-68A8-4644-8D50-9AC472499E3F}"/>
    <cellStyle name="Input 5 2 2 3 4 2 6" xfId="36313" xr:uid="{C01F931D-DCB4-4247-866B-D11DBEC8E70B}"/>
    <cellStyle name="Input 5 2 2 3 4 3" xfId="12817" xr:uid="{8547E98A-F746-4F36-865C-5DB84DED5F89}"/>
    <cellStyle name="Input 5 2 2 3 4 3 2" xfId="37756" xr:uid="{CAF04505-9B40-4A6A-86D5-E15A592E20F6}"/>
    <cellStyle name="Input 5 2 2 3 4 4" xfId="29194" xr:uid="{A32FFB80-CF95-457E-A7DC-D8065CC287DE}"/>
    <cellStyle name="Input 5 2 2 3 5" xfId="6209" xr:uid="{C80D0B52-AB11-4EBD-9A08-19B32DC8BDA5}"/>
    <cellStyle name="Input 5 2 2 3 5 2" xfId="10263" xr:uid="{1F8F746A-8128-445E-A9B8-E76371C42E6F}"/>
    <cellStyle name="Input 5 2 2 3 5 2 2" xfId="15366" xr:uid="{9346442D-81F8-46F8-B7A6-1757B8B92373}"/>
    <cellStyle name="Input 5 2 2 3 5 2 2 2" xfId="37761" xr:uid="{8E026A83-4F9F-480B-9745-3F7FC69594B4}"/>
    <cellStyle name="Input 5 2 2 3 5 2 3" xfId="23335" xr:uid="{4122998F-32F9-4B8F-A5A6-E35630ABACC4}"/>
    <cellStyle name="Input 5 2 2 3 5 2 4" xfId="28216" xr:uid="{BC9F1907-BA22-4A83-9A80-67E0CFCA694C}"/>
    <cellStyle name="Input 5 2 2 3 5 2 5" xfId="33170" xr:uid="{7553B73E-3DE8-4022-9661-49442E1532DA}"/>
    <cellStyle name="Input 5 2 2 3 5 2 6" xfId="36470" xr:uid="{6F35C669-2EDA-4515-8000-87537F2C5408}"/>
    <cellStyle name="Input 5 2 2 3 5 3" xfId="13003" xr:uid="{C8346539-6593-46BC-8ABE-2B652DF8AD68}"/>
    <cellStyle name="Input 5 2 2 3 5 3 2" xfId="43640" xr:uid="{B07F2F6B-E6E8-4F2C-8D45-972D403710D6}"/>
    <cellStyle name="Input 5 2 2 3 5 4" xfId="29513" xr:uid="{4CF270C4-935D-46FB-9B24-B45CB59553D0}"/>
    <cellStyle name="Input 5 2 2 3 6" xfId="3895" xr:uid="{D7501CAC-5168-4D13-8D26-383C9D5848A6}"/>
    <cellStyle name="Input 5 2 2 3 6 2" xfId="8459" xr:uid="{B9566CC4-85E7-4C51-9B3B-004BE17EACDE}"/>
    <cellStyle name="Input 5 2 2 3 6 2 2" xfId="14198" xr:uid="{A683004B-A6C7-440B-AA22-61665589F2BC}"/>
    <cellStyle name="Input 5 2 2 3 6 2 2 2" xfId="40565" xr:uid="{C3C4B02D-97FE-4EA3-9649-DEA00D85D5EE}"/>
    <cellStyle name="Input 5 2 2 3 6 2 3" xfId="21531" xr:uid="{AB5F2D2C-66A2-4432-AF1C-D7106FF23336}"/>
    <cellStyle name="Input 5 2 2 3 6 2 4" xfId="26412" xr:uid="{29234D37-22C2-4645-8AA4-B706E2A5B2F0}"/>
    <cellStyle name="Input 5 2 2 3 6 2 5" xfId="31366" xr:uid="{4E90AA9A-1DD4-4F42-83F3-608FC61CC491}"/>
    <cellStyle name="Input 5 2 2 3 6 2 6" xfId="35524" xr:uid="{9BCA26F0-2476-405B-8F9B-1D7B44753C53}"/>
    <cellStyle name="Input 5 2 2 3 6 3" xfId="11867" xr:uid="{54ED05AE-964F-4393-8B4B-F5E857D08E51}"/>
    <cellStyle name="Input 5 2 2 3 6 3 2" xfId="37387" xr:uid="{074A6900-DAAF-4EB7-8222-B5A5E6345B4B}"/>
    <cellStyle name="Input 5 2 2 3 6 4" xfId="18954" xr:uid="{AF4A5A89-23FD-4F10-8C6F-E78FBB44B741}"/>
    <cellStyle name="Input 5 2 2 3 7" xfId="4522" xr:uid="{89A5B9F4-CE5F-479A-8159-43175D0A7EC3}"/>
    <cellStyle name="Input 5 2 2 3 7 2" xfId="8951" xr:uid="{57A4926D-2FD4-4A01-B8F1-976F8B35676F}"/>
    <cellStyle name="Input 5 2 2 3 7 2 2" xfId="14542" xr:uid="{12BAD755-BF28-40D4-A6E0-F3C8B36FED4C}"/>
    <cellStyle name="Input 5 2 2 3 7 2 2 2" xfId="42300" xr:uid="{961A9500-25D5-4A6D-9BC1-9E4F83D80A1E}"/>
    <cellStyle name="Input 5 2 2 3 7 2 3" xfId="22023" xr:uid="{F2F91E8C-8B6E-4F54-966B-0F9D33736548}"/>
    <cellStyle name="Input 5 2 2 3 7 2 4" xfId="26904" xr:uid="{733F2E61-32D8-45A4-A9EB-745B71D6D1A0}"/>
    <cellStyle name="Input 5 2 2 3 7 2 5" xfId="31858" xr:uid="{03784723-8E99-4A99-A61C-CFCF9A585A74}"/>
    <cellStyle name="Input 5 2 2 3 7 2 6" xfId="35814" xr:uid="{8E445201-EFCB-407A-A820-F3D11694D667}"/>
    <cellStyle name="Input 5 2 2 3 7 3" xfId="12213" xr:uid="{312B5471-CF5F-47DB-9344-D9F85CE57671}"/>
    <cellStyle name="Input 5 2 2 3 7 3 2" xfId="44015" xr:uid="{501A5296-07AA-4F59-8892-FDF9D638A2B4}"/>
    <cellStyle name="Input 5 2 2 3 7 4" xfId="18450" xr:uid="{0F4D2207-9C63-467A-A416-24EEF2241746}"/>
    <cellStyle name="Input 5 2 2 3 8" xfId="7565" xr:uid="{62803CFB-2C1D-453E-AD0F-5F6AB08FCC72}"/>
    <cellStyle name="Input 5 2 2 3 8 2" xfId="13748" xr:uid="{D374282C-5D3F-4DAF-AD18-1DABCFA3C0FC}"/>
    <cellStyle name="Input 5 2 2 3 8 2 2" xfId="47937" xr:uid="{863746AE-F273-4338-9EFD-BF6EBF67A74E}"/>
    <cellStyle name="Input 5 2 2 3 8 3" xfId="20727" xr:uid="{8D7AE739-7CA3-4C99-8048-4D94DA0BCCE5}"/>
    <cellStyle name="Input 5 2 2 3 8 4" xfId="25614" xr:uid="{50F9014C-6E86-4E58-B6B3-32A5E6469DBB}"/>
    <cellStyle name="Input 5 2 2 3 8 5" xfId="30668" xr:uid="{EB976C78-49BF-4814-8780-5CF42B77D451}"/>
    <cellStyle name="Input 5 2 2 3 8 6" xfId="35093" xr:uid="{A3A8D1A2-4139-4F7D-AF1B-A2B16AD59DCB}"/>
    <cellStyle name="Input 5 2 2 3 9" xfId="11316" xr:uid="{D81773D0-6656-480E-9D96-745CC7633E6C}"/>
    <cellStyle name="Input 5 2 2 4" xfId="3475" xr:uid="{12FE9064-DF59-4CC8-97BE-CDEBDAF054AE}"/>
    <cellStyle name="Input 5 2 2 4 10" xfId="24679" xr:uid="{531ADCED-D4F5-4123-BB87-53A5D10D7E19}"/>
    <cellStyle name="Input 5 2 2 4 2" xfId="5381" xr:uid="{E2B3941E-8975-490D-AD11-3087611AB495}"/>
    <cellStyle name="Input 5 2 2 4 2 2" xfId="9504" xr:uid="{1C7CF233-80A1-4142-9482-CBA3D784443D}"/>
    <cellStyle name="Input 5 2 2 4 2 2 2" xfId="14894" xr:uid="{054FC6EF-30EE-4EF4-BE44-D0A3265E672F}"/>
    <cellStyle name="Input 5 2 2 4 2 2 2 2" xfId="37959" xr:uid="{38AEE9DD-06CE-45B3-ABD2-24CAF9950945}"/>
    <cellStyle name="Input 5 2 2 4 2 2 3" xfId="22576" xr:uid="{E2263568-A547-4216-AA5D-6E9F40FCE434}"/>
    <cellStyle name="Input 5 2 2 4 2 2 4" xfId="27457" xr:uid="{FEE431AF-CA47-46E3-981E-F515FC57555E}"/>
    <cellStyle name="Input 5 2 2 4 2 2 5" xfId="32411" xr:uid="{C6CB139F-38B1-4A21-9297-77D8778FCF4E}"/>
    <cellStyle name="Input 5 2 2 4 2 2 6" xfId="36076" xr:uid="{47945DEE-41DD-4689-AEB5-C0AE9534830F}"/>
    <cellStyle name="Input 5 2 2 4 2 3" xfId="12517" xr:uid="{A9A7363F-93E0-4091-9B00-53483FF77832}"/>
    <cellStyle name="Input 5 2 2 4 2 3 2" xfId="41059" xr:uid="{2A3A4ADF-5044-4510-B332-C010849EC649}"/>
    <cellStyle name="Input 5 2 2 4 2 4" xfId="25340" xr:uid="{B8808C4C-86EB-4DAF-BAE7-AFCB19B8A80C}"/>
    <cellStyle name="Input 5 2 2 4 3" xfId="4284" xr:uid="{310C7732-8893-45D0-84F7-59C118EF621D}"/>
    <cellStyle name="Input 5 2 2 4 3 2" xfId="8782" xr:uid="{3010C5A2-5E03-429B-A827-3FC23A99FAAC}"/>
    <cellStyle name="Input 5 2 2 4 3 2 2" xfId="14408" xr:uid="{B37718B3-A11D-4C00-8FD3-9C4BEF2089D1}"/>
    <cellStyle name="Input 5 2 2 4 3 2 2 2" xfId="46773" xr:uid="{BBF72D75-4C0E-4D52-8BC0-288C647024F5}"/>
    <cellStyle name="Input 5 2 2 4 3 2 3" xfId="21854" xr:uid="{8AF5800B-CC75-49ED-8FD1-12B6668978F7}"/>
    <cellStyle name="Input 5 2 2 4 3 2 4" xfId="26735" xr:uid="{B89B042F-AB14-478A-8F23-A794E7C1F4A1}"/>
    <cellStyle name="Input 5 2 2 4 3 2 5" xfId="31689" xr:uid="{1F5F231E-6D56-46EF-BBB2-9E54A801DE94}"/>
    <cellStyle name="Input 5 2 2 4 3 2 6" xfId="35700" xr:uid="{721667CF-81CA-44A8-9B70-AFE0304A1B74}"/>
    <cellStyle name="Input 5 2 2 4 3 3" xfId="12077" xr:uid="{597C67CE-D5DE-40D1-9896-E2B85CD15B16}"/>
    <cellStyle name="Input 5 2 2 4 3 3 2" xfId="47372" xr:uid="{61B8C68C-1CE5-4D28-9986-101B606605FF}"/>
    <cellStyle name="Input 5 2 2 4 3 4" xfId="17871" xr:uid="{E5A59AEB-EB1F-4243-8B39-B3621E1F1BEF}"/>
    <cellStyle name="Input 5 2 2 4 4" xfId="6309" xr:uid="{46800879-4C48-4F4A-8C4A-2EDC5FCE0C41}"/>
    <cellStyle name="Input 5 2 2 4 4 2" xfId="10359" xr:uid="{250A1DCF-4D02-4123-82AF-F9BFBA21BD8B}"/>
    <cellStyle name="Input 5 2 2 4 4 2 2" xfId="15428" xr:uid="{260CEB0D-C62F-4690-8C9D-CE41DE954400}"/>
    <cellStyle name="Input 5 2 2 4 4 2 2 2" xfId="43626" xr:uid="{3808017B-E7A0-446E-89B7-A996D4E13581}"/>
    <cellStyle name="Input 5 2 2 4 4 2 3" xfId="23431" xr:uid="{A9FF0A7A-2498-4422-81B3-229F86AE8010}"/>
    <cellStyle name="Input 5 2 2 4 4 2 4" xfId="28312" xr:uid="{851D3124-04F5-46B9-A927-E4F163605977}"/>
    <cellStyle name="Input 5 2 2 4 4 2 5" xfId="33266" xr:uid="{3C7CD08D-FBCC-4D8E-A7DB-F65D21D6F9B4}"/>
    <cellStyle name="Input 5 2 2 4 4 2 6" xfId="36525" xr:uid="{0CE755C1-1195-4AC1-AAD4-06DA86D5A701}"/>
    <cellStyle name="Input 5 2 2 4 4 3" xfId="13067" xr:uid="{2760AFCB-E1BE-47B1-81B3-E63A0840D5A2}"/>
    <cellStyle name="Input 5 2 2 4 4 3 2" xfId="38588" xr:uid="{F8ABB5E8-1544-423A-9264-8068E5742722}"/>
    <cellStyle name="Input 5 2 2 4 4 4" xfId="29613" xr:uid="{FDA07C5F-5AA3-47AB-A754-496D011D1370}"/>
    <cellStyle name="Input 5 2 2 4 5" xfId="6672" xr:uid="{32195EA8-0304-4A72-A7E0-F07ED796BF48}"/>
    <cellStyle name="Input 5 2 2 4 5 2" xfId="10709" xr:uid="{75138E41-2312-4F81-A60B-C0F78AE3ACC5}"/>
    <cellStyle name="Input 5 2 2 4 5 2 2" xfId="15640" xr:uid="{FAD37B20-635F-45FE-AE23-913EB9770BF7}"/>
    <cellStyle name="Input 5 2 2 4 5 2 2 2" xfId="42349" xr:uid="{DEF3A77B-4EBB-4890-8F58-2D16D42D8348}"/>
    <cellStyle name="Input 5 2 2 4 5 2 3" xfId="23781" xr:uid="{93A1E37A-A197-4D53-9F16-813FF39113F8}"/>
    <cellStyle name="Input 5 2 2 4 5 2 4" xfId="28662" xr:uid="{E146F21B-C586-446D-8AC9-712E5BD9475A}"/>
    <cellStyle name="Input 5 2 2 4 5 2 5" xfId="33616" xr:uid="{862DCF89-428A-410F-90B0-057091471F1E}"/>
    <cellStyle name="Input 5 2 2 4 5 2 6" xfId="36711" xr:uid="{B591B319-7115-45D0-B0C3-8D1EB62DA948}"/>
    <cellStyle name="Input 5 2 2 4 5 3" xfId="13281" xr:uid="{FBE03690-9012-41E0-9ACD-47B295D11BFA}"/>
    <cellStyle name="Input 5 2 2 4 5 3 2" xfId="44845" xr:uid="{90E42804-6581-4293-8341-EA9F8AEFB068}"/>
    <cellStyle name="Input 5 2 2 4 5 4" xfId="29976" xr:uid="{D67E21DE-C097-4DEF-A698-319E443B6A63}"/>
    <cellStyle name="Input 5 2 2 4 6" xfId="7004" xr:uid="{3DEF3106-F4E9-4147-B211-2D7EECEDCEF4}"/>
    <cellStyle name="Input 5 2 2 4 6 2" xfId="11026" xr:uid="{82FAFF99-3B82-4728-A6DA-65605BDFFD96}"/>
    <cellStyle name="Input 5 2 2 4 6 2 2" xfId="15835" xr:uid="{DF5A3D36-3DC1-49D6-8F4E-D36D7E568295}"/>
    <cellStyle name="Input 5 2 2 4 6 2 2 2" xfId="37878" xr:uid="{438B3AE4-4E36-4056-AB82-0EE9A088C247}"/>
    <cellStyle name="Input 5 2 2 4 6 2 3" xfId="24098" xr:uid="{CCE9277E-CE90-4412-9BD8-63AC0C929E30}"/>
    <cellStyle name="Input 5 2 2 4 6 2 4" xfId="28979" xr:uid="{6D35EA11-22E8-4D61-B7B7-E2243AD3FB48}"/>
    <cellStyle name="Input 5 2 2 4 6 2 5" xfId="33933" xr:uid="{017DC661-0F6D-4147-BA1C-08612F4CEB3C}"/>
    <cellStyle name="Input 5 2 2 4 6 2 6" xfId="36882" xr:uid="{B8A98C3D-6E18-4C57-A9C3-20AB58550400}"/>
    <cellStyle name="Input 5 2 2 4 6 3" xfId="13477" xr:uid="{87844F79-023E-4E34-9213-DB117B10BCDE}"/>
    <cellStyle name="Input 5 2 2 4 6 3 2" xfId="37750" xr:uid="{5632A3C3-8AF8-424B-9429-7C53F73A7A05}"/>
    <cellStyle name="Input 5 2 2 4 6 4" xfId="30308" xr:uid="{E68A76B9-92C6-42E5-8116-7ABC0220F217}"/>
    <cellStyle name="Input 5 2 2 4 7" xfId="6045" xr:uid="{77EFC511-9FB5-4CB2-8D45-71BB5E87C18B}"/>
    <cellStyle name="Input 5 2 2 4 7 2" xfId="10104" xr:uid="{261C5542-40CB-4456-A155-41DBF3B109D6}"/>
    <cellStyle name="Input 5 2 2 4 7 2 2" xfId="15272" xr:uid="{692A2A68-7738-42B6-BAF0-DC567B73F21E}"/>
    <cellStyle name="Input 5 2 2 4 7 2 2 2" xfId="40406" xr:uid="{564D0EEB-0106-4191-B766-C241BF5C323E}"/>
    <cellStyle name="Input 5 2 2 4 7 2 3" xfId="23176" xr:uid="{AE7B39A5-C5D6-4827-BB7F-0F531D73851A}"/>
    <cellStyle name="Input 5 2 2 4 7 2 4" xfId="28057" xr:uid="{F59B0ECA-48E5-43DC-BAB7-1F0A78F152C8}"/>
    <cellStyle name="Input 5 2 2 4 7 2 5" xfId="33011" xr:uid="{A12EC206-C7CA-49C3-80F5-95FAB0FE5526}"/>
    <cellStyle name="Input 5 2 2 4 7 2 6" xfId="36392" xr:uid="{E05C4CA6-06FF-4FC6-9F9A-CA94C189A41B}"/>
    <cellStyle name="Input 5 2 2 4 7 3" xfId="12909" xr:uid="{534B457C-9E7D-48DF-9DBF-4F4A54A87467}"/>
    <cellStyle name="Input 5 2 2 4 7 3 2" xfId="47434" xr:uid="{7C6CC3F4-2B1E-465B-8889-26275D5B9EC6}"/>
    <cellStyle name="Input 5 2 2 4 7 4" xfId="29349" xr:uid="{8C0E0FAB-8DF8-40CF-AD15-477ACD8408AF}"/>
    <cellStyle name="Input 5 2 2 4 8" xfId="8098" xr:uid="{C221A1D0-7A34-4A7C-8357-E29EFF305F8B}"/>
    <cellStyle name="Input 5 2 2 4 8 2" xfId="13967" xr:uid="{458744C9-A0D1-4B7F-823D-0239CA2282B3}"/>
    <cellStyle name="Input 5 2 2 4 8 2 2" xfId="39458" xr:uid="{52F832D6-115D-4E0F-85B9-62DA35B0E094}"/>
    <cellStyle name="Input 5 2 2 4 8 3" xfId="21172" xr:uid="{0F50CBFF-159F-4AD8-A2A9-E59FF11C0D68}"/>
    <cellStyle name="Input 5 2 2 4 8 4" xfId="26055" xr:uid="{420C4F28-7035-4EAF-8DFD-043E88A2A8D5}"/>
    <cellStyle name="Input 5 2 2 4 8 5" xfId="31010" xr:uid="{DAAD5D63-D392-47A3-A0CD-7534326630ED}"/>
    <cellStyle name="Input 5 2 2 4 8 6" xfId="35312" xr:uid="{496ADF3B-2518-455F-BA08-FAEA3BF9C36D}"/>
    <cellStyle name="Input 5 2 2 4 9" xfId="11624" xr:uid="{1F6FB301-DDDC-4B1F-8A3A-E7EDC7671FBC}"/>
    <cellStyle name="Input 5 2 2 5" xfId="4695" xr:uid="{9EFDF747-B66B-458E-B175-FBE149AF1EA3}"/>
    <cellStyle name="Input 5 2 2 5 2" xfId="9067" xr:uid="{0137F841-1628-4711-BE94-858B5519B9AD}"/>
    <cellStyle name="Input 5 2 2 5 2 2" xfId="14617" xr:uid="{8B50175C-1644-4618-B6E8-239C4E9B33A4}"/>
    <cellStyle name="Input 5 2 2 5 2 2 2" xfId="38496" xr:uid="{6FD417C1-E17B-436E-B25F-9652EDF1047F}"/>
    <cellStyle name="Input 5 2 2 5 2 3" xfId="22139" xr:uid="{A0268AF2-3618-4450-B6FA-4477BFE9E709}"/>
    <cellStyle name="Input 5 2 2 5 2 4" xfId="27020" xr:uid="{18315C61-4E5C-4E7D-8D86-27A64D2DFC5A}"/>
    <cellStyle name="Input 5 2 2 5 2 5" xfId="31974" xr:uid="{FA3E633B-9A84-492B-99B2-E71D751441CF}"/>
    <cellStyle name="Input 5 2 2 5 2 6" xfId="35866" xr:uid="{D3731E29-83ED-49D9-A186-5A971BB9C195}"/>
    <cellStyle name="Input 5 2 2 5 3" xfId="12276" xr:uid="{5283CE31-AF4D-458C-B3F1-610AB023512C}"/>
    <cellStyle name="Input 5 2 2 5 3 2" xfId="44414" xr:uid="{C3F00608-D666-47E6-845B-E17DE277C6E6}"/>
    <cellStyle name="Input 5 2 2 5 4" xfId="24534" xr:uid="{319DBB05-7745-4D19-B2F6-326887C14B38}"/>
    <cellStyle name="Input 5 2 2 6" xfId="5752" xr:uid="{07E5CBF4-0951-4AFA-9078-528CDA5DDE76}"/>
    <cellStyle name="Input 5 2 2 6 2" xfId="9828" xr:uid="{2EE90C6D-E391-47B6-8451-7E26F823B9AB}"/>
    <cellStyle name="Input 5 2 2 6 2 2" xfId="15111" xr:uid="{DECCBA42-51F8-4D79-B8B8-DD0D1D0C4412}"/>
    <cellStyle name="Input 5 2 2 6 2 2 2" xfId="46970" xr:uid="{F5C6E685-81A9-481F-A371-EE97B577BFAE}"/>
    <cellStyle name="Input 5 2 2 6 2 3" xfId="22900" xr:uid="{BC3C4D01-EB5D-420B-B2F0-7C186872A0E8}"/>
    <cellStyle name="Input 5 2 2 6 2 4" xfId="27781" xr:uid="{FED0FCA0-9D01-4966-A013-CFD166451C28}"/>
    <cellStyle name="Input 5 2 2 6 2 5" xfId="32735" xr:uid="{6C516F3F-377C-4128-ADCE-C1E8668AC064}"/>
    <cellStyle name="Input 5 2 2 6 2 6" xfId="36252" xr:uid="{BF2CE2AC-FF61-45CF-9102-C2E5D3945E11}"/>
    <cellStyle name="Input 5 2 2 6 3" xfId="12745" xr:uid="{D045F3A0-47D1-46A5-872C-070E2B57EB66}"/>
    <cellStyle name="Input 5 2 2 6 3 2" xfId="38726" xr:uid="{074E6DA9-C73A-40E8-B236-D3C5F4C6A837}"/>
    <cellStyle name="Input 5 2 2 6 4" xfId="16721" xr:uid="{9B7B6AE2-7084-4E9D-B506-6F3B195F9C4D}"/>
    <cellStyle name="Input 5 2 2 7" xfId="3600" xr:uid="{16BE2EDF-D63C-49C1-B605-5B13E2A93760}"/>
    <cellStyle name="Input 5 2 2 7 2" xfId="8212" xr:uid="{E28C93E3-B275-4258-AF25-BBD6A6B44219}"/>
    <cellStyle name="Input 5 2 2 7 2 2" xfId="14037" xr:uid="{0F99CED3-D682-43B5-B995-4B071F027DF2}"/>
    <cellStyle name="Input 5 2 2 7 2 2 2" xfId="37707" xr:uid="{9D37B0D1-128C-40AF-B7E4-FE4404C227CB}"/>
    <cellStyle name="Input 5 2 2 7 2 3" xfId="21284" xr:uid="{6BD52B8F-74F6-450B-BFC1-5FCE69BE4229}"/>
    <cellStyle name="Input 5 2 2 7 2 4" xfId="26165" xr:uid="{C9C0B90E-FD16-4D85-9D81-90E48AEBB763}"/>
    <cellStyle name="Input 5 2 2 7 2 5" xfId="31119" xr:uid="{5B577673-0AE2-444D-A4D0-FB8314F28033}"/>
    <cellStyle name="Input 5 2 2 7 2 6" xfId="35380" xr:uid="{12CDF7BB-3A6D-41D9-BC13-593189094487}"/>
    <cellStyle name="Input 5 2 2 7 3" xfId="11708" xr:uid="{13D2030C-51E6-4B67-A7FE-2484E2198304}"/>
    <cellStyle name="Input 5 2 2 7 3 2" xfId="37975" xr:uid="{0B9AF773-3568-4B5D-8D68-7EEF2B8424C8}"/>
    <cellStyle name="Input 5 2 2 7 4" xfId="19293" xr:uid="{5FB89F83-C988-4B3C-AA73-BD3D076D810D}"/>
    <cellStyle name="Input 5 2 2 8" xfId="5795" xr:uid="{9618D197-ED35-4DEF-A155-6BDD69A4020C}"/>
    <cellStyle name="Input 5 2 2 8 2" xfId="9869" xr:uid="{4374C1D4-7B8A-4D47-9EF2-AD6377342D00}"/>
    <cellStyle name="Input 5 2 2 8 2 2" xfId="15131" xr:uid="{88DB1BAD-18C5-4207-812B-BC24502FD56F}"/>
    <cellStyle name="Input 5 2 2 8 2 2 2" xfId="47823" xr:uid="{C9077661-ACF0-46D8-8877-559C5592FCE0}"/>
    <cellStyle name="Input 5 2 2 8 2 3" xfId="22941" xr:uid="{22D9C423-2005-4CDC-B5FE-6EEC9D3E9A84}"/>
    <cellStyle name="Input 5 2 2 8 2 4" xfId="27822" xr:uid="{C939838A-9300-4E45-A2DF-B47CD4162BB9}"/>
    <cellStyle name="Input 5 2 2 8 2 5" xfId="32776" xr:uid="{3B306F12-9B56-44DE-B447-A849DF5E2B4C}"/>
    <cellStyle name="Input 5 2 2 8 2 6" xfId="36268" xr:uid="{582C367D-BEF5-4B58-B27F-9F9FF587FB0D}"/>
    <cellStyle name="Input 5 2 2 8 3" xfId="12765" xr:uid="{39D69769-30FA-441F-B506-4A1AAC8C93A3}"/>
    <cellStyle name="Input 5 2 2 8 3 2" xfId="44579" xr:uid="{0D2337D4-1E10-4483-B285-8302EFCE087F}"/>
    <cellStyle name="Input 5 2 2 8 4" xfId="29099" xr:uid="{46ECEC33-56C0-4EAD-83C6-B8D12E175A1F}"/>
    <cellStyle name="Input 5 2 2 9" xfId="3805" xr:uid="{85EEB0A1-66C5-4FBF-A2EF-CD6497F48352}"/>
    <cellStyle name="Input 5 2 2 9 2" xfId="8392" xr:uid="{B11DF695-FEA4-4FD9-9AA5-305ABAB7C619}"/>
    <cellStyle name="Input 5 2 2 9 2 2" xfId="14151" xr:uid="{CFD6D963-774B-442F-BFA9-243948C96370}"/>
    <cellStyle name="Input 5 2 2 9 2 2 2" xfId="40852" xr:uid="{C5373591-1563-4F3F-8F8E-34D0896658E1}"/>
    <cellStyle name="Input 5 2 2 9 2 3" xfId="21464" xr:uid="{ABBBF3A2-701F-448E-87C4-4BA739AF70CF}"/>
    <cellStyle name="Input 5 2 2 9 2 4" xfId="26345" xr:uid="{3C360BC1-CC0B-4DF9-8611-BE8636FFE31A}"/>
    <cellStyle name="Input 5 2 2 9 2 5" xfId="31299" xr:uid="{11914FB9-8370-446F-B09F-D2E15DC1695B}"/>
    <cellStyle name="Input 5 2 2 9 2 6" xfId="35480" xr:uid="{93FEB991-56D4-4928-8D98-632188F6EDB4}"/>
    <cellStyle name="Input 5 2 2 9 3" xfId="11817" xr:uid="{D961A786-4538-4B2B-BDC0-C4F61BAE84BC}"/>
    <cellStyle name="Input 5 2 2 9 3 2" xfId="38893" xr:uid="{355F2352-3760-44DC-BEDB-591AE64C2EE6}"/>
    <cellStyle name="Input 5 2 2 9 4" xfId="18952" xr:uid="{4B4A763E-EABB-4ED1-B706-3933650BFC15}"/>
    <cellStyle name="Input 5 2 3" xfId="2779" xr:uid="{B7D3E790-97A4-4075-8B6C-6E5889C36078}"/>
    <cellStyle name="Input 5 2 3 10" xfId="4043" xr:uid="{F8E05D11-3465-4668-9F2D-19C53CD16177}"/>
    <cellStyle name="Input 5 2 3 10 2" xfId="8589" xr:uid="{218B6A6A-6645-475C-8A04-9B7669101151}"/>
    <cellStyle name="Input 5 2 3 10 2 2" xfId="14284" xr:uid="{0A30D2A5-CD8B-4AE9-B686-9DED8ED49357}"/>
    <cellStyle name="Input 5 2 3 10 2 2 2" xfId="37420" xr:uid="{C7C6ED6B-B55D-4E21-B58B-DD2AD678DCDA}"/>
    <cellStyle name="Input 5 2 3 10 2 3" xfId="21661" xr:uid="{AAEB2148-8D83-4052-9404-FEA212F5E621}"/>
    <cellStyle name="Input 5 2 3 10 2 4" xfId="26542" xr:uid="{191C1605-67D0-4CCE-BB3D-0E4DE7DE5950}"/>
    <cellStyle name="Input 5 2 3 10 2 5" xfId="31496" xr:uid="{0369BDC7-EE03-43AB-BA7A-EEC89BDC164B}"/>
    <cellStyle name="Input 5 2 3 10 2 6" xfId="35598" xr:uid="{51FB25EE-CCBD-49ED-902E-B780CC81A068}"/>
    <cellStyle name="Input 5 2 3 10 3" xfId="11957" xr:uid="{E30BA0DB-B7C4-46DD-9869-65CEDDEFE639}"/>
    <cellStyle name="Input 5 2 3 10 3 2" xfId="47099" xr:uid="{75DB302E-0CC8-4B31-A79D-0CB2B5725F1E}"/>
    <cellStyle name="Input 5 2 3 10 4" xfId="18589" xr:uid="{4A88D0A3-5C54-4D20-9468-A3C15DBBE027}"/>
    <cellStyle name="Input 5 2 3 11" xfId="7403" xr:uid="{6D87C9DF-6D18-4AA4-A3E9-1917786E8894}"/>
    <cellStyle name="Input 5 2 3 11 2" xfId="13675" xr:uid="{241DDEB5-3C1D-44BF-B4EA-F2D9CD7A63E6}"/>
    <cellStyle name="Input 5 2 3 11 2 2" xfId="38961" xr:uid="{24D10FA3-1FD5-4A5B-B595-4BA2F42E22FD}"/>
    <cellStyle name="Input 5 2 3 11 3" xfId="20598" xr:uid="{566E0E2E-245D-4FE2-8DE7-75AFDBBB6D99}"/>
    <cellStyle name="Input 5 2 3 11 4" xfId="25492" xr:uid="{F0014252-BE11-43A8-BEB7-32D59EAC7616}"/>
    <cellStyle name="Input 5 2 3 11 5" xfId="30569" xr:uid="{175A1A9C-F19A-472D-9273-B8FA76F6CB51}"/>
    <cellStyle name="Input 5 2 3 11 6" xfId="35007" xr:uid="{00D3EECE-F4D9-4695-B072-25A0094CE05A}"/>
    <cellStyle name="Input 5 2 3 12" xfId="11219" xr:uid="{183DC784-B0FD-47CD-9D9F-DF68C00B5A28}"/>
    <cellStyle name="Input 5 2 3 13" xfId="16017" xr:uid="{28C564D5-C203-45A3-B273-1A601A872388}"/>
    <cellStyle name="Input 5 2 3 2" xfId="3343" xr:uid="{A97DA37D-9254-4F49-BC87-C1F6E426BD39}"/>
    <cellStyle name="Input 5 2 3 2 10" xfId="17557" xr:uid="{3F47080F-CACC-4082-9470-A0E82C7679DF}"/>
    <cellStyle name="Input 5 2 3 2 2" xfId="5249" xr:uid="{84BD9183-DA50-48A3-AB85-46242551BDC2}"/>
    <cellStyle name="Input 5 2 3 2 2 2" xfId="9434" xr:uid="{605E6235-F574-45E4-A43E-E856E36A72D9}"/>
    <cellStyle name="Input 5 2 3 2 2 2 2" xfId="14849" xr:uid="{3C22A01E-EBB4-4476-94E3-89B95F30B001}"/>
    <cellStyle name="Input 5 2 3 2 2 2 2 2" xfId="43263" xr:uid="{774CC92D-B449-4B4C-A712-9431F5C4A1BD}"/>
    <cellStyle name="Input 5 2 3 2 2 2 3" xfId="22506" xr:uid="{713CBEF6-516D-48C3-ADBD-04CBE33FBCFE}"/>
    <cellStyle name="Input 5 2 3 2 2 2 4" xfId="27387" xr:uid="{4A02D07C-7DDA-4D14-8459-EEE50AA6F09C}"/>
    <cellStyle name="Input 5 2 3 2 2 2 5" xfId="32341" xr:uid="{87D13BFA-75F2-48D9-A382-8B525E9EED41}"/>
    <cellStyle name="Input 5 2 3 2 2 2 6" xfId="36036" xr:uid="{6C2F16BA-888F-417C-B6F8-01BB3959F442}"/>
    <cellStyle name="Input 5 2 3 2 2 3" xfId="12474" xr:uid="{E4F13995-DB57-43F3-AD9B-354A2282B31E}"/>
    <cellStyle name="Input 5 2 3 2 2 3 2" xfId="38501" xr:uid="{318B380F-DE94-47ED-9A18-8BD24C668918}"/>
    <cellStyle name="Input 5 2 3 2 2 4" xfId="16314" xr:uid="{90C69BD8-103E-4BDF-936F-82C1DCAF4BD1}"/>
    <cellStyle name="Input 5 2 3 2 3" xfId="4110" xr:uid="{788B235C-3EB4-4506-818E-3676A2994F1E}"/>
    <cellStyle name="Input 5 2 3 2 3 2" xfId="8648" xr:uid="{4BB17D24-0B18-46DA-B934-AAFDA3E8F072}"/>
    <cellStyle name="Input 5 2 3 2 3 2 2" xfId="14323" xr:uid="{E57CE167-4E55-410A-8084-02A56222466E}"/>
    <cellStyle name="Input 5 2 3 2 3 2 2 2" xfId="45868" xr:uid="{324A3D44-B8E5-4F65-BB04-5CFE6476738C}"/>
    <cellStyle name="Input 5 2 3 2 3 2 3" xfId="21720" xr:uid="{AFEB449C-A0DE-4D38-8C51-C1299E5CF026}"/>
    <cellStyle name="Input 5 2 3 2 3 2 4" xfId="26601" xr:uid="{0DB070AC-1954-4A22-8113-0539F66F4436}"/>
    <cellStyle name="Input 5 2 3 2 3 2 5" xfId="31555" xr:uid="{94773094-A618-407D-ABB2-4486D2B878E1}"/>
    <cellStyle name="Input 5 2 3 2 3 2 6" xfId="35634" xr:uid="{15CE068E-1F4F-49E4-B38B-F5AD85D9EEA8}"/>
    <cellStyle name="Input 5 2 3 2 3 3" xfId="11998" xr:uid="{59AE12B2-4E33-4A60-AA9B-ABF1180ECF39}"/>
    <cellStyle name="Input 5 2 3 2 3 3 2" xfId="37402" xr:uid="{C1B62AF8-5B9E-4C0C-B433-E2903C6F3B0A}"/>
    <cellStyle name="Input 5 2 3 2 3 4" xfId="15966" xr:uid="{9B01D483-0F16-4777-BDF4-313883127DD9}"/>
    <cellStyle name="Input 5 2 3 2 4" xfId="6234" xr:uid="{C96A97D0-C95C-451F-8BAF-193E0E5B92FE}"/>
    <cellStyle name="Input 5 2 3 2 4 2" xfId="10288" xr:uid="{FB4F50DF-A785-4450-8587-DBA50D2D50DD}"/>
    <cellStyle name="Input 5 2 3 2 4 2 2" xfId="15384" xr:uid="{8117077F-49FE-4947-8EDC-DDB3F00BBA2D}"/>
    <cellStyle name="Input 5 2 3 2 4 2 2 2" xfId="47609" xr:uid="{19E0C634-C620-4376-8F0F-F2E901AAD854}"/>
    <cellStyle name="Input 5 2 3 2 4 2 3" xfId="23360" xr:uid="{068F507D-690A-4528-8DA2-F062019134E9}"/>
    <cellStyle name="Input 5 2 3 2 4 2 4" xfId="28241" xr:uid="{1BFA1E97-BE91-4736-8127-B369BF226457}"/>
    <cellStyle name="Input 5 2 3 2 4 2 5" xfId="33195" xr:uid="{D00AE812-A3CF-4428-92EC-E1C927DB65E3}"/>
    <cellStyle name="Input 5 2 3 2 4 2 6" xfId="36484" xr:uid="{7845AF4B-7B5C-4DC9-B5EF-4A0793B4C7AD}"/>
    <cellStyle name="Input 5 2 3 2 4 3" xfId="13021" xr:uid="{50C1403A-A025-4909-A844-DD5BD43B85D3}"/>
    <cellStyle name="Input 5 2 3 2 4 3 2" xfId="38801" xr:uid="{588A71AB-28ED-4833-9FB5-C1DF12856DA9}"/>
    <cellStyle name="Input 5 2 3 2 4 4" xfId="29538" xr:uid="{E430DF50-1A56-4C06-AF37-170C990473A1}"/>
    <cellStyle name="Input 5 2 3 2 5" xfId="6595" xr:uid="{B39858F6-DF8E-469A-AF33-731A157BB886}"/>
    <cellStyle name="Input 5 2 3 2 5 2" xfId="10635" xr:uid="{C99CCD98-5401-4442-A61C-6043367D8870}"/>
    <cellStyle name="Input 5 2 3 2 5 2 2" xfId="15591" xr:uid="{7A371660-FA6C-4124-BF84-C180FE498EC7}"/>
    <cellStyle name="Input 5 2 3 2 5 2 2 2" xfId="47806" xr:uid="{4CAD60B7-D57F-4889-A47C-C3910DF506F6}"/>
    <cellStyle name="Input 5 2 3 2 5 2 3" xfId="23707" xr:uid="{24E1247D-AFB5-4C49-87DE-0AD258627CFD}"/>
    <cellStyle name="Input 5 2 3 2 5 2 4" xfId="28588" xr:uid="{D722C4EC-B157-4B62-B640-8D48D546276E}"/>
    <cellStyle name="Input 5 2 3 2 5 2 5" xfId="33542" xr:uid="{1A4CF1B5-38B1-47D5-B3E1-A036C8EC0F70}"/>
    <cellStyle name="Input 5 2 3 2 5 2 6" xfId="36665" xr:uid="{FBE9F9AB-D3A4-4936-82CE-D2555497B2B3}"/>
    <cellStyle name="Input 5 2 3 2 5 3" xfId="13232" xr:uid="{1A6E12C3-2AFC-4C7D-B0A9-1213EFF6A2E3}"/>
    <cellStyle name="Input 5 2 3 2 5 3 2" xfId="37941" xr:uid="{6885C69A-061F-4466-AB3E-B9D494ED3662}"/>
    <cellStyle name="Input 5 2 3 2 5 4" xfId="29899" xr:uid="{5B1E0E1A-BD8D-4311-9EEE-73340889EFDC}"/>
    <cellStyle name="Input 5 2 3 2 6" xfId="6927" xr:uid="{FE944FB6-6ECD-4E5B-954D-3F8C8F014379}"/>
    <cellStyle name="Input 5 2 3 2 6 2" xfId="10955" xr:uid="{83007B82-4250-4B54-909D-C8660263D1AB}"/>
    <cellStyle name="Input 5 2 3 2 6 2 2" xfId="15789" xr:uid="{F254DF2D-8BAE-4C3A-936E-B2ACFF5A6B73}"/>
    <cellStyle name="Input 5 2 3 2 6 2 2 2" xfId="38216" xr:uid="{028A222A-E983-45AF-9E78-D46C3952A862}"/>
    <cellStyle name="Input 5 2 3 2 6 2 3" xfId="24027" xr:uid="{45EAD99F-8B71-45D4-A3A5-8455B912BAB9}"/>
    <cellStyle name="Input 5 2 3 2 6 2 4" xfId="28908" xr:uid="{47B81D88-D102-4A0A-893B-80DA21605248}"/>
    <cellStyle name="Input 5 2 3 2 6 2 5" xfId="33862" xr:uid="{646620F1-2B52-43B1-A7CB-17E4200F6A53}"/>
    <cellStyle name="Input 5 2 3 2 6 2 6" xfId="36839" xr:uid="{ED8252B2-01E9-43C3-89F4-6DA2AC2B8802}"/>
    <cellStyle name="Input 5 2 3 2 6 3" xfId="13431" xr:uid="{C18B0BBE-1FD7-41D9-90B1-6ADB4D86CD57}"/>
    <cellStyle name="Input 5 2 3 2 6 3 2" xfId="45480" xr:uid="{8A6B740E-A956-4E20-8EE0-73EFA3E3B9B5}"/>
    <cellStyle name="Input 5 2 3 2 6 4" xfId="30231" xr:uid="{B28DCF73-BF70-41F1-89D6-23C23F138B4F}"/>
    <cellStyle name="Input 5 2 3 2 7" xfId="7056" xr:uid="{FDE271E2-CDF6-494B-9255-CACDB30F4D62}"/>
    <cellStyle name="Input 5 2 3 2 7 2" xfId="11065" xr:uid="{6A142724-F306-461D-BE23-B70B5233D3E7}"/>
    <cellStyle name="Input 5 2 3 2 7 2 2" xfId="15863" xr:uid="{36BA2FC8-E35F-49AE-8B94-59F65327C726}"/>
    <cellStyle name="Input 5 2 3 2 7 2 2 2" xfId="41376" xr:uid="{D412837D-E6D6-48A6-9650-A2FB1EE14D7F}"/>
    <cellStyle name="Input 5 2 3 2 7 2 3" xfId="24137" xr:uid="{9C93E666-BA14-4AC9-956C-1CAD9DA045E1}"/>
    <cellStyle name="Input 5 2 3 2 7 2 4" xfId="29018" xr:uid="{A611D301-9AA0-4A8C-B26B-A201C2F59EED}"/>
    <cellStyle name="Input 5 2 3 2 7 2 5" xfId="33972" xr:uid="{630E4367-CF67-46B5-A259-91742AE1A55F}"/>
    <cellStyle name="Input 5 2 3 2 7 2 6" xfId="36910" xr:uid="{3CC83CB4-99C1-4363-856D-06658B7DA445}"/>
    <cellStyle name="Input 5 2 3 2 7 3" xfId="13505" xr:uid="{D3DB8C3B-2F96-4D36-A52C-DF8B91DB0099}"/>
    <cellStyle name="Input 5 2 3 2 7 3 2" xfId="43047" xr:uid="{471452E4-D9B0-4EBF-AA1E-DD065AC6919A}"/>
    <cellStyle name="Input 5 2 3 2 7 4" xfId="30360" xr:uid="{78FFD7ED-8F55-455D-853C-C21012490DDE}"/>
    <cellStyle name="Input 5 2 3 2 8" xfId="7966" xr:uid="{D04B763C-FD61-4225-A3CC-24F92463FA77}"/>
    <cellStyle name="Input 5 2 3 2 8 2" xfId="13922" xr:uid="{B99C2EBB-0376-4B30-AAF0-3A816C2BD63C}"/>
    <cellStyle name="Input 5 2 3 2 8 2 2" xfId="39634" xr:uid="{E1FD57B0-A02A-4AC2-9015-20D3F68C284A}"/>
    <cellStyle name="Input 5 2 3 2 8 3" xfId="21073" xr:uid="{D6C4418B-E269-4227-803E-B49D988C5704}"/>
    <cellStyle name="Input 5 2 3 2 8 4" xfId="25963" xr:uid="{7B832BB9-C04F-4ECE-AAE4-C8983DE3D29C}"/>
    <cellStyle name="Input 5 2 3 2 8 5" xfId="30940" xr:uid="{5388A820-1041-4DFF-880C-44239181A4D2}"/>
    <cellStyle name="Input 5 2 3 2 8 6" xfId="35248" xr:uid="{B04068AD-FFB2-4EF8-BC33-F6A9E9498969}"/>
    <cellStyle name="Input 5 2 3 2 9" xfId="11556" xr:uid="{90B5E5B7-76D1-41FC-A40F-C4954A811F42}"/>
    <cellStyle name="Input 5 2 3 3" xfId="2940" xr:uid="{B4C18A74-24A0-482F-A0BB-E32B1E5F331B}"/>
    <cellStyle name="Input 5 2 3 3 10" xfId="24967" xr:uid="{8FB05CDA-CAFE-4767-BB09-46D7DC8D3B31}"/>
    <cellStyle name="Input 5 2 3 3 2" xfId="4846" xr:uid="{308628D1-406A-4C2A-952B-30120A9CEB60}"/>
    <cellStyle name="Input 5 2 3 3 2 2" xfId="9160" xr:uid="{CA101B17-E657-4BE7-9764-DE195AC52299}"/>
    <cellStyle name="Input 5 2 3 3 2 2 2" xfId="14673" xr:uid="{6E190384-7154-499F-8ED1-C22758379B57}"/>
    <cellStyle name="Input 5 2 3 3 2 2 2 2" xfId="37936" xr:uid="{76B6E2BF-4579-429F-A43B-BE3E16FE7666}"/>
    <cellStyle name="Input 5 2 3 3 2 2 3" xfId="22232" xr:uid="{79E03A28-43B9-4DDB-8D5B-0B9291DDE6B8}"/>
    <cellStyle name="Input 5 2 3 3 2 2 4" xfId="27113" xr:uid="{D6381C81-24BE-44CB-8023-10650CE2E8D8}"/>
    <cellStyle name="Input 5 2 3 3 2 2 5" xfId="32067" xr:uid="{87D7FE71-2B63-4224-95F3-66EC36ACF2AF}"/>
    <cellStyle name="Input 5 2 3 3 2 2 6" xfId="35910" xr:uid="{752CCACA-5D88-4ACA-BF30-4EE1B9BE7E8D}"/>
    <cellStyle name="Input 5 2 3 3 2 3" xfId="12330" xr:uid="{C74B00F8-61FD-4EB4-930B-5896D84C8474}"/>
    <cellStyle name="Input 5 2 3 3 2 3 2" xfId="47227" xr:uid="{1830E9C1-9897-4D20-854E-96292806923F}"/>
    <cellStyle name="Input 5 2 3 3 2 4" xfId="24215" xr:uid="{07569EF1-ED97-4184-9A91-2D8C6F19D95D}"/>
    <cellStyle name="Input 5 2 3 3 3" xfId="5722" xr:uid="{5479590C-603D-4C8E-AD58-AE8A2C4B3B95}"/>
    <cellStyle name="Input 5 2 3 3 3 2" xfId="9802" xr:uid="{F9EC03A3-F668-4104-BFFB-1EADF2862516}"/>
    <cellStyle name="Input 5 2 3 3 3 2 2" xfId="15093" xr:uid="{60395E58-48E0-4B07-AB7F-C424FE5F0977}"/>
    <cellStyle name="Input 5 2 3 3 3 2 2 2" xfId="46302" xr:uid="{676D0E11-30F9-4BDC-87EF-6CC13AD8C17C}"/>
    <cellStyle name="Input 5 2 3 3 3 2 3" xfId="22874" xr:uid="{E8E78E68-F5B9-4C1D-9C39-92B9B6EC9D32}"/>
    <cellStyle name="Input 5 2 3 3 3 2 4" xfId="27755" xr:uid="{B8ACD139-264D-4D4B-B62F-B044B59A8C34}"/>
    <cellStyle name="Input 5 2 3 3 3 2 5" xfId="32709" xr:uid="{A5F66C2F-B2C8-4FD6-881F-DF7F7FAADF20}"/>
    <cellStyle name="Input 5 2 3 3 3 2 6" xfId="36241" xr:uid="{FBDFE292-747C-4899-B369-E8ABFDE6B5D6}"/>
    <cellStyle name="Input 5 2 3 3 3 3" xfId="12726" xr:uid="{DAB19691-D3B1-4C63-A984-29D4F7F08072}"/>
    <cellStyle name="Input 5 2 3 3 3 3 2" xfId="43252" xr:uid="{B5188237-D522-479C-B09E-8203E59FB8EE}"/>
    <cellStyle name="Input 5 2 3 3 3 4" xfId="16432" xr:uid="{27B3A461-2F2D-400E-828C-6E66EB350771}"/>
    <cellStyle name="Input 5 2 3 3 4" xfId="4390" xr:uid="{29B4BF9B-F9C5-4429-81A8-2F07FB11EBAD}"/>
    <cellStyle name="Input 5 2 3 3 4 2" xfId="8858" xr:uid="{0A3B34AC-E355-403C-8BFF-A132E5E65A98}"/>
    <cellStyle name="Input 5 2 3 3 4 2 2" xfId="14467" xr:uid="{2AB4E875-E489-4241-A934-148188917A78}"/>
    <cellStyle name="Input 5 2 3 3 4 2 2 2" xfId="45960" xr:uid="{7E9141D9-A7FD-48CE-B834-599DAD8789FC}"/>
    <cellStyle name="Input 5 2 3 3 4 2 3" xfId="21930" xr:uid="{6FC24C26-7CE3-4F94-A0EC-3E10491029D9}"/>
    <cellStyle name="Input 5 2 3 3 4 2 4" xfId="26811" xr:uid="{174D511D-C12F-4969-A5DC-9C6686036497}"/>
    <cellStyle name="Input 5 2 3 3 4 2 5" xfId="31765" xr:uid="{7416E026-9F78-4DC6-B87D-4A189F08A230}"/>
    <cellStyle name="Input 5 2 3 3 4 2 6" xfId="35749" xr:uid="{280DCEFE-27CB-4845-889C-DB26CA2CA22E}"/>
    <cellStyle name="Input 5 2 3 3 4 3" xfId="12138" xr:uid="{9F7735F6-35C3-457C-A286-32E8CCF37015}"/>
    <cellStyle name="Input 5 2 3 3 4 3 2" xfId="46357" xr:uid="{0CD4CBCC-1D96-4920-90D7-444354919B54}"/>
    <cellStyle name="Input 5 2 3 3 4 4" xfId="18069" xr:uid="{1B1B095F-AA64-4F70-9FBE-9B390CBF11B5}"/>
    <cellStyle name="Input 5 2 3 3 5" xfId="3864" xr:uid="{9440B95F-3F35-4189-B37A-7BC17EDF7883}"/>
    <cellStyle name="Input 5 2 3 3 5 2" xfId="8435" xr:uid="{66CD8A60-BD9A-4725-8784-7337526A4BA0}"/>
    <cellStyle name="Input 5 2 3 3 5 2 2" xfId="14183" xr:uid="{AF6F418E-4C2C-4407-A608-646533EB05BD}"/>
    <cellStyle name="Input 5 2 3 3 5 2 2 2" xfId="39565" xr:uid="{77F2E149-00B7-4651-91C4-963757A853A8}"/>
    <cellStyle name="Input 5 2 3 3 5 2 3" xfId="21507" xr:uid="{5DC6A7F5-8F63-4B0B-9682-EA967303B082}"/>
    <cellStyle name="Input 5 2 3 3 5 2 4" xfId="26388" xr:uid="{D37771CB-F4D8-47AF-BAAB-1E214744C355}"/>
    <cellStyle name="Input 5 2 3 3 5 2 5" xfId="31342" xr:uid="{5450ED0A-53DC-4854-9034-16B121F83589}"/>
    <cellStyle name="Input 5 2 3 3 5 2 6" xfId="35510" xr:uid="{FC213DA5-EC75-461B-8358-21B9824147B7}"/>
    <cellStyle name="Input 5 2 3 3 5 3" xfId="11852" xr:uid="{B87CEA00-7FF8-426B-80B7-4EB2643895F6}"/>
    <cellStyle name="Input 5 2 3 3 5 3 2" xfId="39209" xr:uid="{F188DC73-14F9-4295-9597-7483476A3CB8}"/>
    <cellStyle name="Input 5 2 3 3 5 4" xfId="17065" xr:uid="{BD1814B4-2727-46CC-B790-7878B7A2B274}"/>
    <cellStyle name="Input 5 2 3 3 6" xfId="4417" xr:uid="{327D0801-8747-4BAB-8619-DA53FBEA1BE1}"/>
    <cellStyle name="Input 5 2 3 3 6 2" xfId="8884" xr:uid="{BCB94836-26DC-4125-81D2-FC0BDA8D04C1}"/>
    <cellStyle name="Input 5 2 3 3 6 2 2" xfId="14488" xr:uid="{9995BED9-D6C1-4FC4-B831-71B209570017}"/>
    <cellStyle name="Input 5 2 3 3 6 2 2 2" xfId="41310" xr:uid="{81414CB0-7D4E-42CB-841E-6F4C3C1CABFF}"/>
    <cellStyle name="Input 5 2 3 3 6 2 3" xfId="21956" xr:uid="{380A0CBE-9227-4193-88BB-B632D07EFD1A}"/>
    <cellStyle name="Input 5 2 3 3 6 2 4" xfId="26837" xr:uid="{572E31DD-6F86-4963-A696-B8B247524F42}"/>
    <cellStyle name="Input 5 2 3 3 6 2 5" xfId="31791" xr:uid="{3E31BEED-6E54-4FE2-B33A-50402ADFA7F7}"/>
    <cellStyle name="Input 5 2 3 3 6 2 6" xfId="35767" xr:uid="{19BA49A6-8D36-497C-AF8B-F549307A1F21}"/>
    <cellStyle name="Input 5 2 3 3 6 3" xfId="12159" xr:uid="{CFFC4EB7-0589-4A02-8527-79C6D3025AF2}"/>
    <cellStyle name="Input 5 2 3 3 6 3 2" xfId="44839" xr:uid="{8E5E9445-3C4E-401A-A31C-4ABE8BFAB296}"/>
    <cellStyle name="Input 5 2 3 3 6 4" xfId="25915" xr:uid="{1877ED69-A3E9-4B6B-A267-AAC7745D362C}"/>
    <cellStyle name="Input 5 2 3 3 7" xfId="4064" xr:uid="{FB6B3A0E-4CAF-4B5F-9D71-812D28FAF30E}"/>
    <cellStyle name="Input 5 2 3 3 7 2" xfId="8608" xr:uid="{5E5E2528-CFBA-4656-B8EB-32F519C7AFCC}"/>
    <cellStyle name="Input 5 2 3 3 7 2 2" xfId="14299" xr:uid="{E6106057-9AB6-40C4-8F9F-0B127A3391F7}"/>
    <cellStyle name="Input 5 2 3 3 7 2 2 2" xfId="44778" xr:uid="{896A95A7-3EED-4190-82E8-08A0CA4EBB43}"/>
    <cellStyle name="Input 5 2 3 3 7 2 3" xfId="21680" xr:uid="{AEB78A4B-0A9D-4464-B63B-1DF1C2D992B2}"/>
    <cellStyle name="Input 5 2 3 3 7 2 4" xfId="26561" xr:uid="{748F6588-FA07-444E-815B-5DBD6DB911BB}"/>
    <cellStyle name="Input 5 2 3 3 7 2 5" xfId="31515" xr:uid="{025FABBA-C97E-4A8E-9086-7176DBB8A794}"/>
    <cellStyle name="Input 5 2 3 3 7 2 6" xfId="35611" xr:uid="{1327AA98-8E01-405A-BD5B-E62359B5810F}"/>
    <cellStyle name="Input 5 2 3 3 7 3" xfId="11973" xr:uid="{8DBA7D84-019B-4394-8F98-CB69D61C4A11}"/>
    <cellStyle name="Input 5 2 3 3 7 3 2" xfId="38294" xr:uid="{CF1D22E7-6EF6-4C9D-AE04-0CB4006B70EB}"/>
    <cellStyle name="Input 5 2 3 3 7 4" xfId="17437" xr:uid="{EC4E79A9-63D6-491B-B301-2AE316A761AD}"/>
    <cellStyle name="Input 5 2 3 3 8" xfId="7563" xr:uid="{E4252352-3FAE-4066-9F9E-706942754EF7}"/>
    <cellStyle name="Input 5 2 3 3 8 2" xfId="13746" xr:uid="{1808B7F3-0B9B-4504-9A8D-01197C7A88B6}"/>
    <cellStyle name="Input 5 2 3 3 8 2 2" xfId="45578" xr:uid="{0FA51042-088D-4EAB-9A77-D329249F244B}"/>
    <cellStyle name="Input 5 2 3 3 8 3" xfId="20725" xr:uid="{89A060FD-3532-4C14-8876-5D06A884A268}"/>
    <cellStyle name="Input 5 2 3 3 8 4" xfId="25612" xr:uid="{7E645050-5DFE-4FC1-878B-8D0F177D9209}"/>
    <cellStyle name="Input 5 2 3 3 8 5" xfId="30666" xr:uid="{F05422E5-0DF4-4E58-A481-0E21DAFD4C56}"/>
    <cellStyle name="Input 5 2 3 3 8 6" xfId="35091" xr:uid="{829D5F8A-67BE-4BA7-9406-02CCB6AB6C46}"/>
    <cellStyle name="Input 5 2 3 3 9" xfId="11314" xr:uid="{059B61A3-15FA-4751-A92F-ADF66795C719}"/>
    <cellStyle name="Input 5 2 3 4" xfId="3471" xr:uid="{6295E085-36E2-44B5-B47F-509FCC32AE14}"/>
    <cellStyle name="Input 5 2 3 4 10" xfId="19784" xr:uid="{882FE0BB-08D4-4F5D-8A8E-B46EB67E80D3}"/>
    <cellStyle name="Input 5 2 3 4 2" xfId="5377" xr:uid="{56A6A2CE-2E72-4F22-B341-99CBD646F03E}"/>
    <cellStyle name="Input 5 2 3 4 2 2" xfId="9500" xr:uid="{C8EA40D9-EA93-4B2A-B23E-110E1B00ECE4}"/>
    <cellStyle name="Input 5 2 3 4 2 2 2" xfId="14891" xr:uid="{2EAC8B97-9417-43A6-84AE-00A666492F1F}"/>
    <cellStyle name="Input 5 2 3 4 2 2 2 2" xfId="48109" xr:uid="{9E42B085-2910-457A-84FC-FA7DCFF39CA1}"/>
    <cellStyle name="Input 5 2 3 4 2 2 3" xfId="22572" xr:uid="{DFD538B1-216F-4D92-9C3E-A27458237E7B}"/>
    <cellStyle name="Input 5 2 3 4 2 2 4" xfId="27453" xr:uid="{55866D86-53B2-4069-80B0-B5F57EF75E92}"/>
    <cellStyle name="Input 5 2 3 4 2 2 5" xfId="32407" xr:uid="{AE335996-C069-4919-A942-5EE22A241752}"/>
    <cellStyle name="Input 5 2 3 4 2 2 6" xfId="36073" xr:uid="{DA328954-8AB6-4481-A06D-5437A21BBB5B}"/>
    <cellStyle name="Input 5 2 3 4 2 3" xfId="12514" xr:uid="{5716F2CA-212C-4BA3-B4F9-00F71C369351}"/>
    <cellStyle name="Input 5 2 3 4 2 3 2" xfId="37418" xr:uid="{EA889E5C-3666-4C97-A6D2-2192B7516C6B}"/>
    <cellStyle name="Input 5 2 3 4 2 4" xfId="16342" xr:uid="{D701ACE0-8E8E-4F3C-B110-3C5C635AF4D3}"/>
    <cellStyle name="Input 5 2 3 4 3" xfId="4450" xr:uid="{BF51AD90-BE70-482A-8057-41BEDBCE506C}"/>
    <cellStyle name="Input 5 2 3 4 3 2" xfId="8902" xr:uid="{FB456434-B136-43E3-BD9C-51C5E7C619A1}"/>
    <cellStyle name="Input 5 2 3 4 3 2 2" xfId="14501" xr:uid="{1A7593FD-7262-4A8A-B8C5-944287A6D4EC}"/>
    <cellStyle name="Input 5 2 3 4 3 2 2 2" xfId="38463" xr:uid="{92C31633-F900-4235-BBD6-45B8A89E2E4A}"/>
    <cellStyle name="Input 5 2 3 4 3 2 3" xfId="21974" xr:uid="{F84EE282-473B-4EF2-95CB-C9EBFE545FEE}"/>
    <cellStyle name="Input 5 2 3 4 3 2 4" xfId="26855" xr:uid="{E979194C-4E8F-404F-B17B-5AB07BD347EB}"/>
    <cellStyle name="Input 5 2 3 4 3 2 5" xfId="31809" xr:uid="{CCAE5D1E-3296-4FA3-B44F-4A7B3AD708EF}"/>
    <cellStyle name="Input 5 2 3 4 3 2 6" xfId="35778" xr:uid="{2BD3ACCC-4AB5-4CF0-9E32-1C3E602F7805}"/>
    <cellStyle name="Input 5 2 3 4 3 3" xfId="12172" xr:uid="{9ABC9A52-F32D-40D7-9ABD-4C2AC40D3B8E}"/>
    <cellStyle name="Input 5 2 3 4 3 3 2" xfId="37704" xr:uid="{3A5DF458-D6F7-42CF-A45D-F108CEC06138}"/>
    <cellStyle name="Input 5 2 3 4 3 4" xfId="16649" xr:uid="{58A77510-343F-43F3-852E-A58C4E7A8407}"/>
    <cellStyle name="Input 5 2 3 4 4" xfId="6305" xr:uid="{E9BEBE54-8A0C-4F43-BD1D-590F10BD45CB}"/>
    <cellStyle name="Input 5 2 3 4 4 2" xfId="10355" xr:uid="{57E69F73-84B9-44C0-B343-AF91E58CBCBD}"/>
    <cellStyle name="Input 5 2 3 4 4 2 2" xfId="15425" xr:uid="{C6EF2C7A-8B72-4F5F-B3E9-B5EB9E2FA3D2}"/>
    <cellStyle name="Input 5 2 3 4 4 2 2 2" xfId="45106" xr:uid="{FC4F9817-FC72-449A-BF44-443B198ECE2E}"/>
    <cellStyle name="Input 5 2 3 4 4 2 3" xfId="23427" xr:uid="{621C1D83-159F-41C3-882C-8309C0ABBE25}"/>
    <cellStyle name="Input 5 2 3 4 4 2 4" xfId="28308" xr:uid="{AAA4CC57-BA24-47E1-A8AB-80203AB98138}"/>
    <cellStyle name="Input 5 2 3 4 4 2 5" xfId="33262" xr:uid="{4B9B03BA-E420-4C0B-8B2A-13B6B2F7A0DB}"/>
    <cellStyle name="Input 5 2 3 4 4 2 6" xfId="36522" xr:uid="{E72CCC15-E64A-4726-A6DE-74BD72B11172}"/>
    <cellStyle name="Input 5 2 3 4 4 3" xfId="13064" xr:uid="{B3C9123F-F60B-4685-B76C-DA41932350FE}"/>
    <cellStyle name="Input 5 2 3 4 4 3 2" xfId="46757" xr:uid="{DFDF828D-7600-478E-B9A3-963BE9E621B4}"/>
    <cellStyle name="Input 5 2 3 4 4 4" xfId="29609" xr:uid="{59967F3B-4E3C-461D-8BF3-8A9FDD1A58C5}"/>
    <cellStyle name="Input 5 2 3 4 5" xfId="6668" xr:uid="{6E34C162-F6BD-4B66-8F66-4680AFC74E6D}"/>
    <cellStyle name="Input 5 2 3 4 5 2" xfId="10705" xr:uid="{A0136698-0A15-445B-9C6F-34552812F2FB}"/>
    <cellStyle name="Input 5 2 3 4 5 2 2" xfId="15637" xr:uid="{1479B06F-76FD-4F1A-BB24-66316ECB7BD3}"/>
    <cellStyle name="Input 5 2 3 4 5 2 2 2" xfId="45995" xr:uid="{F54E5A55-D4CD-4450-A68F-C4ECD1F6A1F4}"/>
    <cellStyle name="Input 5 2 3 4 5 2 3" xfId="23777" xr:uid="{BD8C9824-21E1-4E18-883E-25DD68E424D1}"/>
    <cellStyle name="Input 5 2 3 4 5 2 4" xfId="28658" xr:uid="{05A2EAE2-E6C6-4623-BEDC-76E6F6140957}"/>
    <cellStyle name="Input 5 2 3 4 5 2 5" xfId="33612" xr:uid="{9FA4540B-60F1-4D22-A4A5-747FE232E342}"/>
    <cellStyle name="Input 5 2 3 4 5 2 6" xfId="36708" xr:uid="{93BEC41C-99B5-444B-8865-817795875CC4}"/>
    <cellStyle name="Input 5 2 3 4 5 3" xfId="13278" xr:uid="{E88987DA-DD7F-4BEA-AF73-15126046D9AD}"/>
    <cellStyle name="Input 5 2 3 4 5 3 2" xfId="37645" xr:uid="{5CFB1593-FBA6-4A31-AD2E-92121A8AB8C8}"/>
    <cellStyle name="Input 5 2 3 4 5 4" xfId="29972" xr:uid="{9623E1FE-4995-43AB-87A4-47022ED896C0}"/>
    <cellStyle name="Input 5 2 3 4 6" xfId="7000" xr:uid="{35270C0D-1E97-4D30-94FB-8AA4059EBF9D}"/>
    <cellStyle name="Input 5 2 3 4 6 2" xfId="11022" xr:uid="{E93DDF08-64CC-4D3C-B44D-DD3CF10C7F50}"/>
    <cellStyle name="Input 5 2 3 4 6 2 2" xfId="15832" xr:uid="{8BD8AD92-D8E1-4955-931C-7ED50FD88781}"/>
    <cellStyle name="Input 5 2 3 4 6 2 2 2" xfId="43832" xr:uid="{1ED8DB04-0AD2-4D23-85B0-264BE17D504E}"/>
    <cellStyle name="Input 5 2 3 4 6 2 3" xfId="24094" xr:uid="{00ABA672-05C4-4768-9241-15C3638F6404}"/>
    <cellStyle name="Input 5 2 3 4 6 2 4" xfId="28975" xr:uid="{80CFA0C4-ECC6-4D8A-8C37-9154623F000E}"/>
    <cellStyle name="Input 5 2 3 4 6 2 5" xfId="33929" xr:uid="{51D6105C-5E6E-46D2-A1AD-E14436A1AB11}"/>
    <cellStyle name="Input 5 2 3 4 6 2 6" xfId="36879" xr:uid="{1D9814E9-11F7-40D8-9627-F6726574D1AC}"/>
    <cellStyle name="Input 5 2 3 4 6 3" xfId="13474" xr:uid="{B222371E-427B-455D-A02B-2A560F435F42}"/>
    <cellStyle name="Input 5 2 3 4 6 3 2" xfId="47020" xr:uid="{00B4C0E1-122D-4F69-9409-9C4536557106}"/>
    <cellStyle name="Input 5 2 3 4 6 4" xfId="30304" xr:uid="{CC5D5976-1D89-4E1D-85F4-EDF7433E1468}"/>
    <cellStyle name="Input 5 2 3 4 7" xfId="4462" xr:uid="{5BB3D1D8-6088-4720-BB95-DAA70904AA10}"/>
    <cellStyle name="Input 5 2 3 4 7 2" xfId="8911" xr:uid="{B49605F9-B6AB-4BC1-BAC5-7BAAAC781CBC}"/>
    <cellStyle name="Input 5 2 3 4 7 2 2" xfId="14508" xr:uid="{C0C6F488-2B18-47AA-8A5E-58FDFEE886E2}"/>
    <cellStyle name="Input 5 2 3 4 7 2 2 2" xfId="45914" xr:uid="{DEB1E8B2-D424-4083-8B80-1CF841E177D9}"/>
    <cellStyle name="Input 5 2 3 4 7 2 3" xfId="21983" xr:uid="{6E31C2C3-5E8F-461D-94EE-64BEDA166979}"/>
    <cellStyle name="Input 5 2 3 4 7 2 4" xfId="26864" xr:uid="{61596B8A-379A-48A0-BB47-07557F5C453A}"/>
    <cellStyle name="Input 5 2 3 4 7 2 5" xfId="31818" xr:uid="{47E60238-9C83-42C5-9DC3-E7D39FE63AD5}"/>
    <cellStyle name="Input 5 2 3 4 7 2 6" xfId="35785" xr:uid="{AD0B8D67-C07F-4E7A-8958-FA1B65A32867}"/>
    <cellStyle name="Input 5 2 3 4 7 3" xfId="12179" xr:uid="{DCD47E8A-E4A4-457A-9235-29B844F4820B}"/>
    <cellStyle name="Input 5 2 3 4 7 3 2" xfId="39834" xr:uid="{5C48D00C-A219-4BEA-94B4-904D0C5FA3AB}"/>
    <cellStyle name="Input 5 2 3 4 7 4" xfId="16658" xr:uid="{A88D4FBD-A498-4BE7-82AB-43BAFE6CDE50}"/>
    <cellStyle name="Input 5 2 3 4 8" xfId="8094" xr:uid="{F994A784-9C4A-4B86-88A9-17C78A84DC34}"/>
    <cellStyle name="Input 5 2 3 4 8 2" xfId="13964" xr:uid="{905409B7-8FAE-4B12-8F28-9A4EF2B8603A}"/>
    <cellStyle name="Input 5 2 3 4 8 2 2" xfId="43795" xr:uid="{05C941A6-A609-4190-A038-8B467E142FB2}"/>
    <cellStyle name="Input 5 2 3 4 8 3" xfId="21168" xr:uid="{DFA61C0B-B389-41E4-95FC-7EEC866C714B}"/>
    <cellStyle name="Input 5 2 3 4 8 4" xfId="26051" xr:uid="{941E51C0-BCA7-4601-9AA6-277C9383637C}"/>
    <cellStyle name="Input 5 2 3 4 8 5" xfId="31006" xr:uid="{D768675E-6F25-4C2A-8F1C-536304FDF38C}"/>
    <cellStyle name="Input 5 2 3 4 8 6" xfId="35309" xr:uid="{2497449F-149A-4CF9-8397-D97864619C6C}"/>
    <cellStyle name="Input 5 2 3 4 9" xfId="11620" xr:uid="{ED1D08FD-C211-436B-9D4D-0BE794E412FB}"/>
    <cellStyle name="Input 5 2 3 5" xfId="4686" xr:uid="{AD22D4C5-5837-46F7-B302-8F323098D726}"/>
    <cellStyle name="Input 5 2 3 5 2" xfId="9063" xr:uid="{7BC00E84-ED85-4998-B7B2-8BE03AC13DCE}"/>
    <cellStyle name="Input 5 2 3 5 2 2" xfId="14614" xr:uid="{819C48CD-584D-4C7B-8EB3-25A58A6DF2E9}"/>
    <cellStyle name="Input 5 2 3 5 2 2 2" xfId="48168" xr:uid="{0050E3C1-056D-4CEA-91AE-B295C9E48607}"/>
    <cellStyle name="Input 5 2 3 5 2 3" xfId="22135" xr:uid="{825AE2F1-1927-4A32-9569-4E4E0CCC48E9}"/>
    <cellStyle name="Input 5 2 3 5 2 4" xfId="27016" xr:uid="{31E2E8E9-295B-4DDA-A5E3-705D4A7DFCFC}"/>
    <cellStyle name="Input 5 2 3 5 2 5" xfId="31970" xr:uid="{44471DA9-3644-446A-B2FD-E2F50F537793}"/>
    <cellStyle name="Input 5 2 3 5 2 6" xfId="35863" xr:uid="{D789AFA1-CF9F-49F8-9D49-654FBDAB3CE7}"/>
    <cellStyle name="Input 5 2 3 5 3" xfId="12273" xr:uid="{0CE815AF-D71F-4A23-9351-BEFBA3390E97}"/>
    <cellStyle name="Input 5 2 3 5 3 2" xfId="46939" xr:uid="{420A1FA2-8869-4F23-9246-5222B17A682F}"/>
    <cellStyle name="Input 5 2 3 5 4" xfId="18099" xr:uid="{44320627-DA00-417E-B2F6-41A2BA418F4D}"/>
    <cellStyle name="Input 5 2 3 6" xfId="3699" xr:uid="{39B7CD83-304C-45A5-B080-B140EAA3C717}"/>
    <cellStyle name="Input 5 2 3 6 2" xfId="8301" xr:uid="{A4331FF6-EC9C-4420-B870-58F693B9A765}"/>
    <cellStyle name="Input 5 2 3 6 2 2" xfId="14096" xr:uid="{16625629-381D-4BED-957A-BDF259403108}"/>
    <cellStyle name="Input 5 2 3 6 2 2 2" xfId="44561" xr:uid="{18176A47-85C2-49EA-AE56-84BB7FBD86F9}"/>
    <cellStyle name="Input 5 2 3 6 2 3" xfId="21373" xr:uid="{52563DBD-8359-4277-A38A-E607419D4D05}"/>
    <cellStyle name="Input 5 2 3 6 2 4" xfId="26254" xr:uid="{B3FCBD93-F97B-40C3-9767-511769CC1493}"/>
    <cellStyle name="Input 5 2 3 6 2 5" xfId="31208" xr:uid="{6D3C216E-6BDA-4AA8-8D19-1291B3E80319}"/>
    <cellStyle name="Input 5 2 3 6 2 6" xfId="35433" xr:uid="{99C89995-DBC2-4B1F-A274-06F18681ED5A}"/>
    <cellStyle name="Input 5 2 3 6 3" xfId="11770" xr:uid="{AED57F29-3B88-4FE3-B6C8-9A2FEFD38F73}"/>
    <cellStyle name="Input 5 2 3 6 3 2" xfId="44631" xr:uid="{828226AD-8ACA-4702-82B2-2B3EE962B46B}"/>
    <cellStyle name="Input 5 2 3 6 4" xfId="20239" xr:uid="{F75F13C2-B10A-4D57-8681-75F00C4AF58E}"/>
    <cellStyle name="Input 5 2 3 7" xfId="5627" xr:uid="{B0C12798-3262-4CA1-932F-B28A93E0C918}"/>
    <cellStyle name="Input 5 2 3 7 2" xfId="9714" xr:uid="{099ACB68-69FD-4F23-989B-A29C74D8490F}"/>
    <cellStyle name="Input 5 2 3 7 2 2" xfId="15037" xr:uid="{7D4659D8-9519-4149-AE82-58244BD42E81}"/>
    <cellStyle name="Input 5 2 3 7 2 2 2" xfId="46413" xr:uid="{042190B6-D1C8-41BC-AE4C-96D1D89B5B00}"/>
    <cellStyle name="Input 5 2 3 7 2 3" xfId="22786" xr:uid="{753EC1D1-2788-4A1D-A8A9-88EE49ED76FB}"/>
    <cellStyle name="Input 5 2 3 7 2 4" xfId="27667" xr:uid="{01A70F16-F724-41D5-B699-0669B896EF27}"/>
    <cellStyle name="Input 5 2 3 7 2 5" xfId="32621" xr:uid="{59ED69E4-9D82-4D3F-8063-685385D7C1A5}"/>
    <cellStyle name="Input 5 2 3 7 2 6" xfId="36199" xr:uid="{46E54FC3-282B-4068-8A6A-8964F7403D7D}"/>
    <cellStyle name="Input 5 2 3 7 3" xfId="12669" xr:uid="{D4FC037E-CA3E-4915-8DDE-C32E92D2D4DE}"/>
    <cellStyle name="Input 5 2 3 7 3 2" xfId="37411" xr:uid="{F473559E-A0BD-4706-9FBB-4DFF7255BD55}"/>
    <cellStyle name="Input 5 2 3 7 4" xfId="19883" xr:uid="{A31A9D9A-AAC5-45E7-8658-44F52AE3F38D}"/>
    <cellStyle name="Input 5 2 3 8" xfId="5922" xr:uid="{BCAC4FAD-4E5C-47EE-BA14-96BE9F71C93E}"/>
    <cellStyle name="Input 5 2 3 8 2" xfId="9983" xr:uid="{8595DB60-51C5-4F41-AC58-D7ADA3A94034}"/>
    <cellStyle name="Input 5 2 3 8 2 2" xfId="15202" xr:uid="{74D42F21-4B3C-4ACD-9A29-499932F738B4}"/>
    <cellStyle name="Input 5 2 3 8 2 2 2" xfId="47376" xr:uid="{E6E39D79-F919-445C-A1FB-C8AF2AC8DF4B}"/>
    <cellStyle name="Input 5 2 3 8 2 3" xfId="23055" xr:uid="{06812845-2A2F-456E-946C-F002FA032CDF}"/>
    <cellStyle name="Input 5 2 3 8 2 4" xfId="27936" xr:uid="{5B19F53B-3B95-4D6E-A9C2-E7AF2F70D1DA}"/>
    <cellStyle name="Input 5 2 3 8 2 5" xfId="32890" xr:uid="{B33323BD-812B-48F1-8010-8E7BE10D88AC}"/>
    <cellStyle name="Input 5 2 3 8 2 6" xfId="36328" xr:uid="{6DA23276-F1C0-46B7-8C6D-E33F5263E22A}"/>
    <cellStyle name="Input 5 2 3 8 3" xfId="12839" xr:uid="{DEF9C03C-5992-49EF-B6D4-717D88D00112}"/>
    <cellStyle name="Input 5 2 3 8 3 2" xfId="47052" xr:uid="{F80DE1D3-2398-49AC-9300-959A04A5BFC1}"/>
    <cellStyle name="Input 5 2 3 8 4" xfId="29226" xr:uid="{589E857B-CFE5-4B04-B3B1-C4BAD8666CA4}"/>
    <cellStyle name="Input 5 2 3 9" xfId="4409" xr:uid="{C596C7C7-4F39-4AC3-8596-E4FB0119E5A3}"/>
    <cellStyle name="Input 5 2 3 9 2" xfId="8877" xr:uid="{00ABAFDC-89E7-4CC5-A3DB-88AEC00AB028}"/>
    <cellStyle name="Input 5 2 3 9 2 2" xfId="14483" xr:uid="{DA2612CA-F721-472A-AD77-9A0932D1FBA2}"/>
    <cellStyle name="Input 5 2 3 9 2 2 2" xfId="47333" xr:uid="{3CE8067C-5FC2-4BA1-9300-C34BE3D638C6}"/>
    <cellStyle name="Input 5 2 3 9 2 3" xfId="21949" xr:uid="{97387B6E-147D-4009-B427-F3822CF3376B}"/>
    <cellStyle name="Input 5 2 3 9 2 4" xfId="26830" xr:uid="{332950D3-7D3B-4710-BDFA-1EFA58A74A06}"/>
    <cellStyle name="Input 5 2 3 9 2 5" xfId="31784" xr:uid="{83000903-C453-4B4B-829E-E7256B25B320}"/>
    <cellStyle name="Input 5 2 3 9 2 6" xfId="35763" xr:uid="{DC224E6F-136C-461B-9216-7BD6D634F371}"/>
    <cellStyle name="Input 5 2 3 9 3" xfId="12154" xr:uid="{45E99855-D450-4688-B4F5-9D0517A4B798}"/>
    <cellStyle name="Input 5 2 3 9 3 2" xfId="41076" xr:uid="{F9450F4A-4FA1-400C-BB7C-97EA573C89F0}"/>
    <cellStyle name="Input 5 2 3 9 4" xfId="18108" xr:uid="{B634FFA0-9E82-4D75-8F12-27FB2DE33DB7}"/>
    <cellStyle name="Input 5 2 4" xfId="2713" xr:uid="{22EEA17C-9894-4BB5-A7D2-64CC7840F6AD}"/>
    <cellStyle name="Input 5 2 4 10" xfId="3991" xr:uid="{F8BC430B-7D7D-456D-820F-CD423999686D}"/>
    <cellStyle name="Input 5 2 4 10 2" xfId="8543" xr:uid="{73F38CC1-3746-4462-95C9-6C690DFF9856}"/>
    <cellStyle name="Input 5 2 4 10 2 2" xfId="14252" xr:uid="{32133357-C0F2-4CAA-BE90-F7E1AF34F9EC}"/>
    <cellStyle name="Input 5 2 4 10 2 2 2" xfId="47467" xr:uid="{02C8407E-F54E-45D8-90FF-F62A839637AB}"/>
    <cellStyle name="Input 5 2 4 10 2 3" xfId="21615" xr:uid="{684A9082-0D41-4AF2-87C4-B8773E929F65}"/>
    <cellStyle name="Input 5 2 4 10 2 4" xfId="26496" xr:uid="{DE3C2175-08EA-475E-A09C-78E710447535}"/>
    <cellStyle name="Input 5 2 4 10 2 5" xfId="31450" xr:uid="{AFBAC114-3499-4299-B079-9D68291CA4D8}"/>
    <cellStyle name="Input 5 2 4 10 2 6" xfId="35569" xr:uid="{CD784006-717C-4111-B8C2-F12CFAD50147}"/>
    <cellStyle name="Input 5 2 4 10 3" xfId="11923" xr:uid="{143B720B-FDEB-4B71-9FF6-CA05F58BF419}"/>
    <cellStyle name="Input 5 2 4 10 3 2" xfId="40609" xr:uid="{092C0F95-FA43-4884-A057-48EB5DF77E5D}"/>
    <cellStyle name="Input 5 2 4 10 4" xfId="19780" xr:uid="{31909899-A3EE-40DB-B264-66E9B19D43E4}"/>
    <cellStyle name="Input 5 2 4 11" xfId="7337" xr:uid="{6B691B8F-C7A3-4461-9634-C95E5D033D86}"/>
    <cellStyle name="Input 5 2 4 11 2" xfId="13641" xr:uid="{DECF3E12-C89E-4FF5-9449-DF33FB317FC0}"/>
    <cellStyle name="Input 5 2 4 11 2 2" xfId="41675" xr:uid="{18F54901-30D3-42F8-B003-AB7A21A50372}"/>
    <cellStyle name="Input 5 2 4 11 3" xfId="20542" xr:uid="{8260BE35-B060-4F55-A18C-627E36E6B430}"/>
    <cellStyle name="Input 5 2 4 11 4" xfId="25432" xr:uid="{AB476A56-5D8B-46A6-AAE1-9E7DD19AF3B8}"/>
    <cellStyle name="Input 5 2 4 11 5" xfId="30535" xr:uid="{4E0A9B0C-62FE-4EF5-8C8A-0E05DBC31DDD}"/>
    <cellStyle name="Input 5 2 4 11 6" xfId="34976" xr:uid="{5E1EAFD4-0AE8-410E-89A8-94678F534162}"/>
    <cellStyle name="Input 5 2 4 12" xfId="11191" xr:uid="{0D24E174-B6AC-42C6-8C81-A7FD9D76CA60}"/>
    <cellStyle name="Input 5 2 4 13" xfId="16198" xr:uid="{7BB11938-6BC6-4754-84F3-EE6CB4C4C1BE}"/>
    <cellStyle name="Input 5 2 4 2" xfId="3277" xr:uid="{87F29E41-63E9-4301-A6F2-150342F75BBA}"/>
    <cellStyle name="Input 5 2 4 2 10" xfId="16227" xr:uid="{F0DB7218-1D29-4354-BBFB-3EBC3B0E38DA}"/>
    <cellStyle name="Input 5 2 4 2 2" xfId="5183" xr:uid="{40218DB3-700B-4EE5-91AF-2CEF5C859E6C}"/>
    <cellStyle name="Input 5 2 4 2 2 2" xfId="9400" xr:uid="{DD4E44DF-E24D-4454-8735-C63FC0B60ED5}"/>
    <cellStyle name="Input 5 2 4 2 2 2 2" xfId="14820" xr:uid="{6B452E66-E716-4532-AA86-655D6DC8C0B1}"/>
    <cellStyle name="Input 5 2 4 2 2 2 2 2" xfId="42071" xr:uid="{A4D45A3E-6D5B-40AB-B981-BD79820084AC}"/>
    <cellStyle name="Input 5 2 4 2 2 2 3" xfId="22472" xr:uid="{9603B373-40B7-464C-859B-097EC4FD3F6B}"/>
    <cellStyle name="Input 5 2 4 2 2 2 4" xfId="27353" xr:uid="{2B460CD5-DF95-465F-B1E8-17A8DEED128D}"/>
    <cellStyle name="Input 5 2 4 2 2 2 5" xfId="32307" xr:uid="{2CBA3A58-1F56-4129-909A-836FE547324E}"/>
    <cellStyle name="Input 5 2 4 2 2 2 6" xfId="36018" xr:uid="{47F84B89-2D36-41DD-925F-86E276F13ED9}"/>
    <cellStyle name="Input 5 2 4 2 2 3" xfId="12451" xr:uid="{026FF634-77CF-4268-90AD-353AA8AC4787}"/>
    <cellStyle name="Input 5 2 4 2 2 3 2" xfId="43522" xr:uid="{806AA9F1-5265-467C-ACFC-7993FEA9E331}"/>
    <cellStyle name="Input 5 2 4 2 2 4" xfId="17132" xr:uid="{98129B7A-B2E9-48B1-AC30-7F9CE5D0951E}"/>
    <cellStyle name="Input 5 2 4 2 3" xfId="5619" xr:uid="{DE32D5D4-64A1-40C7-BCC2-5F7A06BB76E8}"/>
    <cellStyle name="Input 5 2 4 2 3 2" xfId="9707" xr:uid="{63B46C37-8363-4B0C-A966-A9A3AD924FD5}"/>
    <cellStyle name="Input 5 2 4 2 3 2 2" xfId="15031" xr:uid="{12AFFEB5-A079-4621-9F36-502E8297B571}"/>
    <cellStyle name="Input 5 2 4 2 3 2 2 2" xfId="45819" xr:uid="{22D0CDAF-C7A9-4520-A8BE-84514571A5BD}"/>
    <cellStyle name="Input 5 2 4 2 3 2 3" xfId="22779" xr:uid="{C05DE0D4-656B-4610-AD89-7E4FD1316BCE}"/>
    <cellStyle name="Input 5 2 4 2 3 2 4" xfId="27660" xr:uid="{AC661528-3CF7-4565-93C5-FCC929A9EEA9}"/>
    <cellStyle name="Input 5 2 4 2 3 2 5" xfId="32614" xr:uid="{A44F76CF-ADB2-434F-99A8-F8644C7C2D6A}"/>
    <cellStyle name="Input 5 2 4 2 3 2 6" xfId="36193" xr:uid="{C39D6FA4-1651-4CC6-944E-2E26052A58A2}"/>
    <cellStyle name="Input 5 2 4 2 3 3" xfId="12663" xr:uid="{BF95BD30-9C0F-412F-8A45-9116C2CFD77E}"/>
    <cellStyle name="Input 5 2 4 2 3 3 2" xfId="45869" xr:uid="{3E1D83EE-1021-429E-9CA2-40F29CFC6C09}"/>
    <cellStyle name="Input 5 2 4 2 3 4" xfId="16401" xr:uid="{C3037C23-12B1-4B6F-8989-BE6FC9AACA31}"/>
    <cellStyle name="Input 5 2 4 2 4" xfId="6191" xr:uid="{61CF4B06-6721-447E-ADC2-C6AA1FFC2767}"/>
    <cellStyle name="Input 5 2 4 2 4 2" xfId="10245" xr:uid="{BE4CD70F-43F3-4409-9C40-94D927FB390B}"/>
    <cellStyle name="Input 5 2 4 2 4 2 2" xfId="15352" xr:uid="{37902630-DB7B-4DEA-BFA5-4F0ED9603A81}"/>
    <cellStyle name="Input 5 2 4 2 4 2 2 2" xfId="44840" xr:uid="{4C08BCB5-2EBE-498F-B56F-5F2F4EC99701}"/>
    <cellStyle name="Input 5 2 4 2 4 2 3" xfId="23317" xr:uid="{7AE69843-9E90-4D4F-A5A1-BD0BCB61F624}"/>
    <cellStyle name="Input 5 2 4 2 4 2 4" xfId="28198" xr:uid="{FD63BD27-C4F5-43AD-8200-F271AA183A3B}"/>
    <cellStyle name="Input 5 2 4 2 4 2 5" xfId="33152" xr:uid="{0C71C97C-3AA2-4DE1-96C6-D4D185C974E8}"/>
    <cellStyle name="Input 5 2 4 2 4 2 6" xfId="36459" xr:uid="{33BE4EA7-27F3-4626-972B-36ACBED9A377}"/>
    <cellStyle name="Input 5 2 4 2 4 3" xfId="12989" xr:uid="{ED1F2F1E-5AFF-4FEE-8BD7-1DF2336C55A1}"/>
    <cellStyle name="Input 5 2 4 2 4 3 2" xfId="46973" xr:uid="{2F03B632-C32D-4816-8F79-7CD8690BA891}"/>
    <cellStyle name="Input 5 2 4 2 4 4" xfId="29495" xr:uid="{F015EE4D-5189-4217-B68C-D176EA570FB1}"/>
    <cellStyle name="Input 5 2 4 2 5" xfId="6547" xr:uid="{4994A673-293F-4777-A95A-D82898CE5DB5}"/>
    <cellStyle name="Input 5 2 4 2 5 2" xfId="10588" xr:uid="{4B29F2A4-CD64-42E1-93AD-B8924356E288}"/>
    <cellStyle name="Input 5 2 4 2 5 2 2" xfId="15558" xr:uid="{3915D82B-1D2E-417F-81C8-71DB24AB3D79}"/>
    <cellStyle name="Input 5 2 4 2 5 2 2 2" xfId="41458" xr:uid="{A67C2C1D-C7F1-4623-B9FC-8335EBFA5CD2}"/>
    <cellStyle name="Input 5 2 4 2 5 2 3" xfId="23660" xr:uid="{6FA63FA1-59F0-4FD0-8EC4-8975619D4D93}"/>
    <cellStyle name="Input 5 2 4 2 5 2 4" xfId="28541" xr:uid="{314C896B-C7A4-4BC8-B0F4-9C27E4F5F21D}"/>
    <cellStyle name="Input 5 2 4 2 5 2 5" xfId="33495" xr:uid="{11ADF008-43B7-4BD3-A2D2-050404595078}"/>
    <cellStyle name="Input 5 2 4 2 5 2 6" xfId="36639" xr:uid="{CF9BC254-CBAB-4527-8DA0-A2BE825E0C66}"/>
    <cellStyle name="Input 5 2 4 2 5 3" xfId="13199" xr:uid="{E43E52BA-6D20-40B0-9E3F-5BF208E7B529}"/>
    <cellStyle name="Input 5 2 4 2 5 3 2" xfId="38259" xr:uid="{CB1EED19-8395-4074-8794-45E05EBEBDBC}"/>
    <cellStyle name="Input 5 2 4 2 5 4" xfId="29851" xr:uid="{8D18F070-A38A-4CDA-BA39-DDE5FDD0FC2A}"/>
    <cellStyle name="Input 5 2 4 2 6" xfId="6895" xr:uid="{498F2803-18E1-4D7F-8621-BCB36EFA86A8}"/>
    <cellStyle name="Input 5 2 4 2 6 2" xfId="10925" xr:uid="{39458D96-04D3-4721-AEB9-D87954AAF471}"/>
    <cellStyle name="Input 5 2 4 2 6 2 2" xfId="15764" xr:uid="{D7337020-2385-479E-A02A-4B3DEFCB3C3D}"/>
    <cellStyle name="Input 5 2 4 2 6 2 2 2" xfId="46338" xr:uid="{B06DDC98-EE4C-4FED-BB24-D5A92CE23C8B}"/>
    <cellStyle name="Input 5 2 4 2 6 2 3" xfId="23997" xr:uid="{E58865E8-4F25-48B2-9919-DDFDF69F900A}"/>
    <cellStyle name="Input 5 2 4 2 6 2 4" xfId="28878" xr:uid="{83088C28-130D-4E98-A6EC-8222CD3AD91D}"/>
    <cellStyle name="Input 5 2 4 2 6 2 5" xfId="33832" xr:uid="{81BA2BCB-F8CC-4CAD-956F-C6D8F7C55A6D}"/>
    <cellStyle name="Input 5 2 4 2 6 2 6" xfId="36819" xr:uid="{5C003749-8CF5-48E0-8548-0628760D10C6}"/>
    <cellStyle name="Input 5 2 4 2 6 3" xfId="13406" xr:uid="{376A492B-C129-4194-9682-779B89858902}"/>
    <cellStyle name="Input 5 2 4 2 6 3 2" xfId="46101" xr:uid="{CCC7FB76-E14A-40CE-9E22-99C4FC1E13F8}"/>
    <cellStyle name="Input 5 2 4 2 6 4" xfId="30199" xr:uid="{95637379-67B8-4362-9D14-84C2B8B85C62}"/>
    <cellStyle name="Input 5 2 4 2 7" xfId="5581" xr:uid="{7DEAF82C-5E64-4EE0-A9D0-19F3040CBE4A}"/>
    <cellStyle name="Input 5 2 4 2 7 2" xfId="9670" xr:uid="{31B5DFCF-1ECC-44AD-BCF7-29B0F0B28DFA}"/>
    <cellStyle name="Input 5 2 4 2 7 2 2" xfId="15006" xr:uid="{8EE2B8EF-E530-47DD-8BF5-61513ACE0E08}"/>
    <cellStyle name="Input 5 2 4 2 7 2 2 2" xfId="37914" xr:uid="{840CFA46-CE9E-46C7-90F9-E0E387FD793E}"/>
    <cellStyle name="Input 5 2 4 2 7 2 3" xfId="22742" xr:uid="{2CBBBF98-9670-41D1-9E0B-5C8EF5199E64}"/>
    <cellStyle name="Input 5 2 4 2 7 2 4" xfId="27623" xr:uid="{7A3241F5-D702-43E5-91E3-27C99A87A92D}"/>
    <cellStyle name="Input 5 2 4 2 7 2 5" xfId="32577" xr:uid="{95B5548B-9968-4AE7-A5E2-D24C3EE30792}"/>
    <cellStyle name="Input 5 2 4 2 7 2 6" xfId="36172" xr:uid="{86374183-C911-4258-948B-554FD145B167}"/>
    <cellStyle name="Input 5 2 4 2 7 3" xfId="12638" xr:uid="{00EEF742-8B0E-4F7E-871D-D08938486165}"/>
    <cellStyle name="Input 5 2 4 2 7 3 2" xfId="41633" xr:uid="{EFBF1F50-A413-4E29-8C37-B2B5FF52C579}"/>
    <cellStyle name="Input 5 2 4 2 7 4" xfId="18259" xr:uid="{E735A9AB-3FDB-4E29-A0CA-468A9AC6B57A}"/>
    <cellStyle name="Input 5 2 4 2 8" xfId="7900" xr:uid="{291D46CD-A76F-42F2-BE2F-3AD61D1CDF5F}"/>
    <cellStyle name="Input 5 2 4 2 8 2" xfId="13893" xr:uid="{C73E812D-B365-46D7-94EA-3DAAAC0E9E0F}"/>
    <cellStyle name="Input 5 2 4 2 8 2 2" xfId="37611" xr:uid="{226E298F-705F-473B-A276-A016F542897A}"/>
    <cellStyle name="Input 5 2 4 2 8 3" xfId="21016" xr:uid="{8F964648-B86F-4C27-976A-B7227820D2B6}"/>
    <cellStyle name="Input 5 2 4 2 8 4" xfId="25902" xr:uid="{BCA4B70A-14C2-4424-A955-00F697D45D68}"/>
    <cellStyle name="Input 5 2 4 2 8 5" xfId="30906" xr:uid="{0B41C112-DF74-4963-A0E3-429CDA3AD471}"/>
    <cellStyle name="Input 5 2 4 2 8 6" xfId="35227" xr:uid="{344FACF5-D48C-4593-8D8C-17DABB3D1843}"/>
    <cellStyle name="Input 5 2 4 2 9" xfId="11528" xr:uid="{B237A333-9B2D-4E53-8D32-44BC0C42617C}"/>
    <cellStyle name="Input 5 2 4 3" xfId="2918" xr:uid="{99442C0D-00A0-41D4-9C72-7CC2F903A674}"/>
    <cellStyle name="Input 5 2 4 3 10" xfId="16245" xr:uid="{E18F046D-C31B-4B85-A7E5-6EDD469FF457}"/>
    <cellStyle name="Input 5 2 4 3 2" xfId="4824" xr:uid="{EAEF4E4D-EC2F-4615-AC9E-141796C6C635}"/>
    <cellStyle name="Input 5 2 4 3 2 2" xfId="9139" xr:uid="{33BEB670-3C72-4E60-AC4F-BE26350B409A}"/>
    <cellStyle name="Input 5 2 4 3 2 2 2" xfId="14658" xr:uid="{54A0A59F-799E-4C1F-80FF-C094B595E378}"/>
    <cellStyle name="Input 5 2 4 3 2 2 2 2" xfId="38476" xr:uid="{1ABC0BD0-E455-46E3-898A-05A006629447}"/>
    <cellStyle name="Input 5 2 4 3 2 2 3" xfId="22211" xr:uid="{66F3DD1C-6BED-435C-BBFA-ED21ACD12F50}"/>
    <cellStyle name="Input 5 2 4 3 2 2 4" xfId="27092" xr:uid="{E0E3EA0F-E755-4A59-AC65-4F33CBD361DB}"/>
    <cellStyle name="Input 5 2 4 3 2 2 5" xfId="32046" xr:uid="{F33BEAA1-A98F-44F8-B234-8EB2ED4449A1}"/>
    <cellStyle name="Input 5 2 4 3 2 2 6" xfId="35900" xr:uid="{BA4BD635-3ED5-4B34-923D-55A6C4163356}"/>
    <cellStyle name="Input 5 2 4 3 2 3" xfId="12315" xr:uid="{19A64588-A655-468F-BEA6-9A4A90856C22}"/>
    <cellStyle name="Input 5 2 4 3 2 3 2" xfId="37613" xr:uid="{DCD55493-20F8-4F51-9F4F-049E86CF523C}"/>
    <cellStyle name="Input 5 2 4 3 2 4" xfId="18366" xr:uid="{9F5A7949-4B5D-46FD-A231-B5803434A47E}"/>
    <cellStyle name="Input 5 2 4 3 3" xfId="5933" xr:uid="{51C3401F-E223-4806-8D0B-004622B33ECE}"/>
    <cellStyle name="Input 5 2 4 3 3 2" xfId="9994" xr:uid="{31A7F15E-FC1C-4823-ABEA-4A346B07F033}"/>
    <cellStyle name="Input 5 2 4 3 3 2 2" xfId="15210" xr:uid="{187A8D57-2383-4DA6-A46B-2D0756260045}"/>
    <cellStyle name="Input 5 2 4 3 3 2 2 2" xfId="47059" xr:uid="{5CE3B483-CBB3-4DD8-BD89-E8E90E80E10B}"/>
    <cellStyle name="Input 5 2 4 3 3 2 3" xfId="23066" xr:uid="{F7B4726A-2B07-43EC-B325-93B0C8DA83A2}"/>
    <cellStyle name="Input 5 2 4 3 3 2 4" xfId="27947" xr:uid="{D96058D4-BCD9-4187-A49B-F93BC8CBD64E}"/>
    <cellStyle name="Input 5 2 4 3 3 2 5" xfId="32901" xr:uid="{97A6DFF9-1890-4FF4-A4D2-3085CE2A67E5}"/>
    <cellStyle name="Input 5 2 4 3 3 2 6" xfId="36335" xr:uid="{F79F3175-20AC-44EE-A78E-D6D40779753E}"/>
    <cellStyle name="Input 5 2 4 3 3 3" xfId="12847" xr:uid="{DF2F9B8A-08B4-4B97-8C14-F5E7A8C9B6AB}"/>
    <cellStyle name="Input 5 2 4 3 3 3 2" xfId="38597" xr:uid="{E445D936-AD4C-4967-9D86-73435F0F49E0}"/>
    <cellStyle name="Input 5 2 4 3 3 4" xfId="29237" xr:uid="{9F5A148E-C6BC-44C4-806B-804FF6BBE543}"/>
    <cellStyle name="Input 5 2 4 3 4" xfId="3920" xr:uid="{98A03D4E-4364-4152-83AE-322D4230EC3D}"/>
    <cellStyle name="Input 5 2 4 3 4 2" xfId="8478" xr:uid="{328FA187-3DAD-497B-B167-BA56FDAAB0FE}"/>
    <cellStyle name="Input 5 2 4 3 4 2 2" xfId="14210" xr:uid="{EF1502CC-90D2-4FFA-BB01-4ED8B5CC4326}"/>
    <cellStyle name="Input 5 2 4 3 4 2 2 2" xfId="47180" xr:uid="{947D90B1-C306-476D-8C1C-410B063DFB5A}"/>
    <cellStyle name="Input 5 2 4 3 4 2 3" xfId="21550" xr:uid="{9B5B5E48-1AC1-436C-B6B6-DB15DBC78DF3}"/>
    <cellStyle name="Input 5 2 4 3 4 2 4" xfId="26431" xr:uid="{D4E84B71-017C-4E47-8683-E2090F7BEDDF}"/>
    <cellStyle name="Input 5 2 4 3 4 2 5" xfId="31385" xr:uid="{8CFF641B-FA0D-4836-9110-2E68ABAB3B39}"/>
    <cellStyle name="Input 5 2 4 3 4 2 6" xfId="35535" xr:uid="{87F32F9D-03FD-4D41-AB83-7E04B1E62FB5}"/>
    <cellStyle name="Input 5 2 4 3 4 3" xfId="11881" xr:uid="{47B0C856-C741-4403-88C4-1ED95114DE08}"/>
    <cellStyle name="Input 5 2 4 3 4 3 2" xfId="46051" xr:uid="{3470D3C4-96A1-4213-A618-C3C67E475375}"/>
    <cellStyle name="Input 5 2 4 3 4 4" xfId="20092" xr:uid="{2D3C9E52-5E5E-453C-8C26-C597AE1D3101}"/>
    <cellStyle name="Input 5 2 4 3 5" xfId="6060" xr:uid="{FA4234A9-D575-4319-903C-20E18928CF78}"/>
    <cellStyle name="Input 5 2 4 3 5 2" xfId="10119" xr:uid="{B1C5F490-7CE6-445A-9875-0C5F45336C79}"/>
    <cellStyle name="Input 5 2 4 3 5 2 2" xfId="15281" xr:uid="{16F0A10C-EEF0-4C57-A62D-E89FD516122D}"/>
    <cellStyle name="Input 5 2 4 3 5 2 2 2" xfId="48072" xr:uid="{97217243-7548-488B-B325-48DD535AF193}"/>
    <cellStyle name="Input 5 2 4 3 5 2 3" xfId="23191" xr:uid="{2A17CF46-EB5B-45AE-A1E0-99391B4ED408}"/>
    <cellStyle name="Input 5 2 4 3 5 2 4" xfId="28072" xr:uid="{C0D22D9C-FD21-4DA9-9FC6-8087A4206E94}"/>
    <cellStyle name="Input 5 2 4 3 5 2 5" xfId="33026" xr:uid="{BB01B586-B0FA-4646-A132-049C4A999797}"/>
    <cellStyle name="Input 5 2 4 3 5 2 6" xfId="36400" xr:uid="{33A237DD-E660-4D80-8DE7-920438F1E25E}"/>
    <cellStyle name="Input 5 2 4 3 5 3" xfId="12918" xr:uid="{5EC96CF3-F427-410E-99AD-79F18A4DE60E}"/>
    <cellStyle name="Input 5 2 4 3 5 3 2" xfId="38380" xr:uid="{A43679AC-FAE1-429A-B87B-492D321B82A4}"/>
    <cellStyle name="Input 5 2 4 3 5 4" xfId="29364" xr:uid="{3D9880BA-6F7C-4E7B-A3D9-BF7FDB5557A5}"/>
    <cellStyle name="Input 5 2 4 3 6" xfId="4486" xr:uid="{92947585-75DF-4352-9869-904701800BA3}"/>
    <cellStyle name="Input 5 2 4 3 6 2" xfId="8929" xr:uid="{D25E28E0-BB4B-4E24-82EE-9A27F6912D61}"/>
    <cellStyle name="Input 5 2 4 3 6 2 2" xfId="14523" xr:uid="{C762C0E7-6527-423D-BAAE-3F91027193B2}"/>
    <cellStyle name="Input 5 2 4 3 6 2 2 2" xfId="43914" xr:uid="{A467261A-379F-47C2-A421-D4C05235F590}"/>
    <cellStyle name="Input 5 2 4 3 6 2 3" xfId="22001" xr:uid="{8EAFE48F-AAF4-4D5D-960D-1CF95794EC0C}"/>
    <cellStyle name="Input 5 2 4 3 6 2 4" xfId="26882" xr:uid="{825E0477-9E06-463E-8653-D4ADB3F92B75}"/>
    <cellStyle name="Input 5 2 4 3 6 2 5" xfId="31836" xr:uid="{1A6C74C3-16AC-445E-841C-11EBD140356E}"/>
    <cellStyle name="Input 5 2 4 3 6 2 6" xfId="35799" xr:uid="{E8540032-7029-4D0D-BE35-10CB8C75C5A3}"/>
    <cellStyle name="Input 5 2 4 3 6 3" xfId="12196" xr:uid="{B99DE6E2-3EB6-46F8-866C-461BBAD08B6F}"/>
    <cellStyle name="Input 5 2 4 3 6 3 2" xfId="45663" xr:uid="{FA1B32C8-7A95-4C48-9E28-9FA1C634B6B5}"/>
    <cellStyle name="Input 5 2 4 3 6 4" xfId="18811" xr:uid="{72507334-AC26-43E6-87F8-F3EFD18D2A10}"/>
    <cellStyle name="Input 5 2 4 3 7" xfId="6096" xr:uid="{E6FD5D74-5761-43C6-B01D-FAB81DF1C98D}"/>
    <cellStyle name="Input 5 2 4 3 7 2" xfId="10152" xr:uid="{42A9F7E8-8BBF-424E-B777-F8196A4F00DB}"/>
    <cellStyle name="Input 5 2 4 3 7 2 2" xfId="15298" xr:uid="{532D1A66-CBCB-4381-A82F-21476A22F6A4}"/>
    <cellStyle name="Input 5 2 4 3 7 2 2 2" xfId="45893" xr:uid="{81596455-A299-42FF-9164-33337D4909B6}"/>
    <cellStyle name="Input 5 2 4 3 7 2 3" xfId="23224" xr:uid="{20B2D289-8EF5-4C69-838E-0378487C7496}"/>
    <cellStyle name="Input 5 2 4 3 7 2 4" xfId="28105" xr:uid="{542F5CEF-5A88-411C-AA44-050A3B501F07}"/>
    <cellStyle name="Input 5 2 4 3 7 2 5" xfId="33059" xr:uid="{F09ECE84-0AF0-40AF-A26C-C0BE4CD1AB7F}"/>
    <cellStyle name="Input 5 2 4 3 7 2 6" xfId="36414" xr:uid="{9EA3E800-1F5F-4399-92CF-BF2A2C3196C6}"/>
    <cellStyle name="Input 5 2 4 3 7 3" xfId="12935" xr:uid="{ABE40181-0E0B-4F78-BEEF-BBEE42384991}"/>
    <cellStyle name="Input 5 2 4 3 7 3 2" xfId="40949" xr:uid="{D83F6719-98D7-405D-8BEB-7EA1E3C379A9}"/>
    <cellStyle name="Input 5 2 4 3 7 4" xfId="29400" xr:uid="{C35412DA-CD61-476F-9688-3D4464F45232}"/>
    <cellStyle name="Input 5 2 4 3 8" xfId="7541" xr:uid="{C485147B-BB9B-46D1-854B-2E4CF6059C03}"/>
    <cellStyle name="Input 5 2 4 3 8 2" xfId="13731" xr:uid="{1688A783-17DD-4C7E-B251-43AA81C5AB6E}"/>
    <cellStyle name="Input 5 2 4 3 8 2 2" xfId="47635" xr:uid="{CBAF1604-E33D-4CBC-A650-EED2A663C2B9}"/>
    <cellStyle name="Input 5 2 4 3 8 3" xfId="20703" xr:uid="{D07E502F-D47B-4C92-A5D2-559D078B86FD}"/>
    <cellStyle name="Input 5 2 4 3 8 4" xfId="25590" xr:uid="{3EC2B09C-B44D-4202-94EC-D7D54EE20AEA}"/>
    <cellStyle name="Input 5 2 4 3 8 5" xfId="30645" xr:uid="{8BF6AF39-16BA-4E5A-A990-4AE54455A0E2}"/>
    <cellStyle name="Input 5 2 4 3 8 6" xfId="35080" xr:uid="{34AB9012-437D-4B08-BAA9-BF690178AAC4}"/>
    <cellStyle name="Input 5 2 4 3 9" xfId="11293" xr:uid="{2886C046-3409-4348-9286-B3BB90ECFD16}"/>
    <cellStyle name="Input 5 2 4 4" xfId="3107" xr:uid="{77458CED-44C4-404B-B191-437FB435C4A1}"/>
    <cellStyle name="Input 5 2 4 4 10" xfId="24792" xr:uid="{8B5872EE-FE3B-4A05-A528-357AE812DC11}"/>
    <cellStyle name="Input 5 2 4 4 2" xfId="5013" xr:uid="{A6396169-5303-4C7D-8186-067CB58D22B8}"/>
    <cellStyle name="Input 5 2 4 4 2 2" xfId="9294" xr:uid="{C2C09DB5-19E1-434F-A5BD-B37C2A30B0FD}"/>
    <cellStyle name="Input 5 2 4 4 2 2 2" xfId="14759" xr:uid="{0CAEC3DF-1CE3-4CE1-843A-4798A11CC249}"/>
    <cellStyle name="Input 5 2 4 4 2 2 2 2" xfId="45243" xr:uid="{F6A289DD-A15F-4B95-A070-A88752C962E5}"/>
    <cellStyle name="Input 5 2 4 4 2 2 3" xfId="22366" xr:uid="{91A1DEAD-A5F7-4DC8-9B46-B3C4E275D2FB}"/>
    <cellStyle name="Input 5 2 4 4 2 2 4" xfId="27247" xr:uid="{E1F94D83-06BC-4A4D-A02C-9ED8D94AF816}"/>
    <cellStyle name="Input 5 2 4 4 2 2 5" xfId="32201" xr:uid="{82F9E66F-7BC8-43B2-A758-2B8978AB9709}"/>
    <cellStyle name="Input 5 2 4 4 2 2 6" xfId="35976" xr:uid="{91CD473E-BE8E-4335-83E7-719C09E22A31}"/>
    <cellStyle name="Input 5 2 4 4 2 3" xfId="12398" xr:uid="{F3FE49BB-92C5-4883-A676-A44230E5517E}"/>
    <cellStyle name="Input 5 2 4 4 2 3 2" xfId="38572" xr:uid="{51193D17-0ED6-4AC2-89B5-1CAFC47E6D76}"/>
    <cellStyle name="Input 5 2 4 4 2 4" xfId="25225" xr:uid="{E12090A1-FF82-40DB-BACB-88F1CB3D557B}"/>
    <cellStyle name="Input 5 2 4 4 3" xfId="5547" xr:uid="{E63335B8-F4DD-4D03-8330-FB6431FDC799}"/>
    <cellStyle name="Input 5 2 4 4 3 2" xfId="9640" xr:uid="{634E314C-1DCF-427B-AA90-640E0131E8FF}"/>
    <cellStyle name="Input 5 2 4 4 3 2 2" xfId="14984" xr:uid="{B236D5A2-CD75-4C91-8DE8-3FACD82C6E49}"/>
    <cellStyle name="Input 5 2 4 4 3 2 2 2" xfId="46787" xr:uid="{D1812E73-29A6-49D9-A745-4077302DE023}"/>
    <cellStyle name="Input 5 2 4 4 3 2 3" xfId="22712" xr:uid="{B5682997-378C-4691-88DC-8568581B7A46}"/>
    <cellStyle name="Input 5 2 4 4 3 2 4" xfId="27593" xr:uid="{3814297E-F857-407D-8012-0937D4EA732F}"/>
    <cellStyle name="Input 5 2 4 4 3 2 5" xfId="32547" xr:uid="{6E054182-DCE4-4EC6-9172-FF8EB1A5A699}"/>
    <cellStyle name="Input 5 2 4 4 3 2 6" xfId="36154" xr:uid="{963FF2E3-A517-4CA6-B6A5-35E145E48055}"/>
    <cellStyle name="Input 5 2 4 4 3 3" xfId="12615" xr:uid="{14E360F3-1B57-40CC-9BDD-A0E129D05D06}"/>
    <cellStyle name="Input 5 2 4 4 3 3 2" xfId="38196" xr:uid="{555DE9E9-C17F-4A28-B6FA-9EBADFF5330D}"/>
    <cellStyle name="Input 5 2 4 4 3 4" xfId="20378" xr:uid="{871E86EF-3C4D-4625-A2E5-2BF737EC266E}"/>
    <cellStyle name="Input 5 2 4 4 4" xfId="6079" xr:uid="{69222F7C-1D02-4FA1-824F-C3D5F6DF6FFA}"/>
    <cellStyle name="Input 5 2 4 4 4 2" xfId="10137" xr:uid="{92D91B81-D081-4036-90C6-34AE57B9F740}"/>
    <cellStyle name="Input 5 2 4 4 4 2 2" xfId="15290" xr:uid="{BA75068D-956A-4537-AE66-8307C1E5A5E3}"/>
    <cellStyle name="Input 5 2 4 4 4 2 2 2" xfId="38767" xr:uid="{423E6E26-E99E-4DC7-BAD9-0D44C3D87DA8}"/>
    <cellStyle name="Input 5 2 4 4 4 2 3" xfId="23209" xr:uid="{B44C6B35-372E-4F80-BCE9-41842B0FF1E8}"/>
    <cellStyle name="Input 5 2 4 4 4 2 4" xfId="28090" xr:uid="{57722D18-15A1-4F9E-8E94-7A7210A948E3}"/>
    <cellStyle name="Input 5 2 4 4 4 2 5" xfId="33044" xr:uid="{9B029C0C-F2BD-43AA-AD41-83D5F6D7F761}"/>
    <cellStyle name="Input 5 2 4 4 4 2 6" xfId="36408" xr:uid="{09A60393-30F0-4C1F-A6CE-CB628F766433}"/>
    <cellStyle name="Input 5 2 4 4 4 3" xfId="12927" xr:uid="{967AEE7F-6C94-4746-94A4-E032AA776040}"/>
    <cellStyle name="Input 5 2 4 4 4 3 2" xfId="46828" xr:uid="{EA63CDA2-EB76-4454-B565-23E2341AD4E9}"/>
    <cellStyle name="Input 5 2 4 4 4 4" xfId="29383" xr:uid="{ADB3ABC3-45E1-4E5A-8363-C268BD221062}"/>
    <cellStyle name="Input 5 2 4 4 5" xfId="6435" xr:uid="{827EECAF-4A85-45CF-9FF9-488662AD098F}"/>
    <cellStyle name="Input 5 2 4 4 5 2" xfId="10483" xr:uid="{1C8B15B7-39B4-4463-868D-0F65748C9C53}"/>
    <cellStyle name="Input 5 2 4 4 5 2 2" xfId="15498" xr:uid="{DAA461AD-3C56-45DA-8148-17E411257815}"/>
    <cellStyle name="Input 5 2 4 4 5 2 2 2" xfId="43824" xr:uid="{F5D7CF55-1B98-4DD7-B910-3C9BFC1AA92A}"/>
    <cellStyle name="Input 5 2 4 4 5 2 3" xfId="23555" xr:uid="{6D3208EB-A427-4483-BD45-A86DC0D439E2}"/>
    <cellStyle name="Input 5 2 4 4 5 2 4" xfId="28436" xr:uid="{D180EFB4-A1C4-489B-8E6F-C02A51C87572}"/>
    <cellStyle name="Input 5 2 4 4 5 2 5" xfId="33390" xr:uid="{5BA96583-85FF-4100-A403-D6D908D8454A}"/>
    <cellStyle name="Input 5 2 4 4 5 2 6" xfId="36590" xr:uid="{247FBB25-22E9-419B-9DD0-BC61405F46F5}"/>
    <cellStyle name="Input 5 2 4 4 5 3" xfId="13138" xr:uid="{71BBDDF7-DDAB-4182-8071-34D5D47C4CEF}"/>
    <cellStyle name="Input 5 2 4 4 5 3 2" xfId="47182" xr:uid="{5008C5C8-D322-4413-84C9-2BCF2FFA8C70}"/>
    <cellStyle name="Input 5 2 4 4 5 4" xfId="29739" xr:uid="{B2493CA3-97EC-44D5-8CB4-08E6C16CDECB}"/>
    <cellStyle name="Input 5 2 4 4 6" xfId="6787" xr:uid="{5BDB285F-40BD-47B7-A89A-7DDE359347A8}"/>
    <cellStyle name="Input 5 2 4 4 6 2" xfId="10822" xr:uid="{AAF2B28B-38A3-48A9-8A22-9308EFBBD663}"/>
    <cellStyle name="Input 5 2 4 4 6 2 2" xfId="15706" xr:uid="{0F8744B6-F51D-4CBA-A0D8-38469452DA90}"/>
    <cellStyle name="Input 5 2 4 4 6 2 2 2" xfId="48055" xr:uid="{765BFC55-01E9-485D-8A9C-7F31A3D4320B}"/>
    <cellStyle name="Input 5 2 4 4 6 2 3" xfId="23894" xr:uid="{3157C82B-AF18-4989-A224-738FD2B2FE07}"/>
    <cellStyle name="Input 5 2 4 4 6 2 4" xfId="28775" xr:uid="{67F729EB-98B6-40EE-8E0B-C657DAAD97EF}"/>
    <cellStyle name="Input 5 2 4 4 6 2 5" xfId="33729" xr:uid="{F7CE41C9-4AE2-495A-9820-F6C3903AA57B}"/>
    <cellStyle name="Input 5 2 4 4 6 2 6" xfId="36772" xr:uid="{9A3430D7-5462-4912-9AD5-6124CEF45026}"/>
    <cellStyle name="Input 5 2 4 4 6 3" xfId="13348" xr:uid="{D300A853-59B3-42BA-A1D1-847D0F4D2AF5}"/>
    <cellStyle name="Input 5 2 4 4 6 3 2" xfId="45731" xr:uid="{65D26D54-4CA3-4634-9885-84C1D4B216C9}"/>
    <cellStyle name="Input 5 2 4 4 6 4" xfId="30091" xr:uid="{1E0F4C57-85C9-4CFF-83D1-0EC6A7A2132E}"/>
    <cellStyle name="Input 5 2 4 4 7" xfId="7096" xr:uid="{4F744122-302D-4A10-A951-323290090E2B}"/>
    <cellStyle name="Input 5 2 4 4 7 2" xfId="11089" xr:uid="{8FC37AB6-F543-4185-9F0E-E1B4F488A3A6}"/>
    <cellStyle name="Input 5 2 4 4 7 2 2" xfId="15887" xr:uid="{069FF65F-1CFC-445F-BABF-4CC0427A2FF7}"/>
    <cellStyle name="Input 5 2 4 4 7 2 2 2" xfId="48156" xr:uid="{8BDC6DEF-7335-41EA-8752-401D30F8620C}"/>
    <cellStyle name="Input 5 2 4 4 7 2 3" xfId="24161" xr:uid="{06FEBECE-B076-4939-AE29-057B5E543C24}"/>
    <cellStyle name="Input 5 2 4 4 7 2 4" xfId="29042" xr:uid="{E17EAEE8-4125-4442-B226-A06029ABA331}"/>
    <cellStyle name="Input 5 2 4 4 7 2 5" xfId="33996" xr:uid="{04312A93-B3BE-4442-A111-60E933E9164D}"/>
    <cellStyle name="Input 5 2 4 4 7 2 6" xfId="36934" xr:uid="{176A0108-A55D-4F30-9049-0737038B8305}"/>
    <cellStyle name="Input 5 2 4 4 7 3" xfId="13533" xr:uid="{F0EF5FED-81F9-4CD6-9E27-C8E45CC78439}"/>
    <cellStyle name="Input 5 2 4 4 7 3 2" xfId="46424" xr:uid="{F918AE9C-5AE4-41C4-97B2-A0E763413609}"/>
    <cellStyle name="Input 5 2 4 4 7 4" xfId="30400" xr:uid="{354F5186-7861-4741-BD5B-7BD9FC3AD477}"/>
    <cellStyle name="Input 5 2 4 4 8" xfId="7730" xr:uid="{272A5CA6-D413-4ACC-A320-45993502D723}"/>
    <cellStyle name="Input 5 2 4 4 8 2" xfId="13832" xr:uid="{32D32562-DCE9-4F3D-B3FF-5901E202B7EF}"/>
    <cellStyle name="Input 5 2 4 4 8 2 2" xfId="45648" xr:uid="{6C3B81D9-1E0C-4CF3-841E-D0B45DB261A1}"/>
    <cellStyle name="Input 5 2 4 4 8 3" xfId="20880" xr:uid="{7CC6AE41-7C74-4A9C-BFCB-CEFED2F6409C}"/>
    <cellStyle name="Input 5 2 4 4 8 4" xfId="25773" xr:uid="{B00E6E3F-B2DC-4D85-8B02-28E6270850B5}"/>
    <cellStyle name="Input 5 2 4 4 8 5" xfId="30800" xr:uid="{9C8A85E4-E631-4846-B562-A35DA597D590}"/>
    <cellStyle name="Input 5 2 4 4 8 6" xfId="35160" xr:uid="{B48E75CF-38BB-4644-B859-635477FC1F7C}"/>
    <cellStyle name="Input 5 2 4 4 9" xfId="11430" xr:uid="{6052D52A-E602-48F9-AADF-644E8A89ED0C}"/>
    <cellStyle name="Input 5 2 4 5" xfId="4620" xr:uid="{B0B60BD4-213B-45BB-8279-70822AF9B92F}"/>
    <cellStyle name="Input 5 2 4 5 2" xfId="9029" xr:uid="{9602DF29-5778-4BDB-A6F5-987EE293E132}"/>
    <cellStyle name="Input 5 2 4 5 2 2" xfId="14585" xr:uid="{BCE336E6-5F3B-4B09-878B-A70F4D1ECB77}"/>
    <cellStyle name="Input 5 2 4 5 2 2 2" xfId="47195" xr:uid="{1D593431-FB22-4F3F-80F7-5393AD673791}"/>
    <cellStyle name="Input 5 2 4 5 2 3" xfId="22101" xr:uid="{7E4FA5AA-7815-4CFE-84B7-C07A2D48D713}"/>
    <cellStyle name="Input 5 2 4 5 2 4" xfId="26982" xr:uid="{C7BFB763-4025-4FA2-97C1-18CA82D8D62C}"/>
    <cellStyle name="Input 5 2 4 5 2 5" xfId="31936" xr:uid="{F5ED074F-AAF7-426A-9EDB-A1AC3C431928}"/>
    <cellStyle name="Input 5 2 4 5 2 6" xfId="35845" xr:uid="{A67FEBC9-94C1-4418-AEBC-3789D4BAFACB}"/>
    <cellStyle name="Input 5 2 4 5 3" xfId="12250" xr:uid="{C8A6FBBB-75E4-4C3E-A3B7-2A6946940890}"/>
    <cellStyle name="Input 5 2 4 5 3 2" xfId="42286" xr:uid="{C2463BB9-A090-4744-A1B5-F98268ECE4A6}"/>
    <cellStyle name="Input 5 2 4 5 4" xfId="16261" xr:uid="{63679A6D-890B-4E56-96B1-C6CE79463FBB}"/>
    <cellStyle name="Input 5 2 4 6" xfId="3959" xr:uid="{D95C5383-77DB-4519-A12B-E184509C25DC}"/>
    <cellStyle name="Input 5 2 4 6 2" xfId="8514" xr:uid="{141F860A-758F-44D7-8E66-073F432B5819}"/>
    <cellStyle name="Input 5 2 4 6 2 2" xfId="14235" xr:uid="{538C88CC-23D4-482B-BE58-4C043CB38A18}"/>
    <cellStyle name="Input 5 2 4 6 2 2 2" xfId="40821" xr:uid="{7243D04F-9050-4E92-85C5-6C79FD0FBC0E}"/>
    <cellStyle name="Input 5 2 4 6 2 3" xfId="21586" xr:uid="{FB5AA5BA-603A-4242-973C-946D8032A7BF}"/>
    <cellStyle name="Input 5 2 4 6 2 4" xfId="26467" xr:uid="{63F002DA-084E-4F1A-AA7F-E007281547CF}"/>
    <cellStyle name="Input 5 2 4 6 2 5" xfId="31421" xr:uid="{79031420-2342-4FC9-B006-54B2D81D0ECD}"/>
    <cellStyle name="Input 5 2 4 6 2 6" xfId="35557" xr:uid="{977A7ABB-633E-4628-A97E-D5034C588127}"/>
    <cellStyle name="Input 5 2 4 6 3" xfId="11906" xr:uid="{48FC7159-A7E5-4CE3-BFFE-0685E9F188BC}"/>
    <cellStyle name="Input 5 2 4 6 3 2" xfId="42686" xr:uid="{7BEA0CE2-78D4-44CB-8AF3-4D700240441C}"/>
    <cellStyle name="Input 5 2 4 6 4" xfId="20639" xr:uid="{18F78F00-B2EB-482C-ABED-2AACC8511996}"/>
    <cellStyle name="Input 5 2 4 7" xfId="4296" xr:uid="{9AFD564F-5EE5-4CDF-BAAF-F59F25ED4632}"/>
    <cellStyle name="Input 5 2 4 7 2" xfId="8792" xr:uid="{E3DC9A79-BF19-45A9-8227-596A8D4AAE39}"/>
    <cellStyle name="Input 5 2 4 7 2 2" xfId="14416" xr:uid="{45CA6ACB-C7B9-4164-AEED-8D53E28CBE43}"/>
    <cellStyle name="Input 5 2 4 7 2 2 2" xfId="42449" xr:uid="{FB50107A-F57D-46A3-AA41-51353739AC17}"/>
    <cellStyle name="Input 5 2 4 7 2 3" xfId="21864" xr:uid="{095B5534-CF9D-429F-B49E-FDF393F47A9F}"/>
    <cellStyle name="Input 5 2 4 7 2 4" xfId="26745" xr:uid="{72759CBC-4101-44B5-80F0-E1CE3C0293C3}"/>
    <cellStyle name="Input 5 2 4 7 2 5" xfId="31699" xr:uid="{5C2955BA-71CC-4E4B-BA58-E567DF386F1C}"/>
    <cellStyle name="Input 5 2 4 7 2 6" xfId="35708" xr:uid="{FAA4032F-568B-4DC7-88B7-669133C87D48}"/>
    <cellStyle name="Input 5 2 4 7 3" xfId="12086" xr:uid="{83EE843A-B732-4866-921D-931E5B3B8F87}"/>
    <cellStyle name="Input 5 2 4 7 3 2" xfId="39749" xr:uid="{5AFB0ED7-EF89-4739-B99A-1A012A1E8A7E}"/>
    <cellStyle name="Input 5 2 4 7 4" xfId="16635" xr:uid="{70CE01ED-7EC5-47A1-9D3B-7AB525F2C8CF}"/>
    <cellStyle name="Input 5 2 4 8" xfId="5773" xr:uid="{20EF8B96-03F7-4672-8D92-60435A9E5CF8}"/>
    <cellStyle name="Input 5 2 4 8 2" xfId="9849" xr:uid="{B002659D-5185-48E2-98A9-5FDC572D5717}"/>
    <cellStyle name="Input 5 2 4 8 2 2" xfId="15119" xr:uid="{FC4A8A7D-BB8C-4690-A09C-4A46FB8EC087}"/>
    <cellStyle name="Input 5 2 4 8 2 2 2" xfId="47218" xr:uid="{000E335D-FD61-4681-8F20-26BD6CB14107}"/>
    <cellStyle name="Input 5 2 4 8 2 3" xfId="22921" xr:uid="{75995A90-F720-46FC-95C9-31B1452DB8E9}"/>
    <cellStyle name="Input 5 2 4 8 2 4" xfId="27802" xr:uid="{954A6B1C-05E6-4F93-8ADF-05D264974228}"/>
    <cellStyle name="Input 5 2 4 8 2 5" xfId="32756" xr:uid="{6001A27D-FD7C-4186-8972-124734F1DFC2}"/>
    <cellStyle name="Input 5 2 4 8 2 6" xfId="36258" xr:uid="{42955A65-D3AA-44CE-B314-2CBB27279981}"/>
    <cellStyle name="Input 5 2 4 8 3" xfId="12753" xr:uid="{DC0EDDBF-EA2B-4F96-8112-082DE034EBB6}"/>
    <cellStyle name="Input 5 2 4 8 3 2" xfId="45765" xr:uid="{0D085A60-31D9-4B28-A19B-B6F6B97D3DCF}"/>
    <cellStyle name="Input 5 2 4 8 4" xfId="29077" xr:uid="{00EA5760-50B8-4BA1-ACB7-D65348DF5DF5}"/>
    <cellStyle name="Input 5 2 4 9" xfId="3556" xr:uid="{6D655735-D430-4A1F-A992-1D232DAEA74A}"/>
    <cellStyle name="Input 5 2 4 9 2" xfId="8173" xr:uid="{7C506F6B-FDAC-42D7-B7AF-7790EBCE3A29}"/>
    <cellStyle name="Input 5 2 4 9 2 2" xfId="14008" xr:uid="{3B47B4DB-7960-4006-A8B2-99D65FC44D25}"/>
    <cellStyle name="Input 5 2 4 9 2 2 2" xfId="46561" xr:uid="{376914A0-8825-4EFF-9587-F0E01A32A984}"/>
    <cellStyle name="Input 5 2 4 9 2 3" xfId="21245" xr:uid="{AC94948D-6246-4C36-9B04-597280818354}"/>
    <cellStyle name="Input 5 2 4 9 2 4" xfId="26126" xr:uid="{F5F8F6BB-D858-4254-A63F-270562891506}"/>
    <cellStyle name="Input 5 2 4 9 2 5" xfId="31080" xr:uid="{54271BC8-B106-4C2F-A49B-D5A25E3C5572}"/>
    <cellStyle name="Input 5 2 4 9 2 6" xfId="35351" xr:uid="{DBB3668E-EDEC-481F-A65D-1E0C8FC2082F}"/>
    <cellStyle name="Input 5 2 4 9 3" xfId="11678" xr:uid="{CCD5ABAA-3E02-402C-A7D7-08108594D54C}"/>
    <cellStyle name="Input 5 2 4 9 3 2" xfId="37758" xr:uid="{D89FCE5C-111A-4FE5-9295-05CE36EE245A}"/>
    <cellStyle name="Input 5 2 4 9 4" xfId="24796" xr:uid="{310165C4-CDA0-4C61-9DE9-F038D8B9C7DF}"/>
    <cellStyle name="Input 5 2 5" xfId="2720" xr:uid="{864277E6-826E-4EF8-836F-2DB20033E24F}"/>
    <cellStyle name="Input 5 2 5 10" xfId="6126" xr:uid="{24BE8CF1-162E-40D5-AFF8-9656E2615838}"/>
    <cellStyle name="Input 5 2 5 10 2" xfId="10181" xr:uid="{E84FFD06-5117-4652-BF3D-55FAD95F334C}"/>
    <cellStyle name="Input 5 2 5 10 2 2" xfId="15320" xr:uid="{6E0C2C4D-819F-437A-8EF8-F8C692469C74}"/>
    <cellStyle name="Input 5 2 5 10 2 2 2" xfId="37921" xr:uid="{AD24F231-4EA8-4921-A8BF-B6724A093706}"/>
    <cellStyle name="Input 5 2 5 10 2 3" xfId="23253" xr:uid="{DE5FBDF3-65AE-44E2-9B02-6500E1E6CD9C}"/>
    <cellStyle name="Input 5 2 5 10 2 4" xfId="28134" xr:uid="{55D80F35-23E3-45B0-93CA-4573144BB41F}"/>
    <cellStyle name="Input 5 2 5 10 2 5" xfId="33088" xr:uid="{42B542F9-AC53-49EA-92E0-BA8CDBE91A8C}"/>
    <cellStyle name="Input 5 2 5 10 2 6" xfId="36434" xr:uid="{603371C0-5C58-440F-AE45-7181C8CCAEEB}"/>
    <cellStyle name="Input 5 2 5 10 3" xfId="12957" xr:uid="{246C6FBD-1DD3-4A88-97AB-775E15B068EF}"/>
    <cellStyle name="Input 5 2 5 10 3 2" xfId="46086" xr:uid="{1F257152-B384-4E0F-BEFE-E35ADBF16321}"/>
    <cellStyle name="Input 5 2 5 10 4" xfId="29430" xr:uid="{BD73C421-9BCE-42ED-AAAC-DE503301460D}"/>
    <cellStyle name="Input 5 2 5 11" xfId="7344" xr:uid="{4B3D79E3-E76E-4FAD-868C-1780F2D97A2A}"/>
    <cellStyle name="Input 5 2 5 11 2" xfId="13648" xr:uid="{C6309E90-30FD-495E-9D5A-860B2AAEE64F}"/>
    <cellStyle name="Input 5 2 5 11 2 2" xfId="41511" xr:uid="{FF19FCFB-6BDD-4A04-833E-9E593DAF1598}"/>
    <cellStyle name="Input 5 2 5 11 3" xfId="20549" xr:uid="{DC00FE4D-55FB-4008-90DD-58926640A71B}"/>
    <cellStyle name="Input 5 2 5 11 4" xfId="25439" xr:uid="{640558AA-E586-42D4-BA11-30A106D1C9EF}"/>
    <cellStyle name="Input 5 2 5 11 5" xfId="30542" xr:uid="{B4019431-98DB-41CC-908F-5D7E75DD97C2}"/>
    <cellStyle name="Input 5 2 5 11 6" xfId="34983" xr:uid="{4EC9C42D-C572-45C0-A44C-960078F6D8E6}"/>
    <cellStyle name="Input 5 2 5 12" xfId="11198" xr:uid="{21A96B12-F0FF-40C7-A456-1589166C86F6}"/>
    <cellStyle name="Input 5 2 5 13" xfId="17534" xr:uid="{9BB377DA-C9E7-4341-99D0-7F5230DAF9F6}"/>
    <cellStyle name="Input 5 2 5 2" xfId="3284" xr:uid="{7B977DF8-8CAD-4CA3-8464-98398CD0A596}"/>
    <cellStyle name="Input 5 2 5 2 10" xfId="19666" xr:uid="{A45A0848-065E-4E42-85DB-D5748CF47162}"/>
    <cellStyle name="Input 5 2 5 2 2" xfId="5190" xr:uid="{44D38B1B-7BB0-448E-B786-CA6571657B16}"/>
    <cellStyle name="Input 5 2 5 2 2 2" xfId="9407" xr:uid="{608C5AA7-49C8-4FCD-921D-25D7B829A5E7}"/>
    <cellStyle name="Input 5 2 5 2 2 2 2" xfId="14826" xr:uid="{6C4E019B-038D-4EC0-8BEE-B6C2BAF57E21}"/>
    <cellStyle name="Input 5 2 5 2 2 2 2 2" xfId="46953" xr:uid="{D9806658-D19B-4A0A-B28D-CFD969CC9905}"/>
    <cellStyle name="Input 5 2 5 2 2 2 3" xfId="22479" xr:uid="{8C2193EE-D441-447B-B2D9-63C6260FB9BE}"/>
    <cellStyle name="Input 5 2 5 2 2 2 4" xfId="27360" xr:uid="{E6A6BB60-A660-492B-A5B1-434772F84608}"/>
    <cellStyle name="Input 5 2 5 2 2 2 5" xfId="32314" xr:uid="{932D3C63-5516-4B0C-815A-5923B8D9D94B}"/>
    <cellStyle name="Input 5 2 5 2 2 2 6" xfId="36022" xr:uid="{76C4ABA6-786B-40BE-8612-2EE3224BE8B2}"/>
    <cellStyle name="Input 5 2 5 2 2 3" xfId="12457" xr:uid="{89854877-6183-4330-AA00-53B8AEE13CE6}"/>
    <cellStyle name="Input 5 2 5 2 2 3 2" xfId="47127" xr:uid="{3364CC1D-C8F0-4538-9002-2287E47833DF}"/>
    <cellStyle name="Input 5 2 5 2 2 4" xfId="17214" xr:uid="{907796FE-2BFE-4E03-929B-749ED082BBE1}"/>
    <cellStyle name="Input 5 2 5 2 3" xfId="5687" xr:uid="{63453E5C-BEA3-4782-8302-40AEF33AAD32}"/>
    <cellStyle name="Input 5 2 5 2 3 2" xfId="9771" xr:uid="{71D7AB0D-2E88-4B51-92FD-8A1FE5E20B45}"/>
    <cellStyle name="Input 5 2 5 2 3 2 2" xfId="15071" xr:uid="{A5F71A49-EB91-4C26-AF37-66C83DC29E5E}"/>
    <cellStyle name="Input 5 2 5 2 3 2 2 2" xfId="45404" xr:uid="{E1765C14-849F-4DE0-8569-1B229E352008}"/>
    <cellStyle name="Input 5 2 5 2 3 2 3" xfId="22843" xr:uid="{98F4D8EA-E11F-4073-AFA5-FC20057C8918}"/>
    <cellStyle name="Input 5 2 5 2 3 2 4" xfId="27724" xr:uid="{E29D70F9-9D5A-4D52-9B44-0EAC7474DD9D}"/>
    <cellStyle name="Input 5 2 5 2 3 2 5" xfId="32678" xr:uid="{1BC39147-B37A-463E-B141-D97F3863F99F}"/>
    <cellStyle name="Input 5 2 5 2 3 2 6" xfId="36223" xr:uid="{BDCCA328-BB89-49E3-A2D1-4A6306F19B6A}"/>
    <cellStyle name="Input 5 2 5 2 3 3" xfId="12704" xr:uid="{090E61BF-A568-4628-A18F-AF41F7B5BD3D}"/>
    <cellStyle name="Input 5 2 5 2 3 3 2" xfId="42770" xr:uid="{042C6B4C-22BF-4BD9-9671-A5B5FEF26EF2}"/>
    <cellStyle name="Input 5 2 5 2 3 4" xfId="17686" xr:uid="{79F9E3E8-AA30-4D93-9208-D203C61B7DF0}"/>
    <cellStyle name="Input 5 2 5 2 4" xfId="6198" xr:uid="{7533557A-A0DD-48AE-91DB-023B9E5B8C33}"/>
    <cellStyle name="Input 5 2 5 2 4 2" xfId="10252" xr:uid="{5268E172-8598-44CF-8D27-2B9181D98EB5}"/>
    <cellStyle name="Input 5 2 5 2 4 2 2" xfId="15358" xr:uid="{7334E039-8022-4BC0-BEAC-29F5AA25D563}"/>
    <cellStyle name="Input 5 2 5 2 4 2 2 2" xfId="47803" xr:uid="{7E76F0BF-EA46-435B-B711-85BD10DB8BA4}"/>
    <cellStyle name="Input 5 2 5 2 4 2 3" xfId="23324" xr:uid="{7FFC4545-E42F-4E94-A045-ADED72BE4927}"/>
    <cellStyle name="Input 5 2 5 2 4 2 4" xfId="28205" xr:uid="{C3672BFD-219C-4E35-8FE8-B525C9CA616A}"/>
    <cellStyle name="Input 5 2 5 2 4 2 5" xfId="33159" xr:uid="{DC1B0174-BA70-44B4-9932-AE80284E42AB}"/>
    <cellStyle name="Input 5 2 5 2 4 2 6" xfId="36463" xr:uid="{2D941837-2D77-49B1-B01A-A21F5630BAA6}"/>
    <cellStyle name="Input 5 2 5 2 4 3" xfId="12995" xr:uid="{DB02B29F-8EE4-4260-B99E-37ECF22AE2B9}"/>
    <cellStyle name="Input 5 2 5 2 4 3 2" xfId="37601" xr:uid="{D3C70D42-F79B-4D18-AF87-7E11C71F802E}"/>
    <cellStyle name="Input 5 2 5 2 4 4" xfId="29502" xr:uid="{88DA9F1B-45FF-41F5-97BD-A610955A4B99}"/>
    <cellStyle name="Input 5 2 5 2 5" xfId="6554" xr:uid="{5A71EF73-D64E-49DB-8998-2182789272D5}"/>
    <cellStyle name="Input 5 2 5 2 5 2" xfId="10595" xr:uid="{8DCCBD49-E175-4227-8911-82731982913B}"/>
    <cellStyle name="Input 5 2 5 2 5 2 2" xfId="15564" xr:uid="{26FB5F25-B523-49DC-8BDD-1F702BCBBA10}"/>
    <cellStyle name="Input 5 2 5 2 5 2 2 2" xfId="47553" xr:uid="{D2E33474-DC75-465B-9ACF-3ECE32CD85F3}"/>
    <cellStyle name="Input 5 2 5 2 5 2 3" xfId="23667" xr:uid="{2AB3F5BA-3D22-49D4-9C45-E1CE5B3FD8BE}"/>
    <cellStyle name="Input 5 2 5 2 5 2 4" xfId="28548" xr:uid="{1CA41ECE-7B92-437B-861A-E67991783CD1}"/>
    <cellStyle name="Input 5 2 5 2 5 2 5" xfId="33502" xr:uid="{E3248E5A-8EA0-49B7-A54A-1F7EE27F46EA}"/>
    <cellStyle name="Input 5 2 5 2 5 2 6" xfId="36643" xr:uid="{3201A94C-1579-44A5-B58F-0817F257D139}"/>
    <cellStyle name="Input 5 2 5 2 5 3" xfId="13205" xr:uid="{0F879092-13F6-42DA-AB71-9C209E4D8B46}"/>
    <cellStyle name="Input 5 2 5 2 5 3 2" xfId="43437" xr:uid="{E5B84439-881D-41F7-82A7-FCA8F85ECD54}"/>
    <cellStyle name="Input 5 2 5 2 5 4" xfId="29858" xr:uid="{F60B79CF-C3D2-47EB-B3D9-9BA6C460B98A}"/>
    <cellStyle name="Input 5 2 5 2 6" xfId="6902" xr:uid="{68FCD729-51CA-46E5-A28B-0B19D8C5EEE4}"/>
    <cellStyle name="Input 5 2 5 2 6 2" xfId="10932" xr:uid="{CD09B89C-4136-4B5A-B0A6-7D59CC6576EB}"/>
    <cellStyle name="Input 5 2 5 2 6 2 2" xfId="15770" xr:uid="{6BC290F7-53F9-4996-AA6A-06F655B14DD3}"/>
    <cellStyle name="Input 5 2 5 2 6 2 2 2" xfId="43156" xr:uid="{BF69C10F-5C6E-4AD8-B624-246371D31C35}"/>
    <cellStyle name="Input 5 2 5 2 6 2 3" xfId="24004" xr:uid="{785CD892-1F51-4079-85AB-5F9E675585FA}"/>
    <cellStyle name="Input 5 2 5 2 6 2 4" xfId="28885" xr:uid="{A29E8AFB-C035-42CF-8C40-3C1F622B6331}"/>
    <cellStyle name="Input 5 2 5 2 6 2 5" xfId="33839" xr:uid="{631572D1-4852-4F69-A754-C0FBFCB80397}"/>
    <cellStyle name="Input 5 2 5 2 6 2 6" xfId="36823" xr:uid="{B09706B0-5200-4B76-9900-FAF25D2FAC6D}"/>
    <cellStyle name="Input 5 2 5 2 6 3" xfId="13412" xr:uid="{5F8DA094-FDFB-4C03-9A40-D6FD18EA7107}"/>
    <cellStyle name="Input 5 2 5 2 6 3 2" xfId="47455" xr:uid="{5809709B-51E6-49C6-A765-DD56EB8548B1}"/>
    <cellStyle name="Input 5 2 5 2 6 4" xfId="30206" xr:uid="{941355BF-02CB-432C-88D2-41C75D852BA4}"/>
    <cellStyle name="Input 5 2 5 2 7" xfId="5698" xr:uid="{7ACFD376-1830-4FC9-8EF7-098F0F5C6379}"/>
    <cellStyle name="Input 5 2 5 2 7 2" xfId="9781" xr:uid="{F14FC3BB-D5B0-46D8-9B0E-A9754FD507A9}"/>
    <cellStyle name="Input 5 2 5 2 7 2 2" xfId="15078" xr:uid="{BDE3704D-9115-491A-99D9-8322CA5F9683}"/>
    <cellStyle name="Input 5 2 5 2 7 2 2 2" xfId="46803" xr:uid="{740575F8-8894-4A1B-834C-55AEDB47B722}"/>
    <cellStyle name="Input 5 2 5 2 7 2 3" xfId="22853" xr:uid="{FCE289DB-1096-43E4-9B2D-00214D8D9048}"/>
    <cellStyle name="Input 5 2 5 2 7 2 4" xfId="27734" xr:uid="{41F87F9E-1548-49DA-94C8-D8FF112A6526}"/>
    <cellStyle name="Input 5 2 5 2 7 2 5" xfId="32688" xr:uid="{5D0487ED-C3FE-44C8-A61D-4549C04242AC}"/>
    <cellStyle name="Input 5 2 5 2 7 2 6" xfId="36227" xr:uid="{2E81775E-0476-4360-B615-CAB227F27AD4}"/>
    <cellStyle name="Input 5 2 5 2 7 3" xfId="12711" xr:uid="{9F465DE1-D62E-4856-8B84-376D2D127D1E}"/>
    <cellStyle name="Input 5 2 5 2 7 3 2" xfId="43658" xr:uid="{F3043DC2-79B0-40AA-88FA-9619465DF670}"/>
    <cellStyle name="Input 5 2 5 2 7 4" xfId="19927" xr:uid="{BE370602-36D7-4104-BF43-0D47D88F653D}"/>
    <cellStyle name="Input 5 2 5 2 8" xfId="7907" xr:uid="{8B9FD508-1571-424D-B88F-AB7AB110C9C3}"/>
    <cellStyle name="Input 5 2 5 2 8 2" xfId="13899" xr:uid="{38C00BA9-F3BD-4D74-9EF0-D7CCE11F7D63}"/>
    <cellStyle name="Input 5 2 5 2 8 2 2" xfId="48024" xr:uid="{C55B6FA8-D0FF-4D72-8A7D-5E9BBE397FF9}"/>
    <cellStyle name="Input 5 2 5 2 8 3" xfId="21023" xr:uid="{D4F2A1CC-289E-4427-B4E2-2824B2C6BAA3}"/>
    <cellStyle name="Input 5 2 5 2 8 4" xfId="25909" xr:uid="{0811E801-F674-4C57-BB00-B0E9AADDEB0B}"/>
    <cellStyle name="Input 5 2 5 2 8 5" xfId="30913" xr:uid="{4CEF3548-D8B2-4324-8305-00B352FBFCB6}"/>
    <cellStyle name="Input 5 2 5 2 8 6" xfId="35231" xr:uid="{1F1435BC-9EE3-4EA3-A5B4-AFF6CDCDF5B2}"/>
    <cellStyle name="Input 5 2 5 2 9" xfId="11535" xr:uid="{3F898D58-6277-4DA2-AB36-20D0AD76D8DC}"/>
    <cellStyle name="Input 5 2 5 3" xfId="3452" xr:uid="{1C097B9D-E283-4DE9-8DBF-5DC3A86F9293}"/>
    <cellStyle name="Input 5 2 5 3 10" xfId="24201" xr:uid="{F1873111-4837-45FD-860D-38B98CFF02BD}"/>
    <cellStyle name="Input 5 2 5 3 2" xfId="5358" xr:uid="{73E74009-860C-432E-9975-6AC1786E9657}"/>
    <cellStyle name="Input 5 2 5 3 2 2" xfId="9481" xr:uid="{8B9A63DB-ADDA-483E-8DBA-6144A9F2609F}"/>
    <cellStyle name="Input 5 2 5 3 2 2 2" xfId="14876" xr:uid="{06CC100D-1450-4761-B730-07F2378AE7EE}"/>
    <cellStyle name="Input 5 2 5 3 2 2 2 2" xfId="39480" xr:uid="{4505E4BC-5115-44C8-B17D-EEB986A82832}"/>
    <cellStyle name="Input 5 2 5 3 2 2 3" xfId="22553" xr:uid="{DEE66BDF-E1B4-406B-9859-C222B142C709}"/>
    <cellStyle name="Input 5 2 5 3 2 2 4" xfId="27434" xr:uid="{BAC04820-4E18-4A53-A587-6742013B443E}"/>
    <cellStyle name="Input 5 2 5 3 2 2 5" xfId="32388" xr:uid="{4DBC70E6-8098-49D3-BE8E-4E42CA9B8F70}"/>
    <cellStyle name="Input 5 2 5 3 2 2 6" xfId="36060" xr:uid="{D91005FD-CCE8-4102-A3F8-B1579364EA50}"/>
    <cellStyle name="Input 5 2 5 3 2 3" xfId="12499" xr:uid="{0908B0E0-44DC-45CE-9506-E8C3885050CB}"/>
    <cellStyle name="Input 5 2 5 3 2 3 2" xfId="44340" xr:uid="{08AD0A62-7592-48E6-ACB8-7FFD5701B4E2}"/>
    <cellStyle name="Input 5 2 5 3 2 4" xfId="17194" xr:uid="{699F39C4-BEF2-4CD6-BFA7-4A0B63552E0D}"/>
    <cellStyle name="Input 5 2 5 3 3" xfId="3953" xr:uid="{F6764EFA-C126-47F4-94C6-DA94DD2760F7}"/>
    <cellStyle name="Input 5 2 5 3 3 2" xfId="8508" xr:uid="{0ABE33B1-61E1-4592-A8D6-F307EE43EA32}"/>
    <cellStyle name="Input 5 2 5 3 3 2 2" xfId="14233" xr:uid="{F6CAC8F4-8FC0-424A-AE25-1635F1919FFB}"/>
    <cellStyle name="Input 5 2 5 3 3 2 2 2" xfId="42684" xr:uid="{42046945-D49F-4B2B-93FE-AA0A247F6B33}"/>
    <cellStyle name="Input 5 2 5 3 3 2 3" xfId="21580" xr:uid="{A0E5CDDD-BF13-403C-874D-8928C34DCE90}"/>
    <cellStyle name="Input 5 2 5 3 3 2 4" xfId="26461" xr:uid="{452A0320-D8ED-4D19-99E7-0D35D3ED2810}"/>
    <cellStyle name="Input 5 2 5 3 3 2 5" xfId="31415" xr:uid="{2D5A2C56-2780-4666-BB43-64A0649115E3}"/>
    <cellStyle name="Input 5 2 5 3 3 2 6" xfId="35555" xr:uid="{1ED25678-E134-4BC8-B95A-12BC979F72AA}"/>
    <cellStyle name="Input 5 2 5 3 3 3" xfId="11904" xr:uid="{79E50630-CFB1-498E-BAEC-054DF4C4265B}"/>
    <cellStyle name="Input 5 2 5 3 3 3 2" xfId="40108" xr:uid="{CCEBA170-01DA-4A08-A9D4-DE5E4DC28200}"/>
    <cellStyle name="Input 5 2 5 3 3 4" xfId="17202" xr:uid="{C4F8A498-B170-4E50-8E32-789B04BF047B}"/>
    <cellStyle name="Input 5 2 5 3 4" xfId="6286" xr:uid="{263C40FA-B872-4841-8679-37EA7AF9F5F4}"/>
    <cellStyle name="Input 5 2 5 3 4 2" xfId="10336" xr:uid="{7D14F2D3-B9ED-442C-B52C-AF74FB9632FF}"/>
    <cellStyle name="Input 5 2 5 3 4 2 2" xfId="15410" xr:uid="{C0449497-2B95-483A-942F-605A647E4BC2}"/>
    <cellStyle name="Input 5 2 5 3 4 2 2 2" xfId="45242" xr:uid="{3508FDBE-B75E-485B-85DE-BA7C9DD5E256}"/>
    <cellStyle name="Input 5 2 5 3 4 2 3" xfId="23408" xr:uid="{E666637C-E37D-46C9-8CF6-17F7ECBE02FE}"/>
    <cellStyle name="Input 5 2 5 3 4 2 4" xfId="28289" xr:uid="{F785DCE5-CA29-4EBC-A43F-E7E391415DC5}"/>
    <cellStyle name="Input 5 2 5 3 4 2 5" xfId="33243" xr:uid="{32321E43-51A8-43B9-85E8-5D2B921C4A6C}"/>
    <cellStyle name="Input 5 2 5 3 4 2 6" xfId="36509" xr:uid="{D1F3FF1C-2CD8-4A6F-BD33-D53F328372C3}"/>
    <cellStyle name="Input 5 2 5 3 4 3" xfId="13049" xr:uid="{D62FEA3C-16ED-4886-ADCB-A6A16B568F05}"/>
    <cellStyle name="Input 5 2 5 3 4 3 2" xfId="46307" xr:uid="{F2C6AE4D-9025-4975-8451-3A0401E36D8B}"/>
    <cellStyle name="Input 5 2 5 3 4 4" xfId="29590" xr:uid="{36DE7B02-B3E6-431F-AEF0-E6B1DA7919DF}"/>
    <cellStyle name="Input 5 2 5 3 5" xfId="6649" xr:uid="{1ADDF2B7-9CF2-403B-AE2E-4AC649B8B8AA}"/>
    <cellStyle name="Input 5 2 5 3 5 2" xfId="10686" xr:uid="{DC4FD00D-2F3A-49DF-9F10-EC564E93ABAE}"/>
    <cellStyle name="Input 5 2 5 3 5 2 2" xfId="15622" xr:uid="{CD4A0472-5F81-41C6-8D26-12ADA8E80DD1}"/>
    <cellStyle name="Input 5 2 5 3 5 2 2 2" xfId="46294" xr:uid="{DFB07B18-382E-465F-8C4F-5EEE5C6C8F72}"/>
    <cellStyle name="Input 5 2 5 3 5 2 3" xfId="23758" xr:uid="{1D4E467F-2641-44AD-A635-3EB9DED3E8C5}"/>
    <cellStyle name="Input 5 2 5 3 5 2 4" xfId="28639" xr:uid="{EA4F6379-7394-4905-B96A-8F44BE826E91}"/>
    <cellStyle name="Input 5 2 5 3 5 2 5" xfId="33593" xr:uid="{F0561817-D955-43C4-AFBE-30E6B83682B3}"/>
    <cellStyle name="Input 5 2 5 3 5 2 6" xfId="36695" xr:uid="{68600742-8B01-4EA3-97C2-DBE034B6797C}"/>
    <cellStyle name="Input 5 2 5 3 5 3" xfId="13263" xr:uid="{EEE3E3BF-7CB6-4BB5-8931-6C727A6C2132}"/>
    <cellStyle name="Input 5 2 5 3 5 3 2" xfId="46067" xr:uid="{224425C1-D68D-4402-AAB2-CAAB1670D9D8}"/>
    <cellStyle name="Input 5 2 5 3 5 4" xfId="29953" xr:uid="{663AA18A-F20C-4E61-BA4A-1EE67746EF1F}"/>
    <cellStyle name="Input 5 2 5 3 6" xfId="6981" xr:uid="{FEB57D1A-A11F-42A7-9F06-D0589F3BAC63}"/>
    <cellStyle name="Input 5 2 5 3 6 2" xfId="11003" xr:uid="{5B9C2A74-8659-4F70-A35B-05A76E54C672}"/>
    <cellStyle name="Input 5 2 5 3 6 2 2" xfId="15817" xr:uid="{4A62A5F0-0F72-49A6-86F6-B644EDA114CA}"/>
    <cellStyle name="Input 5 2 5 3 6 2 2 2" xfId="38772" xr:uid="{2AAEAC9F-67B8-455F-975D-1627DA01472F}"/>
    <cellStyle name="Input 5 2 5 3 6 2 3" xfId="24075" xr:uid="{1A87CE0A-4B23-4DC9-AE55-F3059D12299D}"/>
    <cellStyle name="Input 5 2 5 3 6 2 4" xfId="28956" xr:uid="{015F78B4-294F-4E21-80EB-3C529B9B6771}"/>
    <cellStyle name="Input 5 2 5 3 6 2 5" xfId="33910" xr:uid="{CE26FEC3-5891-44B6-9BAB-D3D3CDA84384}"/>
    <cellStyle name="Input 5 2 5 3 6 2 6" xfId="36866" xr:uid="{1DF35E57-AD26-4676-A1CA-1E3A9046CFC0}"/>
    <cellStyle name="Input 5 2 5 3 6 3" xfId="13459" xr:uid="{E661E9F9-422D-4ECF-8FF6-06CF9EFA4316}"/>
    <cellStyle name="Input 5 2 5 3 6 3 2" xfId="38044" xr:uid="{56B67E11-4B71-4E2A-A192-49F5863A6827}"/>
    <cellStyle name="Input 5 2 5 3 6 4" xfId="30285" xr:uid="{0E64544E-9853-4404-A301-39DD4D07B83E}"/>
    <cellStyle name="Input 5 2 5 3 7" xfId="5776" xr:uid="{E7EE09D2-2856-4D40-98FB-DC54B63E02E4}"/>
    <cellStyle name="Input 5 2 5 3 7 2" xfId="9852" xr:uid="{7F920175-4912-4FDF-BFC9-B46105A0DC60}"/>
    <cellStyle name="Input 5 2 5 3 7 2 2" xfId="15122" xr:uid="{D1B1D1DF-9CE2-4748-91C0-0750371446DB}"/>
    <cellStyle name="Input 5 2 5 3 7 2 2 2" xfId="45792" xr:uid="{24327ED2-ED54-422A-B084-9317DFD8D5CC}"/>
    <cellStyle name="Input 5 2 5 3 7 2 3" xfId="22924" xr:uid="{0E308522-D8BE-4D95-B5BF-63E5353B8AB8}"/>
    <cellStyle name="Input 5 2 5 3 7 2 4" xfId="27805" xr:uid="{EA4CEC9C-7F79-4630-B634-DD4DFD52A8EF}"/>
    <cellStyle name="Input 5 2 5 3 7 2 5" xfId="32759" xr:uid="{0570A0B3-F49C-4573-8EDC-205806287E08}"/>
    <cellStyle name="Input 5 2 5 3 7 2 6" xfId="36261" xr:uid="{293FE162-DC0F-43EA-8749-25192E8C342D}"/>
    <cellStyle name="Input 5 2 5 3 7 3" xfId="12756" xr:uid="{31F45021-724D-4E24-81EA-08E5C686BBB1}"/>
    <cellStyle name="Input 5 2 5 3 7 3 2" xfId="45910" xr:uid="{7AE7122C-4699-4E7D-AEDA-C1000AA8E4E2}"/>
    <cellStyle name="Input 5 2 5 3 7 4" xfId="29080" xr:uid="{C5261C52-2E56-4E2E-99D5-0782CD6A113E}"/>
    <cellStyle name="Input 5 2 5 3 8" xfId="8075" xr:uid="{41AABF33-A44D-421A-BC10-4B1311308796}"/>
    <cellStyle name="Input 5 2 5 3 8 2" xfId="13949" xr:uid="{936D896B-9208-411F-AB8F-ABB1690DC2D2}"/>
    <cellStyle name="Input 5 2 5 3 8 2 2" xfId="46414" xr:uid="{3124A080-F2A8-4A6D-980F-C5DE81DB5021}"/>
    <cellStyle name="Input 5 2 5 3 8 3" xfId="21149" xr:uid="{539E0D88-A5E7-4BE3-85E1-024236AE9B82}"/>
    <cellStyle name="Input 5 2 5 3 8 4" xfId="26032" xr:uid="{7A24BB42-1E5C-408C-9CAE-873300CDFDAC}"/>
    <cellStyle name="Input 5 2 5 3 8 5" xfId="30987" xr:uid="{3ADF4E81-2430-4EE0-BD03-68924F908824}"/>
    <cellStyle name="Input 5 2 5 3 8 6" xfId="35296" xr:uid="{EF24447C-0920-4181-A676-D864564533A7}"/>
    <cellStyle name="Input 5 2 5 3 9" xfId="11601" xr:uid="{1EED579B-A7BB-48A3-BC9B-795895932471}"/>
    <cellStyle name="Input 5 2 5 4" xfId="3176" xr:uid="{585EFE14-D191-4262-B09B-01F25FEDB552}"/>
    <cellStyle name="Input 5 2 5 4 10" xfId="25069" xr:uid="{8B8BA07A-6066-4258-8FF4-94CD08E5CE52}"/>
    <cellStyle name="Input 5 2 5 4 2" xfId="5082" xr:uid="{381F4150-390E-42BE-A1B9-FF87E1CB2223}"/>
    <cellStyle name="Input 5 2 5 4 2 2" xfId="9326" xr:uid="{DE8BABAA-82A2-447E-8053-1007169E5FDA}"/>
    <cellStyle name="Input 5 2 5 4 2 2 2" xfId="14779" xr:uid="{A7143E8B-22E0-415C-A91F-C6599B63EF69}"/>
    <cellStyle name="Input 5 2 5 4 2 2 2 2" xfId="41774" xr:uid="{526C1423-8A80-4DF5-9522-49516BF9860A}"/>
    <cellStyle name="Input 5 2 5 4 2 2 3" xfId="22398" xr:uid="{F6C92061-E254-4F67-9FD5-76E02360AD23}"/>
    <cellStyle name="Input 5 2 5 4 2 2 4" xfId="27279" xr:uid="{A65E1278-E772-4272-9D29-F5A8985B4883}"/>
    <cellStyle name="Input 5 2 5 4 2 2 5" xfId="32233" xr:uid="{B193A5D5-8E13-42ED-B18F-A52A5547E794}"/>
    <cellStyle name="Input 5 2 5 4 2 2 6" xfId="35992" xr:uid="{7D5B6A23-2C59-4B40-AFE1-8D2D36361E81}"/>
    <cellStyle name="Input 5 2 5 4 2 3" xfId="12418" xr:uid="{F6044230-FEFC-4F68-8BC8-D2A1F13DDACC}"/>
    <cellStyle name="Input 5 2 5 4 2 3 2" xfId="38040" xr:uid="{126CE019-44AC-43CB-B551-EDDD57CCAD87}"/>
    <cellStyle name="Input 5 2 5 4 2 4" xfId="18800" xr:uid="{F3B74E84-7560-4876-9F3C-C9E5D5DF414A}"/>
    <cellStyle name="Input 5 2 5 4 3" xfId="5658" xr:uid="{9E318B4C-27B9-4F8B-8CA8-CF8C659A5AAD}"/>
    <cellStyle name="Input 5 2 5 4 3 2" xfId="9744" xr:uid="{65C54E36-9EE7-47D4-8BA5-AC4175F435D6}"/>
    <cellStyle name="Input 5 2 5 4 3 2 2" xfId="15054" xr:uid="{226CA0F8-9FE4-4277-A780-79DEF0973844}"/>
    <cellStyle name="Input 5 2 5 4 3 2 2 2" xfId="47554" xr:uid="{3FBEC5EF-4CB2-4C14-8CBF-298283F29E4F}"/>
    <cellStyle name="Input 5 2 5 4 3 2 3" xfId="22816" xr:uid="{170546F3-3CFD-4952-BEC9-3044AC7226A8}"/>
    <cellStyle name="Input 5 2 5 4 3 2 4" xfId="27697" xr:uid="{7600822A-7F3E-4F6A-9C73-3A61E708AE43}"/>
    <cellStyle name="Input 5 2 5 4 3 2 5" xfId="32651" xr:uid="{876F3676-AA9E-4FD5-94DE-54A6DE19F2CA}"/>
    <cellStyle name="Input 5 2 5 4 3 2 6" xfId="36209" xr:uid="{40F140E4-8441-4E24-8AA4-E7B57A923C00}"/>
    <cellStyle name="Input 5 2 5 4 3 3" xfId="12686" xr:uid="{302586E6-4E50-4141-AE16-E3CA7942B280}"/>
    <cellStyle name="Input 5 2 5 4 3 3 2" xfId="47341" xr:uid="{83D13616-F125-4D01-957B-282B0AAFB2C9}"/>
    <cellStyle name="Input 5 2 5 4 3 4" xfId="25460" xr:uid="{5B8F7E1D-55FF-4EDB-85EF-F7E83838B586}"/>
    <cellStyle name="Input 5 2 5 4 4" xfId="6122" xr:uid="{CFF267A8-E4AA-40A9-BBF8-F08AE624F921}"/>
    <cellStyle name="Input 5 2 5 4 4 2" xfId="10177" xr:uid="{CA39E6B9-EC82-4099-A610-49D1BC9C1A98}"/>
    <cellStyle name="Input 5 2 5 4 4 2 2" xfId="15317" xr:uid="{302BCBAE-7E73-47CC-B440-04FB7885E544}"/>
    <cellStyle name="Input 5 2 5 4 4 2 2 2" xfId="43980" xr:uid="{8269B1F7-4A7F-4B9B-A4C4-BA84E59D6B70}"/>
    <cellStyle name="Input 5 2 5 4 4 2 3" xfId="23249" xr:uid="{E69D8D88-E989-4243-9FA9-B204180B1F33}"/>
    <cellStyle name="Input 5 2 5 4 4 2 4" xfId="28130" xr:uid="{1F29F8DC-7293-45C7-90D4-FD7DCAE3EA2C}"/>
    <cellStyle name="Input 5 2 5 4 4 2 5" xfId="33084" xr:uid="{69AC8B7E-E6B9-4A99-B402-5BEAE1CAB211}"/>
    <cellStyle name="Input 5 2 5 4 4 2 6" xfId="36431" xr:uid="{09FFF085-41F9-4EBB-B9BA-29745811306E}"/>
    <cellStyle name="Input 5 2 5 4 4 3" xfId="12954" xr:uid="{EED80BF0-5A51-4675-A813-E262754BD955}"/>
    <cellStyle name="Input 5 2 5 4 4 3 2" xfId="47285" xr:uid="{79AA2582-C30C-444E-8EF6-7A9653868192}"/>
    <cellStyle name="Input 5 2 5 4 4 4" xfId="29426" xr:uid="{6C993ADE-701C-4FFE-B204-C7C1C4C28C3F}"/>
    <cellStyle name="Input 5 2 5 4 5" xfId="6474" xr:uid="{8AF90610-0816-4148-9E14-2D91BBABEC2B}"/>
    <cellStyle name="Input 5 2 5 4 5 2" xfId="10518" xr:uid="{24A9BF39-D97E-4B20-93AF-D1FC15FF0032}"/>
    <cellStyle name="Input 5 2 5 4 5 2 2" xfId="15521" xr:uid="{850F1ADB-CBC6-49B4-AD98-B008976F3132}"/>
    <cellStyle name="Input 5 2 5 4 5 2 2 2" xfId="47279" xr:uid="{49E3A1B9-2E43-44A5-A5C7-E61716335620}"/>
    <cellStyle name="Input 5 2 5 4 5 2 3" xfId="23590" xr:uid="{31A973E7-4166-4FDA-8DEB-5939D5D166CA}"/>
    <cellStyle name="Input 5 2 5 4 5 2 4" xfId="28471" xr:uid="{CD59BB9A-C686-43D1-9938-6357786C279A}"/>
    <cellStyle name="Input 5 2 5 4 5 2 5" xfId="33425" xr:uid="{CDAAE8CA-9E92-4D89-BABF-DB0855E6D2B7}"/>
    <cellStyle name="Input 5 2 5 4 5 2 6" xfId="36609" xr:uid="{99AB27AD-6988-4BD9-BF49-40AE372B0CD9}"/>
    <cellStyle name="Input 5 2 5 4 5 3" xfId="13161" xr:uid="{FAFC2936-FF88-4E5A-A77F-7B290FE2044E}"/>
    <cellStyle name="Input 5 2 5 4 5 3 2" xfId="46795" xr:uid="{91AE32AC-0DDC-4F42-92F5-02690E743561}"/>
    <cellStyle name="Input 5 2 5 4 5 4" xfId="29778" xr:uid="{BFBFA2BE-274B-4574-A5B8-820448061C75}"/>
    <cellStyle name="Input 5 2 5 4 6" xfId="6825" xr:uid="{B24C9589-D32E-40B9-BC61-169A517A18E0}"/>
    <cellStyle name="Input 5 2 5 4 6 2" xfId="10857" xr:uid="{2B76BB14-8DA2-4B69-A1EB-C70197249DB1}"/>
    <cellStyle name="Input 5 2 5 4 6 2 2" xfId="15729" xr:uid="{96A263DC-9521-454E-B5E0-59B61B4259BE}"/>
    <cellStyle name="Input 5 2 5 4 6 2 2 2" xfId="37631" xr:uid="{1ED8EF94-54D1-4FAC-B08D-A08009C51038}"/>
    <cellStyle name="Input 5 2 5 4 6 2 3" xfId="23929" xr:uid="{733A6269-DCB8-4782-B6CA-5279B4575E9F}"/>
    <cellStyle name="Input 5 2 5 4 6 2 4" xfId="28810" xr:uid="{8B59708A-0F8B-4F59-8C70-0EFAF2D7B43D}"/>
    <cellStyle name="Input 5 2 5 4 6 2 5" xfId="33764" xr:uid="{8F79895A-4292-4C22-8481-E0F2D30FACA3}"/>
    <cellStyle name="Input 5 2 5 4 6 2 6" xfId="36791" xr:uid="{68663B93-52DC-4348-A115-75F3432815E2}"/>
    <cellStyle name="Input 5 2 5 4 6 3" xfId="13371" xr:uid="{E3200EB7-17C3-4BC2-9C33-80ADF3178833}"/>
    <cellStyle name="Input 5 2 5 4 6 3 2" xfId="37779" xr:uid="{FBFB13C1-8384-4AF1-88BA-C389D6EB1D64}"/>
    <cellStyle name="Input 5 2 5 4 6 4" xfId="30129" xr:uid="{D627B20D-592C-43F5-97AE-934F5B1EACEA}"/>
    <cellStyle name="Input 5 2 5 4 7" xfId="3869" xr:uid="{BE60F031-5002-46A3-AA43-12B38B1C1320}"/>
    <cellStyle name="Input 5 2 5 4 7 2" xfId="8439" xr:uid="{9C212603-0A85-40BB-8207-A2B7A7B9CB19}"/>
    <cellStyle name="Input 5 2 5 4 7 2 2" xfId="14185" xr:uid="{BF10A961-3C56-4023-9E1C-747BBF3FBD05}"/>
    <cellStyle name="Input 5 2 5 4 7 2 2 2" xfId="38068" xr:uid="{12FEC9F8-4B04-4E3B-BD55-2FFAD7A76528}"/>
    <cellStyle name="Input 5 2 5 4 7 2 3" xfId="21511" xr:uid="{6B54F296-F105-4507-9845-9CF28684E745}"/>
    <cellStyle name="Input 5 2 5 4 7 2 4" xfId="26392" xr:uid="{6AC2626B-2416-46F3-B3F1-F9BE66CF743A}"/>
    <cellStyle name="Input 5 2 5 4 7 2 5" xfId="31346" xr:uid="{E758E426-E521-4F7B-86B1-37243FA6A507}"/>
    <cellStyle name="Input 5 2 5 4 7 2 6" xfId="35512" xr:uid="{415DE659-D7EE-48CF-912E-9093EC274774}"/>
    <cellStyle name="Input 5 2 5 4 7 3" xfId="11854" xr:uid="{F3F86BF6-63A1-4854-BB87-C5BAE2A245D5}"/>
    <cellStyle name="Input 5 2 5 4 7 3 2" xfId="46151" xr:uid="{C9CFA6E8-2021-4EBD-9A98-02F00B79D0A2}"/>
    <cellStyle name="Input 5 2 5 4 7 4" xfId="17070" xr:uid="{C3C9A9E0-87C8-4D30-89D9-BEC7BEC55633}"/>
    <cellStyle name="Input 5 2 5 4 8" xfId="7799" xr:uid="{10BB1A22-7DB2-40C1-9927-B4BB97E81147}"/>
    <cellStyle name="Input 5 2 5 4 8 2" xfId="13852" xr:uid="{DDE5FE3C-C5B1-4E33-A169-0DAA46E92B19}"/>
    <cellStyle name="Input 5 2 5 4 8 2 2" xfId="41497" xr:uid="{DC48EB90-5541-47B0-9F62-9804A3FC313B}"/>
    <cellStyle name="Input 5 2 5 4 8 3" xfId="20930" xr:uid="{E2D89000-3D62-4625-91A2-62425946044D}"/>
    <cellStyle name="Input 5 2 5 4 8 4" xfId="25821" xr:uid="{F49F6338-8EBC-4E3A-990E-DDC5057EEB8F}"/>
    <cellStyle name="Input 5 2 5 4 8 5" xfId="30832" xr:uid="{5FA06C1A-02EF-4E4C-A66F-38DC2BFF362D}"/>
    <cellStyle name="Input 5 2 5 4 8 6" xfId="35194" xr:uid="{42CD7C46-4C5E-4D7E-8D65-1C19273240EC}"/>
    <cellStyle name="Input 5 2 5 4 9" xfId="11462" xr:uid="{9DF0E042-E591-481D-B0F8-2C47F64A9DAD}"/>
    <cellStyle name="Input 5 2 5 5" xfId="4627" xr:uid="{6600BADD-EDB6-401D-A5BA-D9E6C28D673C}"/>
    <cellStyle name="Input 5 2 5 5 2" xfId="9036" xr:uid="{EED386FC-3E7C-4DC8-8FFB-13C9E5043000}"/>
    <cellStyle name="Input 5 2 5 5 2 2" xfId="14591" xr:uid="{FA54A852-23CC-437E-893F-6339A0BD85D1}"/>
    <cellStyle name="Input 5 2 5 5 2 2 2" xfId="47708" xr:uid="{A59EB330-060E-4027-AA78-6DEE6373D5F9}"/>
    <cellStyle name="Input 5 2 5 5 2 3" xfId="22108" xr:uid="{9DCF0C4E-9F0E-4595-B579-F84325F91E68}"/>
    <cellStyle name="Input 5 2 5 5 2 4" xfId="26989" xr:uid="{E1B71C28-5B55-4C87-A85C-88C6D78DC121}"/>
    <cellStyle name="Input 5 2 5 5 2 5" xfId="31943" xr:uid="{90699231-B0FC-4501-9C11-787EAF464C25}"/>
    <cellStyle name="Input 5 2 5 5 2 6" xfId="35849" xr:uid="{909CA710-818D-4972-8699-610814984A7F}"/>
    <cellStyle name="Input 5 2 5 5 3" xfId="12256" xr:uid="{F478E992-7FE2-4DF2-BB2F-5E0024F15485}"/>
    <cellStyle name="Input 5 2 5 5 3 2" xfId="45827" xr:uid="{0649CF37-CFA7-4014-905D-79BF67748902}"/>
    <cellStyle name="Input 5 2 5 5 4" xfId="20343" xr:uid="{F912BC18-1040-4676-8FEC-C4CC24828D25}"/>
    <cellStyle name="Input 5 2 5 6" xfId="5770" xr:uid="{D3B4C1B5-4FA4-485D-A67F-A7B966EE738B}"/>
    <cellStyle name="Input 5 2 5 6 2" xfId="9846" xr:uid="{1E8B1D18-1C91-4C33-B624-414C63FC7E87}"/>
    <cellStyle name="Input 5 2 5 6 2 2" xfId="15117" xr:uid="{E9EEF790-E9CC-44DA-BB14-CF8D7AA79042}"/>
    <cellStyle name="Input 5 2 5 6 2 2 2" xfId="38454" xr:uid="{A637C077-605A-46D3-AAC5-B9920CD6E78C}"/>
    <cellStyle name="Input 5 2 5 6 2 3" xfId="22918" xr:uid="{5FE3618C-226C-40B2-9F8E-76E834C06DB6}"/>
    <cellStyle name="Input 5 2 5 6 2 4" xfId="27799" xr:uid="{9BF26C31-1CFB-4204-9784-CB0BAEA3BD2F}"/>
    <cellStyle name="Input 5 2 5 6 2 5" xfId="32753" xr:uid="{721359CF-6916-4F3F-AE79-0CAF7C5EEB80}"/>
    <cellStyle name="Input 5 2 5 6 2 6" xfId="36256" xr:uid="{B7AEC6E9-3988-4B49-850C-81AA2276B5BE}"/>
    <cellStyle name="Input 5 2 5 6 3" xfId="12751" xr:uid="{F2B2D080-F950-4FCF-A9F3-07E1702FA364}"/>
    <cellStyle name="Input 5 2 5 6 3 2" xfId="46111" xr:uid="{F9B2B272-E31E-42AA-A898-843C5F696B94}"/>
    <cellStyle name="Input 5 2 5 6 4" xfId="29074" xr:uid="{45036971-1519-4BD0-8BD0-8C84FBC5312B}"/>
    <cellStyle name="Input 5 2 5 7" xfId="4496" xr:uid="{2CE58BE1-5C23-428D-9235-3824981728EA}"/>
    <cellStyle name="Input 5 2 5 7 2" xfId="8934" xr:uid="{1CFC3177-0418-4623-9176-0AE570C2F3CF}"/>
    <cellStyle name="Input 5 2 5 7 2 2" xfId="14528" xr:uid="{6FCC03AF-C635-4B85-9323-2E496C13198E}"/>
    <cellStyle name="Input 5 2 5 7 2 2 2" xfId="38990" xr:uid="{4C072B5B-43FA-4A59-BE99-704DCD287747}"/>
    <cellStyle name="Input 5 2 5 7 2 3" xfId="22006" xr:uid="{1704C94B-9C6A-45A5-9605-45A289F4205C}"/>
    <cellStyle name="Input 5 2 5 7 2 4" xfId="26887" xr:uid="{4ED5FC77-FC9D-4749-9628-5BA5DF551AE9}"/>
    <cellStyle name="Input 5 2 5 7 2 5" xfId="31841" xr:uid="{A4F7DEE9-E2C2-41B5-AA74-ADD3764653A6}"/>
    <cellStyle name="Input 5 2 5 7 2 6" xfId="35803" xr:uid="{08D1335D-0FC6-43B7-8A52-CEF3DECB4AC0}"/>
    <cellStyle name="Input 5 2 5 7 3" xfId="12201" xr:uid="{0C4D1429-BA61-4FF0-A513-9FFFC3AA3B12}"/>
    <cellStyle name="Input 5 2 5 7 3 2" xfId="41236" xr:uid="{9782E13B-5766-497B-BF40-DA65AA3EAD9E}"/>
    <cellStyle name="Input 5 2 5 7 4" xfId="20468" xr:uid="{F72F63F3-78EE-49BF-B0F5-EF114C40848C}"/>
    <cellStyle name="Input 5 2 5 8" xfId="4193" xr:uid="{169C7EF6-437C-4AC0-A829-555ED1E829A9}"/>
    <cellStyle name="Input 5 2 5 8 2" xfId="8714" xr:uid="{1C5AADB4-6893-4628-B0DB-9C8193AEEB9B}"/>
    <cellStyle name="Input 5 2 5 8 2 2" xfId="14373" xr:uid="{CBB9F1BA-663F-43C6-AA9B-ABFE43205D9E}"/>
    <cellStyle name="Input 5 2 5 8 2 2 2" xfId="45365" xr:uid="{C05205E9-B1F1-4604-A3E9-F00BCA3C28AE}"/>
    <cellStyle name="Input 5 2 5 8 2 3" xfId="21786" xr:uid="{E3910864-62CB-4073-A1BF-849935A1C46A}"/>
    <cellStyle name="Input 5 2 5 8 2 4" xfId="26667" xr:uid="{BEB75689-6684-4E1E-B029-5FF7A3732D6C}"/>
    <cellStyle name="Input 5 2 5 8 2 5" xfId="31621" xr:uid="{D8DFEA03-346B-46A6-9C61-24DE27614644}"/>
    <cellStyle name="Input 5 2 5 8 2 6" xfId="35672" xr:uid="{21F67BB5-DE6D-4BE4-A031-68A232577F4B}"/>
    <cellStyle name="Input 5 2 5 8 3" xfId="12041" xr:uid="{9709C836-8BC4-47B3-9F44-F90D2A11D233}"/>
    <cellStyle name="Input 5 2 5 8 3 2" xfId="46199" xr:uid="{12E7BEE9-0740-4939-A37E-9B4D578E2949}"/>
    <cellStyle name="Input 5 2 5 8 4" xfId="21060" xr:uid="{02F03C4D-002F-472F-B823-17E88CA97BD1}"/>
    <cellStyle name="Input 5 2 5 9" xfId="4363" xr:uid="{C7816744-A023-48A9-B8FA-011724DB73D1}"/>
    <cellStyle name="Input 5 2 5 9 2" xfId="8834" xr:uid="{B13118AA-C426-4E59-A090-0A0C57FA7101}"/>
    <cellStyle name="Input 5 2 5 9 2 2" xfId="14447" xr:uid="{4F532083-BB9E-47D7-BDE9-75E5FC4D56AA}"/>
    <cellStyle name="Input 5 2 5 9 2 2 2" xfId="43598" xr:uid="{926317AD-8D35-48EA-A9E8-3727FB546D8E}"/>
    <cellStyle name="Input 5 2 5 9 2 3" xfId="21906" xr:uid="{CCCC713D-70FA-44E8-BD1A-0CA6786EC6D0}"/>
    <cellStyle name="Input 5 2 5 9 2 4" xfId="26787" xr:uid="{F71EF9A6-C542-442E-B84E-8EFE53D78B89}"/>
    <cellStyle name="Input 5 2 5 9 2 5" xfId="31741" xr:uid="{FC782291-1C7C-419D-AAB5-A9B4DAA7DDAC}"/>
    <cellStyle name="Input 5 2 5 9 2 6" xfId="35734" xr:uid="{A6CE2FB8-7582-4243-B41D-2E4D495A85C7}"/>
    <cellStyle name="Input 5 2 5 9 3" xfId="12118" xr:uid="{1E2C9BD9-E941-4B01-95C0-339D835195FF}"/>
    <cellStyle name="Input 5 2 5 9 3 2" xfId="38205" xr:uid="{1FA08C19-E1F0-44CE-94F5-A78A4B38334F}"/>
    <cellStyle name="Input 5 2 5 9 4" xfId="20017" xr:uid="{DC2113E7-B70F-4A8C-9AB2-14DAA73DA7F3}"/>
    <cellStyle name="Input 5 2 6" xfId="2870" xr:uid="{62EE2AA1-FAD8-4358-8CD1-63E3F4A5C144}"/>
    <cellStyle name="Input 5 2 6 10" xfId="4367" xr:uid="{2F0C37E5-0D6D-466B-BDF8-7077BE6712AB}"/>
    <cellStyle name="Input 5 2 6 10 2" xfId="8838" xr:uid="{EBB62888-97D1-4D62-8490-6E707A947F73}"/>
    <cellStyle name="Input 5 2 6 10 2 2" xfId="14451" xr:uid="{118E9997-1AD6-4BB9-B363-96AC626D5522}"/>
    <cellStyle name="Input 5 2 6 10 2 2 2" xfId="43761" xr:uid="{18BF3D01-7D61-4883-8DC7-92615324897A}"/>
    <cellStyle name="Input 5 2 6 10 2 3" xfId="21910" xr:uid="{EF75869A-C6A4-43CD-A9E7-0E5E3C75EBDF}"/>
    <cellStyle name="Input 5 2 6 10 2 4" xfId="26791" xr:uid="{E9FEFBB7-4A89-4B62-92C3-8C5390C8E4DD}"/>
    <cellStyle name="Input 5 2 6 10 2 5" xfId="31745" xr:uid="{2C78CB45-155B-4785-80D2-CD93CE2FFAEC}"/>
    <cellStyle name="Input 5 2 6 10 2 6" xfId="35737" xr:uid="{5AB5D5A6-ED10-43F3-8F93-8BF7A37EDABD}"/>
    <cellStyle name="Input 5 2 6 10 3" xfId="12122" xr:uid="{3BE12D8D-341C-46D5-893F-B165D66F9735}"/>
    <cellStyle name="Input 5 2 6 10 3 2" xfId="46656" xr:uid="{F683E3AA-3CC2-4054-A25D-EF884A0941A0}"/>
    <cellStyle name="Input 5 2 6 10 4" xfId="20437" xr:uid="{17E351C3-9C11-4145-B4DC-4B8054EC10B0}"/>
    <cellStyle name="Input 5 2 6 11" xfId="7493" xr:uid="{5EAC979E-68B1-46F8-9D0B-CC2F564B8348}"/>
    <cellStyle name="Input 5 2 6 11 2" xfId="13703" xr:uid="{09E92DFF-5D83-47C9-BC1B-18CA366B1D3C}"/>
    <cellStyle name="Input 5 2 6 11 2 2" xfId="37622" xr:uid="{F9A35D51-C051-4FAD-99B6-07EEC793CEA0}"/>
    <cellStyle name="Input 5 2 6 11 3" xfId="20655" xr:uid="{5C7ED48D-BCDC-4AFA-A618-D5F259D0DF0E}"/>
    <cellStyle name="Input 5 2 6 11 4" xfId="25542" xr:uid="{CA7D8382-441F-4C35-AFD7-6B9EABAA49F7}"/>
    <cellStyle name="Input 5 2 6 11 5" xfId="30597" xr:uid="{B3902F08-548E-44FE-88E9-8CEB63D16655}"/>
    <cellStyle name="Input 5 2 6 11 6" xfId="35057" xr:uid="{92891458-4087-4B86-8BAF-8059AA257DAF}"/>
    <cellStyle name="Input 5 2 6 12" xfId="11245" xr:uid="{4954C62C-8BC3-4EDF-94BF-7286393404BD}"/>
    <cellStyle name="Input 5 2 6 13" xfId="24674" xr:uid="{59EABFCB-A6E9-431C-A4CB-1B6308DB91D7}"/>
    <cellStyle name="Input 5 2 6 2" xfId="3433" xr:uid="{FD2EA2BB-872A-4F7C-A143-69A364C435EE}"/>
    <cellStyle name="Input 5 2 6 2 10" xfId="24616" xr:uid="{7E3E2377-D3EF-43B9-A692-F0B43C2DDF21}"/>
    <cellStyle name="Input 5 2 6 2 2" xfId="5339" xr:uid="{DEE75B76-E3A8-4EE1-BF00-D9C0015807E8}"/>
    <cellStyle name="Input 5 2 6 2 2 2" xfId="9462" xr:uid="{4BEDDCDC-CCD4-4138-8587-4A64EAFE3366}"/>
    <cellStyle name="Input 5 2 6 2 2 2 2" xfId="14867" xr:uid="{1143E45D-5061-4C91-93A4-C615EA56F2AB}"/>
    <cellStyle name="Input 5 2 6 2 2 2 2 2" xfId="47353" xr:uid="{69255B14-18BD-42D3-B0A3-653B400EAC3E}"/>
    <cellStyle name="Input 5 2 6 2 2 2 3" xfId="22534" xr:uid="{35AF1580-9390-4752-8A11-91D097615364}"/>
    <cellStyle name="Input 5 2 6 2 2 2 4" xfId="27415" xr:uid="{657A77CA-4FC1-48AF-ADB4-36E4595B3981}"/>
    <cellStyle name="Input 5 2 6 2 2 2 5" xfId="32369" xr:uid="{92396825-6916-46C7-999A-031A6340536A}"/>
    <cellStyle name="Input 5 2 6 2 2 2 6" xfId="36052" xr:uid="{BF405621-037C-4F66-86F2-849B2414D03F}"/>
    <cellStyle name="Input 5 2 6 2 2 3" xfId="12490" xr:uid="{74032651-25F8-4ED6-8902-D8E956E29D3B}"/>
    <cellStyle name="Input 5 2 6 2 2 3 2" xfId="44464" xr:uid="{886F9C9F-5015-4BCE-B3BC-E43DFB117297}"/>
    <cellStyle name="Input 5 2 6 2 2 4" xfId="16332" xr:uid="{6FCB62BA-28E0-43D3-8600-B077F08E006C}"/>
    <cellStyle name="Input 5 2 6 2 3" xfId="4047" xr:uid="{96C14956-DD60-480B-A362-2E4E6F1905F9}"/>
    <cellStyle name="Input 5 2 6 2 3 2" xfId="8593" xr:uid="{03206A11-3445-4CB3-9AA0-EC5EEF4213D4}"/>
    <cellStyle name="Input 5 2 6 2 3 2 2" xfId="14287" xr:uid="{A8A16C84-CC1B-4B66-8334-2E53BF6546B4}"/>
    <cellStyle name="Input 5 2 6 2 3 2 2 2" xfId="47423" xr:uid="{396F7BD5-5A48-4A72-8FF4-7D5EB748A65F}"/>
    <cellStyle name="Input 5 2 6 2 3 2 3" xfId="21665" xr:uid="{94D9581F-0365-467D-AB7E-DA5B18969C8F}"/>
    <cellStyle name="Input 5 2 6 2 3 2 4" xfId="26546" xr:uid="{77AD6F68-9E51-4094-B268-97CCB4D06E4D}"/>
    <cellStyle name="Input 5 2 6 2 3 2 5" xfId="31500" xr:uid="{005D90A3-209A-4780-A5F9-35D5AD8A8E56}"/>
    <cellStyle name="Input 5 2 6 2 3 2 6" xfId="35600" xr:uid="{56FC6706-9F17-4FC6-945D-881476ACA803}"/>
    <cellStyle name="Input 5 2 6 2 3 3" xfId="11960" xr:uid="{B7449C2C-1076-4E7F-A296-0588FE64CA4C}"/>
    <cellStyle name="Input 5 2 6 2 3 3 2" xfId="40678" xr:uid="{8124E414-D995-4C95-9A4C-6D81F81961DF}"/>
    <cellStyle name="Input 5 2 6 2 3 4" xfId="16580" xr:uid="{CF18EF5C-100A-4135-BC10-E60B226A2629}"/>
    <cellStyle name="Input 5 2 6 2 4" xfId="6267" xr:uid="{0252FDC9-88F9-4548-845F-53B765ECB032}"/>
    <cellStyle name="Input 5 2 6 2 4 2" xfId="10317" xr:uid="{82043780-44DE-4BB0-8BBD-26D08240C03B}"/>
    <cellStyle name="Input 5 2 6 2 4 2 2" xfId="15401" xr:uid="{1EE3AB3F-DA1E-4685-96C7-A4AA224B0A48}"/>
    <cellStyle name="Input 5 2 6 2 4 2 2 2" xfId="37915" xr:uid="{A93200B4-C3FA-492C-B2B5-5E5BA3B82736}"/>
    <cellStyle name="Input 5 2 6 2 4 2 3" xfId="23389" xr:uid="{4F4D75B2-5DE2-44FA-8C0B-999205D357CF}"/>
    <cellStyle name="Input 5 2 6 2 4 2 4" xfId="28270" xr:uid="{0A0BB180-ACDB-4509-8345-59B736319655}"/>
    <cellStyle name="Input 5 2 6 2 4 2 5" xfId="33224" xr:uid="{572AC2C9-5A37-4BF8-AE9B-D16E2A12031D}"/>
    <cellStyle name="Input 5 2 6 2 4 2 6" xfId="36501" xr:uid="{51B7A0E9-BEBA-410A-BE96-FF40756C916C}"/>
    <cellStyle name="Input 5 2 6 2 4 3" xfId="13040" xr:uid="{9D1EB9FF-F73F-4252-B510-CCF66FF6E3E7}"/>
    <cellStyle name="Input 5 2 6 2 4 3 2" xfId="38880" xr:uid="{65597A89-633C-441B-B3B1-0C08D7FCAEC8}"/>
    <cellStyle name="Input 5 2 6 2 4 4" xfId="29571" xr:uid="{C5EC5227-83C2-4C5A-9DFD-40EEC14B2B47}"/>
    <cellStyle name="Input 5 2 6 2 5" xfId="6630" xr:uid="{F0ABEE5C-5843-4906-A9F5-A0CB10E4E57A}"/>
    <cellStyle name="Input 5 2 6 2 5 2" xfId="10667" xr:uid="{86ADA8E2-2CFE-456E-B5F3-ECA6C1397D53}"/>
    <cellStyle name="Input 5 2 6 2 5 2 2" xfId="15613" xr:uid="{CB491308-83E1-4FA6-A66A-948FC61D128F}"/>
    <cellStyle name="Input 5 2 6 2 5 2 2 2" xfId="44746" xr:uid="{1064C88A-EA12-4E69-99B0-F35D6A754351}"/>
    <cellStyle name="Input 5 2 6 2 5 2 3" xfId="23739" xr:uid="{2F2A053E-4B87-48C2-849F-EFE8095A8357}"/>
    <cellStyle name="Input 5 2 6 2 5 2 4" xfId="28620" xr:uid="{7B78EEBC-CDCF-4B5E-BB70-D8B9D5C5AAEA}"/>
    <cellStyle name="Input 5 2 6 2 5 2 5" xfId="33574" xr:uid="{994A678C-3A3E-41C0-9F8F-88A6AD1BD418}"/>
    <cellStyle name="Input 5 2 6 2 5 2 6" xfId="36687" xr:uid="{D264A747-F77E-41CA-A905-5A6748F4C31B}"/>
    <cellStyle name="Input 5 2 6 2 5 3" xfId="13254" xr:uid="{F5268E54-1161-4E48-B49D-471CA3CCC1AC}"/>
    <cellStyle name="Input 5 2 6 2 5 3 2" xfId="38558" xr:uid="{F2CE4FBA-8148-40B7-A50C-9F51C8EA5486}"/>
    <cellStyle name="Input 5 2 6 2 5 4" xfId="29934" xr:uid="{35665CB8-F793-4382-A884-4B5B2464FA88}"/>
    <cellStyle name="Input 5 2 6 2 6" xfId="6962" xr:uid="{BE75715B-6FAF-4E40-A73B-AC9796E6B8A4}"/>
    <cellStyle name="Input 5 2 6 2 6 2" xfId="10984" xr:uid="{7A5E34FC-87F9-4649-8BCA-EBBBB41CEC68}"/>
    <cellStyle name="Input 5 2 6 2 6 2 2" xfId="15808" xr:uid="{83326A25-40A9-4B4E-943C-496D388DD12B}"/>
    <cellStyle name="Input 5 2 6 2 6 2 2 2" xfId="38887" xr:uid="{0B46D369-7A0E-4F1D-BEB0-9DC85A3B2B6E}"/>
    <cellStyle name="Input 5 2 6 2 6 2 3" xfId="24056" xr:uid="{5C15B949-45D0-4AF3-A693-A9AD89E62258}"/>
    <cellStyle name="Input 5 2 6 2 6 2 4" xfId="28937" xr:uid="{7C9DF850-1944-4EE2-B3D8-C7DF62C50460}"/>
    <cellStyle name="Input 5 2 6 2 6 2 5" xfId="33891" xr:uid="{8AC5CDF2-B0BD-44A7-929B-1B1130318FE2}"/>
    <cellStyle name="Input 5 2 6 2 6 2 6" xfId="36858" xr:uid="{09C0737E-F8DC-4D8D-9142-B246532ABD23}"/>
    <cellStyle name="Input 5 2 6 2 6 3" xfId="13450" xr:uid="{D9BEE810-3BBA-4879-AAC5-DB417C704AE0}"/>
    <cellStyle name="Input 5 2 6 2 6 3 2" xfId="45592" xr:uid="{95DFE53E-1661-4C45-B893-532EF4BC7BBA}"/>
    <cellStyle name="Input 5 2 6 2 6 4" xfId="30266" xr:uid="{82B79557-B536-44F8-BD7C-687BC6FA2121}"/>
    <cellStyle name="Input 5 2 6 2 7" xfId="4039" xr:uid="{485CFD32-66EA-46DC-8F07-DC0EAC5BCDF8}"/>
    <cellStyle name="Input 5 2 6 2 7 2" xfId="8585" xr:uid="{F9327955-43FF-4CE2-8AAA-64498DCFD88C}"/>
    <cellStyle name="Input 5 2 6 2 7 2 2" xfId="14281" xr:uid="{155AFD43-598E-4FEC-AF48-F6F0B71E4D38}"/>
    <cellStyle name="Input 5 2 6 2 7 2 2 2" xfId="40429" xr:uid="{9FE92975-C877-4C4A-902A-B3F5534CCF7B}"/>
    <cellStyle name="Input 5 2 6 2 7 2 3" xfId="21657" xr:uid="{744282D2-2FBF-417F-AAB1-37D7DB701A65}"/>
    <cellStyle name="Input 5 2 6 2 7 2 4" xfId="26538" xr:uid="{F607C7A0-0424-44C3-8554-A00587B65C9F}"/>
    <cellStyle name="Input 5 2 6 2 7 2 5" xfId="31492" xr:uid="{EE7F7C1B-597E-4BFB-A6EE-B9FBA62BFEA4}"/>
    <cellStyle name="Input 5 2 6 2 7 2 6" xfId="35596" xr:uid="{0987B38A-9FE8-499C-832A-2413BA490C3D}"/>
    <cellStyle name="Input 5 2 6 2 7 3" xfId="11954" xr:uid="{3002AEA0-C67D-4BDD-BF63-E50C0BE3D294}"/>
    <cellStyle name="Input 5 2 6 2 7 3 2" xfId="37703" xr:uid="{9A1BC7E3-7F5E-449C-82B6-17D903048C8D}"/>
    <cellStyle name="Input 5 2 6 2 7 4" xfId="25980" xr:uid="{B12F01CC-30B1-4229-B29D-690CFA3461B2}"/>
    <cellStyle name="Input 5 2 6 2 8" xfId="8056" xr:uid="{F7F02B71-1253-41B1-9E5F-00F7BAA38857}"/>
    <cellStyle name="Input 5 2 6 2 8 2" xfId="13940" xr:uid="{29558490-79EF-460E-8D6A-9FAB2C46F01B}"/>
    <cellStyle name="Input 5 2 6 2 8 2 2" xfId="38169" xr:uid="{29D044FB-A97F-4843-9B7E-C01B845CB92B}"/>
    <cellStyle name="Input 5 2 6 2 8 3" xfId="21130" xr:uid="{1AFBBA09-BE8A-45DA-BD7E-9D5E7D75536C}"/>
    <cellStyle name="Input 5 2 6 2 8 4" xfId="26013" xr:uid="{540EBFA3-DE02-4389-B8FA-AA13BF61DEA7}"/>
    <cellStyle name="Input 5 2 6 2 8 5" xfId="30968" xr:uid="{5ABD6441-3CA8-49C6-904C-4D57E7BE9621}"/>
    <cellStyle name="Input 5 2 6 2 8 6" xfId="35288" xr:uid="{BE00BEE0-3328-42E7-B43A-53A450A670AA}"/>
    <cellStyle name="Input 5 2 6 2 9" xfId="11582" xr:uid="{AE5DCE85-1690-437E-8A95-C17EAA14FA25}"/>
    <cellStyle name="Input 5 2 6 3" xfId="3137" xr:uid="{A462BC95-84F4-4C61-A71D-03D1A868356D}"/>
    <cellStyle name="Input 5 2 6 3 10" xfId="16107" xr:uid="{519271A2-A05D-41EA-9747-D907E73D0D0A}"/>
    <cellStyle name="Input 5 2 6 3 2" xfId="5043" xr:uid="{7322FB88-2A30-4111-AC0C-CFE94FAC9460}"/>
    <cellStyle name="Input 5 2 6 3 2 2" xfId="9313" xr:uid="{54D601AC-F845-483D-B35C-1A1DC344ABED}"/>
    <cellStyle name="Input 5 2 6 3 2 2 2" xfId="14769" xr:uid="{DC932343-E0E4-409B-8E32-C02673DA9FBD}"/>
    <cellStyle name="Input 5 2 6 3 2 2 2 2" xfId="37328" xr:uid="{7CDFD919-ECD4-4EAC-A6AE-276B8EBA15A0}"/>
    <cellStyle name="Input 5 2 6 3 2 2 3" xfId="22385" xr:uid="{E5538E26-583F-47B2-A0F2-1B1DECCAC33F}"/>
    <cellStyle name="Input 5 2 6 3 2 2 4" xfId="27266" xr:uid="{0F0B04DA-F633-4619-AAC9-B282DB07D39D}"/>
    <cellStyle name="Input 5 2 6 3 2 2 5" xfId="32220" xr:uid="{499D31DE-0BFC-4E3B-8754-9A50687AD7BB}"/>
    <cellStyle name="Input 5 2 6 3 2 2 6" xfId="35984" xr:uid="{F0520784-DAE5-4A85-B3E2-0D3F00FCDCC0}"/>
    <cellStyle name="Input 5 2 6 3 2 3" xfId="12408" xr:uid="{F994E910-C022-4B59-99E8-7C0CB498BBC8}"/>
    <cellStyle name="Input 5 2 6 3 2 3 2" xfId="45990" xr:uid="{02D20E45-293B-4A41-A3F2-42BB2327DBED}"/>
    <cellStyle name="Input 5 2 6 3 2 4" xfId="24890" xr:uid="{EE162B7C-B915-4749-8C77-9CD04D85D046}"/>
    <cellStyle name="Input 5 2 6 3 3" xfId="5624" xr:uid="{299EDAF4-EBCD-49F1-95A1-24B6DC8A5D81}"/>
    <cellStyle name="Input 5 2 6 3 3 2" xfId="9712" xr:uid="{D757362E-4300-4ECC-908E-A015E1E615E7}"/>
    <cellStyle name="Input 5 2 6 3 3 2 2" xfId="15035" xr:uid="{E8C335E2-50BC-41F7-84F4-431335AC4581}"/>
    <cellStyle name="Input 5 2 6 3 3 2 2 2" xfId="40135" xr:uid="{4CEA94C6-396A-4FDA-894A-1886D255FA89}"/>
    <cellStyle name="Input 5 2 6 3 3 2 3" xfId="22784" xr:uid="{BDA7B8AC-59B8-4AAD-9496-A9056C6936A1}"/>
    <cellStyle name="Input 5 2 6 3 3 2 4" xfId="27665" xr:uid="{B1C19D4B-60CE-4CC9-B768-63233AE1C999}"/>
    <cellStyle name="Input 5 2 6 3 3 2 5" xfId="32619" xr:uid="{151569D3-C9D4-4062-8C63-B9F401935C37}"/>
    <cellStyle name="Input 5 2 6 3 3 2 6" xfId="36197" xr:uid="{C9010AA2-6901-4FCD-946B-1314A66F59F3}"/>
    <cellStyle name="Input 5 2 6 3 3 3" xfId="12667" xr:uid="{CFDFA07C-79DE-43AC-9705-4DF8C94C96E2}"/>
    <cellStyle name="Input 5 2 6 3 3 3 2" xfId="44788" xr:uid="{797F1069-1A68-40BE-BA96-3DBBA1C2193E}"/>
    <cellStyle name="Input 5 2 6 3 3 4" xfId="16059" xr:uid="{591111CD-1BE6-413B-A332-6EF97298BC72}"/>
    <cellStyle name="Input 5 2 6 3 4" xfId="6105" xr:uid="{BA4CBAC7-B901-40C0-914C-9E8132FC15ED}"/>
    <cellStyle name="Input 5 2 6 3 4 2" xfId="10160" xr:uid="{66FBA8B2-4E05-425C-AA83-881A22F1DBA9}"/>
    <cellStyle name="Input 5 2 6 3 4 2 2" xfId="15304" xr:uid="{1B027AEA-5BC2-4851-8CB0-8270F61E98D8}"/>
    <cellStyle name="Input 5 2 6 3 4 2 2 2" xfId="46249" xr:uid="{889C27C5-1E47-42B9-A7CB-48E42CBE9501}"/>
    <cellStyle name="Input 5 2 6 3 4 2 3" xfId="23232" xr:uid="{2CCEC7DA-5EC3-4A13-99C3-332CA827A493}"/>
    <cellStyle name="Input 5 2 6 3 4 2 4" xfId="28113" xr:uid="{376BCA07-4A3F-4F6F-BF1C-C8F0EE97B6DB}"/>
    <cellStyle name="Input 5 2 6 3 4 2 5" xfId="33067" xr:uid="{6AB4AA85-FBD6-45D8-9737-913A835B6344}"/>
    <cellStyle name="Input 5 2 6 3 4 2 6" xfId="36420" xr:uid="{1B8D6C22-220F-47C7-ADE5-91D13885E986}"/>
    <cellStyle name="Input 5 2 6 3 4 3" xfId="12941" xr:uid="{070C63FD-D41B-4E95-9C88-F6A427D7CB3D}"/>
    <cellStyle name="Input 5 2 6 3 4 3 2" xfId="37943" xr:uid="{C4A85308-A48E-48EF-86D5-9781D4B7A97A}"/>
    <cellStyle name="Input 5 2 6 3 4 4" xfId="29409" xr:uid="{65FC82F8-924B-467B-AEF3-10F5B5734B67}"/>
    <cellStyle name="Input 5 2 6 3 5" xfId="6458" xr:uid="{D5FBC9B4-1C2E-4765-8836-E2A9A6249530}"/>
    <cellStyle name="Input 5 2 6 3 5 2" xfId="10503" xr:uid="{05CCD330-6366-4688-BF71-DB852B6C1E71}"/>
    <cellStyle name="Input 5 2 6 3 5 2 2" xfId="15509" xr:uid="{9D63B7F2-381F-4C50-913B-F80A305BD455}"/>
    <cellStyle name="Input 5 2 6 3 5 2 2 2" xfId="43810" xr:uid="{25F497C1-688C-461F-987E-D80288AB2673}"/>
    <cellStyle name="Input 5 2 6 3 5 2 3" xfId="23575" xr:uid="{F305E2DD-3F45-4C9F-BE96-1E5E10BEBCC1}"/>
    <cellStyle name="Input 5 2 6 3 5 2 4" xfId="28456" xr:uid="{6FF7129F-59CA-45E1-94A5-11822E491855}"/>
    <cellStyle name="Input 5 2 6 3 5 2 5" xfId="33410" xr:uid="{F385E091-2F20-4D7E-9AE3-93FD1694172C}"/>
    <cellStyle name="Input 5 2 6 3 5 2 6" xfId="36599" xr:uid="{CD11D90F-DF1B-4FE8-943F-254E9CF9874D}"/>
    <cellStyle name="Input 5 2 6 3 5 3" xfId="13149" xr:uid="{6FA33E46-011F-477D-8010-2E7F301E15F9}"/>
    <cellStyle name="Input 5 2 6 3 5 3 2" xfId="44505" xr:uid="{405F629D-6BE4-4E0F-BBE5-E2433BBBCECE}"/>
    <cellStyle name="Input 5 2 6 3 5 4" xfId="29762" xr:uid="{7B53BFD8-289A-4D15-8EAB-2D00E691FE39}"/>
    <cellStyle name="Input 5 2 6 3 6" xfId="6808" xr:uid="{A9A359B7-693D-4E57-BE16-A49C4E573E83}"/>
    <cellStyle name="Input 5 2 6 3 6 2" xfId="10842" xr:uid="{D3371999-3567-4F25-8E4B-CE3EB0B7C7EB}"/>
    <cellStyle name="Input 5 2 6 3 6 2 2" xfId="15717" xr:uid="{0CE42872-707A-4CFE-9EFB-4E1B83301BCA}"/>
    <cellStyle name="Input 5 2 6 3 6 2 2 2" xfId="40685" xr:uid="{4C36D255-4AD2-486F-B932-3AA093EC0B75}"/>
    <cellStyle name="Input 5 2 6 3 6 2 3" xfId="23914" xr:uid="{E3574CB6-0412-481E-A7E4-6A5C9A8E2FA4}"/>
    <cellStyle name="Input 5 2 6 3 6 2 4" xfId="28795" xr:uid="{F489BDC3-B58E-4C9C-ABFA-B2B5025990D7}"/>
    <cellStyle name="Input 5 2 6 3 6 2 5" xfId="33749" xr:uid="{21317F91-1616-4C64-ADA9-A550AFB4230C}"/>
    <cellStyle name="Input 5 2 6 3 6 2 6" xfId="36781" xr:uid="{AA1BDE49-D9D8-4B56-A483-538F86C8D8B1}"/>
    <cellStyle name="Input 5 2 6 3 6 3" xfId="13359" xr:uid="{CA7E51DD-6B33-4575-B667-E6E249A86ACC}"/>
    <cellStyle name="Input 5 2 6 3 6 3 2" xfId="46308" xr:uid="{6473B614-D31D-4EB8-B5F2-94849E5FE6A0}"/>
    <cellStyle name="Input 5 2 6 3 6 4" xfId="30112" xr:uid="{D5B5DAEF-B6C1-4FB6-9CF1-A9AA0BD26735}"/>
    <cellStyle name="Input 5 2 6 3 7" xfId="6117" xr:uid="{1CCE8208-B202-4371-B596-B9A30BE73C03}"/>
    <cellStyle name="Input 5 2 6 3 7 2" xfId="10172" xr:uid="{32A0BD19-40DB-4134-84BD-7B9BD726CA98}"/>
    <cellStyle name="Input 5 2 6 3 7 2 2" xfId="15313" xr:uid="{332C5862-9DA0-4366-BA8E-D7BC9AE0F9A5}"/>
    <cellStyle name="Input 5 2 6 3 7 2 2 2" xfId="41065" xr:uid="{2BC76298-AC80-45D0-AB7C-712F708226F6}"/>
    <cellStyle name="Input 5 2 6 3 7 2 3" xfId="23244" xr:uid="{8235E3D9-4660-45B9-B1DC-8F5BC4A52854}"/>
    <cellStyle name="Input 5 2 6 3 7 2 4" xfId="28125" xr:uid="{08F8EF40-6091-49AE-8C09-CA7E76465017}"/>
    <cellStyle name="Input 5 2 6 3 7 2 5" xfId="33079" xr:uid="{FCB886C1-51BF-4489-92FE-9210EFBBCE83}"/>
    <cellStyle name="Input 5 2 6 3 7 2 6" xfId="36427" xr:uid="{5D33F850-8878-4D4E-8A95-C6929038510B}"/>
    <cellStyle name="Input 5 2 6 3 7 3" xfId="12950" xr:uid="{C268E0D7-ED58-4442-9966-0403224E38EC}"/>
    <cellStyle name="Input 5 2 6 3 7 3 2" xfId="41932" xr:uid="{2D82B14D-13C7-46A3-A676-52C64AEB2736}"/>
    <cellStyle name="Input 5 2 6 3 7 4" xfId="29421" xr:uid="{8F82F995-AF9E-4488-AAE7-B7EBCE578ED3}"/>
    <cellStyle name="Input 5 2 6 3 8" xfId="7760" xr:uid="{FE398C33-B025-4AEB-9444-87FBBD84BA60}"/>
    <cellStyle name="Input 5 2 6 3 8 2" xfId="13842" xr:uid="{778A2E9E-5809-473A-BB30-EDB270688593}"/>
    <cellStyle name="Input 5 2 6 3 8 2 2" xfId="37828" xr:uid="{FA8AF7AA-705A-4C00-9152-30C8266E6F57}"/>
    <cellStyle name="Input 5 2 6 3 8 3" xfId="20909" xr:uid="{97F2A3BC-44AB-4264-9D15-F4BE51047332}"/>
    <cellStyle name="Input 5 2 6 3 8 4" xfId="25801" xr:uid="{E0C55D41-C82A-4D0B-B338-F42DF2B9E589}"/>
    <cellStyle name="Input 5 2 6 3 8 5" xfId="30819" xr:uid="{9EC651E7-7488-4942-A59E-9084F9633BC2}"/>
    <cellStyle name="Input 5 2 6 3 8 6" xfId="35179" xr:uid="{F5CA5C99-004E-4D50-80E8-8764F5B4D18C}"/>
    <cellStyle name="Input 5 2 6 3 9" xfId="11449" xr:uid="{B7B83169-942C-404C-8F55-CDA7F6476753}"/>
    <cellStyle name="Input 5 2 6 4" xfId="3497" xr:uid="{42ACDBC6-7388-4A8C-8049-F8237C96342B}"/>
    <cellStyle name="Input 5 2 6 4 10" xfId="19865" xr:uid="{8A4D43F6-5BAD-448A-9D5A-DA9506BB633B}"/>
    <cellStyle name="Input 5 2 6 4 2" xfId="5403" xr:uid="{6E122C37-4BBA-4EBD-94D2-5213066C97D3}"/>
    <cellStyle name="Input 5 2 6 4 2 2" xfId="9526" xr:uid="{E419EC6A-42CE-4AD1-9EE3-09580277983F}"/>
    <cellStyle name="Input 5 2 6 4 2 2 2" xfId="14907" xr:uid="{BF2A8C81-0AF7-418F-9AC4-252244CFA094}"/>
    <cellStyle name="Input 5 2 6 4 2 2 2 2" xfId="37983" xr:uid="{01684BED-59ED-4B83-B043-CB614EA9B516}"/>
    <cellStyle name="Input 5 2 6 4 2 2 3" xfId="22598" xr:uid="{966118C5-5FD1-4647-BE14-5E9C47B0F194}"/>
    <cellStyle name="Input 5 2 6 4 2 2 4" xfId="27479" xr:uid="{88C278EA-8746-4D8D-9C36-3382C63968E7}"/>
    <cellStyle name="Input 5 2 6 4 2 2 5" xfId="32433" xr:uid="{4EEE692C-9E35-4A17-ADF3-9133EAF5CAD7}"/>
    <cellStyle name="Input 5 2 6 4 2 2 6" xfId="36089" xr:uid="{F2534FF1-20A1-4979-8BFD-1BAC5CFE96F5}"/>
    <cellStyle name="Input 5 2 6 4 2 3" xfId="12530" xr:uid="{6C764DBD-9507-4176-86A8-6010E99BF62A}"/>
    <cellStyle name="Input 5 2 6 4 2 3 2" xfId="38498" xr:uid="{F8B3B201-3E3C-4339-853F-DFD39757008E}"/>
    <cellStyle name="Input 5 2 6 4 2 4" xfId="16828" xr:uid="{40E71E58-E8FE-4749-963D-3DD5FCDB4E11}"/>
    <cellStyle name="Input 5 2 6 4 3" xfId="3948" xr:uid="{3EEA4DF2-0C06-4383-B634-BCD7EC89809B}"/>
    <cellStyle name="Input 5 2 6 4 3 2" xfId="8503" xr:uid="{19BE888D-C11F-4D19-AAB5-435B293A538C}"/>
    <cellStyle name="Input 5 2 6 4 3 2 2" xfId="14229" xr:uid="{B20DCCC5-ED49-464E-AC0C-7868E251AA0E}"/>
    <cellStyle name="Input 5 2 6 4 3 2 2 2" xfId="47616" xr:uid="{C8E2C5A4-A30E-471A-823F-5D07D3F12A08}"/>
    <cellStyle name="Input 5 2 6 4 3 2 3" xfId="21575" xr:uid="{DF7AC4CA-A032-43DE-B01B-B66C665B186D}"/>
    <cellStyle name="Input 5 2 6 4 3 2 4" xfId="26456" xr:uid="{F969E7EC-73D4-484D-B562-9FC42DAD5F8A}"/>
    <cellStyle name="Input 5 2 6 4 3 2 5" xfId="31410" xr:uid="{2CEB1A5D-B9BC-4741-ADD8-9A6EA724615E}"/>
    <cellStyle name="Input 5 2 6 4 3 2 6" xfId="35551" xr:uid="{5DC45D46-0B54-4752-B433-F65686BEBDDA}"/>
    <cellStyle name="Input 5 2 6 4 3 3" xfId="11900" xr:uid="{28821A18-43AB-4084-AA4F-60EBC1DA5272}"/>
    <cellStyle name="Input 5 2 6 4 3 3 2" xfId="46153" xr:uid="{FB74BF0F-B52B-4554-818C-D65F75303EA2}"/>
    <cellStyle name="Input 5 2 6 4 3 4" xfId="16571" xr:uid="{4B234F90-754D-418E-89B6-15B847C02560}"/>
    <cellStyle name="Input 5 2 6 4 4" xfId="6331" xr:uid="{D22977FB-1D77-4EFB-807C-E8DD5DD4C296}"/>
    <cellStyle name="Input 5 2 6 4 4 2" xfId="10381" xr:uid="{7AE567B0-E6E5-48E1-A588-7F24D8E54047}"/>
    <cellStyle name="Input 5 2 6 4 4 2 2" xfId="15441" xr:uid="{8E583C7E-A20D-4C38-BF96-FDF78A97060F}"/>
    <cellStyle name="Input 5 2 6 4 4 2 2 2" xfId="39038" xr:uid="{D697FC77-00D1-4D61-890A-D1027C152F2C}"/>
    <cellStyle name="Input 5 2 6 4 4 2 3" xfId="23453" xr:uid="{CC9863B6-CD9C-4C10-AAFF-B73F872C14B8}"/>
    <cellStyle name="Input 5 2 6 4 4 2 4" xfId="28334" xr:uid="{53B7BD98-9564-4775-A8D6-1D32296D921F}"/>
    <cellStyle name="Input 5 2 6 4 4 2 5" xfId="33288" xr:uid="{997EA0A4-C098-4A40-8553-AAE5C590813C}"/>
    <cellStyle name="Input 5 2 6 4 4 2 6" xfId="36538" xr:uid="{C43007DA-C1BC-4514-AC71-9546F204A5D4}"/>
    <cellStyle name="Input 5 2 6 4 4 3" xfId="13080" xr:uid="{A1FA0926-1980-472E-B417-89A6364EDB37}"/>
    <cellStyle name="Input 5 2 6 4 4 3 2" xfId="37739" xr:uid="{95A64D78-4D1F-48C6-9D93-4462A4765AE1}"/>
    <cellStyle name="Input 5 2 6 4 4 4" xfId="29635" xr:uid="{1062C362-DB6D-4EFE-8136-E228B7597B5C}"/>
    <cellStyle name="Input 5 2 6 4 5" xfId="6694" xr:uid="{5DF02167-6F30-46DF-9636-6F823238C93D}"/>
    <cellStyle name="Input 5 2 6 4 5 2" xfId="10731" xr:uid="{400CE93B-BC43-4844-8007-871700AA2514}"/>
    <cellStyle name="Input 5 2 6 4 5 2 2" xfId="15653" xr:uid="{E1C40132-CEA7-4747-B208-29360A35CEFF}"/>
    <cellStyle name="Input 5 2 6 4 5 2 2 2" xfId="47693" xr:uid="{694946E0-256A-40A6-8237-C1C9C6A3ABF0}"/>
    <cellStyle name="Input 5 2 6 4 5 2 3" xfId="23803" xr:uid="{0F3EB24E-2066-40AC-84DD-60A0C8E72F55}"/>
    <cellStyle name="Input 5 2 6 4 5 2 4" xfId="28684" xr:uid="{E832BF69-0EC4-483E-A1A3-15B51B9249B4}"/>
    <cellStyle name="Input 5 2 6 4 5 2 5" xfId="33638" xr:uid="{439849C3-6FB5-4066-A941-3BAB272927C0}"/>
    <cellStyle name="Input 5 2 6 4 5 2 6" xfId="36724" xr:uid="{3ED11D31-EB08-49F6-95A4-2A314793ABBD}"/>
    <cellStyle name="Input 5 2 6 4 5 3" xfId="13294" xr:uid="{E68324CA-EF2F-406F-B766-7F73E89B2839}"/>
    <cellStyle name="Input 5 2 6 4 5 3 2" xfId="43874" xr:uid="{85AD6B88-D7B2-4C47-B814-C932E8694BEC}"/>
    <cellStyle name="Input 5 2 6 4 5 4" xfId="29998" xr:uid="{1158A099-C43C-44CE-943D-577E31FB1C86}"/>
    <cellStyle name="Input 5 2 6 4 6" xfId="7026" xr:uid="{E257A411-4BAC-4B96-9275-F8E32E55EAC5}"/>
    <cellStyle name="Input 5 2 6 4 6 2" xfId="11048" xr:uid="{EF5DF4BA-9775-48EC-9EDF-9512A4C5AEBE}"/>
    <cellStyle name="Input 5 2 6 4 6 2 2" xfId="15848" xr:uid="{C85F484B-CCFF-408C-A5B0-BD4386F63848}"/>
    <cellStyle name="Input 5 2 6 4 6 2 2 2" xfId="38534" xr:uid="{AE1D8432-94F0-4690-BB6C-A945E35A02B2}"/>
    <cellStyle name="Input 5 2 6 4 6 2 3" xfId="24120" xr:uid="{50A1B226-7838-4C7E-8DFC-C031AFC29FFA}"/>
    <cellStyle name="Input 5 2 6 4 6 2 4" xfId="29001" xr:uid="{D4C0226D-B23F-492F-8F50-B4DFC6552BE6}"/>
    <cellStyle name="Input 5 2 6 4 6 2 5" xfId="33955" xr:uid="{42107606-0FDF-4FBA-A2FF-1B89B1529F39}"/>
    <cellStyle name="Input 5 2 6 4 6 2 6" xfId="36895" xr:uid="{85F8B6AD-B1CC-4B03-9EC3-D283EE21997A}"/>
    <cellStyle name="Input 5 2 6 4 6 3" xfId="13490" xr:uid="{6A53E7DB-159C-4B54-9713-9F5FA1BF703D}"/>
    <cellStyle name="Input 5 2 6 4 6 3 2" xfId="43018" xr:uid="{3755451B-F590-4790-9CBE-7C37E323249B}"/>
    <cellStyle name="Input 5 2 6 4 6 4" xfId="30330" xr:uid="{9E9EEAF5-EC93-42DC-8E25-151AC17F5E30}"/>
    <cellStyle name="Input 5 2 6 4 7" xfId="3838" xr:uid="{5AD9FCB6-091E-4BAB-A4C7-D1A4D88C098B}"/>
    <cellStyle name="Input 5 2 6 4 7 2" xfId="8415" xr:uid="{69C47B19-63C9-4DBA-9AB4-1769C5680539}"/>
    <cellStyle name="Input 5 2 6 4 7 2 2" xfId="14169" xr:uid="{19D4594B-E433-4D4C-83F7-149CE4D6C30E}"/>
    <cellStyle name="Input 5 2 6 4 7 2 2 2" xfId="47857" xr:uid="{B45F5E94-5658-40CB-893F-C8D4F5E79F8D}"/>
    <cellStyle name="Input 5 2 6 4 7 2 3" xfId="21487" xr:uid="{BCD43496-02AD-4FFB-8CB6-AA9AACB0ACFD}"/>
    <cellStyle name="Input 5 2 6 4 7 2 4" xfId="26368" xr:uid="{32F206A9-09F1-4CEA-A1B0-1D10486CCA25}"/>
    <cellStyle name="Input 5 2 6 4 7 2 5" xfId="31322" xr:uid="{BDEDB889-0B7B-4FE0-A921-7FA3F813FC5A}"/>
    <cellStyle name="Input 5 2 6 4 7 2 6" xfId="35496" xr:uid="{B84DE180-1933-496E-8828-33D57B298229}"/>
    <cellStyle name="Input 5 2 6 4 7 3" xfId="11837" xr:uid="{321CB277-CCDB-490E-93DA-C2075A340084}"/>
    <cellStyle name="Input 5 2 6 4 7 3 2" xfId="46280" xr:uid="{CDED8DA5-F104-4BEF-B4E0-8684A2FAC279}"/>
    <cellStyle name="Input 5 2 6 4 7 4" xfId="17055" xr:uid="{98F3C0F8-1A7F-4154-9B73-CE7D2BC44E65}"/>
    <cellStyle name="Input 5 2 6 4 8" xfId="8120" xr:uid="{22CFB562-04CB-4364-96B1-BAF8D0F874FE}"/>
    <cellStyle name="Input 5 2 6 4 8 2" xfId="13980" xr:uid="{6B439212-2648-42CC-B943-709AA688D4F5}"/>
    <cellStyle name="Input 5 2 6 4 8 2 2" xfId="45925" xr:uid="{FDB9CE9A-9752-4C81-870D-BEB7006DD437}"/>
    <cellStyle name="Input 5 2 6 4 8 3" xfId="21194" xr:uid="{B80C05A9-8BA8-404C-B6DB-9CDA2678EE30}"/>
    <cellStyle name="Input 5 2 6 4 8 4" xfId="26077" xr:uid="{D6FABEC9-AF03-428E-BAD1-CD531B0E46A9}"/>
    <cellStyle name="Input 5 2 6 4 8 5" xfId="31032" xr:uid="{322D9FC8-2EF6-4280-A02A-D1B5E07FAE7F}"/>
    <cellStyle name="Input 5 2 6 4 8 6" xfId="35325" xr:uid="{206FE094-2881-4F6D-BD1F-EB3CE54AD1A6}"/>
    <cellStyle name="Input 5 2 6 4 9" xfId="11646" xr:uid="{D2A49EA4-0242-4B77-82DD-03C271E8F7B6}"/>
    <cellStyle name="Input 5 2 6 5" xfId="4776" xr:uid="{FF2D9173-F9BE-4173-8D06-E777EA22A6F2}"/>
    <cellStyle name="Input 5 2 6 5 2" xfId="9091" xr:uid="{2604EBCA-4FD9-49B0-B27A-6CE271BD74A2}"/>
    <cellStyle name="Input 5 2 6 5 2 2" xfId="14632" xr:uid="{FC5440B2-C332-4371-8059-2F55EE11CE7C}"/>
    <cellStyle name="Input 5 2 6 5 2 2 2" xfId="42034" xr:uid="{8CB3E958-CB02-4F84-96C3-ABC849908FEA}"/>
    <cellStyle name="Input 5 2 6 5 2 3" xfId="22163" xr:uid="{274113D5-C202-4FB4-BD70-0EBBD342638B}"/>
    <cellStyle name="Input 5 2 6 5 2 4" xfId="27044" xr:uid="{FDBB400C-F06F-4AF6-8647-1A54A215757A}"/>
    <cellStyle name="Input 5 2 6 5 2 5" xfId="31998" xr:uid="{667E3994-D6BF-4605-95F7-E1C231365E0F}"/>
    <cellStyle name="Input 5 2 6 5 2 6" xfId="35879" xr:uid="{873B8394-2D68-4F7B-87FB-A01758D87E0F}"/>
    <cellStyle name="Input 5 2 6 5 3" xfId="12289" xr:uid="{97C04B07-7EC9-4497-821B-B91ABF2150A5}"/>
    <cellStyle name="Input 5 2 6 5 3 2" xfId="39153" xr:uid="{ED0CCBA5-FE2E-483A-BACF-9850F1E60CEC}"/>
    <cellStyle name="Input 5 2 6 5 4" xfId="16190" xr:uid="{6707401B-3B5E-47C7-B4DE-6FAB4778B7A0}"/>
    <cellStyle name="Input 5 2 6 6" xfId="5923" xr:uid="{783A0241-99D9-467C-8511-ED3AF7B3C5F6}"/>
    <cellStyle name="Input 5 2 6 6 2" xfId="9984" xr:uid="{29DEC3DE-469E-4F42-84E2-8DAB82FF7E6B}"/>
    <cellStyle name="Input 5 2 6 6 2 2" xfId="15203" xr:uid="{95F46BEA-6515-4256-96E2-A98024A23224}"/>
    <cellStyle name="Input 5 2 6 6 2 2 2" xfId="38181" xr:uid="{8F2E5A50-882F-4F96-A3C2-807E004BE0B3}"/>
    <cellStyle name="Input 5 2 6 6 2 3" xfId="23056" xr:uid="{78210E7F-A582-422A-8B15-F8986E17B941}"/>
    <cellStyle name="Input 5 2 6 6 2 4" xfId="27937" xr:uid="{30CBED7A-9867-4627-AD35-D0D2D2EA1E7E}"/>
    <cellStyle name="Input 5 2 6 6 2 5" xfId="32891" xr:uid="{1B296D1A-A12B-4899-A72F-5CC827D5D043}"/>
    <cellStyle name="Input 5 2 6 6 2 6" xfId="36329" xr:uid="{7B012E59-6E6E-49F2-AEC6-ADD7E8DF4908}"/>
    <cellStyle name="Input 5 2 6 6 3" xfId="12840" xr:uid="{7E600789-1B43-4CC5-A75F-A6D5DC53B97A}"/>
    <cellStyle name="Input 5 2 6 6 3 2" xfId="45381" xr:uid="{C07591E3-5CB7-401E-BC2D-5A9B3D8E9F8D}"/>
    <cellStyle name="Input 5 2 6 6 4" xfId="29227" xr:uid="{4C60EF12-E043-485C-AFA0-1FD5163FC00A}"/>
    <cellStyle name="Input 5 2 6 7" xfId="4378" xr:uid="{BC3CDEBD-15BF-476A-932B-66EC6CF89AE5}"/>
    <cellStyle name="Input 5 2 6 7 2" xfId="8846" xr:uid="{5FEF7F1F-4717-4CC1-94C8-BDC8AEDFB936}"/>
    <cellStyle name="Input 5 2 6 7 2 2" xfId="14458" xr:uid="{1A4F65C0-02BF-4F93-810A-0011227EADD0}"/>
    <cellStyle name="Input 5 2 6 7 2 2 2" xfId="44123" xr:uid="{DEA69200-854E-49EF-9CE3-6DE84940424B}"/>
    <cellStyle name="Input 5 2 6 7 2 3" xfId="21918" xr:uid="{BD579179-7BE0-488E-B409-0F403BD019D2}"/>
    <cellStyle name="Input 5 2 6 7 2 4" xfId="26799" xr:uid="{A3899E58-15D5-4B71-92C0-5D2A87A583F4}"/>
    <cellStyle name="Input 5 2 6 7 2 5" xfId="31753" xr:uid="{E2EDCBBF-48BE-403E-939A-3AD72408D999}"/>
    <cellStyle name="Input 5 2 6 7 2 6" xfId="35743" xr:uid="{A6F62B0A-8143-4B9B-9855-27A365F0CBC7}"/>
    <cellStyle name="Input 5 2 6 7 3" xfId="12129" xr:uid="{CA92C781-82E8-4AF1-8971-BA557C3AB572}"/>
    <cellStyle name="Input 5 2 6 7 3 2" xfId="45349" xr:uid="{295BE9F2-206A-440B-88A4-97B2D10160AE}"/>
    <cellStyle name="Input 5 2 6 7 4" xfId="25535" xr:uid="{52EF2ED9-C73D-45F5-AED6-3668486D62B3}"/>
    <cellStyle name="Input 5 2 6 8" xfId="5465" xr:uid="{218E1FDE-B09D-4862-B0D9-D6EDDC675772}"/>
    <cellStyle name="Input 5 2 6 8 2" xfId="9570" xr:uid="{587CA40A-AF66-4275-B51A-4C096DDD87DB}"/>
    <cellStyle name="Input 5 2 6 8 2 2" xfId="14937" xr:uid="{7ED3FE14-9BCB-496F-AD2E-76464D055299}"/>
    <cellStyle name="Input 5 2 6 8 2 2 2" xfId="38716" xr:uid="{AA1742F1-6C6A-4809-9AD2-257C79413B45}"/>
    <cellStyle name="Input 5 2 6 8 2 3" xfId="22642" xr:uid="{17616202-33BF-4EDB-841A-D73BEFDAC442}"/>
    <cellStyle name="Input 5 2 6 8 2 4" xfId="27523" xr:uid="{289B5808-1364-46EA-962F-1873A2646611}"/>
    <cellStyle name="Input 5 2 6 8 2 5" xfId="32477" xr:uid="{3190AE99-F9D6-43F9-A691-EFE605BDB4FF}"/>
    <cellStyle name="Input 5 2 6 8 2 6" xfId="36115" xr:uid="{4AF5ABF9-3473-4A54-9C03-7FA850C7877C}"/>
    <cellStyle name="Input 5 2 6 8 3" xfId="12562" xr:uid="{C6695564-4F4C-49B4-BC86-72F887ABB3E2}"/>
    <cellStyle name="Input 5 2 6 8 3 2" xfId="46913" xr:uid="{EDC83B1B-4499-4602-946F-F8256AE8380A}"/>
    <cellStyle name="Input 5 2 6 8 4" xfId="18120" xr:uid="{D6EBA9E8-6E5E-4CCB-BBA4-EC9A5E3D9579}"/>
    <cellStyle name="Input 5 2 6 9" xfId="3892" xr:uid="{BFD6884D-8E23-4757-B8BA-721A1A5E4128}"/>
    <cellStyle name="Input 5 2 6 9 2" xfId="8456" xr:uid="{8244B28E-4394-4CA7-A962-F5E64D9E8192}"/>
    <cellStyle name="Input 5 2 6 9 2 2" xfId="14196" xr:uid="{48EBDD81-3FBF-40EA-B531-7BA21BCA6F47}"/>
    <cellStyle name="Input 5 2 6 9 2 2 2" xfId="45276" xr:uid="{FA250D11-BDC3-4BB1-8E19-1D098191DE37}"/>
    <cellStyle name="Input 5 2 6 9 2 3" xfId="21528" xr:uid="{9B5A44F2-EDBB-4B94-8E9C-6E11B270B898}"/>
    <cellStyle name="Input 5 2 6 9 2 4" xfId="26409" xr:uid="{643670A5-3DA0-4AA1-9166-3FA99C4D3113}"/>
    <cellStyle name="Input 5 2 6 9 2 5" xfId="31363" xr:uid="{D7B1DECC-B8CC-4778-A820-055E75B48C61}"/>
    <cellStyle name="Input 5 2 6 9 2 6" xfId="35522" xr:uid="{C425E6CC-EF86-44E9-8361-10E46DCEAB89}"/>
    <cellStyle name="Input 5 2 6 9 3" xfId="11865" xr:uid="{C57D1348-9197-4B5A-A0F8-0B2C9B3130C5}"/>
    <cellStyle name="Input 5 2 6 9 3 2" xfId="37792" xr:uid="{CC568ED5-B8CC-43DB-BE7F-9E75762046F8}"/>
    <cellStyle name="Input 5 2 6 9 4" xfId="17079" xr:uid="{2AB045B9-505E-4F2D-BB3F-287F9DEF3578}"/>
    <cellStyle name="Input 5 2 7" xfId="2773" xr:uid="{BEA61741-E657-4CDC-80BB-05C4DA3A4CCA}"/>
    <cellStyle name="Input 5 2 7 10" xfId="4208" xr:uid="{823390B3-CD64-498B-AC41-07BE632293C3}"/>
    <cellStyle name="Input 5 2 7 10 2" xfId="8723" xr:uid="{90BFE18C-9E42-4991-9595-708D3329F58F}"/>
    <cellStyle name="Input 5 2 7 10 2 2" xfId="14376" xr:uid="{A42A355B-B4BC-4E36-A494-39DC14BA4BAD}"/>
    <cellStyle name="Input 5 2 7 10 2 2 2" xfId="47672" xr:uid="{BE1549C9-53F5-41B8-93E2-FE374702D66D}"/>
    <cellStyle name="Input 5 2 7 10 2 3" xfId="21795" xr:uid="{D1AC7C4F-CA4E-4185-96F4-A83AF3A4650C}"/>
    <cellStyle name="Input 5 2 7 10 2 4" xfId="26676" xr:uid="{5C80A0D3-39D9-4B43-98AD-A443A91AC568}"/>
    <cellStyle name="Input 5 2 7 10 2 5" xfId="31630" xr:uid="{06A177AA-8541-427D-BB99-58771846B72F}"/>
    <cellStyle name="Input 5 2 7 10 2 6" xfId="35675" xr:uid="{3C9DF347-820B-4990-9C94-05A2F97F515A}"/>
    <cellStyle name="Input 5 2 7 10 3" xfId="12044" xr:uid="{CCB9EDA7-FB9C-4237-817A-E68A18EE8F1B}"/>
    <cellStyle name="Input 5 2 7 10 3 2" xfId="43438" xr:uid="{64FF62E8-90C3-461F-AD59-C65A06252619}"/>
    <cellStyle name="Input 5 2 7 10 4" xfId="16024" xr:uid="{7F776C39-7D04-4651-A7B8-25219CACE65C}"/>
    <cellStyle name="Input 5 2 7 11" xfId="7397" xr:uid="{E70F3862-8A2C-4AAC-AAD6-269F502174F5}"/>
    <cellStyle name="Input 5 2 7 11 2" xfId="13669" xr:uid="{FA8A2595-A7F7-42CD-B8E9-3C8AFCF2A59B}"/>
    <cellStyle name="Input 5 2 7 11 2 2" xfId="40421" xr:uid="{F231F5E8-5C2B-44F3-B65F-064FE7DB4F9D}"/>
    <cellStyle name="Input 5 2 7 11 3" xfId="20592" xr:uid="{F0EC5D53-B594-4F07-A716-F325470646BE}"/>
    <cellStyle name="Input 5 2 7 11 4" xfId="25486" xr:uid="{B4313CDC-CDBC-42EA-AE6A-476AA67569E4}"/>
    <cellStyle name="Input 5 2 7 11 5" xfId="30563" xr:uid="{296CA834-9D15-401C-B7D8-0C02C0D3680D}"/>
    <cellStyle name="Input 5 2 7 11 6" xfId="35001" xr:uid="{AF976912-8817-4A3E-9151-B12BD3B5825F}"/>
    <cellStyle name="Input 5 2 7 12" xfId="11213" xr:uid="{DD76B6F1-47EF-445F-9E65-BBD1FF2723DD}"/>
    <cellStyle name="Input 5 2 7 13" xfId="19442" xr:uid="{EAACE99A-68BA-4A88-9576-4081BDF28126}"/>
    <cellStyle name="Input 5 2 7 2" xfId="3337" xr:uid="{9590FF99-F714-4DFD-BD94-164DEDFB786D}"/>
    <cellStyle name="Input 5 2 7 2 10" xfId="15925" xr:uid="{D9CA047D-311A-496F-83FF-6C3689E6091C}"/>
    <cellStyle name="Input 5 2 7 2 2" xfId="5243" xr:uid="{F7CD4CB0-25DD-4C23-B0FF-6556FAE06EE9}"/>
    <cellStyle name="Input 5 2 7 2 2 2" xfId="9428" xr:uid="{E73B2D8F-0C8F-45CE-A2B4-320A8EDAB1B9}"/>
    <cellStyle name="Input 5 2 7 2 2 2 2" xfId="14845" xr:uid="{42F26CDC-CC30-4FE7-884E-D88F680AE5AD}"/>
    <cellStyle name="Input 5 2 7 2 2 2 2 2" xfId="48003" xr:uid="{876E2928-7889-403D-AED7-0DE30A5F477D}"/>
    <cellStyle name="Input 5 2 7 2 2 2 3" xfId="22500" xr:uid="{FF180A7E-C798-4D16-9019-25D3BF1C81EA}"/>
    <cellStyle name="Input 5 2 7 2 2 2 4" xfId="27381" xr:uid="{640FB90B-7DAD-49F0-9D0B-42BFDBECF82B}"/>
    <cellStyle name="Input 5 2 7 2 2 2 5" xfId="32335" xr:uid="{61C22499-D101-4C5F-8A26-FD86306C4999}"/>
    <cellStyle name="Input 5 2 7 2 2 2 6" xfId="36033" xr:uid="{0AA7D6E4-BF6C-4AFF-8FE8-4A90DABFDF5B}"/>
    <cellStyle name="Input 5 2 7 2 2 3" xfId="12470" xr:uid="{A03ED2EC-591B-419B-B655-2D0171607658}"/>
    <cellStyle name="Input 5 2 7 2 2 3 2" xfId="47172" xr:uid="{0AF84D6D-2775-404F-AE5B-32DCCCEC7BF8}"/>
    <cellStyle name="Input 5 2 7 2 2 4" xfId="17103" xr:uid="{165F1CD6-E48D-4A9F-9250-3BAA831F4E15}"/>
    <cellStyle name="Input 5 2 7 2 3" xfId="3590" xr:uid="{471F441C-4712-4EC5-A573-E6E71B868323}"/>
    <cellStyle name="Input 5 2 7 2 3 2" xfId="8203" xr:uid="{3729C5BC-6D78-4FF8-84B3-4AF3315B7CE6}"/>
    <cellStyle name="Input 5 2 7 2 3 2 2" xfId="14030" xr:uid="{0331B5C4-46F9-4DD6-B1DB-DC150A0930F2}"/>
    <cellStyle name="Input 5 2 7 2 3 2 2 2" xfId="46149" xr:uid="{3AC996E0-AF0C-42FB-808E-5999C3955BA0}"/>
    <cellStyle name="Input 5 2 7 2 3 2 3" xfId="21275" xr:uid="{02E96FC2-B372-4EAA-9338-9E741857B66F}"/>
    <cellStyle name="Input 5 2 7 2 3 2 4" xfId="26156" xr:uid="{E864EB13-4D7E-4381-B189-99E1EC90CD47}"/>
    <cellStyle name="Input 5 2 7 2 3 2 5" xfId="31110" xr:uid="{4680480A-21D3-495F-B264-2526DE43C7AF}"/>
    <cellStyle name="Input 5 2 7 2 3 2 6" xfId="35373" xr:uid="{615D2662-00D8-4080-8791-74E8B4E13203}"/>
    <cellStyle name="Input 5 2 7 2 3 3" xfId="11701" xr:uid="{A58F814F-B5B8-4C8F-800A-59DF4A59BC84}"/>
    <cellStyle name="Input 5 2 7 2 3 3 2" xfId="37850" xr:uid="{99AD5E84-7741-42D4-899D-FEF8E428009E}"/>
    <cellStyle name="Input 5 2 7 2 3 4" xfId="16453" xr:uid="{1561E588-8DD9-4E7F-AB8B-3B3B2626AC8B}"/>
    <cellStyle name="Input 5 2 7 2 4" xfId="6228" xr:uid="{79873D47-A7BF-4E2C-8AB3-6847B755A30E}"/>
    <cellStyle name="Input 5 2 7 2 4 2" xfId="10282" xr:uid="{6423C1C8-9C7D-4262-A959-1554011CB05E}"/>
    <cellStyle name="Input 5 2 7 2 4 2 2" xfId="15380" xr:uid="{B48E7CBC-7426-4978-AB19-A0C9F7AA3D93}"/>
    <cellStyle name="Input 5 2 7 2 4 2 2 2" xfId="37690" xr:uid="{39BB872D-BCB3-4574-A744-2FBB9DF7B8C8}"/>
    <cellStyle name="Input 5 2 7 2 4 2 3" xfId="23354" xr:uid="{2BAA4522-E421-439A-A1B0-8C20FB063DC0}"/>
    <cellStyle name="Input 5 2 7 2 4 2 4" xfId="28235" xr:uid="{92A944A7-AB27-46AD-895F-5B4A31DA4E52}"/>
    <cellStyle name="Input 5 2 7 2 4 2 5" xfId="33189" xr:uid="{891FD29D-381E-4F73-833D-7E250153B80C}"/>
    <cellStyle name="Input 5 2 7 2 4 2 6" xfId="36481" xr:uid="{8A152AF4-B41A-4781-98AE-2F036CCDEDE5}"/>
    <cellStyle name="Input 5 2 7 2 4 3" xfId="13017" xr:uid="{A686F389-AA0C-40F1-96CF-56B8C174BFF0}"/>
    <cellStyle name="Input 5 2 7 2 4 3 2" xfId="46839" xr:uid="{78A88A55-EB72-46A4-B146-94FDC2AA7480}"/>
    <cellStyle name="Input 5 2 7 2 4 4" xfId="29532" xr:uid="{60E3C185-15EE-4AA8-B8E5-40D8CE111CB0}"/>
    <cellStyle name="Input 5 2 7 2 5" xfId="6589" xr:uid="{76610C05-3B82-4567-A2E7-B772792529DB}"/>
    <cellStyle name="Input 5 2 7 2 5 2" xfId="10629" xr:uid="{C9CE2BDF-DF37-4CAB-AD46-8EF3E2839DCA}"/>
    <cellStyle name="Input 5 2 7 2 5 2 2" xfId="15587" xr:uid="{BF6A9028-B26B-4EA3-8085-A5769EFBFE44}"/>
    <cellStyle name="Input 5 2 7 2 5 2 2 2" xfId="38963" xr:uid="{EE71EF54-8A3A-4347-AEBF-15FBB71FA1AE}"/>
    <cellStyle name="Input 5 2 7 2 5 2 3" xfId="23701" xr:uid="{EE981977-E607-4480-AC9E-ED20BD08C1CC}"/>
    <cellStyle name="Input 5 2 7 2 5 2 4" xfId="28582" xr:uid="{C1AD00AD-BD0C-4136-87BC-0F409010D389}"/>
    <cellStyle name="Input 5 2 7 2 5 2 5" xfId="33536" xr:uid="{7D921E04-3D36-4DA9-954C-FB108B4B9540}"/>
    <cellStyle name="Input 5 2 7 2 5 2 6" xfId="36662" xr:uid="{84F957C9-E9F6-4A74-92DE-5535C10D771E}"/>
    <cellStyle name="Input 5 2 7 2 5 3" xfId="13228" xr:uid="{D6231190-4791-4D58-9E6C-44E406A5F591}"/>
    <cellStyle name="Input 5 2 7 2 5 3 2" xfId="38262" xr:uid="{EE27D61B-9FDA-490C-8250-7CFD415B294A}"/>
    <cellStyle name="Input 5 2 7 2 5 4" xfId="29893" xr:uid="{2A59EDA9-9C9D-47D8-AF35-EA6FCCE91E76}"/>
    <cellStyle name="Input 5 2 7 2 6" xfId="6921" xr:uid="{4DC0A2CF-3FAA-4CCD-B385-9F791D8251A0}"/>
    <cellStyle name="Input 5 2 7 2 6 2" xfId="10949" xr:uid="{232A413D-5C7F-4972-8C07-B53A66A46A71}"/>
    <cellStyle name="Input 5 2 7 2 6 2 2" xfId="15785" xr:uid="{473D6AD6-4EDE-4D94-854B-0A94C970921E}"/>
    <cellStyle name="Input 5 2 7 2 6 2 2 2" xfId="37721" xr:uid="{C0978AEC-8C60-4BAF-9B82-CBCE9CE22CEB}"/>
    <cellStyle name="Input 5 2 7 2 6 2 3" xfId="24021" xr:uid="{B647B8CE-ED45-4349-BE31-276C5D728A2D}"/>
    <cellStyle name="Input 5 2 7 2 6 2 4" xfId="28902" xr:uid="{6F8A3CAE-7E75-4308-8B1A-CF15B729FA38}"/>
    <cellStyle name="Input 5 2 7 2 6 2 5" xfId="33856" xr:uid="{0E70F793-0EDC-4ECC-8C71-E54C47A01098}"/>
    <cellStyle name="Input 5 2 7 2 6 2 6" xfId="36836" xr:uid="{DB0258E1-91D8-4B71-AFC0-0E504A2881A2}"/>
    <cellStyle name="Input 5 2 7 2 6 3" xfId="13427" xr:uid="{28206FF3-D216-4510-9EEC-F96EDE339F4B}"/>
    <cellStyle name="Input 5 2 7 2 6 3 2" xfId="40802" xr:uid="{5F72369E-454C-4CE8-B1C0-EAFA87264929}"/>
    <cellStyle name="Input 5 2 7 2 6 4" xfId="30225" xr:uid="{37225ECC-134D-45DB-95A6-B2521BF732A4}"/>
    <cellStyle name="Input 5 2 7 2 7" xfId="7110" xr:uid="{74331DD8-9D02-4215-A171-FA3F50B85FF3}"/>
    <cellStyle name="Input 5 2 7 2 7 2" xfId="11096" xr:uid="{6B32A6BA-5481-4909-A02D-A268A552CD54}"/>
    <cellStyle name="Input 5 2 7 2 7 2 2" xfId="15894" xr:uid="{A36A8A11-51CC-41AE-8DED-95FA97288F12}"/>
    <cellStyle name="Input 5 2 7 2 7 2 2 2" xfId="40734" xr:uid="{F99BD739-98F2-46A7-B734-56312EB8917C}"/>
    <cellStyle name="Input 5 2 7 2 7 2 3" xfId="24168" xr:uid="{9DF58D7E-7F84-4365-8048-A9289694C0E0}"/>
    <cellStyle name="Input 5 2 7 2 7 2 4" xfId="29049" xr:uid="{8118ED37-378E-4836-872C-E3DAE0FC6487}"/>
    <cellStyle name="Input 5 2 7 2 7 2 5" xfId="34003" xr:uid="{6EC9C724-8EDD-4AFB-9E8A-83240EE81C43}"/>
    <cellStyle name="Input 5 2 7 2 7 2 6" xfId="36941" xr:uid="{D5DAECAC-ED9C-4597-9588-DA874FA72A19}"/>
    <cellStyle name="Input 5 2 7 2 7 3" xfId="13541" xr:uid="{B1352CD7-2672-4BA6-97B2-A5F7833A9385}"/>
    <cellStyle name="Input 5 2 7 2 7 3 2" xfId="45442" xr:uid="{BC146683-5959-49B3-B655-0FFBF3512183}"/>
    <cellStyle name="Input 5 2 7 2 7 4" xfId="30414" xr:uid="{768D3EC3-DC5B-4FDA-A0A6-90C1EB63C842}"/>
    <cellStyle name="Input 5 2 7 2 8" xfId="7960" xr:uid="{C46D43E6-7FEC-4B72-9F57-493113E05FF7}"/>
    <cellStyle name="Input 5 2 7 2 8 2" xfId="13918" xr:uid="{CDB14B53-F42F-40B7-8904-8C2C5D3655A7}"/>
    <cellStyle name="Input 5 2 7 2 8 2 2" xfId="45550" xr:uid="{08F74E66-B364-4447-AB46-BDD0291B7CE9}"/>
    <cellStyle name="Input 5 2 7 2 8 3" xfId="21067" xr:uid="{CE8654AD-12D1-4FAC-B00A-06ED1B4CAB5E}"/>
    <cellStyle name="Input 5 2 7 2 8 4" xfId="25957" xr:uid="{B457F29D-C3C8-48FE-9345-7AB303CC5EA3}"/>
    <cellStyle name="Input 5 2 7 2 8 5" xfId="30934" xr:uid="{8B890196-313A-4035-8002-6BB921304012}"/>
    <cellStyle name="Input 5 2 7 2 8 6" xfId="35245" xr:uid="{8342F06B-A55D-42FB-8ABC-5A5899380B20}"/>
    <cellStyle name="Input 5 2 7 2 9" xfId="11550" xr:uid="{0EDDA04B-94C3-45F0-8378-1969A6B58BB5}"/>
    <cellStyle name="Input 5 2 7 3" xfId="3043" xr:uid="{518DFE3E-9387-4756-AF2B-EBF1E77311FF}"/>
    <cellStyle name="Input 5 2 7 3 10" xfId="19329" xr:uid="{04A2FC1D-8559-41BC-85E8-3A03C7D3FAC5}"/>
    <cellStyle name="Input 5 2 7 3 2" xfId="4949" xr:uid="{52D4EA97-6DA7-4296-B917-36EA16E4B3A1}"/>
    <cellStyle name="Input 5 2 7 3 2 2" xfId="9262" xr:uid="{518071FB-DB0F-474C-BC4A-69339705E7C3}"/>
    <cellStyle name="Input 5 2 7 3 2 2 2" xfId="14735" xr:uid="{E296418D-F7A8-4236-B465-EA180BE65361}"/>
    <cellStyle name="Input 5 2 7 3 2 2 2 2" xfId="43602" xr:uid="{7CAAF35A-7B6E-4371-84DA-B503F09A92C7}"/>
    <cellStyle name="Input 5 2 7 3 2 2 3" xfId="22334" xr:uid="{DAE42EA0-0151-49E6-BE64-5D63B3DE34DA}"/>
    <cellStyle name="Input 5 2 7 3 2 2 4" xfId="27215" xr:uid="{6E83034F-137D-4880-903F-6F7098A7EDF2}"/>
    <cellStyle name="Input 5 2 7 3 2 2 5" xfId="32169" xr:uid="{21749112-3A67-4764-8F7E-FDE264440844}"/>
    <cellStyle name="Input 5 2 7 3 2 2 6" xfId="35960" xr:uid="{18079E64-D3F9-43BE-BA41-6B0C8ED18333}"/>
    <cellStyle name="Input 5 2 7 3 2 3" xfId="12383" xr:uid="{C9466030-C211-41E2-9202-AA58E45138AD}"/>
    <cellStyle name="Input 5 2 7 3 2 3 2" xfId="38814" xr:uid="{57D7D5D0-27B9-4424-BD98-FC162D086A3F}"/>
    <cellStyle name="Input 5 2 7 3 2 4" xfId="16203" xr:uid="{FB1F9E1E-AD80-4E02-AF24-19440D3CFFE9}"/>
    <cellStyle name="Input 5 2 7 3 3" xfId="5741" xr:uid="{328DC104-65D1-4969-8656-97833733BF64}"/>
    <cellStyle name="Input 5 2 7 3 3 2" xfId="9819" xr:uid="{FA71AE65-1D54-495A-A813-96B9E0C879F5}"/>
    <cellStyle name="Input 5 2 7 3 3 2 2" xfId="15104" xr:uid="{68D281C3-0CCC-45FB-B2B4-8CC07E57AD4F}"/>
    <cellStyle name="Input 5 2 7 3 3 2 2 2" xfId="48116" xr:uid="{5EE20A35-4CB9-497B-A3D1-EBDAF522AC4F}"/>
    <cellStyle name="Input 5 2 7 3 3 2 3" xfId="22891" xr:uid="{389C52FC-B5F8-4DFD-BD1D-E16767DED61C}"/>
    <cellStyle name="Input 5 2 7 3 3 2 4" xfId="27772" xr:uid="{67FD9009-BC6B-4A73-B4CC-E3B9875B03B3}"/>
    <cellStyle name="Input 5 2 7 3 3 2 5" xfId="32726" xr:uid="{EAE3ED19-062F-4535-B652-7909948569B3}"/>
    <cellStyle name="Input 5 2 7 3 3 2 6" xfId="36247" xr:uid="{96E47FAA-EDE3-4087-A195-DB4B1B7AF54A}"/>
    <cellStyle name="Input 5 2 7 3 3 3" xfId="12737" xr:uid="{9C4659BB-7B3B-4C50-A125-8E4BA2A67909}"/>
    <cellStyle name="Input 5 2 7 3 3 3 2" xfId="37404" xr:uid="{9DD10689-2C75-41D2-804D-161991EE9770}"/>
    <cellStyle name="Input 5 2 7 3 3 4" xfId="16437" xr:uid="{AC4F55B3-7355-44FE-B09E-1FBB9CEB4C2E}"/>
    <cellStyle name="Input 5 2 7 3 4" xfId="6039" xr:uid="{BB70070F-04E6-4CD0-9A8F-908AD8588E5C}"/>
    <cellStyle name="Input 5 2 7 3 4 2" xfId="10098" xr:uid="{CD95A4EA-E947-4DFF-ACB7-C50EF2990B13}"/>
    <cellStyle name="Input 5 2 7 3 4 2 2" xfId="15266" xr:uid="{23826F9B-5423-4A17-BD15-F214EC4ED177}"/>
    <cellStyle name="Input 5 2 7 3 4 2 2 2" xfId="45949" xr:uid="{5B42C3F2-2541-4703-965D-DAACBBB93419}"/>
    <cellStyle name="Input 5 2 7 3 4 2 3" xfId="23170" xr:uid="{67F95A92-B268-4943-95F5-9607CB60EFAC}"/>
    <cellStyle name="Input 5 2 7 3 4 2 4" xfId="28051" xr:uid="{E750563D-03EB-4F81-953C-CB1A9A0A3286}"/>
    <cellStyle name="Input 5 2 7 3 4 2 5" xfId="33005" xr:uid="{DAE2B375-B22C-4D1E-AB9C-C96DE2ABB95A}"/>
    <cellStyle name="Input 5 2 7 3 4 2 6" xfId="36386" xr:uid="{BB425277-7638-4F24-A6FD-4A58E367A8EC}"/>
    <cellStyle name="Input 5 2 7 3 4 3" xfId="12903" xr:uid="{DD51B9E3-169A-4BF0-A266-E6E357241631}"/>
    <cellStyle name="Input 5 2 7 3 4 3 2" xfId="37406" xr:uid="{ECC16D35-9528-4489-A556-CC0AB2F749D8}"/>
    <cellStyle name="Input 5 2 7 3 4 4" xfId="29343" xr:uid="{514ECE47-A4A7-438B-B94A-2FEBF59AD15D}"/>
    <cellStyle name="Input 5 2 7 3 5" xfId="6393" xr:uid="{84296C58-42F2-4C91-A6B8-0C07933ACA87}"/>
    <cellStyle name="Input 5 2 7 3 5 2" xfId="10443" xr:uid="{030BEDB5-E364-4453-BD94-8FF75E09CBEF}"/>
    <cellStyle name="Input 5 2 7 3 5 2 2" xfId="15473" xr:uid="{328C41EB-AA7A-45A5-808F-26287A2F515E}"/>
    <cellStyle name="Input 5 2 7 3 5 2 2 2" xfId="47065" xr:uid="{5686C2CA-10F5-4F9A-8CFA-D1B43211FC38}"/>
    <cellStyle name="Input 5 2 7 3 5 2 3" xfId="23515" xr:uid="{CADE08FB-0355-4C1F-8C42-9C477C673A15}"/>
    <cellStyle name="Input 5 2 7 3 5 2 4" xfId="28396" xr:uid="{A9D098D5-D9FE-4858-9F25-6EA12CFCF78D}"/>
    <cellStyle name="Input 5 2 7 3 5 2 5" xfId="33350" xr:uid="{1C3D44BA-36E9-49EF-BCFD-03EF714D63C1}"/>
    <cellStyle name="Input 5 2 7 3 5 2 6" xfId="36567" xr:uid="{E6446429-C4D1-4E63-B4A5-8268CBEC6AB3}"/>
    <cellStyle name="Input 5 2 7 3 5 3" xfId="13112" xr:uid="{E5BF80B7-C717-483B-A614-36D285751B68}"/>
    <cellStyle name="Input 5 2 7 3 5 3 2" xfId="47138" xr:uid="{872A7533-6A7B-4D4B-8BB5-EF80B5676FE1}"/>
    <cellStyle name="Input 5 2 7 3 5 4" xfId="29697" xr:uid="{F2F4ECBF-3D33-44F1-88EB-C46A7560B0EF}"/>
    <cellStyle name="Input 5 2 7 3 6" xfId="6761" xr:uid="{C31449B2-4C0A-4C2F-8873-FFAB38E370FB}"/>
    <cellStyle name="Input 5 2 7 3 6 2" xfId="10798" xr:uid="{BA18D483-4564-43A2-944C-47F61012A5CF}"/>
    <cellStyle name="Input 5 2 7 3 6 2 2" xfId="15690" xr:uid="{128F4EA8-D709-46B0-BFD5-E0774C18CEEB}"/>
    <cellStyle name="Input 5 2 7 3 6 2 2 2" xfId="45867" xr:uid="{A2418DE5-60D6-446B-995B-50757743A5F8}"/>
    <cellStyle name="Input 5 2 7 3 6 2 3" xfId="23870" xr:uid="{D866D322-47B3-4EE1-8B87-92CBD46353D7}"/>
    <cellStyle name="Input 5 2 7 3 6 2 4" xfId="28751" xr:uid="{6AC9E074-815E-4688-8CC6-17B9A0A6EEE2}"/>
    <cellStyle name="Input 5 2 7 3 6 2 5" xfId="33705" xr:uid="{58FA85F7-4D12-4E7A-A2CD-8F7D7EB1C406}"/>
    <cellStyle name="Input 5 2 7 3 6 2 6" xfId="36758" xr:uid="{43540CCA-901D-4D32-82D0-461F46C7C55B}"/>
    <cellStyle name="Input 5 2 7 3 6 3" xfId="13331" xr:uid="{E672A1C7-17FB-4A68-9358-3D8787BFD1BD}"/>
    <cellStyle name="Input 5 2 7 3 6 3 2" xfId="43759" xr:uid="{693B1231-2C56-460A-A23B-1A715C8FADD7}"/>
    <cellStyle name="Input 5 2 7 3 6 4" xfId="30065" xr:uid="{397989E6-F2B2-4B47-8EFB-21AB040DA3F3}"/>
    <cellStyle name="Input 5 2 7 3 7" xfId="7095" xr:uid="{909181D6-D362-4042-A64B-9AF0591C287C}"/>
    <cellStyle name="Input 5 2 7 3 7 2" xfId="11088" xr:uid="{B75BE020-866F-434D-91A7-08215CD782EA}"/>
    <cellStyle name="Input 5 2 7 3 7 2 2" xfId="15886" xr:uid="{2BC2D646-28FA-46A5-B894-3736D0DEB440}"/>
    <cellStyle name="Input 5 2 7 3 7 2 2 2" xfId="47159" xr:uid="{6798AAC5-02E0-4436-B426-73DCF9567A8A}"/>
    <cellStyle name="Input 5 2 7 3 7 2 3" xfId="24160" xr:uid="{97A064C3-CC39-4451-A0CF-7D74F7BC71D7}"/>
    <cellStyle name="Input 5 2 7 3 7 2 4" xfId="29041" xr:uid="{C75BB178-DAAA-4891-ADD1-6E71CAD0EA18}"/>
    <cellStyle name="Input 5 2 7 3 7 2 5" xfId="33995" xr:uid="{4F9B0E2A-1871-4DAA-897A-53D12E61F2AE}"/>
    <cellStyle name="Input 5 2 7 3 7 2 6" xfId="36933" xr:uid="{0A76A597-FC2B-4E70-A2F5-CE10B2756BD8}"/>
    <cellStyle name="Input 5 2 7 3 7 3" xfId="13532" xr:uid="{44C9E85D-2078-4B63-A689-D9658893CFF2}"/>
    <cellStyle name="Input 5 2 7 3 7 3 2" xfId="45624" xr:uid="{7ADA7290-B996-45F6-9855-C18C7C14E4F1}"/>
    <cellStyle name="Input 5 2 7 3 7 4" xfId="30399" xr:uid="{1CA39593-625A-4E5B-9A3A-DA2040C83581}"/>
    <cellStyle name="Input 5 2 7 3 8" xfId="7666" xr:uid="{C2FFDEB5-D3A2-47CB-B9D0-7FBE827A7141}"/>
    <cellStyle name="Input 5 2 7 3 8 2" xfId="13808" xr:uid="{D08583E5-1BD7-478E-9D51-68747B630B2B}"/>
    <cellStyle name="Input 5 2 7 3 8 2 2" xfId="44838" xr:uid="{CD06FD49-9CAE-461A-A59A-D3EEE7A875E7}"/>
    <cellStyle name="Input 5 2 7 3 8 3" xfId="20827" xr:uid="{F3E348BF-73A2-463E-9AEC-25798A8E3EDA}"/>
    <cellStyle name="Input 5 2 7 3 8 4" xfId="25714" xr:uid="{88A5A2EB-92AA-40D3-8205-9CA51DDA56B1}"/>
    <cellStyle name="Input 5 2 7 3 8 5" xfId="30768" xr:uid="{9565A9E9-884D-4822-B179-81A3471F5BDB}"/>
    <cellStyle name="Input 5 2 7 3 8 6" xfId="35141" xr:uid="{AB27D213-5837-4A63-A4DC-F47AD47E0454}"/>
    <cellStyle name="Input 5 2 7 3 9" xfId="11407" xr:uid="{4E071AFB-D43F-449E-9D59-50B2A2010979}"/>
    <cellStyle name="Input 5 2 7 4" xfId="3465" xr:uid="{EAD5316C-5C02-4586-AD10-8CFDF44BF867}"/>
    <cellStyle name="Input 5 2 7 4 10" xfId="19857" xr:uid="{533AB266-F34E-4C72-A29F-7ECF3E6BD2FF}"/>
    <cellStyle name="Input 5 2 7 4 2" xfId="5371" xr:uid="{0538CF17-2D8D-4C53-92F8-14EA9ABCDD55}"/>
    <cellStyle name="Input 5 2 7 4 2 2" xfId="9494" xr:uid="{B90109B0-35F1-4D5D-95BC-49D72366A8EC}"/>
    <cellStyle name="Input 5 2 7 4 2 2 2" xfId="14887" xr:uid="{E5391F8E-83E6-4C06-9BAE-D281D67C9C11}"/>
    <cellStyle name="Input 5 2 7 4 2 2 2 2" xfId="46195" xr:uid="{0961357F-1609-47EA-8771-F44A4CBD004C}"/>
    <cellStyle name="Input 5 2 7 4 2 2 3" xfId="22566" xr:uid="{71F023F0-85B9-4079-A050-27BA4720B0A7}"/>
    <cellStyle name="Input 5 2 7 4 2 2 4" xfId="27447" xr:uid="{DD567C7D-FB5D-4590-BB7B-DB0709098003}"/>
    <cellStyle name="Input 5 2 7 4 2 2 5" xfId="32401" xr:uid="{CB029CBC-380D-44B6-8C8F-F4B46A9B76B2}"/>
    <cellStyle name="Input 5 2 7 4 2 2 6" xfId="36070" xr:uid="{B78D47BA-2012-44F5-BB93-0815F9282D13}"/>
    <cellStyle name="Input 5 2 7 4 2 3" xfId="12510" xr:uid="{640E46F4-0776-446E-8036-9627576328C5}"/>
    <cellStyle name="Input 5 2 7 4 2 3 2" xfId="46708" xr:uid="{1896D5F4-7233-43DF-8817-DEE8312436B1}"/>
    <cellStyle name="Input 5 2 7 4 2 4" xfId="16826" xr:uid="{BF9D3A9C-4CEB-4D37-8CAF-352CDBE58344}"/>
    <cellStyle name="Input 5 2 7 4 3" xfId="4457" xr:uid="{3CFF808D-F5F6-4BBC-846C-6C0D3D955C10}"/>
    <cellStyle name="Input 5 2 7 4 3 2" xfId="8907" xr:uid="{8A33A78F-3FA3-4CAC-AF61-C4B5B6CB256B}"/>
    <cellStyle name="Input 5 2 7 4 3 2 2" xfId="14504" xr:uid="{ED2D323E-B783-40C1-9E5C-0B13C0337205}"/>
    <cellStyle name="Input 5 2 7 4 3 2 2 2" xfId="46756" xr:uid="{CB0F4691-2AA2-4B65-84C5-392F0000717C}"/>
    <cellStyle name="Input 5 2 7 4 3 2 3" xfId="21979" xr:uid="{046A4648-F81A-4D67-ACFF-06DF7365EB6F}"/>
    <cellStyle name="Input 5 2 7 4 3 2 4" xfId="26860" xr:uid="{8BB8904C-C09C-4406-92E9-6AD65F9AB13A}"/>
    <cellStyle name="Input 5 2 7 4 3 2 5" xfId="31814" xr:uid="{9EE69C63-AF86-42C6-8602-851BDB7F976F}"/>
    <cellStyle name="Input 5 2 7 4 3 2 6" xfId="35781" xr:uid="{2B4EB205-D59A-42CB-8851-C6E6C8AE217E}"/>
    <cellStyle name="Input 5 2 7 4 3 3" xfId="12175" xr:uid="{2C203844-C797-4BDF-9713-611C74E9C25B}"/>
    <cellStyle name="Input 5 2 7 4 3 3 2" xfId="42137" xr:uid="{E6C611FD-8647-41E9-86C6-1CEF662E91B3}"/>
    <cellStyle name="Input 5 2 7 4 3 4" xfId="16654" xr:uid="{EF96EE1E-9FC2-4D2A-958F-0BDD53C6B038}"/>
    <cellStyle name="Input 5 2 7 4 4" xfId="6299" xr:uid="{809CD6CC-8B96-40D3-B2FD-57015ECEC92B}"/>
    <cellStyle name="Input 5 2 7 4 4 2" xfId="10349" xr:uid="{D27AB016-8DD4-49B9-AACD-B032BAF9F841}"/>
    <cellStyle name="Input 5 2 7 4 4 2 2" xfId="15421" xr:uid="{A135AF75-9BF3-4FFB-8AA3-6915F1E4BB6F}"/>
    <cellStyle name="Input 5 2 7 4 4 2 2 2" xfId="46409" xr:uid="{CF2508BB-793F-49A9-9F2D-639BCB612949}"/>
    <cellStyle name="Input 5 2 7 4 4 2 3" xfId="23421" xr:uid="{BB9E1DE0-633B-40C5-90E5-B40F88DFA971}"/>
    <cellStyle name="Input 5 2 7 4 4 2 4" xfId="28302" xr:uid="{0296FC74-6F3E-4E58-AF00-5E71B146770C}"/>
    <cellStyle name="Input 5 2 7 4 4 2 5" xfId="33256" xr:uid="{E9824E52-DA7C-4E9D-91BE-421E8DEA05F0}"/>
    <cellStyle name="Input 5 2 7 4 4 2 6" xfId="36519" xr:uid="{D7C2FDAB-ECB6-43B3-A086-0026CEF03D7E}"/>
    <cellStyle name="Input 5 2 7 4 4 3" xfId="13060" xr:uid="{AD4DE6A8-F600-4DBB-A864-D1FAAE360D2F}"/>
    <cellStyle name="Input 5 2 7 4 4 3 2" xfId="44754" xr:uid="{8DDE01CB-6B18-411E-A918-B7877ACA9C31}"/>
    <cellStyle name="Input 5 2 7 4 4 4" xfId="29603" xr:uid="{9ACEB043-D079-429D-B973-69E331A072DB}"/>
    <cellStyle name="Input 5 2 7 4 5" xfId="6662" xr:uid="{85B1C5CA-0810-4EFF-B825-61482C65B2F6}"/>
    <cellStyle name="Input 5 2 7 4 5 2" xfId="10699" xr:uid="{76142C25-DD73-460C-BE14-426D4E8270A5}"/>
    <cellStyle name="Input 5 2 7 4 5 2 2" xfId="15633" xr:uid="{5978771F-DC86-4BB0-BE63-8019EA22BE7E}"/>
    <cellStyle name="Input 5 2 7 4 5 2 2 2" xfId="45719" xr:uid="{B30C56F1-AC85-4237-8D2C-F71BE466604B}"/>
    <cellStyle name="Input 5 2 7 4 5 2 3" xfId="23771" xr:uid="{651DC047-FE5B-4E35-A827-AE47321BAC1B}"/>
    <cellStyle name="Input 5 2 7 4 5 2 4" xfId="28652" xr:uid="{D641E83A-17FD-4D3F-8584-82116B82563F}"/>
    <cellStyle name="Input 5 2 7 4 5 2 5" xfId="33606" xr:uid="{4831CA88-2BEE-46AF-BDF3-8715FBA1955E}"/>
    <cellStyle name="Input 5 2 7 4 5 2 6" xfId="36705" xr:uid="{7FD7EEB7-61F7-4205-9E2C-B78D8F0BB4DE}"/>
    <cellStyle name="Input 5 2 7 4 5 3" xfId="13274" xr:uid="{63A44788-FECF-483E-93F5-C664727C7842}"/>
    <cellStyle name="Input 5 2 7 4 5 3 2" xfId="37927" xr:uid="{D122E899-6D3F-47D6-B790-C7835FD88EDB}"/>
    <cellStyle name="Input 5 2 7 4 5 4" xfId="29966" xr:uid="{0A4B5469-E636-4D3F-AAD9-74049BB3D3A4}"/>
    <cellStyle name="Input 5 2 7 4 6" xfId="6994" xr:uid="{AD73FC2A-7F92-4887-9597-C69DB6CA9FDB}"/>
    <cellStyle name="Input 5 2 7 4 6 2" xfId="11016" xr:uid="{65EDFBFC-C819-4BB3-B110-EAEBAD7CEB0F}"/>
    <cellStyle name="Input 5 2 7 4 6 2 2" xfId="15828" xr:uid="{031A33A3-6775-45CC-9F1E-984DB475DEEF}"/>
    <cellStyle name="Input 5 2 7 4 6 2 2 2" xfId="37945" xr:uid="{F4E407ED-207A-440C-B407-BB7679389E51}"/>
    <cellStyle name="Input 5 2 7 4 6 2 3" xfId="24088" xr:uid="{BBD5EEDB-9E1C-469E-B1C0-38FF6EDF3C16}"/>
    <cellStyle name="Input 5 2 7 4 6 2 4" xfId="28969" xr:uid="{E485C98F-3A7A-491C-B859-5430EBA40A88}"/>
    <cellStyle name="Input 5 2 7 4 6 2 5" xfId="33923" xr:uid="{45659508-6D2C-472C-A2D2-4D996D967DD1}"/>
    <cellStyle name="Input 5 2 7 4 6 2 6" xfId="36876" xr:uid="{C6F3893D-D8FA-448D-B27C-91C1A3D403D1}"/>
    <cellStyle name="Input 5 2 7 4 6 3" xfId="13470" xr:uid="{37E22944-93A2-4F3C-9423-D5B2B52F1FE7}"/>
    <cellStyle name="Input 5 2 7 4 6 3 2" xfId="42742" xr:uid="{C9DCD946-287C-43E5-B06B-8E09A3A32BF7}"/>
    <cellStyle name="Input 5 2 7 4 6 4" xfId="30298" xr:uid="{D6309FCA-9B3D-44DF-A188-EF3175256DF4}"/>
    <cellStyle name="Input 5 2 7 4 7" xfId="3777" xr:uid="{9CC79594-FC08-4973-A56A-F56A86231E90}"/>
    <cellStyle name="Input 5 2 7 4 7 2" xfId="8368" xr:uid="{DC1021B1-77DF-4549-A69E-3BA6AE318371}"/>
    <cellStyle name="Input 5 2 7 4 7 2 2" xfId="14130" xr:uid="{66244172-5661-437D-A8EB-14E7C97A8F0E}"/>
    <cellStyle name="Input 5 2 7 4 7 2 2 2" xfId="46020" xr:uid="{A61F1937-7108-48AA-9FA2-6B1A44E125DC}"/>
    <cellStyle name="Input 5 2 7 4 7 2 3" xfId="21440" xr:uid="{72B95E1B-670B-4A04-8112-D4D0D8CEB17F}"/>
    <cellStyle name="Input 5 2 7 4 7 2 4" xfId="26321" xr:uid="{E888D13E-76A1-4EEB-9D3D-C095D9C23BC4}"/>
    <cellStyle name="Input 5 2 7 4 7 2 5" xfId="31275" xr:uid="{DC8DA8B9-C27E-44B7-BDB9-245D191F8514}"/>
    <cellStyle name="Input 5 2 7 4 7 2 6" xfId="35465" xr:uid="{92737B49-2BFA-49AF-BA9D-D462C5B625F7}"/>
    <cellStyle name="Input 5 2 7 4 7 3" xfId="11804" xr:uid="{416DDA30-F272-49B4-A98F-640DBDA78737}"/>
    <cellStyle name="Input 5 2 7 4 7 3 2" xfId="43074" xr:uid="{C4225377-078E-40ED-A333-D1BA48B5719E}"/>
    <cellStyle name="Input 5 2 7 4 7 4" xfId="16491" xr:uid="{DC180058-9703-4AB2-AD76-BFCC035AFCB3}"/>
    <cellStyle name="Input 5 2 7 4 8" xfId="8088" xr:uid="{0E5B728E-992F-4B73-8183-89CFF4B1766D}"/>
    <cellStyle name="Input 5 2 7 4 8 2" xfId="13960" xr:uid="{E4A6B67D-8D88-4996-9290-798B3D9E9753}"/>
    <cellStyle name="Input 5 2 7 4 8 2 2" xfId="38450" xr:uid="{65654414-FC1F-4A2D-892C-05E6B33C10B9}"/>
    <cellStyle name="Input 5 2 7 4 8 3" xfId="21162" xr:uid="{0BF57504-F02F-4DFA-BED1-495AD373954D}"/>
    <cellStyle name="Input 5 2 7 4 8 4" xfId="26045" xr:uid="{5C13B34A-7EDB-4107-8ADA-59A122F0A8C9}"/>
    <cellStyle name="Input 5 2 7 4 8 5" xfId="31000" xr:uid="{6B4F9E48-38E3-4E4C-A911-9B24868B354F}"/>
    <cellStyle name="Input 5 2 7 4 8 6" xfId="35306" xr:uid="{0C96381B-4E95-4E97-ABBD-9EE86991BC8D}"/>
    <cellStyle name="Input 5 2 7 4 9" xfId="11614" xr:uid="{0E54A0F9-60BB-4214-931B-E5FEDB6B99E2}"/>
    <cellStyle name="Input 5 2 7 5" xfId="4680" xr:uid="{51D402A7-E50B-4F56-AD21-F9A27DBCFF3B}"/>
    <cellStyle name="Input 5 2 7 5 2" xfId="9057" xr:uid="{49FE3556-C099-4F0D-A5EF-FE64AFD20AE6}"/>
    <cellStyle name="Input 5 2 7 5 2 2" xfId="14610" xr:uid="{FAB88E27-ED36-45EB-A4CC-300CD95DBBD0}"/>
    <cellStyle name="Input 5 2 7 5 2 2 2" xfId="47831" xr:uid="{18EBD775-0336-4078-9161-B5004B34C5AB}"/>
    <cellStyle name="Input 5 2 7 5 2 3" xfId="22129" xr:uid="{6B303C56-41D4-4F12-BE26-5DE3B63842DC}"/>
    <cellStyle name="Input 5 2 7 5 2 4" xfId="27010" xr:uid="{23049155-796F-4426-AA68-777758C88C59}"/>
    <cellStyle name="Input 5 2 7 5 2 5" xfId="31964" xr:uid="{F8800325-7131-4787-93D8-2E4135B8940F}"/>
    <cellStyle name="Input 5 2 7 5 2 6" xfId="35860" xr:uid="{E1A533D0-0428-4CDF-9D46-3C632EE86C84}"/>
    <cellStyle name="Input 5 2 7 5 3" xfId="12269" xr:uid="{AFC87AA7-E41C-4EDD-8B4A-73144DC9BD0B}"/>
    <cellStyle name="Input 5 2 7 5 3 2" xfId="47016" xr:uid="{FAD7B38F-3980-4DFF-B529-821D4E7DFC6E}"/>
    <cellStyle name="Input 5 2 7 5 4" xfId="24823" xr:uid="{55A10B5F-9BA9-4C58-8B6E-50EE15E138FA}"/>
    <cellStyle name="Input 5 2 7 6" xfId="3700" xr:uid="{27F0685F-04A4-47DD-90C1-5583B11B615E}"/>
    <cellStyle name="Input 5 2 7 6 2" xfId="8302" xr:uid="{A069EDA7-56A1-418E-8FDB-D2DBC63FC121}"/>
    <cellStyle name="Input 5 2 7 6 2 2" xfId="14097" xr:uid="{D970F796-E402-4AB5-B30B-EFF90E1BA82E}"/>
    <cellStyle name="Input 5 2 7 6 2 2 2" xfId="46520" xr:uid="{3A3919DD-7557-43BC-8A53-5A2BC5C73C42}"/>
    <cellStyle name="Input 5 2 7 6 2 3" xfId="21374" xr:uid="{C4C49495-60FC-4662-A436-B389629B5A7D}"/>
    <cellStyle name="Input 5 2 7 6 2 4" xfId="26255" xr:uid="{CEDEED58-A56D-4491-A2DD-92CDFCC2AA15}"/>
    <cellStyle name="Input 5 2 7 6 2 5" xfId="31209" xr:uid="{10D68E05-E7A3-4C31-BCC8-210875AF21DB}"/>
    <cellStyle name="Input 5 2 7 6 2 6" xfId="35434" xr:uid="{B217A648-9141-4426-BA00-A862A50E9D5B}"/>
    <cellStyle name="Input 5 2 7 6 3" xfId="11771" xr:uid="{C7B6E3E3-0F5D-442A-B2C3-81B10ADBDDAC}"/>
    <cellStyle name="Input 5 2 7 6 3 2" xfId="47142" xr:uid="{899B145F-99BF-475A-99E5-5D150E233F15}"/>
    <cellStyle name="Input 5 2 7 6 4" xfId="18950" xr:uid="{EA225EF3-3D37-477F-82F1-C81E841D0EE0}"/>
    <cellStyle name="Input 5 2 7 7" xfId="5937" xr:uid="{F20490B6-F08F-4AC1-990B-B1603DFA8ADC}"/>
    <cellStyle name="Input 5 2 7 7 2" xfId="9998" xr:uid="{2002BB6B-86CA-4A43-AC36-315A31D2F63E}"/>
    <cellStyle name="Input 5 2 7 7 2 2" xfId="15214" xr:uid="{8A4D99A2-9B43-4F68-B4A5-2975DDCC5B7F}"/>
    <cellStyle name="Input 5 2 7 7 2 2 2" xfId="46968" xr:uid="{E768DB5D-0CD6-439E-AF87-A47BAE0158F7}"/>
    <cellStyle name="Input 5 2 7 7 2 3" xfId="23070" xr:uid="{A1742765-16B8-4954-B5D9-C41B8014917C}"/>
    <cellStyle name="Input 5 2 7 7 2 4" xfId="27951" xr:uid="{B9CC7A0E-937F-4476-859B-E8F1E38A40AA}"/>
    <cellStyle name="Input 5 2 7 7 2 5" xfId="32905" xr:uid="{5AE82716-D84B-433F-835C-68B1DDD93403}"/>
    <cellStyle name="Input 5 2 7 7 2 6" xfId="36339" xr:uid="{F2DD8EC9-DB74-4E1A-A60E-B93A5C27C9CD}"/>
    <cellStyle name="Input 5 2 7 7 3" xfId="12851" xr:uid="{E57CDF78-9001-4653-A421-F05D25AA4670}"/>
    <cellStyle name="Input 5 2 7 7 3 2" xfId="37599" xr:uid="{7BA2691C-DD20-4899-B4E3-1C207D13EDF6}"/>
    <cellStyle name="Input 5 2 7 7 4" xfId="29241" xr:uid="{2FBA3ED2-D56A-4E9B-9A40-A9B1A00CCBBC}"/>
    <cellStyle name="Input 5 2 7 8" xfId="6071" xr:uid="{754C9C85-32F6-483D-89CF-36D1C533BD42}"/>
    <cellStyle name="Input 5 2 7 8 2" xfId="10129" xr:uid="{38939E99-46BA-49E4-BCEA-DB2D73C6F793}"/>
    <cellStyle name="Input 5 2 7 8 2 2" xfId="15285" xr:uid="{87222F44-B7C1-4248-A8EA-FFCDD15517BC}"/>
    <cellStyle name="Input 5 2 7 8 2 2 2" xfId="45596" xr:uid="{53F9D933-8F71-488D-9D80-4893A850A63A}"/>
    <cellStyle name="Input 5 2 7 8 2 3" xfId="23201" xr:uid="{3FF0D99C-E793-4D78-AD2E-36042187FD85}"/>
    <cellStyle name="Input 5 2 7 8 2 4" xfId="28082" xr:uid="{287D6CAE-DC1A-4167-9CB6-97DF516510FF}"/>
    <cellStyle name="Input 5 2 7 8 2 5" xfId="33036" xr:uid="{6468B845-388F-4205-A20F-742CA0281AF1}"/>
    <cellStyle name="Input 5 2 7 8 2 6" xfId="36404" xr:uid="{AE7B6039-56D2-47D4-B968-75038826020A}"/>
    <cellStyle name="Input 5 2 7 8 3" xfId="12922" xr:uid="{C2FA0BC0-12F0-4F17-9A2D-7BFD35AC8C3E}"/>
    <cellStyle name="Input 5 2 7 8 3 2" xfId="46577" xr:uid="{DE066668-E20D-403E-9396-26675C6DFFC6}"/>
    <cellStyle name="Input 5 2 7 8 4" xfId="29375" xr:uid="{1D061ACC-B18C-4175-8ADE-1073104511B4}"/>
    <cellStyle name="Input 5 2 7 9" xfId="4407" xr:uid="{25BFE4DE-AAB4-4594-9351-38208C58E540}"/>
    <cellStyle name="Input 5 2 7 9 2" xfId="8875" xr:uid="{3B15EEFB-07F9-4923-B792-8CB046778888}"/>
    <cellStyle name="Input 5 2 7 9 2 2" xfId="14481" xr:uid="{C81D81B5-C2E5-4E79-8B9E-6B6D4EC2FCCA}"/>
    <cellStyle name="Input 5 2 7 9 2 2 2" xfId="46864" xr:uid="{3FE8228E-DE5D-450B-AC67-D48CEC033574}"/>
    <cellStyle name="Input 5 2 7 9 2 3" xfId="21947" xr:uid="{ABE7C49B-5D7F-4172-B370-A7C6BECBBDA8}"/>
    <cellStyle name="Input 5 2 7 9 2 4" xfId="26828" xr:uid="{C74DC2BA-B5EA-4F28-B45F-EF0266AAF381}"/>
    <cellStyle name="Input 5 2 7 9 2 5" xfId="31782" xr:uid="{447A4DD8-39AD-4F13-8A5E-CDDD05B08451}"/>
    <cellStyle name="Input 5 2 7 9 2 6" xfId="35761" xr:uid="{DB77F871-744A-4A64-A147-D1E41FD29384}"/>
    <cellStyle name="Input 5 2 7 9 3" xfId="12152" xr:uid="{DCE647B8-1E48-4AB9-832B-430B6A20E2D6}"/>
    <cellStyle name="Input 5 2 7 9 3 2" xfId="38210" xr:uid="{A6AA8C50-2E2A-4412-9709-18330ABC6C76}"/>
    <cellStyle name="Input 5 2 7 9 4" xfId="15947" xr:uid="{21ACB2A7-FEAF-4DE8-9698-97E94D55373D}"/>
    <cellStyle name="Input 5 2 8" xfId="3062" xr:uid="{0623AA6E-62A9-45EF-9B0C-D2591C527595}"/>
    <cellStyle name="Input 5 2 8 10" xfId="16031" xr:uid="{74C0EE94-C64E-474E-96BA-6FDEEA853ABB}"/>
    <cellStyle name="Input 5 2 8 2" xfId="4968" xr:uid="{4B8BEE33-F142-4B4F-9D41-0ED6B655FE84}"/>
    <cellStyle name="Input 5 2 8 2 2" xfId="9277" xr:uid="{41441519-AA40-413C-93AD-3DFC060A6429}"/>
    <cellStyle name="Input 5 2 8 2 2 2" xfId="14750" xr:uid="{774A4EE6-C450-4611-91A9-424C25379B71}"/>
    <cellStyle name="Input 5 2 8 2 2 2 2" xfId="44145" xr:uid="{9F486531-4D7B-4C7D-B0C7-9CC8BD2727D9}"/>
    <cellStyle name="Input 5 2 8 2 2 3" xfId="22349" xr:uid="{BCBBC64B-BD91-43FD-9D88-DF246C48A2B4}"/>
    <cellStyle name="Input 5 2 8 2 2 4" xfId="27230" xr:uid="{99CF056A-8D35-45A8-9E2B-6A28C9EA3A09}"/>
    <cellStyle name="Input 5 2 8 2 2 5" xfId="32184" xr:uid="{F1D161EA-CC66-4332-9DB5-C2E249F85651}"/>
    <cellStyle name="Input 5 2 8 2 2 6" xfId="35972" xr:uid="{499C0E47-C3BE-4383-A3F8-591DE372F750}"/>
    <cellStyle name="Input 5 2 8 2 3" xfId="12392" xr:uid="{149202C9-2A13-44F0-A406-3302F706D9D0}"/>
    <cellStyle name="Input 5 2 8 2 3 2" xfId="45619" xr:uid="{A23BB16A-295B-406E-9AE1-41741CA4E8A9}"/>
    <cellStyle name="Input 5 2 8 2 4" xfId="18447" xr:uid="{26C7C689-01E2-4A5B-95C7-F8D093512B58}"/>
    <cellStyle name="Input 5 2 8 3" xfId="4305" xr:uid="{D56D1E8E-1B00-477B-A902-DCAF4BD15A79}"/>
    <cellStyle name="Input 5 2 8 3 2" xfId="8799" xr:uid="{9CA5C0F2-02EE-4ED5-8F63-5A5C4B1891C1}"/>
    <cellStyle name="Input 5 2 8 3 2 2" xfId="14422" xr:uid="{9ED97148-7AED-4D61-847C-AC18507DA05C}"/>
    <cellStyle name="Input 5 2 8 3 2 2 2" xfId="45382" xr:uid="{1A926CAA-052A-412B-ADBC-1568248283E7}"/>
    <cellStyle name="Input 5 2 8 3 2 3" xfId="21871" xr:uid="{5FE4D30C-6AFD-4DD8-B18A-2691A448DAD1}"/>
    <cellStyle name="Input 5 2 8 3 2 4" xfId="26752" xr:uid="{9B6157AC-E7C7-4567-BB94-39FA5312E6C5}"/>
    <cellStyle name="Input 5 2 8 3 2 5" xfId="31706" xr:uid="{CC02A6E6-4411-46F2-AE36-0B77C043C6D1}"/>
    <cellStyle name="Input 5 2 8 3 2 6" xfId="35714" xr:uid="{E427A86F-8345-431A-BCBE-87086B6CC52C}"/>
    <cellStyle name="Input 5 2 8 3 3" xfId="12093" xr:uid="{5183A603-0E24-4324-8AEC-28ED0D916294}"/>
    <cellStyle name="Input 5 2 8 3 3 2" xfId="41101" xr:uid="{15D4BA40-4BA7-43E3-9678-6518412CD676}"/>
    <cellStyle name="Input 5 2 8 3 4" xfId="18225" xr:uid="{2DEE2BA2-280E-4CF3-8DF4-7DA4F6EB66C5}"/>
    <cellStyle name="Input 5 2 8 4" xfId="6049" xr:uid="{D62D6257-97DF-46CB-8796-2A685F2CD5D0}"/>
    <cellStyle name="Input 5 2 8 4 2" xfId="10108" xr:uid="{64A6E975-1DDB-414C-9369-C01EF0EFBC85}"/>
    <cellStyle name="Input 5 2 8 4 2 2" xfId="15276" xr:uid="{6E4B6BD9-4C17-48A6-B37B-35F11DE76B16}"/>
    <cellStyle name="Input 5 2 8 4 2 2 2" xfId="47792" xr:uid="{F2D6C8FE-8125-4E0E-9EF6-7D10E481A181}"/>
    <cellStyle name="Input 5 2 8 4 2 3" xfId="23180" xr:uid="{38D1B075-1AAB-460A-B88C-6A14844B7562}"/>
    <cellStyle name="Input 5 2 8 4 2 4" xfId="28061" xr:uid="{06CDCA41-BD0B-4E8D-9A7A-3E1B35714AAE}"/>
    <cellStyle name="Input 5 2 8 4 2 5" xfId="33015" xr:uid="{CE61148C-7A90-43C9-A755-AAC4BEA8C17B}"/>
    <cellStyle name="Input 5 2 8 4 2 6" xfId="36396" xr:uid="{C9B12058-FD12-4972-BD3D-F947DF54E299}"/>
    <cellStyle name="Input 5 2 8 4 3" xfId="12913" xr:uid="{2EDD7B83-2A1F-4C9B-9536-B19C76BA8871}"/>
    <cellStyle name="Input 5 2 8 4 3 2" xfId="45386" xr:uid="{0EB0B615-A487-4619-A0E7-308551EA7478}"/>
    <cellStyle name="Input 5 2 8 4 4" xfId="29353" xr:uid="{8E07CC38-BF63-42AA-9C13-727191301EDB}"/>
    <cellStyle name="Input 5 2 8 5" xfId="6405" xr:uid="{393FBFBD-3F88-4034-8855-65A608E943F1}"/>
    <cellStyle name="Input 5 2 8 5 2" xfId="10453" xr:uid="{BA548D84-5F6A-419C-A776-2FF68F21E666}"/>
    <cellStyle name="Input 5 2 8 5 2 2" xfId="15483" xr:uid="{42CAC103-2EC6-4408-9165-8BEB51B540A1}"/>
    <cellStyle name="Input 5 2 8 5 2 2 2" xfId="42790" xr:uid="{C5F116D3-B460-4876-A6F3-84468E9C55E1}"/>
    <cellStyle name="Input 5 2 8 5 2 3" xfId="23525" xr:uid="{C1AC364F-0C49-4915-95A8-3ADC60888428}"/>
    <cellStyle name="Input 5 2 8 5 2 4" xfId="28406" xr:uid="{18089780-B099-4536-A771-DDC84E1ECCE2}"/>
    <cellStyle name="Input 5 2 8 5 2 5" xfId="33360" xr:uid="{644DAFD1-0598-4245-9BB8-AA06426BBAAD}"/>
    <cellStyle name="Input 5 2 8 5 2 6" xfId="36577" xr:uid="{77F337FD-9106-4B02-B221-2A3810BE005F}"/>
    <cellStyle name="Input 5 2 8 5 3" xfId="13123" xr:uid="{636EF54C-F453-4D7A-9F73-8023BC407A29}"/>
    <cellStyle name="Input 5 2 8 5 3 2" xfId="44386" xr:uid="{50C42445-3F6C-4812-90AD-6E696E9B88D6}"/>
    <cellStyle name="Input 5 2 8 5 4" xfId="29709" xr:uid="{91FA25BB-B2AD-4924-8A20-53A295CC0BF8}"/>
    <cellStyle name="Input 5 2 8 6" xfId="6770" xr:uid="{A1DAB522-83C2-41DC-B9A5-6FF97779A82E}"/>
    <cellStyle name="Input 5 2 8 6 2" xfId="10807" xr:uid="{DEAB3D1E-8988-4622-AD8D-91D6E7FD3832}"/>
    <cellStyle name="Input 5 2 8 6 2 2" xfId="15699" xr:uid="{5A2ACB7B-97E7-44F6-AF0C-3D12F398CAE1}"/>
    <cellStyle name="Input 5 2 8 6 2 2 2" xfId="39397" xr:uid="{01B8983E-A0DF-439D-8B48-EF23CED785A7}"/>
    <cellStyle name="Input 5 2 8 6 2 3" xfId="23879" xr:uid="{AAA6D8CB-8251-4756-9A6A-C799145BCEA8}"/>
    <cellStyle name="Input 5 2 8 6 2 4" xfId="28760" xr:uid="{730F04DE-A9D8-4697-89F1-68E4D4B1630F}"/>
    <cellStyle name="Input 5 2 8 6 2 5" xfId="33714" xr:uid="{E182E476-FAD4-4723-B660-071A5FDB4AA3}"/>
    <cellStyle name="Input 5 2 8 6 2 6" xfId="36767" xr:uid="{5F277B19-BE3E-4BA8-B743-73C74076C0E7}"/>
    <cellStyle name="Input 5 2 8 6 3" xfId="13340" xr:uid="{939C0663-D12A-44F2-A6B5-13657EBE6C2E}"/>
    <cellStyle name="Input 5 2 8 6 3 2" xfId="39546" xr:uid="{E4B72A34-70D0-4ECB-9FE9-51311134C95F}"/>
    <cellStyle name="Input 5 2 8 6 4" xfId="30074" xr:uid="{5B01B260-58BA-474F-8598-CF99E2C6F716}"/>
    <cellStyle name="Input 5 2 8 7" xfId="5665" xr:uid="{622511A3-1B80-4EBD-818D-4ACB49634FDB}"/>
    <cellStyle name="Input 5 2 8 7 2" xfId="9750" xr:uid="{C806CF45-3E4D-4C07-8560-F3BD474C7BFF}"/>
    <cellStyle name="Input 5 2 8 7 2 2" xfId="15058" xr:uid="{A485895A-236B-4DD1-A8AF-DE046B519351}"/>
    <cellStyle name="Input 5 2 8 7 2 2 2" xfId="46204" xr:uid="{191F6CE5-031F-4DD2-8E02-4EAC28D1D128}"/>
    <cellStyle name="Input 5 2 8 7 2 3" xfId="22822" xr:uid="{5A7EB13E-A750-4502-8BFE-1E522D2A3F9F}"/>
    <cellStyle name="Input 5 2 8 7 2 4" xfId="27703" xr:uid="{306E9D78-F3B7-4A7B-818C-D25FDE0D576E}"/>
    <cellStyle name="Input 5 2 8 7 2 5" xfId="32657" xr:uid="{322099DF-6E0B-4C50-979B-7D562A033456}"/>
    <cellStyle name="Input 5 2 8 7 2 6" xfId="36212" xr:uid="{CEAB3F46-BE0D-494F-88DA-F3257F4CFD42}"/>
    <cellStyle name="Input 5 2 8 7 3" xfId="12691" xr:uid="{8174C07E-FE48-4668-9A2D-3BD67D041165}"/>
    <cellStyle name="Input 5 2 8 7 3 2" xfId="37940" xr:uid="{AFF86E35-A340-40A8-B54E-B8CCC71F99AF}"/>
    <cellStyle name="Input 5 2 8 7 4" xfId="20945" xr:uid="{E11F981C-5FE4-4479-8754-219ECADD0BB7}"/>
    <cellStyle name="Input 5 2 8 8" xfId="7685" xr:uid="{160CDE60-1A85-442A-8E19-4AE9602EAE06}"/>
    <cellStyle name="Input 5 2 8 8 2" xfId="13823" xr:uid="{72A3D4A0-127E-4F5A-A513-F07F1BD85B22}"/>
    <cellStyle name="Input 5 2 8 8 2 2" xfId="42955" xr:uid="{8FB76A3D-9DB8-4611-94E6-00BE819C0EFF}"/>
    <cellStyle name="Input 5 2 8 8 3" xfId="20845" xr:uid="{C47C9C39-00BE-462D-B333-4365985DE1C3}"/>
    <cellStyle name="Input 5 2 8 8 4" xfId="25730" xr:uid="{6D9275F3-F451-4D49-A3B1-727D4072C265}"/>
    <cellStyle name="Input 5 2 8 8 5" xfId="30783" xr:uid="{3D262183-5FBB-4E16-AB91-1067CEF9F794}"/>
    <cellStyle name="Input 5 2 8 8 6" xfId="35155" xr:uid="{24F9B279-6931-4F7A-ACBA-A446377ED843}"/>
    <cellStyle name="Input 5 2 8 9" xfId="11416" xr:uid="{DE8F2A47-8B99-433F-9015-8880824D8631}"/>
    <cellStyle name="Input 5 2 9" xfId="3102" xr:uid="{F032A712-2ABC-4928-8FDA-200466C46E45}"/>
    <cellStyle name="Input 5 2 9 10" xfId="18887" xr:uid="{8FD17648-E4B8-4379-BE45-6A46ACDC887E}"/>
    <cellStyle name="Input 5 2 9 2" xfId="5008" xr:uid="{F23F3CCE-0662-4E06-B3C6-B5F4972FA54E}"/>
    <cellStyle name="Input 5 2 9 2 2" xfId="9289" xr:uid="{C87D0D18-1E22-4283-8F67-3A4914197C9B}"/>
    <cellStyle name="Input 5 2 9 2 2 2" xfId="14757" xr:uid="{097AD0CD-2D09-482D-A71C-DE96354AED39}"/>
    <cellStyle name="Input 5 2 9 2 2 2 2" xfId="46499" xr:uid="{7000CF4B-CAC9-46D0-9A1B-88E168A74647}"/>
    <cellStyle name="Input 5 2 9 2 2 3" xfId="22361" xr:uid="{9558CCC8-E87D-4B41-9713-78AF0E30B58A}"/>
    <cellStyle name="Input 5 2 9 2 2 4" xfId="27242" xr:uid="{04D0D170-F550-4E7B-9CE7-6013C1AEA36A}"/>
    <cellStyle name="Input 5 2 9 2 2 5" xfId="32196" xr:uid="{894C365A-6C0A-4BAF-9603-6D7DB638B0ED}"/>
    <cellStyle name="Input 5 2 9 2 2 6" xfId="35975" xr:uid="{80F3DE91-638F-418B-8004-254A50DAC5AD}"/>
    <cellStyle name="Input 5 2 9 2 3" xfId="12396" xr:uid="{ACE7F8EE-50D1-4410-91FC-268E7FCDDBE8}"/>
    <cellStyle name="Input 5 2 9 2 3 2" xfId="45334" xr:uid="{8F6BC5CD-9D5D-4924-ACEA-7CF598F7D1FB}"/>
    <cellStyle name="Input 5 2 9 2 4" xfId="24735" xr:uid="{BC439E5E-4F64-46B6-A6C8-5C5A0025B5D6}"/>
    <cellStyle name="Input 5 2 9 3" xfId="5664" xr:uid="{D4ECB88B-F95F-4456-AF11-ED06109D3C55}"/>
    <cellStyle name="Input 5 2 9 3 2" xfId="9749" xr:uid="{3900C56E-CD37-4E49-B645-3F172E5E72D2}"/>
    <cellStyle name="Input 5 2 9 3 2 2" xfId="15057" xr:uid="{77335937-D216-461C-8E5D-B4D38724DF67}"/>
    <cellStyle name="Input 5 2 9 3 2 2 2" xfId="46054" xr:uid="{56308559-3D41-4EF8-8C1F-BE15CF464F6B}"/>
    <cellStyle name="Input 5 2 9 3 2 3" xfId="22821" xr:uid="{543F1ACC-D022-48F8-8942-6CF7DB7F63AB}"/>
    <cellStyle name="Input 5 2 9 3 2 4" xfId="27702" xr:uid="{23F1650C-36DF-4F80-BDEB-C27CA37777F6}"/>
    <cellStyle name="Input 5 2 9 3 2 5" xfId="32656" xr:uid="{8ABF67E4-CB49-4D6F-B51B-ABA472012B77}"/>
    <cellStyle name="Input 5 2 9 3 2 6" xfId="36211" xr:uid="{0926A5A0-4684-47EF-A27B-3386EC79160C}"/>
    <cellStyle name="Input 5 2 9 3 3" xfId="12690" xr:uid="{6002BA14-6DE5-42B0-813E-442B0641E7A9}"/>
    <cellStyle name="Input 5 2 9 3 3 2" xfId="44885" xr:uid="{60D3FAD5-1E40-489E-B064-24D327B40254}"/>
    <cellStyle name="Input 5 2 9 3 4" xfId="16411" xr:uid="{99EEACD0-F2BB-40B9-9F64-9F6342141896}"/>
    <cellStyle name="Input 5 2 9 4" xfId="6074" xr:uid="{5AB14432-7127-4778-894E-DE0FAE201E28}"/>
    <cellStyle name="Input 5 2 9 4 2" xfId="10132" xr:uid="{E2779824-9772-45EA-95B2-685EA5BEEFE3}"/>
    <cellStyle name="Input 5 2 9 4 2 2" xfId="15288" xr:uid="{A087617C-AC39-40FF-84E1-475DE6700A5C}"/>
    <cellStyle name="Input 5 2 9 4 2 2 2" xfId="42748" xr:uid="{7C2A64D1-AD7A-4AC7-B253-EC78D6005029}"/>
    <cellStyle name="Input 5 2 9 4 2 3" xfId="23204" xr:uid="{9BCC98B4-9289-468C-8EB4-E6736DD604A7}"/>
    <cellStyle name="Input 5 2 9 4 2 4" xfId="28085" xr:uid="{E9C783A2-BD0B-4EFB-8256-C9F60A31DC9C}"/>
    <cellStyle name="Input 5 2 9 4 2 5" xfId="33039" xr:uid="{0665CC4A-1118-4012-AEED-13611ABD9695}"/>
    <cellStyle name="Input 5 2 9 4 2 6" xfId="36407" xr:uid="{5FFE3EC2-2456-4C72-A6C9-257E9DF500F4}"/>
    <cellStyle name="Input 5 2 9 4 3" xfId="12925" xr:uid="{346270E6-8305-41AB-81D3-34985AA1A71A}"/>
    <cellStyle name="Input 5 2 9 4 3 2" xfId="38080" xr:uid="{AE9B6032-DA71-4FA3-AAA3-4A704826E7E0}"/>
    <cellStyle name="Input 5 2 9 4 4" xfId="29378" xr:uid="{CBED05CF-3A85-4A8C-AAFF-A5CDDC5CB2A5}"/>
    <cellStyle name="Input 5 2 9 5" xfId="6430" xr:uid="{9AB6BD1D-8074-4003-9EAA-E1877406D764}"/>
    <cellStyle name="Input 5 2 9 5 2" xfId="10478" xr:uid="{0E6A8E1E-E40C-4499-A7A3-79C99F334866}"/>
    <cellStyle name="Input 5 2 9 5 2 2" xfId="15496" xr:uid="{8D431D5F-4281-48F7-AC67-66CEC3BA1276}"/>
    <cellStyle name="Input 5 2 9 5 2 2 2" xfId="37923" xr:uid="{1FEEE354-FD29-43D5-9B6B-91E6BC1C75AA}"/>
    <cellStyle name="Input 5 2 9 5 2 3" xfId="23550" xr:uid="{D0414A17-8E88-4A57-AB1C-F815FD20C977}"/>
    <cellStyle name="Input 5 2 9 5 2 4" xfId="28431" xr:uid="{8D96C213-41A3-4357-8293-589A03590AB7}"/>
    <cellStyle name="Input 5 2 9 5 2 5" xfId="33385" xr:uid="{C30407B6-FF63-4286-ADBB-778E17C2C423}"/>
    <cellStyle name="Input 5 2 9 5 2 6" xfId="36589" xr:uid="{104AC00C-7EC5-4633-B201-168560EAE917}"/>
    <cellStyle name="Input 5 2 9 5 3" xfId="13136" xr:uid="{025B2E24-DAAE-4B34-87FF-755C4B55F274}"/>
    <cellStyle name="Input 5 2 9 5 3 2" xfId="41107" xr:uid="{5B20D715-914D-4C38-81EC-3D386C9E880D}"/>
    <cellStyle name="Input 5 2 9 5 4" xfId="29734" xr:uid="{5AD4F910-E972-4FA8-984D-D6E55CBB403C}"/>
    <cellStyle name="Input 5 2 9 6" xfId="6782" xr:uid="{AF2CCD26-D9A2-4A77-81D9-EE5BD5EF13BC}"/>
    <cellStyle name="Input 5 2 9 6 2" xfId="10817" xr:uid="{AD1F93B0-62B7-41AD-B233-55144CC0C3B4}"/>
    <cellStyle name="Input 5 2 9 6 2 2" xfId="15704" xr:uid="{4CE6000D-5825-45B5-B229-8133BBE79471}"/>
    <cellStyle name="Input 5 2 9 6 2 2 2" xfId="41028" xr:uid="{3C5FF799-4C1A-4111-A885-A58FCCCDF21B}"/>
    <cellStyle name="Input 5 2 9 6 2 3" xfId="23889" xr:uid="{670440D9-224B-472D-AB4D-23485F6FF76E}"/>
    <cellStyle name="Input 5 2 9 6 2 4" xfId="28770" xr:uid="{DFC78F7F-4FC4-4C0F-8CCD-A2D64A05D9C1}"/>
    <cellStyle name="Input 5 2 9 6 2 5" xfId="33724" xr:uid="{CE747F2B-8416-4FEC-8309-A27D692A8A0A}"/>
    <cellStyle name="Input 5 2 9 6 2 6" xfId="36771" xr:uid="{EF6E3642-7F06-4756-A145-2DBFCF4D04D4}"/>
    <cellStyle name="Input 5 2 9 6 3" xfId="13346" xr:uid="{824107D5-9B93-477E-8EE3-A1D67A5BDB7D}"/>
    <cellStyle name="Input 5 2 9 6 3 2" xfId="45831" xr:uid="{6B658B1F-B4C9-45CF-A094-CBCF16DDFF5E}"/>
    <cellStyle name="Input 5 2 9 6 4" xfId="30086" xr:uid="{D44753DB-C037-4E49-A55F-BE9D8BCB7797}"/>
    <cellStyle name="Input 5 2 9 7" xfId="4188" xr:uid="{E21A2034-EB2A-411A-8B22-EE7349E399C6}"/>
    <cellStyle name="Input 5 2 9 7 2" xfId="8710" xr:uid="{6810AA41-329A-480F-9C97-C2E249FFB53C}"/>
    <cellStyle name="Input 5 2 9 7 2 2" xfId="14371" xr:uid="{90DCE3EB-1651-4EB1-AE36-B82EFBFAC51D}"/>
    <cellStyle name="Input 5 2 9 7 2 2 2" xfId="38300" xr:uid="{920AAF75-4424-46B8-96E5-1BBE0E85F2BC}"/>
    <cellStyle name="Input 5 2 9 7 2 3" xfId="21782" xr:uid="{DEECCE77-9732-46EE-A1E8-70C3FCD10A22}"/>
    <cellStyle name="Input 5 2 9 7 2 4" xfId="26663" xr:uid="{28CBCF07-460E-4E5B-8694-16EBABADD8B9}"/>
    <cellStyle name="Input 5 2 9 7 2 5" xfId="31617" xr:uid="{72C91416-9830-4280-B898-89B18BA56440}"/>
    <cellStyle name="Input 5 2 9 7 2 6" xfId="35670" xr:uid="{0A0CF586-94D1-4250-B636-8870580B51D3}"/>
    <cellStyle name="Input 5 2 9 7 3" xfId="12039" xr:uid="{EF7063A9-7735-4E89-B585-6A81EC868E9C}"/>
    <cellStyle name="Input 5 2 9 7 3 2" xfId="46960" xr:uid="{8C902F73-4C84-4F6B-877C-62A4F123A8B6}"/>
    <cellStyle name="Input 5 2 9 7 4" xfId="15972" xr:uid="{5D6ECF93-9729-499E-9870-AEA117861CC3}"/>
    <cellStyle name="Input 5 2 9 8" xfId="7725" xr:uid="{E4B9A25F-FE97-45F4-BE86-E81A8086882E}"/>
    <cellStyle name="Input 5 2 9 8 2" xfId="13830" xr:uid="{6F194FF4-6503-47D0-870B-550F277B48D7}"/>
    <cellStyle name="Input 5 2 9 8 2 2" xfId="38831" xr:uid="{9B673B84-7EE4-4164-9502-B211630ABBBB}"/>
    <cellStyle name="Input 5 2 9 8 3" xfId="20875" xr:uid="{0B14B971-E6AE-47A4-9B42-7C0A4108A05D}"/>
    <cellStyle name="Input 5 2 9 8 4" xfId="25768" xr:uid="{F546526D-515D-4352-AA26-5F4792938A36}"/>
    <cellStyle name="Input 5 2 9 8 5" xfId="30795" xr:uid="{E865EDA0-24C3-478F-8C9D-ADF203259BA5}"/>
    <cellStyle name="Input 5 2 9 8 6" xfId="35159" xr:uid="{F967DB37-7B32-4C19-9000-B02227D59E4E}"/>
    <cellStyle name="Input 5 2 9 9" xfId="11425" xr:uid="{095E1630-25C9-4865-B3BA-1BB1D5643A17}"/>
    <cellStyle name="Input 5 3" xfId="2679" xr:uid="{7C770825-F59E-4591-B99A-CD3F4A3CF56D}"/>
    <cellStyle name="Input 5 3 10" xfId="4170" xr:uid="{D53BED81-02EA-42CA-A546-6226CEDFA058}"/>
    <cellStyle name="Input 5 3 10 2" xfId="8697" xr:uid="{A33D429E-B801-49C8-AAEC-A2B07D1F3A70}"/>
    <cellStyle name="Input 5 3 10 2 2" xfId="14360" xr:uid="{79538CFE-A8B7-465C-A28E-A149F8DEEDD2}"/>
    <cellStyle name="Input 5 3 10 2 2 2" xfId="45474" xr:uid="{4751E7D9-B9CA-4DBD-AC66-60156683BD52}"/>
    <cellStyle name="Input 5 3 10 2 3" xfId="21769" xr:uid="{DB4DBBC5-23D1-4E4E-ADED-E37C2B057FAD}"/>
    <cellStyle name="Input 5 3 10 2 4" xfId="26650" xr:uid="{323ED797-52B3-4473-AA0F-71359D437F88}"/>
    <cellStyle name="Input 5 3 10 2 5" xfId="31604" xr:uid="{A075B822-5088-484D-A5B4-BBC276EECFB2}"/>
    <cellStyle name="Input 5 3 10 2 6" xfId="35662" xr:uid="{D24AB12C-A916-4905-B8ED-AA1BBD3FE4FA}"/>
    <cellStyle name="Input 5 3 10 3" xfId="12027" xr:uid="{6C67202F-570F-4DB4-B93E-78F9118B0022}"/>
    <cellStyle name="Input 5 3 10 3 2" xfId="38000" xr:uid="{540C49CB-60B8-4700-87E6-D2409F1E98C0}"/>
    <cellStyle name="Input 5 3 10 4" xfId="16603" xr:uid="{11F7D063-50EA-41B6-AA0F-056294867A99}"/>
    <cellStyle name="Input 5 3 11" xfId="7303" xr:uid="{26C87103-8972-410D-ABF2-559257F875D2}"/>
    <cellStyle name="Input 5 3 11 2" xfId="13608" xr:uid="{56AC0980-9891-4300-8D61-1A018940945C}"/>
    <cellStyle name="Input 5 3 11 2 2" xfId="47900" xr:uid="{33E4F89B-AA79-4026-BB9D-8CE3B094D575}"/>
    <cellStyle name="Input 5 3 11 3" xfId="20509" xr:uid="{48019688-C7FC-483A-820B-E2ACEA955C47}"/>
    <cellStyle name="Input 5 3 11 4" xfId="25398" xr:uid="{2C4B450B-DD78-4166-B53F-E214EB63F2D4}"/>
    <cellStyle name="Input 5 3 11 5" xfId="30502" xr:uid="{77C4B5F8-B918-4858-89C3-D1C0B7EAAD6C}"/>
    <cellStyle name="Input 5 3 11 6" xfId="34943" xr:uid="{7E0F4878-69E6-4DE0-AB9D-F407F0DD12E9}"/>
    <cellStyle name="Input 5 3 12" xfId="11158" xr:uid="{9558728E-8862-453F-B77B-6D57A7309EC2}"/>
    <cellStyle name="Input 5 3 13" xfId="18588" xr:uid="{019565ED-EDA0-477B-8595-5279CEFEF0C1}"/>
    <cellStyle name="Input 5 3 2" xfId="3243" xr:uid="{A499BE8F-41DA-4A1E-A5A0-7FA5B1E13FB8}"/>
    <cellStyle name="Input 5 3 2 10" xfId="21083" xr:uid="{21EE8B82-68D9-4BDC-A943-FC24E7A51DE4}"/>
    <cellStyle name="Input 5 3 2 2" xfId="5149" xr:uid="{ACCB295D-568A-4017-AB46-A08F8596A863}"/>
    <cellStyle name="Input 5 3 2 2 2" xfId="9367" xr:uid="{B0CDCE39-4059-4BAC-B805-0DCB7E2BDF85}"/>
    <cellStyle name="Input 5 3 2 2 2 2" xfId="14806" xr:uid="{5DD788A4-5477-42A7-B5C7-168D1614DB1F}"/>
    <cellStyle name="Input 5 3 2 2 2 2 2" xfId="45611" xr:uid="{80F520E6-1F05-469A-B3AD-A44E81740B34}"/>
    <cellStyle name="Input 5 3 2 2 2 3" xfId="22439" xr:uid="{687DC0E8-DBEC-430D-AD45-830D4981F6DB}"/>
    <cellStyle name="Input 5 3 2 2 2 4" xfId="27320" xr:uid="{D4BCD6B0-1425-4CF8-BE27-F240401B8429}"/>
    <cellStyle name="Input 5 3 2 2 2 5" xfId="32274" xr:uid="{3C19703C-6E62-40C8-B5B0-90A5507BD4B9}"/>
    <cellStyle name="Input 5 3 2 2 2 6" xfId="36007" xr:uid="{7D09BD7E-E61D-4561-9FC3-5858E7A1A331}"/>
    <cellStyle name="Input 5 3 2 2 3" xfId="12437" xr:uid="{1D7C011A-4F4F-4F2F-BB12-2DDB5B405FEE}"/>
    <cellStyle name="Input 5 3 2 2 3 2" xfId="43378" xr:uid="{E1FB33C7-6008-4BB8-943A-CDC8E877C3C6}"/>
    <cellStyle name="Input 5 3 2 2 4" xfId="24506" xr:uid="{A7C32AF4-67F3-4FE4-9DCF-629B266A1E93}"/>
    <cellStyle name="Input 5 3 2 3" xfId="5556" xr:uid="{99D90969-AAC9-4529-A415-592B1B64A0B9}"/>
    <cellStyle name="Input 5 3 2 3 2" xfId="9648" xr:uid="{3096C098-FD34-4B1C-8F65-C430896CFB2C}"/>
    <cellStyle name="Input 5 3 2 3 2 2" xfId="14991" xr:uid="{AB79FDE1-2FE9-421E-B2CB-522907B6B0FF}"/>
    <cellStyle name="Input 5 3 2 3 2 2 2" xfId="46728" xr:uid="{794E1D90-C93F-45E1-B410-423AB433B8F4}"/>
    <cellStyle name="Input 5 3 2 3 2 3" xfId="22720" xr:uid="{8654DE23-7D5A-468C-A8FE-52C4A54A0665}"/>
    <cellStyle name="Input 5 3 2 3 2 4" xfId="27601" xr:uid="{273CA6FA-88CF-4D78-8189-B18190153FB9}"/>
    <cellStyle name="Input 5 3 2 3 2 5" xfId="32555" xr:uid="{EBAD21DF-4C71-42A3-B62C-7CA4C87CEBC6}"/>
    <cellStyle name="Input 5 3 2 3 2 6" xfId="36160" xr:uid="{F4D0C5A0-0DB1-4CD7-A74C-0FDDC25E5722}"/>
    <cellStyle name="Input 5 3 2 3 3" xfId="12622" xr:uid="{1A8A8815-247C-4F56-A055-0EA6AA10DC57}"/>
    <cellStyle name="Input 5 3 2 3 3 2" xfId="39909" xr:uid="{B45C0505-26BE-4AAA-B711-D48635B2F960}"/>
    <cellStyle name="Input 5 3 2 3 4" xfId="16385" xr:uid="{6FC90B94-2047-41C0-A80A-7CBFE67DD7EB}"/>
    <cellStyle name="Input 5 3 2 4" xfId="6158" xr:uid="{48A1B469-955F-43D0-B05B-75729DCA715D}"/>
    <cellStyle name="Input 5 3 2 4 2" xfId="10212" xr:uid="{338D7217-A3DA-4CD3-8967-7CBB9FBB0965}"/>
    <cellStyle name="Input 5 3 2 4 2 2" xfId="15338" xr:uid="{D80415E0-9D1B-4573-940A-7F0D2780D9AA}"/>
    <cellStyle name="Input 5 3 2 4 2 2 2" xfId="45653" xr:uid="{D1D9E4B3-4A61-4B6C-B66C-199AEC2B493F}"/>
    <cellStyle name="Input 5 3 2 4 2 3" xfId="23284" xr:uid="{E2EFCDF8-67A9-4682-9B8C-B18AF4F2E098}"/>
    <cellStyle name="Input 5 3 2 4 2 4" xfId="28165" xr:uid="{11190545-B9FF-420B-A1D3-3565EA73043B}"/>
    <cellStyle name="Input 5 3 2 4 2 5" xfId="33119" xr:uid="{81EF4B27-0B6A-49D5-B39C-B39568877DF3}"/>
    <cellStyle name="Input 5 3 2 4 2 6" xfId="36448" xr:uid="{C661EC2E-DF4F-45B2-8C37-49A2A9C56A96}"/>
    <cellStyle name="Input 5 3 2 4 3" xfId="12975" xr:uid="{00212A8A-1417-4FB6-92F2-7D72F2028A28}"/>
    <cellStyle name="Input 5 3 2 4 3 2" xfId="44866" xr:uid="{8AF7A538-4B6B-43F0-880D-6B1C7577B73F}"/>
    <cellStyle name="Input 5 3 2 4 4" xfId="29462" xr:uid="{5A5CE4FC-BE44-4C28-B0BE-6954FA70D3C9}"/>
    <cellStyle name="Input 5 3 2 5" xfId="6514" xr:uid="{BC629A6D-C29C-43AB-B00B-80382BD1E603}"/>
    <cellStyle name="Input 5 3 2 5 2" xfId="10555" xr:uid="{DA0A04B9-D44A-4701-93A4-2826F3B204FB}"/>
    <cellStyle name="Input 5 3 2 5 2 2" xfId="15544" xr:uid="{3900B031-39D9-423E-977C-A5E8119A228C}"/>
    <cellStyle name="Input 5 3 2 5 2 2 2" xfId="45573" xr:uid="{A36B029C-95DF-48BF-9609-54C643B69888}"/>
    <cellStyle name="Input 5 3 2 5 2 3" xfId="23627" xr:uid="{3FCD2334-FB52-43E3-B52B-0F18898CBD13}"/>
    <cellStyle name="Input 5 3 2 5 2 4" xfId="28508" xr:uid="{927043F9-1F99-471C-ABCD-C451DEBAB1FB}"/>
    <cellStyle name="Input 5 3 2 5 2 5" xfId="33462" xr:uid="{1D9DB7CF-4A16-4EE1-A903-B970FD092003}"/>
    <cellStyle name="Input 5 3 2 5 2 6" xfId="36628" xr:uid="{09399ADF-EB8A-4489-B958-45CEC94ED5D5}"/>
    <cellStyle name="Input 5 3 2 5 3" xfId="13185" xr:uid="{E225A1AB-1BC9-4C5D-B710-FFA6185823FE}"/>
    <cellStyle name="Input 5 3 2 5 3 2" xfId="44159" xr:uid="{91FF826B-E503-4C5E-A412-1D75B5584CD7}"/>
    <cellStyle name="Input 5 3 2 5 4" xfId="29818" xr:uid="{B9A5C3F8-5B3D-4DC2-94AC-57E3E9B5231B}"/>
    <cellStyle name="Input 5 3 2 6" xfId="6862" xr:uid="{2B7D5D5F-C207-4965-8049-B2B1EFD54D25}"/>
    <cellStyle name="Input 5 3 2 6 2" xfId="10892" xr:uid="{939EE449-9C10-4DE8-9C3D-F6167F6BB471}"/>
    <cellStyle name="Input 5 3 2 6 2 2" xfId="15750" xr:uid="{2AB4E940-D4F4-453C-B79A-DC77278D983C}"/>
    <cellStyle name="Input 5 3 2 6 2 2 2" xfId="44738" xr:uid="{4F8D91E3-94A7-4C06-BC9C-E90B5E2509C8}"/>
    <cellStyle name="Input 5 3 2 6 2 3" xfId="23964" xr:uid="{7F896296-8468-4112-91C5-4254C4669C1C}"/>
    <cellStyle name="Input 5 3 2 6 2 4" xfId="28845" xr:uid="{7A9C26FE-D23C-480E-9A45-665511B55437}"/>
    <cellStyle name="Input 5 3 2 6 2 5" xfId="33799" xr:uid="{FF390ED9-0DE0-4C70-A0AC-5CABB3AA5F4E}"/>
    <cellStyle name="Input 5 3 2 6 2 6" xfId="36808" xr:uid="{5C8ED4B5-A1AC-43EC-8730-10651B9194A5}"/>
    <cellStyle name="Input 5 3 2 6 3" xfId="13392" xr:uid="{4B650712-0C82-4D2C-9F29-AC276E0B73CD}"/>
    <cellStyle name="Input 5 3 2 6 3 2" xfId="41026" xr:uid="{8C88D8A9-77E6-43E0-A181-F9460BA7EF66}"/>
    <cellStyle name="Input 5 3 2 6 4" xfId="30166" xr:uid="{0984AF22-ED5F-47FD-84A6-9B1920D25722}"/>
    <cellStyle name="Input 5 3 2 7" xfId="5548" xr:uid="{B834BD41-6F31-4B49-805D-1C530A4BC179}"/>
    <cellStyle name="Input 5 3 2 7 2" xfId="9641" xr:uid="{73559CF2-47A3-4C86-AF99-BA7749792BFB}"/>
    <cellStyle name="Input 5 3 2 7 2 2" xfId="14985" xr:uid="{B5387D3F-1399-4D0A-81B0-967DE89BB3A6}"/>
    <cellStyle name="Input 5 3 2 7 2 2 2" xfId="39632" xr:uid="{D8E3D2F4-FB22-49D8-9A2C-1A5C7212315D}"/>
    <cellStyle name="Input 5 3 2 7 2 3" xfId="22713" xr:uid="{3FDC8E00-CD4F-4DA3-9E59-07D59CE0984C}"/>
    <cellStyle name="Input 5 3 2 7 2 4" xfId="27594" xr:uid="{A415D629-A4D7-4053-BB8A-9B68231B0760}"/>
    <cellStyle name="Input 5 3 2 7 2 5" xfId="32548" xr:uid="{CD62B530-CEB9-45C3-A690-3266E9E98A3D}"/>
    <cellStyle name="Input 5 3 2 7 2 6" xfId="36155" xr:uid="{0AC5A0AA-2B61-49FC-B32E-224A94A803E1}"/>
    <cellStyle name="Input 5 3 2 7 3" xfId="12616" xr:uid="{021CE025-30AC-4841-B563-01BFA6BDB8B9}"/>
    <cellStyle name="Input 5 3 2 7 3 2" xfId="44104" xr:uid="{CD79A881-5652-4DD8-AEF0-FBBEA5FCC75B}"/>
    <cellStyle name="Input 5 3 2 7 4" xfId="25467" xr:uid="{AB089E23-D89F-4DDB-AA15-55ECC8B5B765}"/>
    <cellStyle name="Input 5 3 2 8" xfId="7866" xr:uid="{1A6E76CE-6040-4ECF-957C-D5250A6FA64E}"/>
    <cellStyle name="Input 5 3 2 8 2" xfId="13879" xr:uid="{AE3C99B6-9C07-4D4B-BC63-C6D60FDE5B81}"/>
    <cellStyle name="Input 5 3 2 8 2 2" xfId="45346" xr:uid="{52AE058D-EB2B-4536-8A54-DDAB1DAB9E16}"/>
    <cellStyle name="Input 5 3 2 8 3" xfId="20982" xr:uid="{EA35DDFF-2E55-4607-851D-560A900BB17C}"/>
    <cellStyle name="Input 5 3 2 8 4" xfId="25869" xr:uid="{548827A6-E7D7-4DE4-B20E-EB82F0618C18}"/>
    <cellStyle name="Input 5 3 2 8 5" xfId="30873" xr:uid="{188B0EA2-4EB1-491F-A91A-C66F1BAB4A2E}"/>
    <cellStyle name="Input 5 3 2 8 6" xfId="35216" xr:uid="{993F03A2-63E1-4F54-9422-22861EAFA1FE}"/>
    <cellStyle name="Input 5 3 2 9" xfId="11495" xr:uid="{CF737D33-2398-4D8F-9070-E965B168B168}"/>
    <cellStyle name="Input 5 3 3" xfId="3036" xr:uid="{B29BAC7B-F0E8-493C-8A86-C5C33D89A16F}"/>
    <cellStyle name="Input 5 3 3 10" xfId="25202" xr:uid="{FF6ED26C-9E12-4DFF-B78C-FAAC59AC3AB6}"/>
    <cellStyle name="Input 5 3 3 2" xfId="4942" xr:uid="{92BD98E6-9437-4743-9FA9-339BF698391E}"/>
    <cellStyle name="Input 5 3 3 2 2" xfId="9255" xr:uid="{4C7981CC-B8BE-4F39-8B0C-76FB1F403BC1}"/>
    <cellStyle name="Input 5 3 3 2 2 2" xfId="14729" xr:uid="{BCB6BB5A-84D6-44A2-915D-ADDD5DD9E47A}"/>
    <cellStyle name="Input 5 3 3 2 2 2 2" xfId="46870" xr:uid="{DBE2C81A-3AF7-46D3-A2FA-4BB2ED2D8261}"/>
    <cellStyle name="Input 5 3 3 2 2 3" xfId="22327" xr:uid="{A4FEB6FB-3A7D-4607-B69D-5F9CF2A08D2C}"/>
    <cellStyle name="Input 5 3 3 2 2 4" xfId="27208" xr:uid="{54ED46B0-ECAB-48A1-8045-E139B921E615}"/>
    <cellStyle name="Input 5 3 3 2 2 5" xfId="32162" xr:uid="{B0C9184B-3B62-4465-944B-88ADC4F97A78}"/>
    <cellStyle name="Input 5 3 3 2 2 6" xfId="35954" xr:uid="{9071D13B-6BFE-4E29-BB31-CBF0F234BE39}"/>
    <cellStyle name="Input 5 3 3 2 3" xfId="12377" xr:uid="{36827CE9-10D2-4C97-B5FE-6BC606905E1E}"/>
    <cellStyle name="Input 5 3 3 2 3 2" xfId="41579" xr:uid="{6F232E67-06BA-4B04-BEE0-1C52E485A2E9}"/>
    <cellStyle name="Input 5 3 3 2 4" xfId="25266" xr:uid="{F8A3B53F-B9D3-4B86-9701-75F2D6780193}"/>
    <cellStyle name="Input 5 3 3 3" xfId="5750" xr:uid="{49B4FDDB-F078-400D-B45A-627B4BFB75EA}"/>
    <cellStyle name="Input 5 3 3 3 2" xfId="9826" xr:uid="{B0644654-C307-4E96-9D80-B1DACB251F8B}"/>
    <cellStyle name="Input 5 3 3 3 2 2" xfId="15110" xr:uid="{73EA114C-2429-40B3-B533-E3F72D5877EC}"/>
    <cellStyle name="Input 5 3 3 3 2 2 2" xfId="42738" xr:uid="{DDFBD27B-07C2-42EA-B527-E3A131FBC4D5}"/>
    <cellStyle name="Input 5 3 3 3 2 3" xfId="22898" xr:uid="{A1F32812-85AE-4514-B9FB-6DE60A5DDEBA}"/>
    <cellStyle name="Input 5 3 3 3 2 4" xfId="27779" xr:uid="{88E52063-C10C-429B-87A1-605594EDF8E8}"/>
    <cellStyle name="Input 5 3 3 3 2 5" xfId="32733" xr:uid="{A08DB1C5-EB68-4988-87C4-503F6B4D6B91}"/>
    <cellStyle name="Input 5 3 3 3 2 6" xfId="36251" xr:uid="{339DEF91-2E84-4631-B84E-4869CB9466B7}"/>
    <cellStyle name="Input 5 3 3 3 3" xfId="12744" xr:uid="{1D2375D9-751E-4C29-8E16-55110957D16C}"/>
    <cellStyle name="Input 5 3 3 3 3 2" xfId="38449" xr:uid="{6924C93A-8E10-4355-B9E3-68DB936F9421}"/>
    <cellStyle name="Input 5 3 3 3 4" xfId="16716" xr:uid="{B8E9FF5E-2D2A-4E9B-A8F9-438334D1E058}"/>
    <cellStyle name="Input 5 3 3 4" xfId="6032" xr:uid="{79B17AE8-0A22-4BD2-BC4E-6A29AE9D8191}"/>
    <cellStyle name="Input 5 3 3 4 2" xfId="10091" xr:uid="{0FAB697C-6149-4D98-9C76-3CFF01701703}"/>
    <cellStyle name="Input 5 3 3 4 2 2" xfId="15260" xr:uid="{993D180D-E43D-4060-B8D4-A02062BF177C}"/>
    <cellStyle name="Input 5 3 3 4 2 2 2" xfId="45347" xr:uid="{2988911E-151F-4BD0-A01C-1C4480E5A8F3}"/>
    <cellStyle name="Input 5 3 3 4 2 3" xfId="23163" xr:uid="{CBA05015-009D-46D7-A4A6-43002B962201}"/>
    <cellStyle name="Input 5 3 3 4 2 4" xfId="28044" xr:uid="{50E6D7E0-0D95-47A5-A51F-D7ECD98F7A0D}"/>
    <cellStyle name="Input 5 3 3 4 2 5" xfId="32998" xr:uid="{AD0F1E55-66DC-45F0-9AC7-6467FB15D2CA}"/>
    <cellStyle name="Input 5 3 3 4 2 6" xfId="36380" xr:uid="{B95FA211-45CF-4077-8294-AB8F8DBA9266}"/>
    <cellStyle name="Input 5 3 3 4 3" xfId="12897" xr:uid="{ACA9AB5C-19AE-4E8D-BAA1-B818E2EB3E8B}"/>
    <cellStyle name="Input 5 3 3 4 3 2" xfId="45193" xr:uid="{506CF38E-77F0-4C7F-9826-B2B13763C044}"/>
    <cellStyle name="Input 5 3 3 4 4" xfId="29336" xr:uid="{E4A6428D-1B9F-45FF-80BB-9D9617442C37}"/>
    <cellStyle name="Input 5 3 3 5" xfId="6386" xr:uid="{1212B789-EDE8-4076-8E33-D3E4FA35C923}"/>
    <cellStyle name="Input 5 3 3 5 2" xfId="10436" xr:uid="{CAA71478-C5E3-44D5-811D-040A9D5BEE63}"/>
    <cellStyle name="Input 5 3 3 5 2 2" xfId="15467" xr:uid="{7B4E1DDD-DCB2-4BEF-882A-AD8E13465078}"/>
    <cellStyle name="Input 5 3 3 5 2 2 2" xfId="41408" xr:uid="{7A2FF900-5E45-4846-876D-68693345DFDD}"/>
    <cellStyle name="Input 5 3 3 5 2 3" xfId="23508" xr:uid="{F46384D1-FB8E-4CD7-8A15-AD4CB3A548E4}"/>
    <cellStyle name="Input 5 3 3 5 2 4" xfId="28389" xr:uid="{A5161658-40F2-4EC6-9320-41C515E6C75F}"/>
    <cellStyle name="Input 5 3 3 5 2 5" xfId="33343" xr:uid="{D3E43164-9F29-494A-AA58-85032ED093AA}"/>
    <cellStyle name="Input 5 3 3 5 2 6" xfId="36561" xr:uid="{06736D17-223F-46EA-8039-A0B8852CA853}"/>
    <cellStyle name="Input 5 3 3 5 3" xfId="13106" xr:uid="{39B4894D-6AA5-4AD6-AEB6-2CA69E2883EE}"/>
    <cellStyle name="Input 5 3 3 5 3 2" xfId="40234" xr:uid="{BCE6FCA3-24A1-49CA-BBAF-2401DFE65A84}"/>
    <cellStyle name="Input 5 3 3 5 4" xfId="29690" xr:uid="{C53CD947-6FB9-471C-B045-356ABB49BEFA}"/>
    <cellStyle name="Input 5 3 3 6" xfId="6754" xr:uid="{ED405A41-9A2B-4323-A476-60DC5883FF4D}"/>
    <cellStyle name="Input 5 3 3 6 2" xfId="10791" xr:uid="{3B49D261-A9BD-41FA-8B5A-D2B40CCDF752}"/>
    <cellStyle name="Input 5 3 3 6 2 2" xfId="15684" xr:uid="{60C56FE3-8B84-403B-8EAF-E0B08E939D12}"/>
    <cellStyle name="Input 5 3 3 6 2 2 2" xfId="38562" xr:uid="{A1D7ECAE-0C86-4EED-9D2E-2E48520E6851}"/>
    <cellStyle name="Input 5 3 3 6 2 3" xfId="23863" xr:uid="{968491D9-D88C-4CA6-ABE6-634CB4CF8552}"/>
    <cellStyle name="Input 5 3 3 6 2 4" xfId="28744" xr:uid="{5BBA2B05-9F29-4815-BC58-75FC7E814046}"/>
    <cellStyle name="Input 5 3 3 6 2 5" xfId="33698" xr:uid="{539DF414-FCFE-4F33-A1C1-71570E325D94}"/>
    <cellStyle name="Input 5 3 3 6 2 6" xfId="36752" xr:uid="{77B3400C-A766-4A74-B947-40D65C7AA97E}"/>
    <cellStyle name="Input 5 3 3 6 3" xfId="13325" xr:uid="{684D27A8-D57A-4F6A-9D9E-644F777F2BB3}"/>
    <cellStyle name="Input 5 3 3 6 3 2" xfId="45689" xr:uid="{F69AAE82-7327-4942-A520-0EBBC52047D3}"/>
    <cellStyle name="Input 5 3 3 6 4" xfId="30058" xr:uid="{E4AED8D1-67E3-45B7-88BA-2EC6515391C0}"/>
    <cellStyle name="Input 5 3 3 7" xfId="7045" xr:uid="{6ABBF864-1589-444A-970E-8C45F442718B}"/>
    <cellStyle name="Input 5 3 3 7 2" xfId="11060" xr:uid="{452F3137-735F-4055-85B4-1196E218E680}"/>
    <cellStyle name="Input 5 3 3 7 2 2" xfId="15858" xr:uid="{5E1CEED7-A93F-402B-A257-CAFB3F809000}"/>
    <cellStyle name="Input 5 3 3 7 2 2 2" xfId="45339" xr:uid="{D524CBB3-D5C2-4738-B472-D60AA811B072}"/>
    <cellStyle name="Input 5 3 3 7 2 3" xfId="24132" xr:uid="{0EA36324-DCC0-4369-87CF-F49A818C9A28}"/>
    <cellStyle name="Input 5 3 3 7 2 4" xfId="29013" xr:uid="{76293CE7-C0BB-4A64-805F-58356168B5F4}"/>
    <cellStyle name="Input 5 3 3 7 2 5" xfId="33967" xr:uid="{644FB4F0-CAB7-4A58-A24D-0E7933F30B2E}"/>
    <cellStyle name="Input 5 3 3 7 2 6" xfId="36905" xr:uid="{55C81A43-FCB8-4EE0-9643-283235B919E6}"/>
    <cellStyle name="Input 5 3 3 7 3" xfId="13500" xr:uid="{AE0E0BFE-44DF-49E2-A8DC-F97C2370F902}"/>
    <cellStyle name="Input 5 3 3 7 3 2" xfId="45892" xr:uid="{8AB90379-22D3-445D-8E59-DC9F37B0E9D7}"/>
    <cellStyle name="Input 5 3 3 7 4" xfId="30349" xr:uid="{F0AF05CC-500B-4986-83CF-850BEFB1815B}"/>
    <cellStyle name="Input 5 3 3 8" xfId="7659" xr:uid="{0D273609-EEE8-4658-B3F5-025D9AA0B911}"/>
    <cellStyle name="Input 5 3 3 8 2" xfId="13802" xr:uid="{4021B867-D501-4164-9163-193ABFA062A1}"/>
    <cellStyle name="Input 5 3 3 8 2 2" xfId="41933" xr:uid="{9CFE6EF1-A818-4723-91C0-3291009C01F8}"/>
    <cellStyle name="Input 5 3 3 8 3" xfId="20820" xr:uid="{A88953C0-1836-4620-A2E9-3F51A334D487}"/>
    <cellStyle name="Input 5 3 3 8 4" xfId="25707" xr:uid="{A1B6E3A5-4AE7-4386-9780-378646C469CA}"/>
    <cellStyle name="Input 5 3 3 8 5" xfId="30761" xr:uid="{07032462-E7ED-4D22-8170-FD0E43D831FC}"/>
    <cellStyle name="Input 5 3 3 8 6" xfId="35135" xr:uid="{76DE560E-8D47-44F9-BFDA-A83C6929BF0A}"/>
    <cellStyle name="Input 5 3 3 9" xfId="11400" xr:uid="{CE49A922-9F06-4900-BBE6-E37D249D78C1}"/>
    <cellStyle name="Input 5 3 4" xfId="2931" xr:uid="{927B9876-8F8B-430C-957F-76E3CD3C2F84}"/>
    <cellStyle name="Input 5 3 4 10" xfId="18345" xr:uid="{0ECEEEA2-4BCF-4846-8E7E-C69B14B51EFF}"/>
    <cellStyle name="Input 5 3 4 2" xfId="4837" xr:uid="{4426D4C1-50B8-4523-BCB7-C359245A8F6F}"/>
    <cellStyle name="Input 5 3 4 2 2" xfId="9151" xr:uid="{1DC4B2AC-F8EF-4967-A021-C09DC3C116CA}"/>
    <cellStyle name="Input 5 3 4 2 2 2" xfId="14667" xr:uid="{5176A1F8-80EA-4088-99DA-50F2915B0CF1}"/>
    <cellStyle name="Input 5 3 4 2 2 2 2" xfId="46462" xr:uid="{9A614035-DBBC-4556-94F5-74D2217AF489}"/>
    <cellStyle name="Input 5 3 4 2 2 3" xfId="22223" xr:uid="{545BAD62-F444-48B4-8A4F-EA5FF811E66F}"/>
    <cellStyle name="Input 5 3 4 2 2 4" xfId="27104" xr:uid="{993E3562-1087-43C7-9C63-02CF6EE9C6E1}"/>
    <cellStyle name="Input 5 3 4 2 2 5" xfId="32058" xr:uid="{E28C88EC-CDF8-4771-9F54-DD2DD4AB2EC7}"/>
    <cellStyle name="Input 5 3 4 2 2 6" xfId="35906" xr:uid="{C6EF4B4B-8F06-469E-9294-FF69949BF2F6}"/>
    <cellStyle name="Input 5 3 4 2 3" xfId="12324" xr:uid="{0295B064-C0BB-4CCB-A92F-3FEF45A4B367}"/>
    <cellStyle name="Input 5 3 4 2 3 2" xfId="47122" xr:uid="{B379EA7B-BAFA-42E8-8EC9-88FA52908E88}"/>
    <cellStyle name="Input 5 3 4 2 4" xfId="19758" xr:uid="{D10443FA-2E08-4E71-9DB0-09F8604E4DD7}"/>
    <cellStyle name="Input 5 3 4 3" xfId="5972" xr:uid="{BB9C4317-67A3-4B29-BE1C-CD4651A8CA89}"/>
    <cellStyle name="Input 5 3 4 3 2" xfId="10032" xr:uid="{08C1611B-BD58-4BA1-BCDD-A6B63EF8DCC0}"/>
    <cellStyle name="Input 5 3 4 3 2 2" xfId="15231" xr:uid="{FAE69535-1693-4353-A3FD-393DB918C572}"/>
    <cellStyle name="Input 5 3 4 3 2 2 2" xfId="42039" xr:uid="{4DD38BAA-7C5C-4E36-AEC9-123E235517F2}"/>
    <cellStyle name="Input 5 3 4 3 2 3" xfId="23104" xr:uid="{8DB3C1F0-B92C-45FE-BF1E-5ABB16E828F6}"/>
    <cellStyle name="Input 5 3 4 3 2 4" xfId="27985" xr:uid="{D9515A08-38DB-4DA8-962D-3FAC3C6DD0E2}"/>
    <cellStyle name="Input 5 3 4 3 2 5" xfId="32939" xr:uid="{CAA999BB-466D-431F-9D9D-A7CDA6FCE00C}"/>
    <cellStyle name="Input 5 3 4 3 2 6" xfId="36354" xr:uid="{E167A8CB-4AD1-41FA-8032-330998F8A2EE}"/>
    <cellStyle name="Input 5 3 4 3 3" xfId="12868" xr:uid="{A39C20D8-EB70-4448-835A-02D1A25A6B8F}"/>
    <cellStyle name="Input 5 3 4 3 3 2" xfId="42734" xr:uid="{870871CA-469D-4FDE-8548-5D4AEF32E440}"/>
    <cellStyle name="Input 5 3 4 3 4" xfId="29276" xr:uid="{B8175F11-F31B-4A5D-ADF3-53E2180F938C}"/>
    <cellStyle name="Input 5 3 4 4" xfId="5654" xr:uid="{51AD3113-F57D-4544-8CFD-99C4B4C21F47}"/>
    <cellStyle name="Input 5 3 4 4 2" xfId="9740" xr:uid="{07155316-E2E2-462E-A564-945D4725D5F1}"/>
    <cellStyle name="Input 5 3 4 4 2 2" xfId="15053" xr:uid="{5054BDB9-7012-4DB8-898D-EEBFFDA2E990}"/>
    <cellStyle name="Input 5 3 4 4 2 2 2" xfId="44270" xr:uid="{E744FB66-2CBC-4534-AD7B-42F2CD37915C}"/>
    <cellStyle name="Input 5 3 4 4 2 3" xfId="22812" xr:uid="{813C9624-31A6-40B5-9A2B-483AC0DAA5D0}"/>
    <cellStyle name="Input 5 3 4 4 2 4" xfId="27693" xr:uid="{C892908F-5480-4D82-8DF8-B8AEE241F3D4}"/>
    <cellStyle name="Input 5 3 4 4 2 5" xfId="32647" xr:uid="{02AD8B4E-E3E6-42C6-A6B5-E047508AD750}"/>
    <cellStyle name="Input 5 3 4 4 2 6" xfId="36208" xr:uid="{EFABFD14-8D77-4550-9FA8-E5854559FC22}"/>
    <cellStyle name="Input 5 3 4 4 3" xfId="12685" xr:uid="{8E53C17D-96C8-4B33-9454-0AE51372E1BA}"/>
    <cellStyle name="Input 5 3 4 4 3 2" xfId="46421" xr:uid="{41124F72-CE08-4897-9DD7-B1F4DF9D5AC6}"/>
    <cellStyle name="Input 5 3 4 4 4" xfId="18526" xr:uid="{DF8CB746-5429-4BD8-AB50-4E818BF5E8C0}"/>
    <cellStyle name="Input 5 3 4 5" xfId="3999" xr:uid="{F0163163-4A71-4A03-ACB4-162913C51076}"/>
    <cellStyle name="Input 5 3 4 5 2" xfId="8548" xr:uid="{ACD39012-5D4F-4841-A23B-198ECCDE66E6}"/>
    <cellStyle name="Input 5 3 4 5 2 2" xfId="14255" xr:uid="{4B467A24-BA92-46F6-A132-C63C1C2F8A72}"/>
    <cellStyle name="Input 5 3 4 5 2 2 2" xfId="41886" xr:uid="{E2E9D690-B5DE-4776-8F7F-70BA4D0E4666}"/>
    <cellStyle name="Input 5 3 4 5 2 3" xfId="21620" xr:uid="{F34B6F88-E64A-4B39-851E-E6F48346B200}"/>
    <cellStyle name="Input 5 3 4 5 2 4" xfId="26501" xr:uid="{A7F9F19B-D30D-4CB6-B664-746EAA293E66}"/>
    <cellStyle name="Input 5 3 4 5 2 5" xfId="31455" xr:uid="{9490DD95-16D5-4055-99B0-34E2A9E3F039}"/>
    <cellStyle name="Input 5 3 4 5 2 6" xfId="35571" xr:uid="{9B5B325C-85CB-4CCD-9094-B4B06990840A}"/>
    <cellStyle name="Input 5 3 4 5 3" xfId="11927" xr:uid="{F4EA3C39-885A-449C-B447-429AA0FFA554}"/>
    <cellStyle name="Input 5 3 4 5 3 2" xfId="45455" xr:uid="{D63FD3D9-B957-4FF1-84C9-D64780DC4E8E}"/>
    <cellStyle name="Input 5 3 4 5 4" xfId="25985" xr:uid="{B6FDAE80-0C6D-4985-9330-9BA4EE4420B8}"/>
    <cellStyle name="Input 5 3 4 6" xfId="4177" xr:uid="{1C9CB9BE-D0FB-4600-9D89-C799B0743A89}"/>
    <cellStyle name="Input 5 3 4 6 2" xfId="8704" xr:uid="{D0562D93-D98B-4C45-B705-D0A355A36B50}"/>
    <cellStyle name="Input 5 3 4 6 2 2" xfId="14365" xr:uid="{41D771FB-33F5-4D56-B7DC-993BA3B5A171}"/>
    <cellStyle name="Input 5 3 4 6 2 2 2" xfId="39029" xr:uid="{A85B601A-3A64-408F-9E86-77CFC4610C03}"/>
    <cellStyle name="Input 5 3 4 6 2 3" xfId="21776" xr:uid="{FD6D81C9-722E-445D-B382-C8AC31EB6D63}"/>
    <cellStyle name="Input 5 3 4 6 2 4" xfId="26657" xr:uid="{673E7B13-F7E7-417A-81F1-91C46EB37B4C}"/>
    <cellStyle name="Input 5 3 4 6 2 5" xfId="31611" xr:uid="{4B80D99B-3007-46C8-AA65-DCD6632F3EB1}"/>
    <cellStyle name="Input 5 3 4 6 2 6" xfId="35665" xr:uid="{D835AE46-6364-4554-8E47-D6CC293DA49C}"/>
    <cellStyle name="Input 5 3 4 6 3" xfId="12032" xr:uid="{069A5121-5B2C-48C5-9829-2566E87F05A5}"/>
    <cellStyle name="Input 5 3 4 6 3 2" xfId="45378" xr:uid="{5E9F36AE-8AD2-47F9-92D0-7BE4A6CBC903}"/>
    <cellStyle name="Input 5 3 4 6 4" xfId="17291" xr:uid="{79E76452-E884-4414-BAC5-50989E04ED76}"/>
    <cellStyle name="Input 5 3 4 7" xfId="6561" xr:uid="{C8C8DC02-6B6D-4874-9C49-FCA7CFBD3EC5}"/>
    <cellStyle name="Input 5 3 4 7 2" xfId="10601" xr:uid="{B52FFF97-2D73-4DEE-9A05-EA33B7EC0FF8}"/>
    <cellStyle name="Input 5 3 4 7 2 2" xfId="15569" xr:uid="{F8E59E10-497A-44F2-ABBE-3F64C059405E}"/>
    <cellStyle name="Input 5 3 4 7 2 2 2" xfId="47022" xr:uid="{D86CA256-D37B-42D1-AF2B-7C8A5425CD0F}"/>
    <cellStyle name="Input 5 3 4 7 2 3" xfId="23673" xr:uid="{CD279E03-CF54-42E1-A672-82625DC13CA4}"/>
    <cellStyle name="Input 5 3 4 7 2 4" xfId="28554" xr:uid="{AF3AF759-98AD-4D80-BB6F-AAD8890AD091}"/>
    <cellStyle name="Input 5 3 4 7 2 5" xfId="33508" xr:uid="{14B8A243-FC68-47EE-B089-5EE6F5C52F57}"/>
    <cellStyle name="Input 5 3 4 7 2 6" xfId="36647" xr:uid="{742F0C7A-DB34-41B4-AB75-FDBDC834F114}"/>
    <cellStyle name="Input 5 3 4 7 3" xfId="13210" xr:uid="{E0BF2BE0-8483-4B1E-9C14-3AA382927940}"/>
    <cellStyle name="Input 5 3 4 7 3 2" xfId="43000" xr:uid="{19AE9A7E-83FE-4E18-8F80-E49F061A699B}"/>
    <cellStyle name="Input 5 3 4 7 4" xfId="29865" xr:uid="{F17D01E6-48BE-4929-A590-1A56FD3F94D5}"/>
    <cellStyle name="Input 5 3 4 8" xfId="7554" xr:uid="{11DE3778-0CD6-4085-8951-86A30405668D}"/>
    <cellStyle name="Input 5 3 4 8 2" xfId="13740" xr:uid="{42B36543-DE10-4080-A875-F22C93189143}"/>
    <cellStyle name="Input 5 3 4 8 2 2" xfId="37815" xr:uid="{10CA3F79-4A63-47CE-98CB-07563BAE216E}"/>
    <cellStyle name="Input 5 3 4 8 3" xfId="20716" xr:uid="{27E95A0A-F0E7-4366-AC4B-91A6573741EE}"/>
    <cellStyle name="Input 5 3 4 8 4" xfId="25603" xr:uid="{0FA907D5-2EC8-44ED-9F01-BA40AD9DF3AC}"/>
    <cellStyle name="Input 5 3 4 8 5" xfId="30657" xr:uid="{B6656024-F367-4D8D-AC77-DDB93043A3F4}"/>
    <cellStyle name="Input 5 3 4 8 6" xfId="35087" xr:uid="{806423EA-DA33-46D1-A198-5AFF167E4D06}"/>
    <cellStyle name="Input 5 3 4 9" xfId="11305" xr:uid="{024F125B-4661-4798-8A63-2D0D28A373DD}"/>
    <cellStyle name="Input 5 3 5" xfId="4586" xr:uid="{12EAA8EF-EBF6-4ED5-970B-1778C2BB0351}"/>
    <cellStyle name="Input 5 3 5 2" xfId="8996" xr:uid="{025D8CD4-56B6-4D5D-9FFD-F9B0A567970A}"/>
    <cellStyle name="Input 5 3 5 2 2" xfId="14571" xr:uid="{172A4588-0DDD-4773-BB4D-3BE2CCB1F5F3}"/>
    <cellStyle name="Input 5 3 5 2 2 2" xfId="38515" xr:uid="{583ACE59-CB30-4365-ADF9-29315E8AABBC}"/>
    <cellStyle name="Input 5 3 5 2 3" xfId="22068" xr:uid="{313CD440-09DA-4E36-AA57-712EDA493FC9}"/>
    <cellStyle name="Input 5 3 5 2 4" xfId="26949" xr:uid="{28667004-E9D5-4965-B785-00A776B53F69}"/>
    <cellStyle name="Input 5 3 5 2 5" xfId="31903" xr:uid="{49798E88-E9E1-4603-BD30-0B2B565E918E}"/>
    <cellStyle name="Input 5 3 5 2 6" xfId="35834" xr:uid="{BF548C76-683D-44EE-9A75-11C146564875}"/>
    <cellStyle name="Input 5 3 5 3" xfId="12236" xr:uid="{51857504-4488-4AF2-8B98-0B7DFCEB3BC0}"/>
    <cellStyle name="Input 5 3 5 3 2" xfId="45954" xr:uid="{651080E3-B7CA-4671-BFEC-A1CF4DB87159}"/>
    <cellStyle name="Input 5 3 5 4" xfId="19727" xr:uid="{31E9394D-7588-4A8F-83E3-71A1ECC60FA3}"/>
    <cellStyle name="Input 5 3 6" xfId="3733" xr:uid="{E6989208-2BB1-4820-8F73-679C6638694B}"/>
    <cellStyle name="Input 5 3 6 2" xfId="8335" xr:uid="{4F62BA7C-3285-4139-B6E0-8371BFD8432C}"/>
    <cellStyle name="Input 5 3 6 2 2" xfId="14113" xr:uid="{670C3003-2CAE-4504-93F7-A94BC5958741}"/>
    <cellStyle name="Input 5 3 6 2 2 2" xfId="43807" xr:uid="{797ABD1D-C547-4612-9A73-3EC0C81F1574}"/>
    <cellStyle name="Input 5 3 6 2 3" xfId="21407" xr:uid="{DCEA28E5-6910-4F91-AD18-3CC2F54DF79A}"/>
    <cellStyle name="Input 5 3 6 2 4" xfId="26288" xr:uid="{421D3D4F-81D0-4CFB-90A1-01ED6964B18D}"/>
    <cellStyle name="Input 5 3 6 2 5" xfId="31242" xr:uid="{F68D688C-BF66-4F30-A9D0-6373B83FBA4D}"/>
    <cellStyle name="Input 5 3 6 2 6" xfId="35449" xr:uid="{CB496CDF-FAA7-4C8B-BA0C-D46E9D3BD2DB}"/>
    <cellStyle name="Input 5 3 6 3" xfId="11787" xr:uid="{809A0E70-4D23-4098-A7AD-F15556EC049E}"/>
    <cellStyle name="Input 5 3 6 3 2" xfId="42882" xr:uid="{964A3F0F-C001-41BD-A3E2-3D8F22F2C493}"/>
    <cellStyle name="Input 5 3 6 4" xfId="21200" xr:uid="{71CF419D-A34D-471C-AD45-3F225F92E0B9}"/>
    <cellStyle name="Input 5 3 7" xfId="3622" xr:uid="{8485D302-47A8-4BA2-B9B8-9FD3EC08BD97}"/>
    <cellStyle name="Input 5 3 7 2" xfId="8231" xr:uid="{2C75ED7B-2C7A-4A4F-96BD-ADAE1169DD26}"/>
    <cellStyle name="Input 5 3 7 2 2" xfId="14050" xr:uid="{61717D96-E209-49B2-9379-6ECB4E39ABC1}"/>
    <cellStyle name="Input 5 3 7 2 2 2" xfId="37700" xr:uid="{B6BB72F7-6926-4574-95D7-AA248F223A6E}"/>
    <cellStyle name="Input 5 3 7 2 3" xfId="21303" xr:uid="{07C8E9EA-1B50-4430-BEED-CAF7D5F3A80F}"/>
    <cellStyle name="Input 5 3 7 2 4" xfId="26184" xr:uid="{CFF85299-3DD6-43C3-9D36-6ACAB5798B91}"/>
    <cellStyle name="Input 5 3 7 2 5" xfId="31138" xr:uid="{BF38EA79-374D-4FC1-A49B-02E42D3E6CEE}"/>
    <cellStyle name="Input 5 3 7 2 6" xfId="35392" xr:uid="{F26CBEB9-717E-4C0C-8198-3DC4C200FED4}"/>
    <cellStyle name="Input 5 3 7 3" xfId="11723" xr:uid="{B496310F-64E4-4F8C-9B5F-B9E19C56FE62}"/>
    <cellStyle name="Input 5 3 7 3 2" xfId="45600" xr:uid="{55ED442E-C347-4869-9E87-B8FF5776228F}"/>
    <cellStyle name="Input 5 3 7 4" xfId="17511" xr:uid="{82819589-070C-4059-98FB-A9BAEFB66D69}"/>
    <cellStyle name="Input 5 3 8" xfId="3787" xr:uid="{9D148CF7-1D3B-42CD-A589-56D4DB7BE547}"/>
    <cellStyle name="Input 5 3 8 2" xfId="8376" xr:uid="{E2425040-BD74-4F59-B13C-EEC320E5E67C}"/>
    <cellStyle name="Input 5 3 8 2 2" xfId="14135" xr:uid="{271C42EC-75F6-4AFA-BB09-63339052A1A0}"/>
    <cellStyle name="Input 5 3 8 2 2 2" xfId="42701" xr:uid="{C7ABD640-5F19-493D-9E3F-5EA370891BEA}"/>
    <cellStyle name="Input 5 3 8 2 3" xfId="21448" xr:uid="{70CCA6F1-80FA-4226-9433-525B90715A3B}"/>
    <cellStyle name="Input 5 3 8 2 4" xfId="26329" xr:uid="{D90C4E09-431F-4229-8E62-6BD3B7A4056B}"/>
    <cellStyle name="Input 5 3 8 2 5" xfId="31283" xr:uid="{985E0FEF-4B91-49A4-9811-1DB7FCECD1C9}"/>
    <cellStyle name="Input 5 3 8 2 6" xfId="35469" xr:uid="{5113CBB3-54EB-4F58-B806-B5D00C0E578E}"/>
    <cellStyle name="Input 5 3 8 3" xfId="11806" xr:uid="{BE2093F7-B256-44CD-B488-9DD668E5D0BB}"/>
    <cellStyle name="Input 5 3 8 3 2" xfId="45132" xr:uid="{38AAD7E1-556F-4CB8-9F77-F7711D2AE4E4}"/>
    <cellStyle name="Input 5 3 8 4" xfId="16497" xr:uid="{7A664B94-C1E0-478F-936E-EB5036110076}"/>
    <cellStyle name="Input 5 3 9" xfId="5638" xr:uid="{00A06530-451E-4EC1-B3D1-B11BE6E0C7CD}"/>
    <cellStyle name="Input 5 3 9 2" xfId="9724" xr:uid="{9B717E19-374B-43FA-830A-1A3845439982}"/>
    <cellStyle name="Input 5 3 9 2 2" xfId="15046" xr:uid="{E71AA6C8-2FDD-4EB6-A954-6B210ED82CD8}"/>
    <cellStyle name="Input 5 3 9 2 2 2" xfId="45464" xr:uid="{626A4A08-D136-44E4-BEC8-77502376EEBC}"/>
    <cellStyle name="Input 5 3 9 2 3" xfId="22796" xr:uid="{9432ACA0-C37B-4B64-AD5D-5EB63BE8DD78}"/>
    <cellStyle name="Input 5 3 9 2 4" xfId="27677" xr:uid="{2710A058-3DDF-4C80-BBB0-30CF3B4544A3}"/>
    <cellStyle name="Input 5 3 9 2 5" xfId="32631" xr:uid="{A87034E0-2458-4CF4-81E3-ECAE22873B79}"/>
    <cellStyle name="Input 5 3 9 2 6" xfId="36203" xr:uid="{27348577-01E7-421D-9F88-E183BECBCC3B}"/>
    <cellStyle name="Input 5 3 9 3" xfId="12678" xr:uid="{2F664AEC-7991-4885-AED8-F6D7BB5FC59C}"/>
    <cellStyle name="Input 5 3 9 3 2" xfId="45537" xr:uid="{4A46E617-2060-48F9-80CD-8D182FAD4409}"/>
    <cellStyle name="Input 5 3 9 4" xfId="16916" xr:uid="{7C7CDFD5-B7A2-4F5B-8788-17CCF3BA1C6C}"/>
    <cellStyle name="Input 5 4" xfId="2806" xr:uid="{A6FE1195-6B2F-458C-86D5-5B90CCB21CDD}"/>
    <cellStyle name="Input 5 4 10" xfId="4171" xr:uid="{B73A095A-3BE3-40AD-B246-A625335881B6}"/>
    <cellStyle name="Input 5 4 10 2" xfId="8698" xr:uid="{687D66B3-3AFD-48D0-9AAA-0F7649F63686}"/>
    <cellStyle name="Input 5 4 10 2 2" xfId="14361" xr:uid="{AE3BFEF5-A279-44EA-BE15-C29B50AC645A}"/>
    <cellStyle name="Input 5 4 10 2 2 2" xfId="38132" xr:uid="{02E684DD-5847-4160-AB81-EE18E23EDC9C}"/>
    <cellStyle name="Input 5 4 10 2 3" xfId="21770" xr:uid="{C7A7CC4F-235A-4F51-B152-959407B828BE}"/>
    <cellStyle name="Input 5 4 10 2 4" xfId="26651" xr:uid="{91E1722C-CFCA-4028-A6F8-6970A2226608}"/>
    <cellStyle name="Input 5 4 10 2 5" xfId="31605" xr:uid="{6A907CA4-716B-4992-A0DD-3E52B2214944}"/>
    <cellStyle name="Input 5 4 10 2 6" xfId="35663" xr:uid="{12C1CEDB-E66F-43C1-8395-5D681D8FA3DE}"/>
    <cellStyle name="Input 5 4 10 3" xfId="12028" xr:uid="{391DAECE-9866-4852-BBE2-1291350052C5}"/>
    <cellStyle name="Input 5 4 10 3 2" xfId="46283" xr:uid="{D537F1C8-020F-4790-BB2C-8C67117A8E92}"/>
    <cellStyle name="Input 5 4 10 4" xfId="25349" xr:uid="{0E658464-23A4-4DA6-89E9-3595546A9B13}"/>
    <cellStyle name="Input 5 4 11" xfId="7430" xr:uid="{C4874DE5-E15F-44D0-BEEF-62E2B7F131A6}"/>
    <cellStyle name="Input 5 4 11 2" xfId="13684" xr:uid="{E5ADC647-B67C-4444-95A8-301EE5618ADE}"/>
    <cellStyle name="Input 5 4 11 2 2" xfId="42884" xr:uid="{61D83D20-4A7A-412E-8953-F43F4A8C3AAD}"/>
    <cellStyle name="Input 5 4 11 3" xfId="20622" xr:uid="{E87F2752-3F3A-4279-ADAC-0F6FFDE818DE}"/>
    <cellStyle name="Input 5 4 11 4" xfId="25517" xr:uid="{6C2B2049-EB7E-4E40-BEA7-AEE3B73F2424}"/>
    <cellStyle name="Input 5 4 11 5" xfId="30578" xr:uid="{0C561D01-A64D-4A4D-A3C8-37859C1635A0}"/>
    <cellStyle name="Input 5 4 11 6" xfId="35034" xr:uid="{7388B95C-DDBC-4329-A711-B7C8F0BF9418}"/>
    <cellStyle name="Input 5 4 12" xfId="11228" xr:uid="{151EF31A-234E-4F19-B86B-1A64BFA1E6B0}"/>
    <cellStyle name="Input 5 4 13" xfId="16277" xr:uid="{29F99B2A-E94A-42D2-B5F5-8DAE4FF63ACB}"/>
    <cellStyle name="Input 5 4 2" xfId="3370" xr:uid="{5FC5A368-2812-405E-B4BE-E2EB18EEB531}"/>
    <cellStyle name="Input 5 4 2 10" xfId="20576" xr:uid="{AA33B51B-E4EE-4285-9BB4-AC2B07E36448}"/>
    <cellStyle name="Input 5 4 2 2" xfId="5276" xr:uid="{21FA73AC-D951-41DF-BA77-469371E324B7}"/>
    <cellStyle name="Input 5 4 2 2 2" xfId="9443" xr:uid="{F1B60E6E-7351-499B-BC25-D3B77CB56D0A}"/>
    <cellStyle name="Input 5 4 2 2 2 2" xfId="14855" xr:uid="{75755A93-4E49-4E6A-AD30-A4A9AA4599A4}"/>
    <cellStyle name="Input 5 4 2 2 2 2 2" xfId="45140" xr:uid="{3ED3EFE4-D5C1-4424-A457-BD5D2F13BCD0}"/>
    <cellStyle name="Input 5 4 2 2 2 3" xfId="22515" xr:uid="{1B84470D-E35B-4849-B0ED-E70534529027}"/>
    <cellStyle name="Input 5 4 2 2 2 4" xfId="27396" xr:uid="{4E84B8AB-32E6-447E-9BD5-4B7F493F0B18}"/>
    <cellStyle name="Input 5 4 2 2 2 5" xfId="32350" xr:uid="{E2FAAB55-DAD1-4C59-93EC-49FEBFA20691}"/>
    <cellStyle name="Input 5 4 2 2 2 6" xfId="36042" xr:uid="{28AAFB21-C817-4807-88DB-B1065A0BF76A}"/>
    <cellStyle name="Input 5 4 2 2 3" xfId="12480" xr:uid="{3E4EAE0B-6E0B-4EAB-A6BA-ABD0213E15CE}"/>
    <cellStyle name="Input 5 4 2 2 3 2" xfId="46071" xr:uid="{74224C9A-3F08-4D52-999D-BA6BFAA3B9C8}"/>
    <cellStyle name="Input 5 4 2 2 4" xfId="17193" xr:uid="{10798F49-45A7-490A-91CC-2BA778A69B9E}"/>
    <cellStyle name="Input 5 4 2 3" xfId="5862" xr:uid="{B2BBA882-6D1D-4C79-9923-30C718CDEC97}"/>
    <cellStyle name="Input 5 4 2 3 2" xfId="9928" xr:uid="{6A888882-7034-45C5-B1E2-A2727F07BA0C}"/>
    <cellStyle name="Input 5 4 2 3 2 2" xfId="15166" xr:uid="{52ADF4D4-F76F-4149-81EB-8AA40355366C}"/>
    <cellStyle name="Input 5 4 2 3 2 2 2" xfId="39297" xr:uid="{F257D9B1-6683-42E9-98BC-D6D8C5B2F36C}"/>
    <cellStyle name="Input 5 4 2 3 2 3" xfId="23000" xr:uid="{E1DA350D-B025-4890-A08B-7AC6C2A5FD6B}"/>
    <cellStyle name="Input 5 4 2 3 2 4" xfId="27881" xr:uid="{5503166F-442A-4988-976C-F27F3DBFAE70}"/>
    <cellStyle name="Input 5 4 2 3 2 5" xfId="32835" xr:uid="{6EE98DD4-F429-4A18-889A-9B6FCB9D51DE}"/>
    <cellStyle name="Input 5 4 2 3 2 6" xfId="36300" xr:uid="{FF9831AC-3E54-40D9-9A29-9481A8A16D06}"/>
    <cellStyle name="Input 5 4 2 3 3" xfId="12801" xr:uid="{6FD38624-06D5-4C0A-94C8-F72892E40DA9}"/>
    <cellStyle name="Input 5 4 2 3 3 2" xfId="43260" xr:uid="{6A6408B1-DDCC-4021-9990-58AEFEBE3E79}"/>
    <cellStyle name="Input 5 4 2 3 4" xfId="29166" xr:uid="{F37A5F5B-B2B4-45A5-B959-40D657A6B1EF}"/>
    <cellStyle name="Input 5 4 2 4" xfId="6249" xr:uid="{2FC4F613-7A4F-4BD4-8516-446584D340DC}"/>
    <cellStyle name="Input 5 4 2 4 2" xfId="10299" xr:uid="{20AFC427-0BA5-46BE-911A-1D87EDA91684}"/>
    <cellStyle name="Input 5 4 2 4 2 2" xfId="15390" xr:uid="{0CBD354D-7F76-48E5-AF01-28D7FBF4F9A8}"/>
    <cellStyle name="Input 5 4 2 4 2 2 2" xfId="47762" xr:uid="{6EA2216C-8948-4D5C-BA96-1C6457982488}"/>
    <cellStyle name="Input 5 4 2 4 2 3" xfId="23371" xr:uid="{E7ED1462-2FA4-4A3D-AD42-05BEA56E47B0}"/>
    <cellStyle name="Input 5 4 2 4 2 4" xfId="28252" xr:uid="{1CEB04B8-40D6-4A2D-A717-50DE9F182593}"/>
    <cellStyle name="Input 5 4 2 4 2 5" xfId="33206" xr:uid="{606FCEE8-F5B1-42EE-8974-8BADE6D29AF3}"/>
    <cellStyle name="Input 5 4 2 4 2 6" xfId="36490" xr:uid="{D41BA7D2-947B-4720-8621-64F8983A355B}"/>
    <cellStyle name="Input 5 4 2 4 3" xfId="13029" xr:uid="{750EA5CB-BD7E-4D50-8CA6-CCBDC954A034}"/>
    <cellStyle name="Input 5 4 2 4 3 2" xfId="44302" xr:uid="{B0CC7E66-007F-4504-AEF4-9D1B4C14F904}"/>
    <cellStyle name="Input 5 4 2 4 4" xfId="29553" xr:uid="{9757EAAA-B51E-4CD4-86BA-0D0AD4F0DEB5}"/>
    <cellStyle name="Input 5 4 2 5" xfId="6608" xr:uid="{7DCA14A9-F3FD-45A2-B76E-9187C2891728}"/>
    <cellStyle name="Input 5 4 2 5 2" xfId="10647" xr:uid="{352C62A0-5FBE-4860-8A31-2F0A175C2530}"/>
    <cellStyle name="Input 5 4 2 5 2 2" xfId="15600" xr:uid="{CC682E5F-1CE5-442A-8CC5-EA47A9E1204B}"/>
    <cellStyle name="Input 5 4 2 5 2 2 2" xfId="45185" xr:uid="{80480ACE-A689-4AD9-A541-D85DAB5B7B61}"/>
    <cellStyle name="Input 5 4 2 5 2 3" xfId="23719" xr:uid="{DEDC1FD9-A325-4DFA-9ABA-15186DCFB559}"/>
    <cellStyle name="Input 5 4 2 5 2 4" xfId="28600" xr:uid="{32FEA3E5-7869-4C44-80C8-A5004D846FDB}"/>
    <cellStyle name="Input 5 4 2 5 2 5" xfId="33554" xr:uid="{85E15939-17D5-4136-BBE7-37B3F3788B68}"/>
    <cellStyle name="Input 5 4 2 5 2 6" xfId="36674" xr:uid="{E78C0995-0752-4B3C-AB0D-A8F9B0524319}"/>
    <cellStyle name="Input 5 4 2 5 3" xfId="13241" xr:uid="{717FB2DD-A6BB-410F-9E50-0223BE2261F7}"/>
    <cellStyle name="Input 5 4 2 5 3 2" xfId="43077" xr:uid="{C91B7189-2062-4F3C-BDCC-6C90FDF52BC1}"/>
    <cellStyle name="Input 5 4 2 5 4" xfId="29912" xr:uid="{4FEE4713-FAAB-44B0-8592-2EEB5D7B000C}"/>
    <cellStyle name="Input 5 4 2 6" xfId="6942" xr:uid="{85FF2B26-73D0-4FAA-AF95-79DBFBD8AE7F}"/>
    <cellStyle name="Input 5 4 2 6 2" xfId="10966" xr:uid="{740794A6-1939-4CBD-AC47-008BFF418F9A}"/>
    <cellStyle name="Input 5 4 2 6 2 2" xfId="15797" xr:uid="{7057CF28-1766-47D6-8D01-05CA1E5B7AFE}"/>
    <cellStyle name="Input 5 4 2 6 2 2 2" xfId="47092" xr:uid="{538CDB4A-7B81-40ED-A957-812E45406F7A}"/>
    <cellStyle name="Input 5 4 2 6 2 3" xfId="24038" xr:uid="{9F8D1A0B-24FF-4AAA-B18C-900151F11A8F}"/>
    <cellStyle name="Input 5 4 2 6 2 4" xfId="28919" xr:uid="{E1E9A805-A38E-4EF8-8234-F95B1EA013D4}"/>
    <cellStyle name="Input 5 4 2 6 2 5" xfId="33873" xr:uid="{CDF686B5-DF2B-466E-9721-065FAA0B1887}"/>
    <cellStyle name="Input 5 4 2 6 2 6" xfId="36847" xr:uid="{EDEA6314-9FD2-4D1A-B8C4-717D0DD35316}"/>
    <cellStyle name="Input 5 4 2 6 3" xfId="13439" xr:uid="{4D26DE45-5C3A-4052-ABA5-C6D21A24D230}"/>
    <cellStyle name="Input 5 4 2 6 3 2" xfId="46139" xr:uid="{A3FBDE3E-35A8-4DE5-A17D-B36473DFE1D0}"/>
    <cellStyle name="Input 5 4 2 6 4" xfId="30246" xr:uid="{91BC58D0-1550-4FEA-9A86-ACFC5F33E652}"/>
    <cellStyle name="Input 5 4 2 7" xfId="7108" xr:uid="{5A7760F3-4590-4B46-858C-AC845CE23079}"/>
    <cellStyle name="Input 5 4 2 7 2" xfId="11094" xr:uid="{8A5BCB74-4191-489B-A476-F33ED90C7C1B}"/>
    <cellStyle name="Input 5 4 2 7 2 2" xfId="15892" xr:uid="{8B307341-6413-4D4B-84ED-42793250F9B4}"/>
    <cellStyle name="Input 5 4 2 7 2 2 2" xfId="39498" xr:uid="{FCF15EF2-217B-4126-8935-C85D821A82AA}"/>
    <cellStyle name="Input 5 4 2 7 2 3" xfId="24166" xr:uid="{F328FF68-46E7-4013-8107-FAD250489C08}"/>
    <cellStyle name="Input 5 4 2 7 2 4" xfId="29047" xr:uid="{D7E65C38-0E2A-4624-9631-88B07C273810}"/>
    <cellStyle name="Input 5 4 2 7 2 5" xfId="34001" xr:uid="{62053B01-ED7B-4394-AFC5-84805304BA0A}"/>
    <cellStyle name="Input 5 4 2 7 2 6" xfId="36939" xr:uid="{725A4B64-EA84-43BB-9B95-DDE31ECD4D93}"/>
    <cellStyle name="Input 5 4 2 7 3" xfId="13539" xr:uid="{AA4A1717-8FAE-4F88-9555-811CF87DAB74}"/>
    <cellStyle name="Input 5 4 2 7 3 2" xfId="45729" xr:uid="{B5874AB5-1D6D-4EAD-B426-9856C5EE5625}"/>
    <cellStyle name="Input 5 4 2 7 4" xfId="30412" xr:uid="{1C04E9C9-A6E2-43DC-B05B-2ECAC503FDD3}"/>
    <cellStyle name="Input 5 4 2 8" xfId="7993" xr:uid="{60AD066E-70BC-4693-BD9E-2FBC472495AC}"/>
    <cellStyle name="Input 5 4 2 8 2" xfId="13928" xr:uid="{103FCD93-D205-41B7-8214-8F96B2AD7B71}"/>
    <cellStyle name="Input 5 4 2 8 2 2" xfId="46030" xr:uid="{1AB22394-F87C-416E-8AB2-9E8131E3C201}"/>
    <cellStyle name="Input 5 4 2 8 3" xfId="21097" xr:uid="{D96203CB-D320-446A-B73C-9ADE2EE6BF49}"/>
    <cellStyle name="Input 5 4 2 8 4" xfId="25989" xr:uid="{F52701F0-DCDE-436F-B9E1-94053BF6C14D}"/>
    <cellStyle name="Input 5 4 2 8 5" xfId="30949" xr:uid="{ADCF9A51-F052-4261-B1A2-22510C520A86}"/>
    <cellStyle name="Input 5 4 2 8 6" xfId="35272" xr:uid="{F8102766-DDCC-4016-97D9-AED1870AF09B}"/>
    <cellStyle name="Input 5 4 2 9" xfId="11565" xr:uid="{0EF56D63-660B-4CAA-A42E-875522463278}"/>
    <cellStyle name="Input 5 4 3" xfId="2947" xr:uid="{70C20181-4564-47FF-B3DE-C79E4CE5B21C}"/>
    <cellStyle name="Input 5 4 3 10" xfId="16760" xr:uid="{7B546D6E-E9AC-42C2-BB8C-3B3680592A01}"/>
    <cellStyle name="Input 5 4 3 2" xfId="4853" xr:uid="{79E7F68E-3003-456B-A234-51B7E277E37E}"/>
    <cellStyle name="Input 5 4 3 2 2" xfId="9167" xr:uid="{7B8BAA01-8F23-47A6-96D8-EA7E028CC78C}"/>
    <cellStyle name="Input 5 4 3 2 2 2" xfId="14678" xr:uid="{8CC379B3-E6EC-4EAF-B709-84CD305646D4}"/>
    <cellStyle name="Input 5 4 3 2 2 2 2" xfId="37906" xr:uid="{3D2D7100-2222-48DB-976E-411B4929E5AD}"/>
    <cellStyle name="Input 5 4 3 2 2 3" xfId="22239" xr:uid="{484F39E2-3BBA-4325-9E53-70BED10448AD}"/>
    <cellStyle name="Input 5 4 3 2 2 4" xfId="27120" xr:uid="{313F0EB0-CB91-49FC-9C2D-444F4F245E49}"/>
    <cellStyle name="Input 5 4 3 2 2 5" xfId="32074" xr:uid="{0ABB53B2-2D1E-4F62-B526-4628C0A0C81F}"/>
    <cellStyle name="Input 5 4 3 2 2 6" xfId="35915" xr:uid="{4C58F117-C310-4201-86AF-8D78E5EE70A9}"/>
    <cellStyle name="Input 5 4 3 2 3" xfId="12335" xr:uid="{C933A09E-7A46-4DA6-A549-E87393C60384}"/>
    <cellStyle name="Input 5 4 3 2 3 2" xfId="47412" xr:uid="{1FC23A93-1843-4B71-939D-31886CC1675E}"/>
    <cellStyle name="Input 5 4 3 2 4" xfId="24722" xr:uid="{3D9FF1EA-C6E8-49A9-A184-1A8A1B59C542}"/>
    <cellStyle name="Input 5 4 3 3" xfId="5817" xr:uid="{07BFDB3C-64A2-48C5-AF58-E229BF15F81C}"/>
    <cellStyle name="Input 5 4 3 3 2" xfId="9890" xr:uid="{259465E9-FAF8-4487-B996-B198A962B66E}"/>
    <cellStyle name="Input 5 4 3 3 2 2" xfId="15141" xr:uid="{14F83D88-52EE-4317-B17D-11D2DB63C14B}"/>
    <cellStyle name="Input 5 4 3 3 2 2 2" xfId="46314" xr:uid="{725874F9-AC80-41A0-92D7-CCF518906218}"/>
    <cellStyle name="Input 5 4 3 3 2 3" xfId="22962" xr:uid="{7CD7CBFD-258B-4CF1-A061-10D8C6A84A32}"/>
    <cellStyle name="Input 5 4 3 3 2 4" xfId="27843" xr:uid="{24B62B09-D39E-411B-9967-550E73A70866}"/>
    <cellStyle name="Input 5 4 3 3 2 5" xfId="32797" xr:uid="{7A63AB29-FCFE-4486-9B28-936AE5B2FD32}"/>
    <cellStyle name="Input 5 4 3 3 2 6" xfId="36275" xr:uid="{641FEA8E-E7D4-4EA1-AD60-14B5552FB340}"/>
    <cellStyle name="Input 5 4 3 3 3" xfId="12775" xr:uid="{28CCE678-11F3-4DBF-8162-7C1DA3096DBF}"/>
    <cellStyle name="Input 5 4 3 3 3 2" xfId="43766" xr:uid="{9DC528A8-5CC4-453B-84B3-434DE464FFEF}"/>
    <cellStyle name="Input 5 4 3 3 4" xfId="29121" xr:uid="{777F9600-7DEB-4F18-A091-05831E76A905}"/>
    <cellStyle name="Input 5 4 3 4" xfId="4393" xr:uid="{1CAEBAA3-FBDE-4442-874B-96FE96EC96DF}"/>
    <cellStyle name="Input 5 4 3 4 2" xfId="8861" xr:uid="{D527596F-3FD7-41BC-A531-E585C4E82E7B}"/>
    <cellStyle name="Input 5 4 3 4 2 2" xfId="14469" xr:uid="{9C75D0FD-F489-47B1-8F01-98572B49E26F}"/>
    <cellStyle name="Input 5 4 3 4 2 2 2" xfId="46720" xr:uid="{C94E204C-C1B5-4CD0-BA38-A9C06A7F16A3}"/>
    <cellStyle name="Input 5 4 3 4 2 3" xfId="21933" xr:uid="{60747F02-1570-4F25-91FE-08764478B253}"/>
    <cellStyle name="Input 5 4 3 4 2 4" xfId="26814" xr:uid="{B9F07868-639E-47E8-A570-848134B102A0}"/>
    <cellStyle name="Input 5 4 3 4 2 5" xfId="31768" xr:uid="{94CFA92C-DAC7-4ED6-B0E7-2B80DBF48243}"/>
    <cellStyle name="Input 5 4 3 4 2 6" xfId="35751" xr:uid="{B81FD81E-2E9F-4572-8B80-D815D039E510}"/>
    <cellStyle name="Input 5 4 3 4 3" xfId="12140" xr:uid="{819A213D-026C-4DCC-9F40-224F7C5E820E}"/>
    <cellStyle name="Input 5 4 3 4 3 2" xfId="37992" xr:uid="{7B8C17EA-2693-4065-B53B-F44749DF5B50}"/>
    <cellStyle name="Input 5 4 3 4 4" xfId="18626" xr:uid="{35394C97-6CA7-49D2-8DD7-46AD573272FB}"/>
    <cellStyle name="Input 5 4 3 5" xfId="3861" xr:uid="{C405AB8F-D780-4C21-A7A0-9076420883D0}"/>
    <cellStyle name="Input 5 4 3 5 2" xfId="8432" xr:uid="{BF39F44C-BE42-4876-A258-A19635EC45A3}"/>
    <cellStyle name="Input 5 4 3 5 2 2" xfId="14182" xr:uid="{78313A0E-74A2-4F42-9306-8968AF26E156}"/>
    <cellStyle name="Input 5 4 3 5 2 2 2" xfId="43386" xr:uid="{9F26FB8C-A4EA-40A1-8C24-6182ED6F5269}"/>
    <cellStyle name="Input 5 4 3 5 2 3" xfId="21504" xr:uid="{0F51AD1F-5A40-426B-BAE2-FA7ABCA871AD}"/>
    <cellStyle name="Input 5 4 3 5 2 4" xfId="26385" xr:uid="{95AA7493-C4FD-4D20-B663-F8FA6BF3BD6C}"/>
    <cellStyle name="Input 5 4 3 5 2 5" xfId="31339" xr:uid="{80F96EDC-B0A8-44C3-B573-CF5581A62D73}"/>
    <cellStyle name="Input 5 4 3 5 2 6" xfId="35509" xr:uid="{D57CDD0C-8C6C-4FC1-8B9A-FAE70C43D889}"/>
    <cellStyle name="Input 5 4 3 5 3" xfId="11851" xr:uid="{EBE52DC7-D14F-401A-B38B-62D549073630}"/>
    <cellStyle name="Input 5 4 3 5 3 2" xfId="46167" xr:uid="{87C5F85D-5163-40AC-9112-3EB7F330E333}"/>
    <cellStyle name="Input 5 4 3 5 4" xfId="17062" xr:uid="{23955D4E-CAEC-4913-A519-395580B140A4}"/>
    <cellStyle name="Input 5 4 3 6" xfId="3544" xr:uid="{6B72B5A1-97F2-412A-8EA9-EFF890F2A051}"/>
    <cellStyle name="Input 5 4 3 6 2" xfId="8165" xr:uid="{F00DF110-8FED-4F80-BE42-FE6B8CDDD440}"/>
    <cellStyle name="Input 5 4 3 6 2 2" xfId="14001" xr:uid="{BBEE71E8-95C3-47EE-A0F7-9DAC35038086}"/>
    <cellStyle name="Input 5 4 3 6 2 2 2" xfId="46436" xr:uid="{51ADB19A-F10B-435A-9B63-2A1F95008A51}"/>
    <cellStyle name="Input 5 4 3 6 2 3" xfId="21237" xr:uid="{5CED1807-E1A0-4581-8177-2D0F8AD972F7}"/>
    <cellStyle name="Input 5 4 3 6 2 4" xfId="26118" xr:uid="{A4B1A60E-A0DD-423D-A9E1-9756FC2FBD79}"/>
    <cellStyle name="Input 5 4 3 6 2 5" xfId="31072" xr:uid="{7F495B2C-42D0-44EF-B6F9-412F47389217}"/>
    <cellStyle name="Input 5 4 3 6 2 6" xfId="35346" xr:uid="{B99A78D1-7F21-491B-92EE-1881FAB2781D}"/>
    <cellStyle name="Input 5 4 3 6 3" xfId="11670" xr:uid="{14E232CC-48BA-4AA4-8839-BEE495AE8AEF}"/>
    <cellStyle name="Input 5 4 3 6 3 2" xfId="44038" xr:uid="{F344D075-2BC2-4F39-A02C-A92BFCEFF289}"/>
    <cellStyle name="Input 5 4 3 6 4" xfId="24887" xr:uid="{2B198DC0-ACF6-4914-A925-8567BA1FDA60}"/>
    <cellStyle name="Input 5 4 3 7" xfId="5848" xr:uid="{0FD4056E-491F-4C18-BF00-947DD24C026F}"/>
    <cellStyle name="Input 5 4 3 7 2" xfId="9916" xr:uid="{43A232C8-6183-4CC2-9295-5031ED82985F}"/>
    <cellStyle name="Input 5 4 3 7 2 2" xfId="15156" xr:uid="{0507AC5F-A20E-4AE0-B9DF-A7070FC27A29}"/>
    <cellStyle name="Input 5 4 3 7 2 2 2" xfId="40480" xr:uid="{57C0F5A5-A415-4900-97AA-CC6861DC73FC}"/>
    <cellStyle name="Input 5 4 3 7 2 3" xfId="22988" xr:uid="{7D26666D-BFDA-4256-B1B7-3F2896856D15}"/>
    <cellStyle name="Input 5 4 3 7 2 4" xfId="27869" xr:uid="{2E794A43-633B-4768-A445-FED40494B43D}"/>
    <cellStyle name="Input 5 4 3 7 2 5" xfId="32823" xr:uid="{891779D8-4554-44FC-AB86-02020A4720ED}"/>
    <cellStyle name="Input 5 4 3 7 2 6" xfId="36290" xr:uid="{C0D48C71-91E8-48BB-AE8E-5FC71DB64319}"/>
    <cellStyle name="Input 5 4 3 7 3" xfId="12791" xr:uid="{818F781A-59D3-4546-93F5-A78E9C5F44C4}"/>
    <cellStyle name="Input 5 4 3 7 3 2" xfId="46935" xr:uid="{A1877801-2341-44B0-978B-34A2A60E23BC}"/>
    <cellStyle name="Input 5 4 3 7 4" xfId="29152" xr:uid="{6B010A2E-19FC-43CF-9DAE-421C77217CD7}"/>
    <cellStyle name="Input 5 4 3 8" xfId="7570" xr:uid="{36E3553C-09FE-47F2-8549-0A642CCCC0C6}"/>
    <cellStyle name="Input 5 4 3 8 2" xfId="13751" xr:uid="{4E8E4FD9-385E-47AD-A4A3-C4A810B1E0C7}"/>
    <cellStyle name="Input 5 4 3 8 2 2" xfId="38757" xr:uid="{491C7FC2-C2F5-4DCB-B42B-166B42DF3C21}"/>
    <cellStyle name="Input 5 4 3 8 3" xfId="20732" xr:uid="{2CE8D0EA-EAF0-4E01-8C84-FD04DC6BE58F}"/>
    <cellStyle name="Input 5 4 3 8 4" xfId="25619" xr:uid="{A79B15EE-8B6F-40BA-9680-E8301FD0AC37}"/>
    <cellStyle name="Input 5 4 3 8 5" xfId="30673" xr:uid="{9ED79355-1A3D-46BC-9A8D-0CC19B84AA02}"/>
    <cellStyle name="Input 5 4 3 8 6" xfId="35096" xr:uid="{3FA5E5C2-5A23-40A2-B892-54B0B8B072AF}"/>
    <cellStyle name="Input 5 4 3 9" xfId="11321" xr:uid="{4ABFB2DC-10E8-4F9D-9D94-7235341F5DC4}"/>
    <cellStyle name="Input 5 4 4" xfId="3480" xr:uid="{E10FB188-5CE7-4E54-B127-2096C9CEE970}"/>
    <cellStyle name="Input 5 4 4 10" xfId="25167" xr:uid="{7C508610-4212-43EA-B9F1-8D926451AB69}"/>
    <cellStyle name="Input 5 4 4 2" xfId="5386" xr:uid="{0B8D8271-78C3-4CE1-B89C-17BB931E3806}"/>
    <cellStyle name="Input 5 4 4 2 2" xfId="9509" xr:uid="{C576F4F0-53E0-4CC5-8ABB-27E5D13CBB9F}"/>
    <cellStyle name="Input 5 4 4 2 2 2" xfId="14897" xr:uid="{557904AC-13B3-4F34-9B76-0979022B8C99}"/>
    <cellStyle name="Input 5 4 4 2 2 2 2" xfId="47268" xr:uid="{FF350B7E-4F87-445B-922A-253473098A78}"/>
    <cellStyle name="Input 5 4 4 2 2 3" xfId="22581" xr:uid="{D46FBC76-B9ED-41AB-933D-B9B091846E20}"/>
    <cellStyle name="Input 5 4 4 2 2 4" xfId="27462" xr:uid="{0908B63B-214B-4DA0-A94B-D5D713E43408}"/>
    <cellStyle name="Input 5 4 4 2 2 5" xfId="32416" xr:uid="{AD45101B-5F33-4AE7-A3BA-235C009ABB1E}"/>
    <cellStyle name="Input 5 4 4 2 2 6" xfId="36079" xr:uid="{5C3266C2-388E-4E10-A9A4-5768FD66E90B}"/>
    <cellStyle name="Input 5 4 4 2 3" xfId="12520" xr:uid="{D0076B76-6EF0-4CD6-B1A4-77D6145152BB}"/>
    <cellStyle name="Input 5 4 4 2 3 2" xfId="45967" xr:uid="{B0A95A8D-1626-4D56-87B2-FF5CAF5F2909}"/>
    <cellStyle name="Input 5 4 4 2 4" xfId="25478" xr:uid="{C1353AB5-24B2-4959-BBD4-A41D8415C613}"/>
    <cellStyle name="Input 5 4 4 3" xfId="4100" xr:uid="{55931C62-3E8C-4DFA-A881-9A473B6E08A8}"/>
    <cellStyle name="Input 5 4 4 3 2" xfId="8639" xr:uid="{7FEA4E8A-530E-48AD-98CE-BBDA2D24D573}"/>
    <cellStyle name="Input 5 4 4 3 2 2" xfId="14317" xr:uid="{8B4043D9-F985-4374-A162-52B371786B60}"/>
    <cellStyle name="Input 5 4 4 3 2 2 2" xfId="46635" xr:uid="{1FDBA99B-B4B7-42AC-A899-EA83A7B1B86E}"/>
    <cellStyle name="Input 5 4 4 3 2 3" xfId="21711" xr:uid="{255A70B5-FEF6-4804-8239-C399D9F7042D}"/>
    <cellStyle name="Input 5 4 4 3 2 4" xfId="26592" xr:uid="{561F72B7-9D5C-4BE3-8077-0BA849CABD5F}"/>
    <cellStyle name="Input 5 4 4 3 2 5" xfId="31546" xr:uid="{B1BA7218-55B7-43D2-9D47-DDCF569079F8}"/>
    <cellStyle name="Input 5 4 4 3 2 6" xfId="35628" xr:uid="{E07A43C8-E59E-4B16-A7D1-E723F5C42CC8}"/>
    <cellStyle name="Input 5 4 4 3 3" xfId="11992" xr:uid="{4748620D-473F-47F3-936D-EE16FAD2E409}"/>
    <cellStyle name="Input 5 4 4 3 3 2" xfId="47337" xr:uid="{2873140F-A5C1-4A1C-8F24-E1CD74829F5B}"/>
    <cellStyle name="Input 5 4 4 3 4" xfId="25506" xr:uid="{39C7BD07-E04A-4C4C-A932-08706B56302E}"/>
    <cellStyle name="Input 5 4 4 4" xfId="6314" xr:uid="{B7E5859D-4E72-4662-A045-60CA50D34FF8}"/>
    <cellStyle name="Input 5 4 4 4 2" xfId="10364" xr:uid="{71007310-0E19-474E-BC72-3172A89F6A20}"/>
    <cellStyle name="Input 5 4 4 4 2 2" xfId="15431" xr:uid="{B620B66C-350A-4CAE-83F3-F93B03EDF8E2}"/>
    <cellStyle name="Input 5 4 4 4 2 2 2" xfId="46633" xr:uid="{CE7DF1EF-8A3B-483D-A71B-9EEBE5C10F20}"/>
    <cellStyle name="Input 5 4 4 4 2 3" xfId="23436" xr:uid="{E9BD5EB7-1145-43C8-8727-7F1A1F179397}"/>
    <cellStyle name="Input 5 4 4 4 2 4" xfId="28317" xr:uid="{803F5472-F422-4CD5-B560-44A21FA23A8B}"/>
    <cellStyle name="Input 5 4 4 4 2 5" xfId="33271" xr:uid="{3DEE4BA1-982E-49ED-BA6C-0FF55CB3F1CA}"/>
    <cellStyle name="Input 5 4 4 4 2 6" xfId="36528" xr:uid="{C0D0AF23-7F0E-4317-8BDC-DCEA0F024231}"/>
    <cellStyle name="Input 5 4 4 4 3" xfId="13070" xr:uid="{F491A41D-58B7-45E4-B316-92A5C2D809EE}"/>
    <cellStyle name="Input 5 4 4 4 3 2" xfId="38795" xr:uid="{A66800C5-D759-4338-9952-80CB24C41F14}"/>
    <cellStyle name="Input 5 4 4 4 4" xfId="29618" xr:uid="{7554B786-919A-46A2-BE40-18796AA96796}"/>
    <cellStyle name="Input 5 4 4 5" xfId="6677" xr:uid="{C347BA44-4E53-47DE-BB35-7C625C2B857E}"/>
    <cellStyle name="Input 5 4 4 5 2" xfId="10714" xr:uid="{83A92D9F-E535-4543-990E-09A44524AF63}"/>
    <cellStyle name="Input 5 4 4 5 2 2" xfId="15643" xr:uid="{21B4F087-0800-49FE-9FA0-1E166B433782}"/>
    <cellStyle name="Input 5 4 4 5 2 2 2" xfId="47757" xr:uid="{4C4F437C-C1CA-4A17-9EF8-348B7C2098B9}"/>
    <cellStyle name="Input 5 4 4 5 2 3" xfId="23786" xr:uid="{44C05195-A46B-422D-8B9D-A9F07B9492D1}"/>
    <cellStyle name="Input 5 4 4 5 2 4" xfId="28667" xr:uid="{16FC1462-E216-47A1-8C13-C716680267B9}"/>
    <cellStyle name="Input 5 4 4 5 2 5" xfId="33621" xr:uid="{9CB818CD-F618-480A-B885-D20C04189D8B}"/>
    <cellStyle name="Input 5 4 4 5 2 6" xfId="36714" xr:uid="{14BF352F-AE92-45B4-833D-257E6FD84895}"/>
    <cellStyle name="Input 5 4 4 5 3" xfId="13284" xr:uid="{6E7BE85B-8D7A-4A1F-9736-FC33BCDF01E3}"/>
    <cellStyle name="Input 5 4 4 5 3 2" xfId="38664" xr:uid="{A1CA10F3-A427-4859-AF2E-F7981A3443CE}"/>
    <cellStyle name="Input 5 4 4 5 4" xfId="29981" xr:uid="{B14C7B72-1F7A-43DE-8009-7556C7745F32}"/>
    <cellStyle name="Input 5 4 4 6" xfId="7009" xr:uid="{B6DFB66F-2944-4D22-BE55-D5CF71ABD016}"/>
    <cellStyle name="Input 5 4 4 6 2" xfId="11031" xr:uid="{628434DD-F99A-4FAD-A813-6EE39C2A9B74}"/>
    <cellStyle name="Input 5 4 4 6 2 2" xfId="15838" xr:uid="{16191910-EC6B-488B-BD78-94B9B00F442F}"/>
    <cellStyle name="Input 5 4 4 6 2 2 2" xfId="41433" xr:uid="{70ABB668-D42C-4D59-AEE3-570171A829EC}"/>
    <cellStyle name="Input 5 4 4 6 2 3" xfId="24103" xr:uid="{91349CCB-9A90-437E-9EF7-4D5161749D98}"/>
    <cellStyle name="Input 5 4 4 6 2 4" xfId="28984" xr:uid="{B36C8E54-4B68-4C45-856C-B5B6D9DF5E36}"/>
    <cellStyle name="Input 5 4 4 6 2 5" xfId="33938" xr:uid="{76EA8E3A-2FF3-41A0-86B0-1D9B1110A224}"/>
    <cellStyle name="Input 5 4 4 6 2 6" xfId="36885" xr:uid="{65F1C372-B43E-4A1B-AC8F-AD0C13444216}"/>
    <cellStyle name="Input 5 4 4 6 3" xfId="13480" xr:uid="{2A451166-6DD3-4397-9A56-5F3181E164A3}"/>
    <cellStyle name="Input 5 4 4 6 3 2" xfId="47440" xr:uid="{099E3E4A-E4EE-44B6-BB71-64EA22AFED29}"/>
    <cellStyle name="Input 5 4 4 6 4" xfId="30313" xr:uid="{F8BB0634-9D20-431A-B487-7FB131AD10E5}"/>
    <cellStyle name="Input 5 4 4 7" xfId="7049" xr:uid="{1B51141D-4A52-455D-B8B3-7845B614C49A}"/>
    <cellStyle name="Input 5 4 4 7 2" xfId="11061" xr:uid="{70C0400D-FBCC-40EF-A088-0D40847E5CE5}"/>
    <cellStyle name="Input 5 4 4 7 2 2" xfId="15859" xr:uid="{6E31A382-FCEE-4C42-A6D1-F9DA992BAA97}"/>
    <cellStyle name="Input 5 4 4 7 2 2 2" xfId="48181" xr:uid="{01A4613E-3183-4F18-91C0-CB6DA5E5AB57}"/>
    <cellStyle name="Input 5 4 4 7 2 3" xfId="24133" xr:uid="{82EE0D4E-3724-41CD-BD11-999E3C56EAB3}"/>
    <cellStyle name="Input 5 4 4 7 2 4" xfId="29014" xr:uid="{B4DC50AA-06CA-4DB5-885A-1FD186301D33}"/>
    <cellStyle name="Input 5 4 4 7 2 5" xfId="33968" xr:uid="{35CDCC84-B99E-4B39-81D4-42781A81C8F2}"/>
    <cellStyle name="Input 5 4 4 7 2 6" xfId="36906" xr:uid="{B1846104-5D74-4BB0-ADA6-2C9FE638E5B3}"/>
    <cellStyle name="Input 5 4 4 7 3" xfId="13501" xr:uid="{A4DFEB0D-70F0-415F-A6C8-DBA2B4526AF4}"/>
    <cellStyle name="Input 5 4 4 7 3 2" xfId="37859" xr:uid="{D0C945F2-80B3-4273-8CFE-C7BB42DA77A3}"/>
    <cellStyle name="Input 5 4 4 7 4" xfId="30353" xr:uid="{70E16113-0F21-4DD8-84C6-C55E63918F16}"/>
    <cellStyle name="Input 5 4 4 8" xfId="8103" xr:uid="{F49AFD13-C834-4FD6-A5CA-40DAD448DC20}"/>
    <cellStyle name="Input 5 4 4 8 2" xfId="13970" xr:uid="{835CBD71-0B4F-4DD1-B98C-62334BDBCC92}"/>
    <cellStyle name="Input 5 4 4 8 2 2" xfId="45198" xr:uid="{52C9F7C7-F918-4CB1-A3B4-B97E28F09C26}"/>
    <cellStyle name="Input 5 4 4 8 3" xfId="21177" xr:uid="{4C1596BC-BC03-4F88-B95B-5E727904E213}"/>
    <cellStyle name="Input 5 4 4 8 4" xfId="26060" xr:uid="{51A5A056-F6E8-4ABA-96E6-C9748707DA0B}"/>
    <cellStyle name="Input 5 4 4 8 5" xfId="31015" xr:uid="{0E531256-ECEF-49D1-99C8-7E95FFE1B67E}"/>
    <cellStyle name="Input 5 4 4 8 6" xfId="35315" xr:uid="{FF314C26-42FA-422C-97A2-36D3689C9B1F}"/>
    <cellStyle name="Input 5 4 4 9" xfId="11629" xr:uid="{1A67A5F6-FC7F-433D-A6BF-DFA134ED9286}"/>
    <cellStyle name="Input 5 4 5" xfId="4713" xr:uid="{62E05FB1-176D-4BF6-90C2-6B353E032490}"/>
    <cellStyle name="Input 5 4 5 2" xfId="9072" xr:uid="{545235E4-7360-41B4-9814-3827589031C3}"/>
    <cellStyle name="Input 5 4 5 2 2" xfId="14620" xr:uid="{36DA3DC5-34DE-4F1D-B151-0CE919BB4A86}"/>
    <cellStyle name="Input 5 4 5 2 2 2" xfId="40308" xr:uid="{65CB8189-E548-4C90-BC49-0DA42C47098F}"/>
    <cellStyle name="Input 5 4 5 2 3" xfId="22144" xr:uid="{4038940E-0EA9-46A6-B6FB-00861B80B07F}"/>
    <cellStyle name="Input 5 4 5 2 4" xfId="27025" xr:uid="{6CBDD854-808C-432E-8EF3-842760E46ECA}"/>
    <cellStyle name="Input 5 4 5 2 5" xfId="31979" xr:uid="{8D6E1E90-6EFA-4DCE-87C2-4F46082B04FC}"/>
    <cellStyle name="Input 5 4 5 2 6" xfId="35869" xr:uid="{799549F5-6F61-422C-A9E1-B06327A33BC8}"/>
    <cellStyle name="Input 5 4 5 3" xfId="12279" xr:uid="{3F267DA5-D634-4AB3-89C0-0F1B91F44B21}"/>
    <cellStyle name="Input 5 4 5 3 2" xfId="47054" xr:uid="{0BAC78D8-B13E-435B-8216-9C599B6A8CF6}"/>
    <cellStyle name="Input 5 4 5 4" xfId="25134" xr:uid="{4CB65007-7D68-443E-AB82-D0C73C33A6F2}"/>
    <cellStyle name="Input 5 4 6" xfId="3689" xr:uid="{32610464-0AD1-4D5A-87EF-7D9C18B8629B}"/>
    <cellStyle name="Input 5 4 6 2" xfId="8292" xr:uid="{BDB5CE0F-8193-4B3E-9509-D678F06F50BF}"/>
    <cellStyle name="Input 5 4 6 2 2" xfId="14089" xr:uid="{A9EFB068-06AD-4674-A8ED-39A932A681C4}"/>
    <cellStyle name="Input 5 4 6 2 2 2" xfId="39127" xr:uid="{931CC63C-5039-4FA8-B469-3A82E04F9721}"/>
    <cellStyle name="Input 5 4 6 2 3" xfId="21364" xr:uid="{8EBF8BF3-B334-40A1-B0C6-AC9C3201348A}"/>
    <cellStyle name="Input 5 4 6 2 4" xfId="26245" xr:uid="{3EBFFF76-3FB4-4A7B-807F-807D1E65C65B}"/>
    <cellStyle name="Input 5 4 6 2 5" xfId="31199" xr:uid="{AE20C4C3-29B0-4F6A-B3E7-118FA1D324BF}"/>
    <cellStyle name="Input 5 4 6 2 6" xfId="35426" xr:uid="{5BDA7485-ABE6-428C-86C8-938E6366FE6E}"/>
    <cellStyle name="Input 5 4 6 3" xfId="11763" xr:uid="{EF561241-D7AA-4314-BEE9-EB18B9F8B4B9}"/>
    <cellStyle name="Input 5 4 6 3 2" xfId="38156" xr:uid="{07EEFE3D-C341-40A2-8B7E-3F0D2A724CDD}"/>
    <cellStyle name="Input 5 4 6 4" xfId="16472" xr:uid="{AC54EA48-5324-40A5-AAAD-C7589B723F25}"/>
    <cellStyle name="Input 5 4 7" xfId="5679" xr:uid="{9F5DFFD0-70BF-4BD2-B64B-3F34AA712C9C}"/>
    <cellStyle name="Input 5 4 7 2" xfId="9764" xr:uid="{12F3970B-EB98-48C1-826B-3985B21990D2}"/>
    <cellStyle name="Input 5 4 7 2 2" xfId="15067" xr:uid="{4EC906BD-7EB1-4DB4-B6CC-40084F713476}"/>
    <cellStyle name="Input 5 4 7 2 2 2" xfId="38194" xr:uid="{A8E62488-9181-4137-BF72-93D0C0C32515}"/>
    <cellStyle name="Input 5 4 7 2 3" xfId="22836" xr:uid="{4597561F-A60F-4EF8-A806-E6C90D0143B4}"/>
    <cellStyle name="Input 5 4 7 2 4" xfId="27717" xr:uid="{554AF0E3-4967-453E-83C0-170D7EAE5B94}"/>
    <cellStyle name="Input 5 4 7 2 5" xfId="32671" xr:uid="{6A1FFDFD-FFBA-4571-AAED-96A312C17DEF}"/>
    <cellStyle name="Input 5 4 7 2 6" xfId="36220" xr:uid="{A33AB12A-EB95-4B7A-A9A4-B99ACD7E9D0C}"/>
    <cellStyle name="Input 5 4 7 3" xfId="12700" xr:uid="{EAD2486F-8C4F-48F6-A086-90D486383008}"/>
    <cellStyle name="Input 5 4 7 3 2" xfId="47374" xr:uid="{CE596E40-A336-4185-BE5C-5618DD0EC840}"/>
    <cellStyle name="Input 5 4 7 4" xfId="25745" xr:uid="{B8F70693-0772-4EA8-9F59-B1C6492830CA}"/>
    <cellStyle name="Input 5 4 8" xfId="6220" xr:uid="{A0CCAF00-86AD-4558-9F66-F5F7DC0C2816}"/>
    <cellStyle name="Input 5 4 8 2" xfId="10274" xr:uid="{122B4EF8-1C74-4986-83B2-64448895B129}"/>
    <cellStyle name="Input 5 4 8 2 2" xfId="15373" xr:uid="{D8F1DB21-8728-4726-8A20-6CC520C330AA}"/>
    <cellStyle name="Input 5 4 8 2 2 2" xfId="37755" xr:uid="{117854DF-D904-46A7-8FCB-04BE0AB968FE}"/>
    <cellStyle name="Input 5 4 8 2 3" xfId="23346" xr:uid="{AF0BB1F9-8E56-492C-9940-7269DC45680E}"/>
    <cellStyle name="Input 5 4 8 2 4" xfId="28227" xr:uid="{0F781997-EE81-4D26-B730-0DE74E8493E9}"/>
    <cellStyle name="Input 5 4 8 2 5" xfId="33181" xr:uid="{06411EBA-B4C8-4515-AEEA-9DA74594DF5D}"/>
    <cellStyle name="Input 5 4 8 2 6" xfId="36475" xr:uid="{8EC02087-A10A-47E6-8A3E-BE13D0DA0EA2}"/>
    <cellStyle name="Input 5 4 8 3" xfId="13010" xr:uid="{AE51658A-938D-41ED-9AD7-84FFD109CCF9}"/>
    <cellStyle name="Input 5 4 8 3 2" xfId="46885" xr:uid="{7630AC08-3AF3-44C7-A6A5-4F704C8222D1}"/>
    <cellStyle name="Input 5 4 8 4" xfId="29524" xr:uid="{CB8682EB-8D7C-455D-8B82-EAE9EA9EB190}"/>
    <cellStyle name="Input 5 4 9" xfId="4128" xr:uid="{707BF6D3-D402-4EEF-B09B-E68190C28215}"/>
    <cellStyle name="Input 5 4 9 2" xfId="8664" xr:uid="{6949B836-8F37-4AE0-A9DF-84B9B4C5812E}"/>
    <cellStyle name="Input 5 4 9 2 2" xfId="14335" xr:uid="{9848E2C8-11C2-470E-BE6F-D9A6F05400A0}"/>
    <cellStyle name="Input 5 4 9 2 2 2" xfId="43880" xr:uid="{F5E89567-31DB-4E6B-B518-7E9FAC49D90E}"/>
    <cellStyle name="Input 5 4 9 2 3" xfId="21736" xr:uid="{194F2C51-0CEC-4D6F-AECC-3FBA19489F6A}"/>
    <cellStyle name="Input 5 4 9 2 4" xfId="26617" xr:uid="{E7F52DDB-EAB3-41F1-B8C3-83B77445BF98}"/>
    <cellStyle name="Input 5 4 9 2 5" xfId="31571" xr:uid="{061BF092-0A59-4A3E-8C08-600E4D929040}"/>
    <cellStyle name="Input 5 4 9 2 6" xfId="35644" xr:uid="{5F9CB8D6-3917-4FA2-9EE1-C763B8B4DE3C}"/>
    <cellStyle name="Input 5 4 9 3" xfId="12011" xr:uid="{9701E50E-0002-4897-9CC0-131C3345E18B}"/>
    <cellStyle name="Input 5 4 9 3 2" xfId="46759" xr:uid="{09777BE9-E010-4EAE-ADC7-DB7406CDF033}"/>
    <cellStyle name="Input 5 4 9 4" xfId="16823" xr:uid="{2E004260-BCE4-4F2C-A78E-A02CDBD8A00F}"/>
    <cellStyle name="Input 5 5" xfId="2685" xr:uid="{42DFAA6D-1C5B-4E63-8601-2CE56DAAD0A1}"/>
    <cellStyle name="Input 5 5 10" xfId="3584" xr:uid="{CB8D04F7-3096-4ED8-8FAA-CA6FD827328E}"/>
    <cellStyle name="Input 5 5 10 2" xfId="8197" xr:uid="{314CA5BC-8685-4050-A2CD-28BF19145ED4}"/>
    <cellStyle name="Input 5 5 10 2 2" xfId="14025" xr:uid="{32CDCCB7-B689-44C2-B33F-713ABAADC83E}"/>
    <cellStyle name="Input 5 5 10 2 2 2" xfId="44194" xr:uid="{61D46394-68FC-4A46-B582-E8BA8843B31C}"/>
    <cellStyle name="Input 5 5 10 2 3" xfId="21269" xr:uid="{C543CCC8-9929-4CA8-A91F-FE1FF14F30EE}"/>
    <cellStyle name="Input 5 5 10 2 4" xfId="26150" xr:uid="{197156D4-033C-4762-BF7B-BAE277342839}"/>
    <cellStyle name="Input 5 5 10 2 5" xfId="31104" xr:uid="{C2FBF066-B6F4-4238-8ADB-0E90EE325126}"/>
    <cellStyle name="Input 5 5 10 2 6" xfId="35368" xr:uid="{7DE6CA94-6B6D-45E2-A90E-F21BB819CFB5}"/>
    <cellStyle name="Input 5 5 10 3" xfId="11696" xr:uid="{516FCC44-4ADC-4C20-935F-3AEB728E2F6D}"/>
    <cellStyle name="Input 5 5 10 3 2" xfId="37615" xr:uid="{ECB2CCE1-FFBA-4560-ABA7-C44E6FBD737D}"/>
    <cellStyle name="Input 5 5 10 4" xfId="25049" xr:uid="{BE924786-DED3-4DD1-9F13-2B5C6DDFF747}"/>
    <cellStyle name="Input 5 5 11" xfId="7309" xr:uid="{FF9E3629-130B-4AC9-8D8F-90D3A6BCC7AF}"/>
    <cellStyle name="Input 5 5 11 2" xfId="13613" xr:uid="{2C44BC86-D9E0-4D7F-9AE5-19E3192B84B0}"/>
    <cellStyle name="Input 5 5 11 2 2" xfId="48165" xr:uid="{09FF926E-A519-4CAF-B065-F7AB9A619372}"/>
    <cellStyle name="Input 5 5 11 3" xfId="20514" xr:uid="{09EFC445-7345-4296-B0F0-19D4A841D6B0}"/>
    <cellStyle name="Input 5 5 11 4" xfId="25404" xr:uid="{E9D76085-83A0-4BDD-84EA-E7159325285C}"/>
    <cellStyle name="Input 5 5 11 5" xfId="30507" xr:uid="{7EEFF3C1-E72F-41C8-961D-141B2EEED4CF}"/>
    <cellStyle name="Input 5 5 11 6" xfId="34948" xr:uid="{5298B476-A9C4-4A86-870D-8A9E4FEF6826}"/>
    <cellStyle name="Input 5 5 12" xfId="11163" xr:uid="{C332D3A0-61C7-4905-AC25-B2FA5D9853B9}"/>
    <cellStyle name="Input 5 5 13" xfId="20456" xr:uid="{42097617-EAF3-4795-B089-D0A1F6DC5EE5}"/>
    <cellStyle name="Input 5 5 2" xfId="3249" xr:uid="{6C79EBC6-646F-42E0-8917-EAFB7E2D41EF}"/>
    <cellStyle name="Input 5 5 2 10" xfId="20324" xr:uid="{6BB52CA1-88C0-4A8B-B003-FC144CD97871}"/>
    <cellStyle name="Input 5 5 2 2" xfId="5155" xr:uid="{09558789-8805-4235-A389-AF25855F0FB9}"/>
    <cellStyle name="Input 5 5 2 2 2" xfId="9372" xr:uid="{AC6BED32-2095-4564-944C-764F1EA79920}"/>
    <cellStyle name="Input 5 5 2 2 2 2" xfId="14809" xr:uid="{2D10C4F6-A500-4B35-ADBB-DF3E59409D55}"/>
    <cellStyle name="Input 5 5 2 2 2 2 2" xfId="46372" xr:uid="{D3F2C432-2F61-44C6-8EB2-073848A9E009}"/>
    <cellStyle name="Input 5 5 2 2 2 3" xfId="22444" xr:uid="{E4665218-D9C1-4033-9655-971D428CD296}"/>
    <cellStyle name="Input 5 5 2 2 2 4" xfId="27325" xr:uid="{EF780EA2-23CA-4DBE-9DBF-28FB97D3A6E7}"/>
    <cellStyle name="Input 5 5 2 2 2 5" xfId="32279" xr:uid="{8A740466-9445-4F44-A356-3D608C830E02}"/>
    <cellStyle name="Input 5 5 2 2 2 6" xfId="36010" xr:uid="{B93EB6AD-C671-4C47-9E9B-79BAFCCBBE6A}"/>
    <cellStyle name="Input 5 5 2 2 3" xfId="12440" xr:uid="{6BEA2841-79CA-496B-A83B-9D1AACC70C03}"/>
    <cellStyle name="Input 5 5 2 2 3 2" xfId="37834" xr:uid="{9FBA2030-62C5-41D3-B4EE-B898195FD61D}"/>
    <cellStyle name="Input 5 5 2 2 4" xfId="16686" xr:uid="{A83B88F2-0F27-4ACA-B371-63738DB09653}"/>
    <cellStyle name="Input 5 5 2 3" xfId="5856" xr:uid="{0FC4323E-CB60-483C-A014-4849FEC268E4}"/>
    <cellStyle name="Input 5 5 2 3 2" xfId="9922" xr:uid="{EB677D46-6628-44B2-ADC5-75FC0978106B}"/>
    <cellStyle name="Input 5 5 2 3 2 2" xfId="15162" xr:uid="{69595D42-09A1-4057-8327-BE56E5799B2D}"/>
    <cellStyle name="Input 5 5 2 3 2 2 2" xfId="39379" xr:uid="{7B4D5BE6-3401-4C49-80E5-9C18F43628B4}"/>
    <cellStyle name="Input 5 5 2 3 2 3" xfId="22994" xr:uid="{5C6356AB-7140-46DD-9C04-75EF3F5E174F}"/>
    <cellStyle name="Input 5 5 2 3 2 4" xfId="27875" xr:uid="{DE6659ED-DC2C-4143-9714-AD57A754DC58}"/>
    <cellStyle name="Input 5 5 2 3 2 5" xfId="32829" xr:uid="{975B7D3E-3C30-40CE-9617-C0D9771A6A5A}"/>
    <cellStyle name="Input 5 5 2 3 2 6" xfId="36296" xr:uid="{AE69C20E-CC49-43AD-89C7-B17AA22C99E3}"/>
    <cellStyle name="Input 5 5 2 3 3" xfId="12797" xr:uid="{1C3117D7-03C8-4C80-AFC3-E5332459D4B8}"/>
    <cellStyle name="Input 5 5 2 3 3 2" xfId="45542" xr:uid="{BCFB1D30-0A93-439A-BB69-8641518EA5C5}"/>
    <cellStyle name="Input 5 5 2 3 4" xfId="29160" xr:uid="{25D0D5AF-41FD-465C-A0C2-B675F949C352}"/>
    <cellStyle name="Input 5 5 2 4" xfId="6163" xr:uid="{8F52C68F-1E8B-48EB-BDE7-938A8EADC2FD}"/>
    <cellStyle name="Input 5 5 2 4 2" xfId="10217" xr:uid="{5E65E5A1-BE1D-415B-918F-1E99BBCB8066}"/>
    <cellStyle name="Input 5 5 2 4 2 2" xfId="15341" xr:uid="{AAEF1D62-A9EE-401B-9FFB-67CD0363363C}"/>
    <cellStyle name="Input 5 5 2 4 2 2 2" xfId="47861" xr:uid="{50FA5D0C-44B4-41AD-99B8-20A47AA8A367}"/>
    <cellStyle name="Input 5 5 2 4 2 3" xfId="23289" xr:uid="{313B6E9B-2B19-41E1-A32C-26EBA2B9E272}"/>
    <cellStyle name="Input 5 5 2 4 2 4" xfId="28170" xr:uid="{5D78B993-356A-4E99-8F0C-C5E054E06A95}"/>
    <cellStyle name="Input 5 5 2 4 2 5" xfId="33124" xr:uid="{3E439F80-FFA5-4468-8208-F6D108BE0695}"/>
    <cellStyle name="Input 5 5 2 4 2 6" xfId="36451" xr:uid="{9B42ED37-5C1A-46F8-8E4C-28DC07FC1E13}"/>
    <cellStyle name="Input 5 5 2 4 3" xfId="12978" xr:uid="{5950D6F3-CA75-451F-98FC-95ACDF2C62E4}"/>
    <cellStyle name="Input 5 5 2 4 3 2" xfId="45554" xr:uid="{BDB01EBE-3D8D-4010-A25B-4C9E519CBB73}"/>
    <cellStyle name="Input 5 5 2 4 4" xfId="29467" xr:uid="{88ADF9B7-DF7A-4B1F-A3E9-B7410C713DE5}"/>
    <cellStyle name="Input 5 5 2 5" xfId="6519" xr:uid="{A6CD7BF4-A026-426B-8DE2-58D8D2409F8D}"/>
    <cellStyle name="Input 5 5 2 5 2" xfId="10560" xr:uid="{4CAE31E2-87CB-4F9C-BDDF-D767DAAC278D}"/>
    <cellStyle name="Input 5 5 2 5 2 2" xfId="15547" xr:uid="{3F1B9EB6-086A-4EBC-8AAC-6E6A6A1543AE}"/>
    <cellStyle name="Input 5 5 2 5 2 2 2" xfId="46786" xr:uid="{EABDE1C7-B14F-4F4F-A678-1189C42D429A}"/>
    <cellStyle name="Input 5 5 2 5 2 3" xfId="23632" xr:uid="{E946D322-E3AC-427A-A7E2-B51803C9A3F4}"/>
    <cellStyle name="Input 5 5 2 5 2 4" xfId="28513" xr:uid="{28B816A3-3D57-47DD-945C-0D14A50E9D81}"/>
    <cellStyle name="Input 5 5 2 5 2 5" xfId="33467" xr:uid="{685904D5-5A21-4160-A1FF-24685C82759D}"/>
    <cellStyle name="Input 5 5 2 5 2 6" xfId="36631" xr:uid="{073030FF-6ED3-404D-B159-8BBF1401F9E6}"/>
    <cellStyle name="Input 5 5 2 5 3" xfId="13188" xr:uid="{12583A96-9328-40FD-95D5-B7F5A1C668F9}"/>
    <cellStyle name="Input 5 5 2 5 3 2" xfId="43311" xr:uid="{F42898A0-39F5-44BE-9AA2-E17BD1240C7B}"/>
    <cellStyle name="Input 5 5 2 5 4" xfId="29823" xr:uid="{2ABDE949-D90E-4434-A0E2-3F7FA8D1702C}"/>
    <cellStyle name="Input 5 5 2 6" xfId="6867" xr:uid="{C20E7A4C-8BEA-4CD0-B84C-5307A9D02534}"/>
    <cellStyle name="Input 5 5 2 6 2" xfId="10897" xr:uid="{B57971B1-0CF2-4229-B66C-179DFC314799}"/>
    <cellStyle name="Input 5 5 2 6 2 2" xfId="15753" xr:uid="{F3245560-A34B-4098-9EC5-916064AC0765}"/>
    <cellStyle name="Input 5 5 2 6 2 2 2" xfId="47018" xr:uid="{FB1455B6-2915-46C2-A883-2F06BE485F20}"/>
    <cellStyle name="Input 5 5 2 6 2 3" xfId="23969" xr:uid="{76DA3DBF-44F0-40EF-B48D-F09B5584966A}"/>
    <cellStyle name="Input 5 5 2 6 2 4" xfId="28850" xr:uid="{B0443BC7-ED82-4D39-A2C9-BAFABA6569BB}"/>
    <cellStyle name="Input 5 5 2 6 2 5" xfId="33804" xr:uid="{5F548636-4A8F-404E-9B62-3BE80C75FDE9}"/>
    <cellStyle name="Input 5 5 2 6 2 6" xfId="36811" xr:uid="{9047DB9D-7465-4C86-99A1-4954745CB45D}"/>
    <cellStyle name="Input 5 5 2 6 3" xfId="13395" xr:uid="{BF57DFD0-FCC5-4940-9CD0-DC1444BB3AF9}"/>
    <cellStyle name="Input 5 5 2 6 3 2" xfId="38243" xr:uid="{FAA332B6-AFA0-4759-B8D3-91D740CD1262}"/>
    <cellStyle name="Input 5 5 2 6 4" xfId="30171" xr:uid="{529BC69B-7D0C-403F-9762-9DF8CB33F279}"/>
    <cellStyle name="Input 5 5 2 7" xfId="5784" xr:uid="{064E09BB-664B-470D-B74E-AA44BCC74BE4}"/>
    <cellStyle name="Input 5 5 2 7 2" xfId="9858" xr:uid="{A854465C-CAF2-451D-A2D7-79CF6D4A74B8}"/>
    <cellStyle name="Input 5 5 2 7 2 2" xfId="15124" xr:uid="{5DD2825E-941A-424F-9044-16FFB2C6E6F3}"/>
    <cellStyle name="Input 5 5 2 7 2 2 2" xfId="39559" xr:uid="{ED1B9140-B9EB-49A6-8ECE-D009A2896338}"/>
    <cellStyle name="Input 5 5 2 7 2 3" xfId="22930" xr:uid="{CB295CFE-BBCB-4049-8F32-6A37CA8411A5}"/>
    <cellStyle name="Input 5 5 2 7 2 4" xfId="27811" xr:uid="{3B4D3F5C-0825-4487-8C1B-743D89F2471A}"/>
    <cellStyle name="Input 5 5 2 7 2 5" xfId="32765" xr:uid="{354B9493-F0D3-43DB-8EBE-D031165D1FEE}"/>
    <cellStyle name="Input 5 5 2 7 2 6" xfId="36263" xr:uid="{A3716C89-368F-4668-B7CD-471310097728}"/>
    <cellStyle name="Input 5 5 2 7 3" xfId="12758" xr:uid="{099C6A72-28B1-422B-AA7B-2CFD6E9862AF}"/>
    <cellStyle name="Input 5 5 2 7 3 2" xfId="42067" xr:uid="{9794A6EC-C832-4B10-84CB-BE19DF8185CF}"/>
    <cellStyle name="Input 5 5 2 7 4" xfId="29088" xr:uid="{3EE79AC7-061D-4C7B-8088-7A67CA31D5C0}"/>
    <cellStyle name="Input 5 5 2 8" xfId="7872" xr:uid="{D6AA9A48-24D0-4F5F-8E1C-0BF8A0527D77}"/>
    <cellStyle name="Input 5 5 2 8 2" xfId="13882" xr:uid="{7216E90C-643F-41EF-8CFC-7B557AEDDF12}"/>
    <cellStyle name="Input 5 5 2 8 2 2" xfId="46628" xr:uid="{5837934E-4B38-40CC-90A1-D12BF406AE4B}"/>
    <cellStyle name="Input 5 5 2 8 3" xfId="20988" xr:uid="{59818920-09FD-4D00-8F79-06187688B189}"/>
    <cellStyle name="Input 5 5 2 8 4" xfId="25874" xr:uid="{8BEC9E37-B5C5-4521-A924-B033B673F29D}"/>
    <cellStyle name="Input 5 5 2 8 5" xfId="30878" xr:uid="{AE708B74-6ECC-45DD-B37D-94992550AE2A}"/>
    <cellStyle name="Input 5 5 2 8 6" xfId="35219" xr:uid="{0EF10832-7606-4E02-8B05-3668FF284C83}"/>
    <cellStyle name="Input 5 5 2 9" xfId="11500" xr:uid="{3F107C81-D769-434A-8CD5-2F75044B5F9B}"/>
    <cellStyle name="Input 5 5 3" xfId="3037" xr:uid="{03E5CD9A-D5B6-4113-AC29-7EE36B774847}"/>
    <cellStyle name="Input 5 5 3 10" xfId="24962" xr:uid="{C768B1C9-CD02-4A0F-BE89-2331D435BCB2}"/>
    <cellStyle name="Input 5 5 3 2" xfId="4943" xr:uid="{191EE98C-CEEC-4E59-8768-CAD32F55692B}"/>
    <cellStyle name="Input 5 5 3 2 2" xfId="9256" xr:uid="{93E64C33-D0AD-4609-A4FA-81F7D2CF1CCC}"/>
    <cellStyle name="Input 5 5 3 2 2 2" xfId="14730" xr:uid="{32C50620-A85C-4633-B211-FE540FCB8F03}"/>
    <cellStyle name="Input 5 5 3 2 2 2 2" xfId="41009" xr:uid="{3A9372A7-021B-47EB-8CD5-DAA8005FC22F}"/>
    <cellStyle name="Input 5 5 3 2 2 3" xfId="22328" xr:uid="{DDB43F9B-BC19-46D0-9A19-C91A00FD0490}"/>
    <cellStyle name="Input 5 5 3 2 2 4" xfId="27209" xr:uid="{FCB07634-30BA-41B1-AED8-5B86FEAE5877}"/>
    <cellStyle name="Input 5 5 3 2 2 5" xfId="32163" xr:uid="{9C0E20F6-F2F2-40E2-BBE7-3C0D2C791C59}"/>
    <cellStyle name="Input 5 5 3 2 2 6" xfId="35955" xr:uid="{64AD422A-EA49-4B17-B2C4-15C1FDE59BB8}"/>
    <cellStyle name="Input 5 5 3 2 3" xfId="12378" xr:uid="{1C961DD0-EA1A-4566-923E-EFFDDE37AFEC}"/>
    <cellStyle name="Input 5 5 3 2 3 2" xfId="47108" xr:uid="{BC59BB7E-310D-471E-A9BA-119E83B3DCDD}"/>
    <cellStyle name="Input 5 5 3 2 4" xfId="25039" xr:uid="{4F6CA63F-6C1A-4893-B3D8-3BF030992EF5}"/>
    <cellStyle name="Input 5 5 3 3" xfId="5642" xr:uid="{69FA015E-3695-40E4-9B14-CAA7917E79D9}"/>
    <cellStyle name="Input 5 5 3 3 2" xfId="9728" xr:uid="{EF0C51D5-37EE-4513-8769-8A5577DD9A40}"/>
    <cellStyle name="Input 5 5 3 3 2 2" xfId="15048" xr:uid="{6BEDD4E4-AE28-43B0-9C2D-982CBF3BD2B8}"/>
    <cellStyle name="Input 5 5 3 3 2 2 2" xfId="39563" xr:uid="{CB05D2ED-6E7A-4FEF-A58A-8D72C6BB50AF}"/>
    <cellStyle name="Input 5 5 3 3 2 3" xfId="22800" xr:uid="{51DDEFF8-A7AA-4F81-8EE9-204EE91ED5B8}"/>
    <cellStyle name="Input 5 5 3 3 2 4" xfId="27681" xr:uid="{8BFAA975-8155-4EE4-B084-0838AC051892}"/>
    <cellStyle name="Input 5 5 3 3 2 5" xfId="32635" xr:uid="{23DEBB6F-3E3F-4EA7-9ECC-056CAD23C04D}"/>
    <cellStyle name="Input 5 5 3 3 2 6" xfId="36204" xr:uid="{6F7E59A6-1FAD-47E6-ADFC-E4035ABB5578}"/>
    <cellStyle name="Input 5 5 3 3 3" xfId="12680" xr:uid="{5FD44ECC-F23C-4042-9354-D00F42EDED0E}"/>
    <cellStyle name="Input 5 5 3 3 3 2" xfId="39508" xr:uid="{CE252701-92C3-4F5F-8098-B077C0DE14ED}"/>
    <cellStyle name="Input 5 5 3 3 4" xfId="25461" xr:uid="{E3F83BFE-ABC9-455F-B479-9A280CDFFA6D}"/>
    <cellStyle name="Input 5 5 3 4" xfId="6033" xr:uid="{590C692F-8F7B-48F2-B4C3-56379D488C73}"/>
    <cellStyle name="Input 5 5 3 4 2" xfId="10092" xr:uid="{AC287C29-0244-4487-9F69-429897B40E38}"/>
    <cellStyle name="Input 5 5 3 4 2 2" xfId="15261" xr:uid="{0AACD677-60FF-4EFA-93C6-6ABC09DA2FBC}"/>
    <cellStyle name="Input 5 5 3 4 2 2 2" xfId="38260" xr:uid="{4DD335F5-A5B4-4B50-A8C8-77897996E64B}"/>
    <cellStyle name="Input 5 5 3 4 2 3" xfId="23164" xr:uid="{EB23BA0F-E7F8-4CC9-B9DF-38DA2B556897}"/>
    <cellStyle name="Input 5 5 3 4 2 4" xfId="28045" xr:uid="{43D8DCEE-37B6-4186-BD25-2CD498D46830}"/>
    <cellStyle name="Input 5 5 3 4 2 5" xfId="32999" xr:uid="{1EC59537-FFD3-4E54-9F17-3F99AB1DB61A}"/>
    <cellStyle name="Input 5 5 3 4 2 6" xfId="36381" xr:uid="{DA563612-4671-4AFD-9A3D-A60126306F04}"/>
    <cellStyle name="Input 5 5 3 4 3" xfId="12898" xr:uid="{914ECDDF-097C-4C95-B056-732293335309}"/>
    <cellStyle name="Input 5 5 3 4 3 2" xfId="41526" xr:uid="{F473BBB2-C387-4B82-AD90-17DDDED452FE}"/>
    <cellStyle name="Input 5 5 3 4 4" xfId="29337" xr:uid="{2FDDFAD8-14CA-4C34-9827-61BA79C92D73}"/>
    <cellStyle name="Input 5 5 3 5" xfId="6387" xr:uid="{6C09909C-F7F4-4AAF-8828-8929D76ADAC0}"/>
    <cellStyle name="Input 5 5 3 5 2" xfId="10437" xr:uid="{F783CFB4-DA04-4C44-8B5E-4D01FCAD300A}"/>
    <cellStyle name="Input 5 5 3 5 2 2" xfId="15468" xr:uid="{477AF28D-F4C4-4C3D-9032-6A071BE088B9}"/>
    <cellStyle name="Input 5 5 3 5 2 2 2" xfId="43645" xr:uid="{071772EF-11E3-414B-973E-781599E1486B}"/>
    <cellStyle name="Input 5 5 3 5 2 3" xfId="23509" xr:uid="{6E42E8BF-F138-497A-A58D-4D3D990AAEFC}"/>
    <cellStyle name="Input 5 5 3 5 2 4" xfId="28390" xr:uid="{5D5DAAE0-3B1F-4854-B32D-5D2B4611F001}"/>
    <cellStyle name="Input 5 5 3 5 2 5" xfId="33344" xr:uid="{0A06905B-5E58-44FD-BEB0-1EF90E307F1C}"/>
    <cellStyle name="Input 5 5 3 5 2 6" xfId="36562" xr:uid="{ED8B6122-D86E-4D82-8D6B-2C0535A99068}"/>
    <cellStyle name="Input 5 5 3 5 3" xfId="13107" xr:uid="{6EDE20DE-9258-46EC-A041-50EA9E65B4F0}"/>
    <cellStyle name="Input 5 5 3 5 3 2" xfId="40317" xr:uid="{97447E0E-2211-4E43-AF0B-B0188632AD26}"/>
    <cellStyle name="Input 5 5 3 5 4" xfId="29691" xr:uid="{25031AED-EE0C-4728-B1D8-75956875E009}"/>
    <cellStyle name="Input 5 5 3 6" xfId="6755" xr:uid="{0342EE14-8CBE-4B59-A6EB-3E5955D2EC3B}"/>
    <cellStyle name="Input 5 5 3 6 2" xfId="10792" xr:uid="{CC3A11DB-EFC6-4948-8421-C83D4C4852FE}"/>
    <cellStyle name="Input 5 5 3 6 2 2" xfId="15685" xr:uid="{99594EF1-C271-40AC-8162-88C7E9FFD422}"/>
    <cellStyle name="Input 5 5 3 6 2 2 2" xfId="38477" xr:uid="{4C7DD33E-653E-4D1C-AB42-856ADE73EFF5}"/>
    <cellStyle name="Input 5 5 3 6 2 3" xfId="23864" xr:uid="{56D78865-FEA9-4765-80F5-0332041B8E6D}"/>
    <cellStyle name="Input 5 5 3 6 2 4" xfId="28745" xr:uid="{83F28CAE-840F-4981-A113-72A914D45152}"/>
    <cellStyle name="Input 5 5 3 6 2 5" xfId="33699" xr:uid="{B5D534E6-C412-478D-B1BF-062FF71901A9}"/>
    <cellStyle name="Input 5 5 3 6 2 6" xfId="36753" xr:uid="{1BA966F1-8659-40E5-8020-8DBE36A60329}"/>
    <cellStyle name="Input 5 5 3 6 3" xfId="13326" xr:uid="{6F4D8DB0-946A-43CB-B8C7-998BC1FB31D7}"/>
    <cellStyle name="Input 5 5 3 6 3 2" xfId="39366" xr:uid="{E09D4665-6D74-425A-939D-FDDC40DF76D1}"/>
    <cellStyle name="Input 5 5 3 6 4" xfId="30059" xr:uid="{7628F2B0-2FED-4ED3-AF78-56317BFEEB81}"/>
    <cellStyle name="Input 5 5 3 7" xfId="7031" xr:uid="{D434F089-FA32-4CB7-BFD4-AA47CF44C13C}"/>
    <cellStyle name="Input 5 5 3 7 2" xfId="11053" xr:uid="{204ECB60-2147-4ABB-88D9-279608CB6096}"/>
    <cellStyle name="Input 5 5 3 7 2 2" xfId="15851" xr:uid="{39D8231E-006E-4894-A985-92C2E8634102}"/>
    <cellStyle name="Input 5 5 3 7 2 2 2" xfId="46197" xr:uid="{2026F61B-C3B6-45F7-A550-31A45311CF21}"/>
    <cellStyle name="Input 5 5 3 7 2 3" xfId="24125" xr:uid="{93A472B5-8CFD-4039-B61E-D0EEE24D3ECE}"/>
    <cellStyle name="Input 5 5 3 7 2 4" xfId="29006" xr:uid="{A8485E9E-3217-444D-8F0C-D750E9BEEA46}"/>
    <cellStyle name="Input 5 5 3 7 2 5" xfId="33960" xr:uid="{E3941140-ADCF-4362-BE83-BF05347E78C7}"/>
    <cellStyle name="Input 5 5 3 7 2 6" xfId="36898" xr:uid="{3247D43D-7D2A-4847-B127-77588F93089C}"/>
    <cellStyle name="Input 5 5 3 7 3" xfId="13493" xr:uid="{33CD5128-6B8A-4692-8353-0D0DCD3184E5}"/>
    <cellStyle name="Input 5 5 3 7 3 2" xfId="38834" xr:uid="{800AC993-7340-416F-9A9A-08F850560422}"/>
    <cellStyle name="Input 5 5 3 7 4" xfId="30335" xr:uid="{327DA262-2F95-4720-8FD2-72AE8C0589A5}"/>
    <cellStyle name="Input 5 5 3 8" xfId="7660" xr:uid="{38907A20-D305-4B88-89E0-50B4BF57F2C5}"/>
    <cellStyle name="Input 5 5 3 8 2" xfId="13803" xr:uid="{0159B0D1-D41E-47B7-8033-491AFF7EC9E8}"/>
    <cellStyle name="Input 5 5 3 8 2 2" xfId="37372" xr:uid="{C5715D82-2117-4665-913D-73F13A9D1DBF}"/>
    <cellStyle name="Input 5 5 3 8 3" xfId="20821" xr:uid="{157ACD79-571F-4755-8447-7EF06F70C8AA}"/>
    <cellStyle name="Input 5 5 3 8 4" xfId="25708" xr:uid="{197ED6BB-9A09-47D0-BE05-6ECE2421E48B}"/>
    <cellStyle name="Input 5 5 3 8 5" xfId="30762" xr:uid="{E361ACD7-B545-46DC-8E86-B75D4790D5AF}"/>
    <cellStyle name="Input 5 5 3 8 6" xfId="35136" xr:uid="{515523D7-8423-4A88-A02B-8E06142B21E0}"/>
    <cellStyle name="Input 5 5 3 9" xfId="11401" xr:uid="{F22119A5-891D-4287-BAA3-A012EFE87635}"/>
    <cellStyle name="Input 5 5 4" xfId="3443" xr:uid="{C4645E3C-61C1-4162-AE20-541E00CE1E4C}"/>
    <cellStyle name="Input 5 5 4 10" xfId="19869" xr:uid="{C35326EF-46E0-4DA5-A4B8-224D34921AAE}"/>
    <cellStyle name="Input 5 5 4 2" xfId="5349" xr:uid="{D64F63F5-2950-4E3D-9E51-3EC76848D832}"/>
    <cellStyle name="Input 5 5 4 2 2" xfId="9472" xr:uid="{BC5FA373-FE4B-40D8-8B7C-6AB65CB5D653}"/>
    <cellStyle name="Input 5 5 4 2 2 2" xfId="14871" xr:uid="{3EDC10E0-44AB-4359-84E9-ABD13A711BD9}"/>
    <cellStyle name="Input 5 5 4 2 2 2 2" xfId="47047" xr:uid="{01A55E9A-79E8-4747-A639-E58E1CCABD44}"/>
    <cellStyle name="Input 5 5 4 2 2 3" xfId="22544" xr:uid="{3549FEE1-11B2-42FB-8D97-CE22CEFB861D}"/>
    <cellStyle name="Input 5 5 4 2 2 4" xfId="27425" xr:uid="{776B6D46-AFD6-45DE-9EDD-C1094C8024CF}"/>
    <cellStyle name="Input 5 5 4 2 2 5" xfId="32379" xr:uid="{DDFD5D42-E7B6-4E39-9E35-47D153B08B2D}"/>
    <cellStyle name="Input 5 5 4 2 2 6" xfId="36056" xr:uid="{0C29B337-6D92-4B81-BB70-C523F2B1DC82}"/>
    <cellStyle name="Input 5 5 4 2 3" xfId="12494" xr:uid="{BFAE0AD2-8A5A-45E2-981C-DA9ACADBED00}"/>
    <cellStyle name="Input 5 5 4 2 3 2" xfId="38111" xr:uid="{A7129AEB-830B-45E9-AAE2-1630DA92D21C}"/>
    <cellStyle name="Input 5 5 4 2 4" xfId="25342" xr:uid="{7B924821-DDD2-4098-A123-938DBE2E7500}"/>
    <cellStyle name="Input 5 5 4 3" xfId="3647" xr:uid="{E5B3A0F6-FA2A-4E58-94D9-F10C63453728}"/>
    <cellStyle name="Input 5 5 4 3 2" xfId="8256" xr:uid="{312C2C05-8164-4A34-BF35-8CD69A9BD7F5}"/>
    <cellStyle name="Input 5 5 4 3 2 2" xfId="14069" xr:uid="{D4C5C3F3-866A-498C-BD0C-92ED568396FF}"/>
    <cellStyle name="Input 5 5 4 3 2 2 2" xfId="46028" xr:uid="{AD36B608-C1FD-4BD0-8E8F-81C1CC39B631}"/>
    <cellStyle name="Input 5 5 4 3 2 3" xfId="21328" xr:uid="{FDF8C48A-5042-4419-B988-E8316A0A2361}"/>
    <cellStyle name="Input 5 5 4 3 2 4" xfId="26209" xr:uid="{7FB4138D-E63E-432D-9B82-9CBB6E9462DA}"/>
    <cellStyle name="Input 5 5 4 3 2 5" xfId="31163" xr:uid="{5AE7B629-4BC9-47C5-8675-0B879DABD99A}"/>
    <cellStyle name="Input 5 5 4 3 2 6" xfId="35409" xr:uid="{73FE6E6F-0F4B-4F2F-9514-15A1E5B15EA2}"/>
    <cellStyle name="Input 5 5 4 3 3" xfId="11742" xr:uid="{088283B4-E70D-4DF7-9414-BC7B557E92A3}"/>
    <cellStyle name="Input 5 5 4 3 3 2" xfId="38426" xr:uid="{317DAC42-9978-4681-8996-F86431667668}"/>
    <cellStyle name="Input 5 5 4 3 4" xfId="18119" xr:uid="{E1796B05-F180-46F4-A6E4-5C2030CB3A6D}"/>
    <cellStyle name="Input 5 5 4 4" xfId="6277" xr:uid="{D14A980A-3CB8-4FEC-A8FF-614B44AD9453}"/>
    <cellStyle name="Input 5 5 4 4 2" xfId="10327" xr:uid="{2E5C4A0C-9508-4188-8F3B-D51D159B99F3}"/>
    <cellStyle name="Input 5 5 4 4 2 2" xfId="15405" xr:uid="{4227D9F4-F0D3-49F0-88C1-2CD0C1C19DED}"/>
    <cellStyle name="Input 5 5 4 4 2 2 2" xfId="38461" xr:uid="{A6AA8B75-7C4C-4390-BA56-6F6D87FE81E1}"/>
    <cellStyle name="Input 5 5 4 4 2 3" xfId="23399" xr:uid="{764C8943-D9CF-40BC-907A-C24C93B70230}"/>
    <cellStyle name="Input 5 5 4 4 2 4" xfId="28280" xr:uid="{BC60C6B9-DBCF-4505-A9C5-E659C708798C}"/>
    <cellStyle name="Input 5 5 4 4 2 5" xfId="33234" xr:uid="{17450887-D65C-4790-9404-9DE179B1EF53}"/>
    <cellStyle name="Input 5 5 4 4 2 6" xfId="36505" xr:uid="{CAB9AE63-687C-492C-81B6-D434EED89596}"/>
    <cellStyle name="Input 5 5 4 4 3" xfId="13044" xr:uid="{41BF5C34-1B9C-4CBA-9A37-1B9FC4310658}"/>
    <cellStyle name="Input 5 5 4 4 3 2" xfId="44353" xr:uid="{B7513767-CC67-4EDB-B7BF-F5603B4672A8}"/>
    <cellStyle name="Input 5 5 4 4 4" xfId="29581" xr:uid="{792ABE91-050A-4B60-9B80-BA16616FBE05}"/>
    <cellStyle name="Input 5 5 4 5" xfId="6640" xr:uid="{3343E192-6EF2-4BC0-9B44-87B44226EA78}"/>
    <cellStyle name="Input 5 5 4 5 2" xfId="10677" xr:uid="{83F018F9-546E-4842-B2F2-E0A9BB84D412}"/>
    <cellStyle name="Input 5 5 4 5 2 2" xfId="15617" xr:uid="{DB0EC24A-7960-49D9-9222-254F7D71D1B6}"/>
    <cellStyle name="Input 5 5 4 5 2 2 2" xfId="39523" xr:uid="{0E58756E-2E73-4308-A2F4-A3F0C44ECE4F}"/>
    <cellStyle name="Input 5 5 4 5 2 3" xfId="23749" xr:uid="{2F16FB9B-BC0D-4BFC-B39F-FB5603E1C27C}"/>
    <cellStyle name="Input 5 5 4 5 2 4" xfId="28630" xr:uid="{BBD0DDAF-61E2-48CB-BB5B-55D4D20E58A2}"/>
    <cellStyle name="Input 5 5 4 5 2 5" xfId="33584" xr:uid="{B751DEFF-1D36-4853-AC4A-E517139C0CD5}"/>
    <cellStyle name="Input 5 5 4 5 2 6" xfId="36691" xr:uid="{3BB157A8-06DE-4B43-92CE-1E0CE45B2FE4}"/>
    <cellStyle name="Input 5 5 4 5 3" xfId="13258" xr:uid="{68D546BB-4853-4A92-B8A6-EEC93BB0B768}"/>
    <cellStyle name="Input 5 5 4 5 3 2" xfId="44368" xr:uid="{8D9B3DEB-2B60-470C-8CF5-BF39B852FFC9}"/>
    <cellStyle name="Input 5 5 4 5 4" xfId="29944" xr:uid="{5B0FECB5-D042-4A52-9AB6-66A2CF1E3D96}"/>
    <cellStyle name="Input 5 5 4 6" xfId="6972" xr:uid="{E75421EA-CC7C-4F0F-8778-4628D109071B}"/>
    <cellStyle name="Input 5 5 4 6 2" xfId="10994" xr:uid="{4D2D39C7-1165-4756-A269-9A8CA01795F6}"/>
    <cellStyle name="Input 5 5 4 6 2 2" xfId="15812" xr:uid="{2887EC41-7D47-4F1A-B91C-5B4DCB986AD4}"/>
    <cellStyle name="Input 5 5 4 6 2 2 2" xfId="45220" xr:uid="{DFE710B8-9605-4828-A5A0-664F18F84CC8}"/>
    <cellStyle name="Input 5 5 4 6 2 3" xfId="24066" xr:uid="{EC19CB80-5BEA-41D9-A734-FD0EF71D72B3}"/>
    <cellStyle name="Input 5 5 4 6 2 4" xfId="28947" xr:uid="{292D9A9D-4362-4654-BC7E-73D95F4B47C1}"/>
    <cellStyle name="Input 5 5 4 6 2 5" xfId="33901" xr:uid="{95B9A49B-4914-4710-82B8-8E7A746AB7F0}"/>
    <cellStyle name="Input 5 5 4 6 2 6" xfId="36862" xr:uid="{14647C5B-2F12-4AE5-94A5-70724C3A507D}"/>
    <cellStyle name="Input 5 5 4 6 3" xfId="13454" xr:uid="{6A350E47-BF84-44D9-B189-C10B08CE124F}"/>
    <cellStyle name="Input 5 5 4 6 3 2" xfId="42177" xr:uid="{9FCF9D0F-3069-445F-B813-8DB8CF5D2FF0}"/>
    <cellStyle name="Input 5 5 4 6 4" xfId="30276" xr:uid="{657E9152-E574-460D-AE06-00C6787A788E}"/>
    <cellStyle name="Input 5 5 4 7" xfId="4518" xr:uid="{D69572AF-F3AA-4137-9C5B-E8964CADDFD4}"/>
    <cellStyle name="Input 5 5 4 7 2" xfId="8949" xr:uid="{48C53670-5AA4-48CA-B7D8-BB07757AC4E8}"/>
    <cellStyle name="Input 5 5 4 7 2 2" xfId="14540" xr:uid="{4312AFB3-1109-4607-A0AA-1D1D5605F0A8}"/>
    <cellStyle name="Input 5 5 4 7 2 2 2" xfId="46726" xr:uid="{37A249E6-D93E-42FB-878B-3542FF543891}"/>
    <cellStyle name="Input 5 5 4 7 2 3" xfId="22021" xr:uid="{9E429962-4710-46AF-8CB7-43C4BFF2D22A}"/>
    <cellStyle name="Input 5 5 4 7 2 4" xfId="26902" xr:uid="{D17B8CF6-9076-4484-9EA4-397D06A873CC}"/>
    <cellStyle name="Input 5 5 4 7 2 5" xfId="31856" xr:uid="{5A246BC6-9D5D-4215-91DB-8144A3E2886D}"/>
    <cellStyle name="Input 5 5 4 7 2 6" xfId="35812" xr:uid="{DCF595A8-7F0D-4BF3-A298-CC956E33AA69}"/>
    <cellStyle name="Input 5 5 4 7 3" xfId="12211" xr:uid="{95876FBA-A077-46F0-A55B-0FD41428E5D6}"/>
    <cellStyle name="Input 5 5 4 7 3 2" xfId="46353" xr:uid="{8050670F-A34F-4ACD-ABCB-DF2E99DE6C75}"/>
    <cellStyle name="Input 5 5 4 7 4" xfId="16682" xr:uid="{32044B6B-F73E-4C61-AE77-BCD7440AEC2F}"/>
    <cellStyle name="Input 5 5 4 8" xfId="8066" xr:uid="{C7849C1B-1E0A-4DBF-9846-D693AEF590C6}"/>
    <cellStyle name="Input 5 5 4 8 2" xfId="13944" xr:uid="{39209330-49F4-45B9-B731-AB4C0AAF0DDD}"/>
    <cellStyle name="Input 5 5 4 8 2 2" xfId="44062" xr:uid="{B7B86A47-018A-49DC-A267-78545489D391}"/>
    <cellStyle name="Input 5 5 4 8 3" xfId="21140" xr:uid="{DEC9BF31-95F2-4EDA-991D-EBEB06227785}"/>
    <cellStyle name="Input 5 5 4 8 4" xfId="26023" xr:uid="{4BD440EF-5EF0-423F-AE6E-FE2087C97612}"/>
    <cellStyle name="Input 5 5 4 8 5" xfId="30978" xr:uid="{D815430D-3463-4919-A564-F0B448953A1A}"/>
    <cellStyle name="Input 5 5 4 8 6" xfId="35292" xr:uid="{057BA8AC-F109-4252-B642-D2B8C7C19930}"/>
    <cellStyle name="Input 5 5 4 9" xfId="11592" xr:uid="{1323EF31-AD46-45E6-8A9D-59E445A9283B}"/>
    <cellStyle name="Input 5 5 5" xfId="4592" xr:uid="{F218871A-D042-4D73-93CD-BA6137364DFF}"/>
    <cellStyle name="Input 5 5 5 2" xfId="9001" xr:uid="{94A3964E-D90E-4233-AC2A-77868D6357C7}"/>
    <cellStyle name="Input 5 5 5 2 2" xfId="14574" xr:uid="{339DDA20-C1B0-4ADD-A3E7-59FA84031CD6}"/>
    <cellStyle name="Input 5 5 5 2 2 2" xfId="46293" xr:uid="{591D9BB9-D153-4F5A-9B7B-B3F2C4F53742}"/>
    <cellStyle name="Input 5 5 5 2 3" xfId="22073" xr:uid="{AA8F9C1E-E5A0-4F6A-A9D8-13E32467285B}"/>
    <cellStyle name="Input 5 5 5 2 4" xfId="26954" xr:uid="{321B07C4-20CF-4974-AFF2-D04B0F7B29ED}"/>
    <cellStyle name="Input 5 5 5 2 5" xfId="31908" xr:uid="{1ABDEDCE-95CC-4C4A-B2EB-5614F6571FBF}"/>
    <cellStyle name="Input 5 5 5 2 6" xfId="35837" xr:uid="{093AB547-5EB5-4E96-AB61-98B719CFFD49}"/>
    <cellStyle name="Input 5 5 5 3" xfId="12239" xr:uid="{2D52CD68-4A4C-47AA-93F3-0803AC44F737}"/>
    <cellStyle name="Input 5 5 5 3 2" xfId="38399" xr:uid="{2BF64A3C-9862-4EFB-B51A-FB6C42B59E25}"/>
    <cellStyle name="Input 5 5 5 4" xfId="17352" xr:uid="{8A39EB1E-9F89-4A84-AFC6-A7EB3606EED2}"/>
    <cellStyle name="Input 5 5 6" xfId="3730" xr:uid="{FC4AB94E-689B-44F9-ABA5-4EEAF87FF44E}"/>
    <cellStyle name="Input 5 5 6 2" xfId="8332" xr:uid="{98B079D5-CACC-4F43-9CF2-A698C3D598C9}"/>
    <cellStyle name="Input 5 5 6 2 2" xfId="14111" xr:uid="{14081FF2-4F2C-43B5-909B-90EC4DB4971F}"/>
    <cellStyle name="Input 5 5 6 2 2 2" xfId="42855" xr:uid="{26CCA7AE-9D0D-4132-81C2-229138EDC744}"/>
    <cellStyle name="Input 5 5 6 2 3" xfId="21404" xr:uid="{1398D303-16B5-430E-BC19-76A4BF3EF117}"/>
    <cellStyle name="Input 5 5 6 2 4" xfId="26285" xr:uid="{FB60BB4B-8A5D-427C-ADDD-F99F415342B9}"/>
    <cellStyle name="Input 5 5 6 2 5" xfId="31239" xr:uid="{C3400EE8-1BC1-43D7-9A5A-7413E59C33BA}"/>
    <cellStyle name="Input 5 5 6 2 6" xfId="35447" xr:uid="{446869EC-7430-4BA2-9981-66117314AC7A}"/>
    <cellStyle name="Input 5 5 6 3" xfId="11785" xr:uid="{709E920C-435A-4141-9EFA-13E7633D13F4}"/>
    <cellStyle name="Input 5 5 6 3 2" xfId="45329" xr:uid="{3451E123-085E-4EAE-81D2-1B02855F914A}"/>
    <cellStyle name="Input 5 5 6 4" xfId="17641" xr:uid="{2D4FB1AB-9A15-4C48-8B55-24DC5D6756B0}"/>
    <cellStyle name="Input 5 5 7" xfId="4494" xr:uid="{7D6BB1EE-E652-4092-986E-2AE749176EB3}"/>
    <cellStyle name="Input 5 5 7 2" xfId="8932" xr:uid="{5D3F6897-CB5A-41E4-9AD6-7889280D9883}"/>
    <cellStyle name="Input 5 5 7 2 2" xfId="14526" xr:uid="{1B1A4DA8-EEF7-482E-974A-D30DC4DDC969}"/>
    <cellStyle name="Input 5 5 7 2 2 2" xfId="41485" xr:uid="{7DDA553B-A473-4137-B3F2-30532A8B4D6A}"/>
    <cellStyle name="Input 5 5 7 2 3" xfId="22004" xr:uid="{C237DBD1-04EC-4472-B400-6EFFF543A61B}"/>
    <cellStyle name="Input 5 5 7 2 4" xfId="26885" xr:uid="{BB3406A7-56BF-4D7C-89FD-3569015F1F0D}"/>
    <cellStyle name="Input 5 5 7 2 5" xfId="31839" xr:uid="{C247A23A-29D3-4D72-A343-D7FBDDA87A99}"/>
    <cellStyle name="Input 5 5 7 2 6" xfId="35802" xr:uid="{B259FDF5-CB8B-4271-8E8D-6019B314831A}"/>
    <cellStyle name="Input 5 5 7 3" xfId="12199" xr:uid="{2F24B315-A68E-40F0-BAB1-96DCF9DDD833}"/>
    <cellStyle name="Input 5 5 7 3 2" xfId="38784" xr:uid="{96A7C631-3EAF-4B4A-8DD4-E38CD6A49E55}"/>
    <cellStyle name="Input 5 5 7 4" xfId="18810" xr:uid="{858B8860-6D54-41A2-B3BB-4E0E3A6F26C2}"/>
    <cellStyle name="Input 5 5 8" xfId="3743" xr:uid="{6F072386-8FB2-45F9-9F43-50E04D8145CA}"/>
    <cellStyle name="Input 5 5 8 2" xfId="8344" xr:uid="{58F03643-D808-4740-BA3A-7EEE5CA6A5B0}"/>
    <cellStyle name="Input 5 5 8 2 2" xfId="14119" xr:uid="{71B41C5D-9382-46FF-8951-B92A278C1861}"/>
    <cellStyle name="Input 5 5 8 2 2 2" xfId="46152" xr:uid="{D3C8B42D-9AA2-43A7-9C31-5821CBD49FAD}"/>
    <cellStyle name="Input 5 5 8 2 3" xfId="21416" xr:uid="{FC9A01FF-1618-4746-B621-277A66676238}"/>
    <cellStyle name="Input 5 5 8 2 4" xfId="26297" xr:uid="{91FB61BD-226C-4B6A-92F9-1E5268EF245F}"/>
    <cellStyle name="Input 5 5 8 2 5" xfId="31251" xr:uid="{C314EDBA-88AC-4DFE-8A7B-FDB72C108629}"/>
    <cellStyle name="Input 5 5 8 2 6" xfId="35455" xr:uid="{B0CB12A6-0538-4181-A413-3B1BEEAE1A55}"/>
    <cellStyle name="Input 5 5 8 3" xfId="11793" xr:uid="{84A76208-0F36-49FD-8AB5-856F7841BC34}"/>
    <cellStyle name="Input 5 5 8 3 2" xfId="43161" xr:uid="{DA9705A8-DEC4-421C-BBBD-EC61C2F126B5}"/>
    <cellStyle name="Input 5 5 8 4" xfId="17577" xr:uid="{947450D1-F0B4-4D9A-84E9-E096E7ACCEC1}"/>
    <cellStyle name="Input 5 5 9" xfId="3753" xr:uid="{54D631B4-3AA9-46E0-A82E-AF2E374E1D10}"/>
    <cellStyle name="Input 5 5 9 2" xfId="8352" xr:uid="{F35FB537-F9F2-4690-B2D7-1B53D8659870}"/>
    <cellStyle name="Input 5 5 9 2 2" xfId="14124" xr:uid="{62263816-9E0F-4E5F-B9BC-B61A485AD420}"/>
    <cellStyle name="Input 5 5 9 2 2 2" xfId="44741" xr:uid="{309AADB9-E3C2-49C6-98E0-6080E10ECBB7}"/>
    <cellStyle name="Input 5 5 9 2 3" xfId="21424" xr:uid="{BFECB54E-7550-47F7-A2F5-6D1989A0F881}"/>
    <cellStyle name="Input 5 5 9 2 4" xfId="26305" xr:uid="{9C7F344D-2DE0-44E6-B1DE-6268AEE73746}"/>
    <cellStyle name="Input 5 5 9 2 5" xfId="31259" xr:uid="{A241049E-7770-4A72-8FED-5408975B70E4}"/>
    <cellStyle name="Input 5 5 9 2 6" xfId="35460" xr:uid="{C147E15A-160B-4C49-8B92-626DA14BFD91}"/>
    <cellStyle name="Input 5 5 9 3" xfId="11799" xr:uid="{922A6EB9-C46E-4BA9-9B49-B338AD515961}"/>
    <cellStyle name="Input 5 5 9 3 2" xfId="39893" xr:uid="{139794FE-25C3-445A-8A7D-08BC7F3883FD}"/>
    <cellStyle name="Input 5 5 9 4" xfId="20935" xr:uid="{99F6C914-C579-410D-A988-C5AF2E5FA30F}"/>
    <cellStyle name="Input 5 6" xfId="2677" xr:uid="{01B7EF93-A92A-46F1-B55A-CDA20AFC0B3B}"/>
    <cellStyle name="Input 5 6 10" xfId="5881" xr:uid="{8C116B76-51E5-430D-962F-C7F3FC71EAAA}"/>
    <cellStyle name="Input 5 6 10 2" xfId="9947" xr:uid="{27A3B80B-BB8B-4DC4-AF56-172304FDC763}"/>
    <cellStyle name="Input 5 6 10 2 2" xfId="15178" xr:uid="{728F5D92-6089-403C-B042-E8C59B98C71C}"/>
    <cellStyle name="Input 5 6 10 2 2 2" xfId="42935" xr:uid="{1F139133-FED5-441C-AAF7-F3D5589FB338}"/>
    <cellStyle name="Input 5 6 10 2 3" xfId="23019" xr:uid="{3491E923-2B7B-4E30-A0D1-469FEEDD319F}"/>
    <cellStyle name="Input 5 6 10 2 4" xfId="27900" xr:uid="{7BF228FA-D01F-4D79-998A-07F59D8DB981}"/>
    <cellStyle name="Input 5 6 10 2 5" xfId="32854" xr:uid="{7A73C6C1-85B6-4BF2-9A08-E286AE629EB0}"/>
    <cellStyle name="Input 5 6 10 2 6" xfId="36311" xr:uid="{A573C4F5-9852-4AAA-8634-5049737AE3C4}"/>
    <cellStyle name="Input 5 6 10 3" xfId="12813" xr:uid="{80F221EC-07BB-4BA5-954E-1C35B063AFE4}"/>
    <cellStyle name="Input 5 6 10 3 2" xfId="41445" xr:uid="{89F16BA4-1648-4233-937A-7338B2539362}"/>
    <cellStyle name="Input 5 6 10 4" xfId="29185" xr:uid="{6FCB12B2-F884-4E81-AB4C-938F7953CAD5}"/>
    <cellStyle name="Input 5 6 11" xfId="7301" xr:uid="{D16B133F-6FED-4CFA-AA49-5557EB5584E5}"/>
    <cellStyle name="Input 5 6 11 2" xfId="13606" xr:uid="{893ED2C1-57AD-4152-9E7C-22CA5F96A8ED}"/>
    <cellStyle name="Input 5 6 11 2 2" xfId="48161" xr:uid="{B01E433B-2E9F-4F88-9558-9AA46550BB46}"/>
    <cellStyle name="Input 5 6 11 3" xfId="20507" xr:uid="{FDFFCE4F-7C50-415C-9EF3-797D59D99382}"/>
    <cellStyle name="Input 5 6 11 4" xfId="25396" xr:uid="{0880EE4D-8887-41AF-BA12-304C7B3AF286}"/>
    <cellStyle name="Input 5 6 11 5" xfId="30500" xr:uid="{A2EBF2F2-5954-4ADE-AB2F-ECF5D15AC118}"/>
    <cellStyle name="Input 5 6 11 6" xfId="34941" xr:uid="{D09B108B-1D2A-40FD-A46C-6B4D4C919C52}"/>
    <cellStyle name="Input 5 6 12" xfId="11156" xr:uid="{F4FD3921-BFFD-4DD3-A2D3-80FE8BAAC62A}"/>
    <cellStyle name="Input 5 6 13" xfId="17021" xr:uid="{227E6F18-C2E2-4D82-81F7-740443A7AB17}"/>
    <cellStyle name="Input 5 6 2" xfId="3241" xr:uid="{9A8C8143-C405-463F-B460-A8A50F18EA53}"/>
    <cellStyle name="Input 5 6 2 10" xfId="18197" xr:uid="{9529183D-1B10-4511-8278-2BC63C0C72DF}"/>
    <cellStyle name="Input 5 6 2 2" xfId="5147" xr:uid="{D247968B-1138-43E8-BB56-6B91BDB9EBF7}"/>
    <cellStyle name="Input 5 6 2 2 2" xfId="9365" xr:uid="{929ACC57-57E2-42D5-BA19-515AA6B4E5DE}"/>
    <cellStyle name="Input 5 6 2 2 2 2" xfId="14805" xr:uid="{CF2FA915-141B-459F-88FC-84260A5C7A99}"/>
    <cellStyle name="Input 5 6 2 2 2 2 2" xfId="38378" xr:uid="{B3B02100-E325-4F33-BDB9-A7C23B45C20D}"/>
    <cellStyle name="Input 5 6 2 2 2 3" xfId="22437" xr:uid="{9192D66B-79F6-43D2-8481-8038A24E9A7C}"/>
    <cellStyle name="Input 5 6 2 2 2 4" xfId="27318" xr:uid="{B0D1B18B-35F1-44AF-A3C0-1DC4077DE4EE}"/>
    <cellStyle name="Input 5 6 2 2 2 5" xfId="32272" xr:uid="{D16CA0B3-2F36-41DD-89F1-048282B267B2}"/>
    <cellStyle name="Input 5 6 2 2 2 6" xfId="36006" xr:uid="{3C861BA8-7481-4CBB-8761-843B6EA3A76D}"/>
    <cellStyle name="Input 5 6 2 2 3" xfId="12436" xr:uid="{D4205195-5AAA-406A-B454-CD7E7E705F83}"/>
    <cellStyle name="Input 5 6 2 2 3 2" xfId="45527" xr:uid="{BFA02BEA-8DAE-4FE9-844F-3499CD70799F}"/>
    <cellStyle name="Input 5 6 2 2 4" xfId="25023" xr:uid="{824C72D7-4504-4D65-B251-6975E291323B}"/>
    <cellStyle name="Input 5 6 2 3" xfId="5936" xr:uid="{95964628-4862-491E-8707-7FFAD2014EBD}"/>
    <cellStyle name="Input 5 6 2 3 2" xfId="9997" xr:uid="{40390896-DF3A-46EB-89B7-187AEECA7529}"/>
    <cellStyle name="Input 5 6 2 3 2 2" xfId="15213" xr:uid="{32B1BBD7-9236-4B69-8458-317371C8E337}"/>
    <cellStyle name="Input 5 6 2 3 2 2 2" xfId="47822" xr:uid="{8BB3737A-768D-4088-B3DF-12BC3A3CDF2B}"/>
    <cellStyle name="Input 5 6 2 3 2 3" xfId="23069" xr:uid="{4F67EC04-BFF7-412E-B016-AFAB6194513D}"/>
    <cellStyle name="Input 5 6 2 3 2 4" xfId="27950" xr:uid="{EA9D0731-9026-4C87-A9EE-E09EB0520643}"/>
    <cellStyle name="Input 5 6 2 3 2 5" xfId="32904" xr:uid="{93838226-1205-4472-8B0C-D25C84103FB8}"/>
    <cellStyle name="Input 5 6 2 3 2 6" xfId="36338" xr:uid="{09F1A208-61F2-486B-891A-A6DBDD34E591}"/>
    <cellStyle name="Input 5 6 2 3 3" xfId="12850" xr:uid="{4FFD5FE8-D950-43B8-B478-4DE92795D873}"/>
    <cellStyle name="Input 5 6 2 3 3 2" xfId="41736" xr:uid="{40FA034A-E916-42CF-8D4C-6BE356A72709}"/>
    <cellStyle name="Input 5 6 2 3 4" xfId="29240" xr:uid="{95DC5A0D-EC3A-41E2-B734-CAB81BE99332}"/>
    <cellStyle name="Input 5 6 2 4" xfId="6156" xr:uid="{45D88C1B-6C76-4260-8684-B81D2F18EA5D}"/>
    <cellStyle name="Input 5 6 2 4 2" xfId="10210" xr:uid="{ABBA815C-D0C5-41AA-B6C7-856EE23C3F35}"/>
    <cellStyle name="Input 5 6 2 4 2 2" xfId="15337" xr:uid="{B4A32D08-55DE-48A0-8704-2593A45EBAC9}"/>
    <cellStyle name="Input 5 6 2 4 2 2 2" xfId="45884" xr:uid="{EABA6D4C-831A-4EED-A9FD-DB9F348F98C7}"/>
    <cellStyle name="Input 5 6 2 4 2 3" xfId="23282" xr:uid="{1464792F-D0C7-423C-BBE1-D0B4C371A3F5}"/>
    <cellStyle name="Input 5 6 2 4 2 4" xfId="28163" xr:uid="{16D86D1D-45F0-4C95-A08C-5D5D25D5E752}"/>
    <cellStyle name="Input 5 6 2 4 2 5" xfId="33117" xr:uid="{A3939AB5-E3DC-4271-B3B9-478A2815106F}"/>
    <cellStyle name="Input 5 6 2 4 2 6" xfId="36447" xr:uid="{23CA5E34-4C1A-4FB6-A5E8-BD91020BF60D}"/>
    <cellStyle name="Input 5 6 2 4 3" xfId="12974" xr:uid="{B29887EC-AAC4-41D9-B324-5A6E57413B4E}"/>
    <cellStyle name="Input 5 6 2 4 3 2" xfId="45751" xr:uid="{6044181E-7116-424F-A337-D2B318E44490}"/>
    <cellStyle name="Input 5 6 2 4 4" xfId="29460" xr:uid="{0BDC4CF1-E831-4909-827A-3C80278623BC}"/>
    <cellStyle name="Input 5 6 2 5" xfId="6512" xr:uid="{970E9400-5E0F-43AD-8724-362EBB301573}"/>
    <cellStyle name="Input 5 6 2 5 2" xfId="10553" xr:uid="{32AA5F46-0A95-4D07-9D4F-2EFC2A3B71DE}"/>
    <cellStyle name="Input 5 6 2 5 2 2" xfId="15543" xr:uid="{551C9683-1F29-47CB-A334-6594B7FDCEDC}"/>
    <cellStyle name="Input 5 6 2 5 2 2 2" xfId="45832" xr:uid="{6BCBAE19-DF80-4342-B684-3CFB8E924449}"/>
    <cellStyle name="Input 5 6 2 5 2 3" xfId="23625" xr:uid="{20137E17-2109-4CCD-9089-C73284036E86}"/>
    <cellStyle name="Input 5 6 2 5 2 4" xfId="28506" xr:uid="{CAFB0088-F764-46C2-9249-2CF0DE5F54B0}"/>
    <cellStyle name="Input 5 6 2 5 2 5" xfId="33460" xr:uid="{EF8484D5-972C-407F-AE9E-E6EF1729AA2F}"/>
    <cellStyle name="Input 5 6 2 5 2 6" xfId="36627" xr:uid="{6C0417A3-1759-4B8B-9EFF-1CFA93F15294}"/>
    <cellStyle name="Input 5 6 2 5 3" xfId="13184" xr:uid="{6AEECB9B-D77A-4579-838C-7AB763CBE03D}"/>
    <cellStyle name="Input 5 6 2 5 3 2" xfId="45715" xr:uid="{96DE1829-D3D0-41CD-BCE9-A3C7D2EE83E4}"/>
    <cellStyle name="Input 5 6 2 5 4" xfId="29816" xr:uid="{D9C9A156-C144-4539-80C5-4391698CBF32}"/>
    <cellStyle name="Input 5 6 2 6" xfId="6860" xr:uid="{02F64C90-5A81-41D5-A526-79AECBA44611}"/>
    <cellStyle name="Input 5 6 2 6 2" xfId="10890" xr:uid="{E2B1CCA8-B7B6-401A-B9C4-595184EFAF0E}"/>
    <cellStyle name="Input 5 6 2 6 2 2" xfId="15749" xr:uid="{F5009291-D193-4E9E-85EB-8C1823B59729}"/>
    <cellStyle name="Input 5 6 2 6 2 2 2" xfId="37743" xr:uid="{838D050E-BD71-4EEA-87A0-9CA6B516863F}"/>
    <cellStyle name="Input 5 6 2 6 2 3" xfId="23962" xr:uid="{7C5B02E9-66CE-45F0-80B1-4FBE5D068180}"/>
    <cellStyle name="Input 5 6 2 6 2 4" xfId="28843" xr:uid="{26AA13B9-75D0-4FFC-83A6-8EEA0C981EE1}"/>
    <cellStyle name="Input 5 6 2 6 2 5" xfId="33797" xr:uid="{DA5A476D-3D6F-4187-AC85-4CF582A4E094}"/>
    <cellStyle name="Input 5 6 2 6 2 6" xfId="36807" xr:uid="{AD70756C-02CE-437F-A03E-AF17D313AE7F}"/>
    <cellStyle name="Input 5 6 2 6 3" xfId="13391" xr:uid="{04CCBBEE-9CE7-4F6D-88C5-2293E32BDAF0}"/>
    <cellStyle name="Input 5 6 2 6 3 2" xfId="44365" xr:uid="{A2519788-97D3-4705-BCCC-3C371EBD2002}"/>
    <cellStyle name="Input 5 6 2 6 4" xfId="30164" xr:uid="{73D69129-D235-475B-AA93-333E8938C0F1}"/>
    <cellStyle name="Input 5 6 2 7" xfId="4106" xr:uid="{1453CFFB-B8B1-4F6F-97A6-A7D5827202C3}"/>
    <cellStyle name="Input 5 6 2 7 2" xfId="8645" xr:uid="{92D6FE34-CC57-4810-86CA-155D49568082}"/>
    <cellStyle name="Input 5 6 2 7 2 2" xfId="14321" xr:uid="{8A209DD2-221F-4565-AB21-CEDABC35A51A}"/>
    <cellStyle name="Input 5 6 2 7 2 2 2" xfId="46810" xr:uid="{18EA9166-C23C-4461-B1A0-78F2ACA66DF2}"/>
    <cellStyle name="Input 5 6 2 7 2 3" xfId="21717" xr:uid="{16650704-D795-4210-AC56-F27A8E1FBAD3}"/>
    <cellStyle name="Input 5 6 2 7 2 4" xfId="26598" xr:uid="{55A0EA73-6D5E-4294-AB22-110218BFEAC1}"/>
    <cellStyle name="Input 5 6 2 7 2 5" xfId="31552" xr:uid="{9F26042C-51EE-4A9A-BA37-7B68863E6DF2}"/>
    <cellStyle name="Input 5 6 2 7 2 6" xfId="35632" xr:uid="{72E8ABFE-E0A2-43A5-B81B-F1FA6E03BD4B}"/>
    <cellStyle name="Input 5 6 2 7 3" xfId="11996" xr:uid="{2196F8BD-9665-4C32-BC9C-B8F03C0A936A}"/>
    <cellStyle name="Input 5 6 2 7 3 2" xfId="45282" xr:uid="{01C17557-6A30-41C7-A3FF-AADE4C74F3F0}"/>
    <cellStyle name="Input 5 6 2 7 4" xfId="17700" xr:uid="{AFD174A7-A7A7-4DEF-A6B8-E778D34F95F2}"/>
    <cellStyle name="Input 5 6 2 8" xfId="7864" xr:uid="{943A8665-85DF-4A61-A8C9-9AFE5C27A706}"/>
    <cellStyle name="Input 5 6 2 8 2" xfId="13878" xr:uid="{75A30F60-C43A-4DB0-A15E-37309FEA2581}"/>
    <cellStyle name="Input 5 6 2 8 2 2" xfId="43434" xr:uid="{9A8E2713-7576-45A5-96EB-5C8CCF72CD37}"/>
    <cellStyle name="Input 5 6 2 8 3" xfId="20980" xr:uid="{5A699363-C830-4A4C-BA28-E280E455A4CA}"/>
    <cellStyle name="Input 5 6 2 8 4" xfId="25867" xr:uid="{B8DA10FF-E7C7-4F4B-827F-D2E51F64AA48}"/>
    <cellStyle name="Input 5 6 2 8 5" xfId="30871" xr:uid="{BB7E9045-EFE3-4A20-BDF4-2C82BE7AD259}"/>
    <cellStyle name="Input 5 6 2 8 6" xfId="35215" xr:uid="{EC1F52AC-837F-4018-A716-BA39BD97880F}"/>
    <cellStyle name="Input 5 6 2 9" xfId="11493" xr:uid="{D3A68749-2F58-4A6B-8C9F-E2A831B3E155}"/>
    <cellStyle name="Input 5 6 3" xfId="2892" xr:uid="{C402DF54-BCD0-45F0-BBA2-3B25FBB303BB}"/>
    <cellStyle name="Input 5 6 3 10" xfId="17523" xr:uid="{C37CC516-56D7-4253-B78A-0A20A19D8E0E}"/>
    <cellStyle name="Input 5 6 3 2" xfId="4798" xr:uid="{DCB7A292-96EA-4F31-9A19-0C48011E13E9}"/>
    <cellStyle name="Input 5 6 3 2 2" xfId="9113" xr:uid="{BA6CDE25-18B0-49EF-9061-B3778D49174A}"/>
    <cellStyle name="Input 5 6 3 2 2 2" xfId="14647" xr:uid="{0E13F6D9-C664-4EC4-9BDA-D5EF23D9D115}"/>
    <cellStyle name="Input 5 6 3 2 2 2 2" xfId="43342" xr:uid="{1832F9C4-BE28-4AFC-A3EC-C343A748803F}"/>
    <cellStyle name="Input 5 6 3 2 2 3" xfId="22185" xr:uid="{CAAB5DBD-180E-4F12-9930-57E4863F3CBC}"/>
    <cellStyle name="Input 5 6 3 2 2 4" xfId="27066" xr:uid="{A322CFCD-DF4C-4A9A-BE46-CDA514B7FD7F}"/>
    <cellStyle name="Input 5 6 3 2 2 5" xfId="32020" xr:uid="{86E67497-6483-4822-8D48-50A7ED0EBF2F}"/>
    <cellStyle name="Input 5 6 3 2 2 6" xfId="35892" xr:uid="{48CCDB9E-0435-415C-9355-CB1F37FB43F7}"/>
    <cellStyle name="Input 5 6 3 2 3" xfId="12304" xr:uid="{E2A79445-FA21-4174-95E5-948B1C1EF56E}"/>
    <cellStyle name="Input 5 6 3 2 3 2" xfId="41743" xr:uid="{808BF185-3E7C-44CE-BA31-EA25E26D0FEF}"/>
    <cellStyle name="Input 5 6 3 2 4" xfId="19030" xr:uid="{FC3CBFDE-442B-444A-BA17-D7857312C5A7}"/>
    <cellStyle name="Input 5 6 3 3" xfId="5439" xr:uid="{E0ABF30E-3E79-4E94-8C6E-FA2963B84E68}"/>
    <cellStyle name="Input 5 6 3 3 2" xfId="9545" xr:uid="{4A84BF25-68FC-4971-B854-DFFD64BB00AF}"/>
    <cellStyle name="Input 5 6 3 3 2 2" xfId="14921" xr:uid="{1973656F-8CA2-4684-A794-576E3FA5FFF5}"/>
    <cellStyle name="Input 5 6 3 3 2 2 2" xfId="38748" xr:uid="{14F87A73-14FA-4252-928E-CF5CAE361041}"/>
    <cellStyle name="Input 5 6 3 3 2 3" xfId="22617" xr:uid="{066FBCC1-3B2B-4F87-8A91-2A2F61D6D4B5}"/>
    <cellStyle name="Input 5 6 3 3 2 4" xfId="27498" xr:uid="{1B3739C3-FEAE-4B55-B531-7F2094786F55}"/>
    <cellStyle name="Input 5 6 3 3 2 5" xfId="32452" xr:uid="{32ADEE55-FA70-4593-9831-866D0E1EE8BB}"/>
    <cellStyle name="Input 5 6 3 3 2 6" xfId="36103" xr:uid="{4CF9E44D-92D2-4BF4-8B68-19A6BC442065}"/>
    <cellStyle name="Input 5 6 3 3 3" xfId="12546" xr:uid="{DF69D5B8-BFBC-4B57-96E3-EBD2871D3DD5}"/>
    <cellStyle name="Input 5 6 3 3 3 2" xfId="45577" xr:uid="{A45CAE32-E7F9-4DAF-9308-2E0DBF8BC85A}"/>
    <cellStyle name="Input 5 6 3 3 4" xfId="16353" xr:uid="{D69EF4B0-328A-4C0D-AD33-6C6C364EC38F}"/>
    <cellStyle name="Input 5 6 3 4" xfId="4123" xr:uid="{14CE5EAE-0871-4B0B-A8E6-02BFA802070F}"/>
    <cellStyle name="Input 5 6 3 4 2" xfId="8659" xr:uid="{0E2A7B80-ADC6-4785-89EE-3E5671E22F5C}"/>
    <cellStyle name="Input 5 6 3 4 2 2" xfId="14330" xr:uid="{0B60D17F-7893-444D-8B92-660294FB3733}"/>
    <cellStyle name="Input 5 6 3 4 2 2 2" xfId="37651" xr:uid="{587E8950-752D-4FE3-A313-E690011F9233}"/>
    <cellStyle name="Input 5 6 3 4 2 3" xfId="21731" xr:uid="{464CF68F-ED5B-4C8C-945D-39B64F512F41}"/>
    <cellStyle name="Input 5 6 3 4 2 4" xfId="26612" xr:uid="{EA302573-BE20-40BB-B69D-25A60F4806EF}"/>
    <cellStyle name="Input 5 6 3 4 2 5" xfId="31566" xr:uid="{2CB27989-E7B7-4790-A4E5-F806D8708AC7}"/>
    <cellStyle name="Input 5 6 3 4 2 6" xfId="35639" xr:uid="{4B123A03-D7B6-4B87-8AA9-4E797E625512}"/>
    <cellStyle name="Input 5 6 3 4 3" xfId="12006" xr:uid="{D7599AB1-F43B-45C9-9003-D0B0FC658A49}"/>
    <cellStyle name="Input 5 6 3 4 3 2" xfId="45734" xr:uid="{ED5AE22B-37C2-46D1-92A6-8F3CC32344CA}"/>
    <cellStyle name="Input 5 6 3 4 4" xfId="15968" xr:uid="{4499A1F5-F9C8-49D2-A3F3-7CFF502284BA}"/>
    <cellStyle name="Input 5 6 3 5" xfId="5599" xr:uid="{2F578A7D-D8CF-46C4-AC26-FA0EB5906742}"/>
    <cellStyle name="Input 5 6 3 5 2" xfId="9688" xr:uid="{76AD840D-F64A-44B7-AD86-ADED2FCA9410}"/>
    <cellStyle name="Input 5 6 3 5 2 2" xfId="15017" xr:uid="{10D00123-D31D-4FDC-AAEB-4BF7A7FDE63A}"/>
    <cellStyle name="Input 5 6 3 5 2 2 2" xfId="46208" xr:uid="{F62B3619-54F6-45CB-8AA5-AB8C10AD0301}"/>
    <cellStyle name="Input 5 6 3 5 2 3" xfId="22760" xr:uid="{6900743E-9EA7-4A0B-B368-BABF1919A521}"/>
    <cellStyle name="Input 5 6 3 5 2 4" xfId="27641" xr:uid="{AD3FB665-C06E-4721-A953-E20C4E589647}"/>
    <cellStyle name="Input 5 6 3 5 2 5" xfId="32595" xr:uid="{0446322D-D0F4-4392-AAFD-44B84CD8F6C0}"/>
    <cellStyle name="Input 5 6 3 5 2 6" xfId="36182" xr:uid="{5AA0204D-440D-41E4-9E06-267D0F33B4CB}"/>
    <cellStyle name="Input 5 6 3 5 3" xfId="12649" xr:uid="{66D527DF-75FC-452E-9CC6-81D9A64FC9D8}"/>
    <cellStyle name="Input 5 6 3 5 3 2" xfId="38411" xr:uid="{AF2BF027-3176-4941-801A-0A680B78F558}"/>
    <cellStyle name="Input 5 6 3 5 4" xfId="17693" xr:uid="{DA03DDAF-4A83-4983-A477-A0425C4A8D76}"/>
    <cellStyle name="Input 5 6 3 6" xfId="3630" xr:uid="{D09339C9-AF11-4FFB-B687-E16688147DF0}"/>
    <cellStyle name="Input 5 6 3 6 2" xfId="8239" xr:uid="{596C538A-00D6-4737-B6DF-0EE496AC2EFA}"/>
    <cellStyle name="Input 5 6 3 6 2 2" xfId="14056" xr:uid="{80545025-0B73-4EE2-812C-5D342EEC19FE}"/>
    <cellStyle name="Input 5 6 3 6 2 2 2" xfId="46775" xr:uid="{9B581823-CF15-4E84-B512-A26866881870}"/>
    <cellStyle name="Input 5 6 3 6 2 3" xfId="21311" xr:uid="{ADF95DA6-E9C7-48E9-AD07-6A0BBC5F9794}"/>
    <cellStyle name="Input 5 6 3 6 2 4" xfId="26192" xr:uid="{3C02E267-E414-4950-B2B0-4F2E58086863}"/>
    <cellStyle name="Input 5 6 3 6 2 5" xfId="31146" xr:uid="{66AFCA74-A6A8-48A5-B2A5-FCACC3AC4E43}"/>
    <cellStyle name="Input 5 6 3 6 2 6" xfId="35398" xr:uid="{760CB0CE-AA9E-45C8-A0E6-535C2AB17C18}"/>
    <cellStyle name="Input 5 6 3 6 3" xfId="11729" xr:uid="{8E41C729-05DB-4FA2-BDE6-513B98FE1613}"/>
    <cellStyle name="Input 5 6 3 6 3 2" xfId="39424" xr:uid="{5E175243-47B1-4B39-A9F0-085102EF40D1}"/>
    <cellStyle name="Input 5 6 3 6 4" xfId="19533" xr:uid="{11349BC9-F8E2-4589-ACF1-7BEE4662962E}"/>
    <cellStyle name="Input 5 6 3 7" xfId="6100" xr:uid="{5FA16795-9AAF-4700-9676-A710BD076451}"/>
    <cellStyle name="Input 5 6 3 7 2" xfId="10155" xr:uid="{38FA66D5-9732-4CCB-B2ED-08064B9B7433}"/>
    <cellStyle name="Input 5 6 3 7 2 2" xfId="15301" xr:uid="{B5E421B5-AE8A-4DB5-BD38-C28DA9038793}"/>
    <cellStyle name="Input 5 6 3 7 2 2 2" xfId="45754" xr:uid="{1354C671-3B5D-4770-AF96-25B68E80236E}"/>
    <cellStyle name="Input 5 6 3 7 2 3" xfId="23227" xr:uid="{5E2476C0-F66D-4EEC-BA44-7FC50D4C401F}"/>
    <cellStyle name="Input 5 6 3 7 2 4" xfId="28108" xr:uid="{12EDE583-3519-4DD4-8984-9E36A67ADCB1}"/>
    <cellStyle name="Input 5 6 3 7 2 5" xfId="33062" xr:uid="{A06C4646-C71E-4730-A485-46B905005387}"/>
    <cellStyle name="Input 5 6 3 7 2 6" xfId="36417" xr:uid="{330A3B36-3AA9-44DE-8DBF-7E46087161FA}"/>
    <cellStyle name="Input 5 6 3 7 3" xfId="12938" xr:uid="{E0BD5B6C-A64E-4AB7-B7CB-286A9282EA58}"/>
    <cellStyle name="Input 5 6 3 7 3 2" xfId="47072" xr:uid="{3F8258FC-66B1-42F7-99C1-24BFF089A30C}"/>
    <cellStyle name="Input 5 6 3 7 4" xfId="29404" xr:uid="{0BDFAC2F-7BDA-4FFD-B77A-24549374D5B5}"/>
    <cellStyle name="Input 5 6 3 8" xfId="7515" xr:uid="{E3A13B2C-F304-4F79-A2F2-69103269861C}"/>
    <cellStyle name="Input 5 6 3 8 2" xfId="13720" xr:uid="{A55FF714-1186-408E-873E-99E4690372AD}"/>
    <cellStyle name="Input 5 6 3 8 2 2" xfId="46394" xr:uid="{28BCC449-DEAE-4AE4-A3D3-30C747F4BA49}"/>
    <cellStyle name="Input 5 6 3 8 3" xfId="20677" xr:uid="{EF3DC8D9-15B2-4866-B348-33A52178C142}"/>
    <cellStyle name="Input 5 6 3 8 4" xfId="25564" xr:uid="{E1648DC1-837F-4A7A-A895-10AC4D50BD3E}"/>
    <cellStyle name="Input 5 6 3 8 5" xfId="30619" xr:uid="{4C508B4B-C6B1-4BBC-82A7-255A6B4C52EF}"/>
    <cellStyle name="Input 5 6 3 8 6" xfId="35072" xr:uid="{E08CA408-4CED-47E8-95A9-A090A3CB73CA}"/>
    <cellStyle name="Input 5 6 3 9" xfId="11267" xr:uid="{2A457EB0-7F2C-48C4-9166-8BD786EF993D}"/>
    <cellStyle name="Input 5 6 4" xfId="3009" xr:uid="{F6EC250C-463D-4DE0-B1CE-339954B41099}"/>
    <cellStyle name="Input 5 6 4 10" xfId="24935" xr:uid="{07E84CA4-ACC9-4D28-A14E-3C86B80613BA}"/>
    <cellStyle name="Input 5 6 4 2" xfId="4915" xr:uid="{53835E17-6A5B-4151-B8E1-F7FBBDAEE149}"/>
    <cellStyle name="Input 5 6 4 2 2" xfId="9228" xr:uid="{97FF1821-20DF-4DB7-8024-E671A952DAB7}"/>
    <cellStyle name="Input 5 6 4 2 2 2" xfId="14717" xr:uid="{F6C4F5D6-400B-4598-BFE1-BCC71F93EBAC}"/>
    <cellStyle name="Input 5 6 4 2 2 2 2" xfId="43292" xr:uid="{F9EFD983-C40B-469B-947E-2488FD36F292}"/>
    <cellStyle name="Input 5 6 4 2 2 3" xfId="22300" xr:uid="{683DF250-A800-4B4E-8656-56A2EDFCAC9D}"/>
    <cellStyle name="Input 5 6 4 2 2 4" xfId="27181" xr:uid="{845910E9-B731-423D-86D2-C0F0E2CD4F8D}"/>
    <cellStyle name="Input 5 6 4 2 2 5" xfId="32135" xr:uid="{283CE457-05B3-4BCD-A52C-525CC9DEBB9A}"/>
    <cellStyle name="Input 5 6 4 2 2 6" xfId="35943" xr:uid="{555BB98D-A926-4AE6-9DD1-B81D75653A6A}"/>
    <cellStyle name="Input 5 6 4 2 3" xfId="12365" xr:uid="{48E85AFE-CBDF-4195-AACA-0278A5F50FFA}"/>
    <cellStyle name="Input 5 6 4 2 3 2" xfId="47289" xr:uid="{63BF2942-AEEB-4E8D-B4DD-A36FF4B095B8}"/>
    <cellStyle name="Input 5 6 4 2 4" xfId="25012" xr:uid="{992123DA-E12F-4C06-8600-7AA0BB176D07}"/>
    <cellStyle name="Input 5 6 4 3" xfId="3573" xr:uid="{D18717B9-108D-4F78-B4E1-61A2E02B9235}"/>
    <cellStyle name="Input 5 6 4 3 2" xfId="8188" xr:uid="{E84AC53F-AF8C-4C20-B45C-17907CBE5335}"/>
    <cellStyle name="Input 5 6 4 3 2 2" xfId="14018" xr:uid="{50FD202B-1D79-46E7-9091-E56C94566D8C}"/>
    <cellStyle name="Input 5 6 4 3 2 2 2" xfId="37819" xr:uid="{2AC20599-CA51-422F-8AD9-5E65B65B63E5}"/>
    <cellStyle name="Input 5 6 4 3 2 3" xfId="21260" xr:uid="{330A21C7-3CBF-4F54-940F-D425C80CD8F5}"/>
    <cellStyle name="Input 5 6 4 3 2 4" xfId="26141" xr:uid="{4B7119FD-6B3F-471E-8E24-EF95CFEA02F6}"/>
    <cellStyle name="Input 5 6 4 3 2 5" xfId="31095" xr:uid="{9B9724BB-E4CD-4350-81B8-ADC5BD81F32D}"/>
    <cellStyle name="Input 5 6 4 3 2 6" xfId="35361" xr:uid="{396E14C7-0EA8-4E67-A312-ACDE8BB6B57C}"/>
    <cellStyle name="Input 5 6 4 3 3" xfId="11688" xr:uid="{C3836EF0-C33B-4AEE-93D8-A54A1159F706}"/>
    <cellStyle name="Input 5 6 4 3 3 2" xfId="42953" xr:uid="{2A1EFF79-79A8-473F-92B7-7FAD3587BE06}"/>
    <cellStyle name="Input 5 6 4 3 4" xfId="24599" xr:uid="{C0291DAB-7E27-4539-83C8-76AC22D781EE}"/>
    <cellStyle name="Input 5 6 4 4" xfId="6005" xr:uid="{49F8B0D9-3EF7-495C-B68C-94CD54BA94CF}"/>
    <cellStyle name="Input 5 6 4 4 2" xfId="10064" xr:uid="{F46FE9A8-9EAD-4A25-A1B4-394B236DF520}"/>
    <cellStyle name="Input 5 6 4 4 2 2" xfId="15248" xr:uid="{5B436CEB-8A65-4CB6-8B43-0AB20D5C2942}"/>
    <cellStyle name="Input 5 6 4 4 2 2 2" xfId="41538" xr:uid="{5A33FECB-ADCE-4535-9454-007A23689F71}"/>
    <cellStyle name="Input 5 6 4 4 2 3" xfId="23136" xr:uid="{40CB3892-8980-49BD-B3F2-61AB5F6B9FD5}"/>
    <cellStyle name="Input 5 6 4 4 2 4" xfId="28017" xr:uid="{584DE312-C73D-4681-865A-7C523CB35628}"/>
    <cellStyle name="Input 5 6 4 4 2 5" xfId="32971" xr:uid="{4CE370BB-77F1-4981-9BF3-CE4F342AD732}"/>
    <cellStyle name="Input 5 6 4 4 2 6" xfId="36369" xr:uid="{EC48CBDD-BF3F-411C-8AB2-DD2AF0C16E51}"/>
    <cellStyle name="Input 5 6 4 4 3" xfId="12885" xr:uid="{39C95D6C-D78D-490C-8861-4DF40884C6CC}"/>
    <cellStyle name="Input 5 6 4 4 3 2" xfId="46997" xr:uid="{3F28C615-2B8B-420F-B6AD-53606D306726}"/>
    <cellStyle name="Input 5 6 4 4 4" xfId="29309" xr:uid="{2361A724-5DD6-4383-B694-CABECFD72D3B}"/>
    <cellStyle name="Input 5 6 4 5" xfId="6359" xr:uid="{94F3B886-99D8-4061-9BC0-6B04279B0C20}"/>
    <cellStyle name="Input 5 6 4 5 2" xfId="10409" xr:uid="{36FC7288-1F35-4D41-B388-9F44A13559B7}"/>
    <cellStyle name="Input 5 6 4 5 2 2" xfId="15455" xr:uid="{9176E9CF-9910-46AC-9608-1B85DE20A469}"/>
    <cellStyle name="Input 5 6 4 5 2 2 2" xfId="46582" xr:uid="{85133C00-1C09-434C-9FB5-12A67CF4318F}"/>
    <cellStyle name="Input 5 6 4 5 2 3" xfId="23481" xr:uid="{69F1F844-6BB6-4232-98E7-1ABFA4B356A0}"/>
    <cellStyle name="Input 5 6 4 5 2 4" xfId="28362" xr:uid="{B04A3BAC-0262-4AEB-A76E-2034E7A6D041}"/>
    <cellStyle name="Input 5 6 4 5 2 5" xfId="33316" xr:uid="{AF6F56E1-13B6-482A-AD9B-15FB926EF203}"/>
    <cellStyle name="Input 5 6 4 5 2 6" xfId="36550" xr:uid="{14414AF4-7C5A-47AB-B4AA-26C4CFBB6B5C}"/>
    <cellStyle name="Input 5 6 4 5 3" xfId="13094" xr:uid="{FBF40519-8D47-4157-9AF4-9FFED8CB8AF5}"/>
    <cellStyle name="Input 5 6 4 5 3 2" xfId="45918" xr:uid="{27E6B8BB-BC71-4281-B4A7-489B70B6CA68}"/>
    <cellStyle name="Input 5 6 4 5 4" xfId="29663" xr:uid="{D2B8E035-8D46-43F2-824E-4B16C698B067}"/>
    <cellStyle name="Input 5 6 4 6" xfId="6727" xr:uid="{90C5E64F-FEB7-48DF-9774-BBB572BB3F5A}"/>
    <cellStyle name="Input 5 6 4 6 2" xfId="10764" xr:uid="{5593731C-6AAC-4BA3-87EC-ADA3A42FAD36}"/>
    <cellStyle name="Input 5 6 4 6 2 2" xfId="15672" xr:uid="{9CFD5548-4B3B-49D3-8CEA-37204A04918B}"/>
    <cellStyle name="Input 5 6 4 6 2 2 2" xfId="46575" xr:uid="{BE7E2A3B-0014-4030-9CD9-591F5B8474C7}"/>
    <cellStyle name="Input 5 6 4 6 2 3" xfId="23836" xr:uid="{BE63413E-57C1-4BB9-B72E-D2E47C00CCA5}"/>
    <cellStyle name="Input 5 6 4 6 2 4" xfId="28717" xr:uid="{1C815FA6-F148-4631-BE65-054B2689EE01}"/>
    <cellStyle name="Input 5 6 4 6 2 5" xfId="33671" xr:uid="{DE556E04-2B02-40A2-A915-B519E3028BB8}"/>
    <cellStyle name="Input 5 6 4 6 2 6" xfId="36741" xr:uid="{8B6680F8-34D5-464A-8E30-DEA051811676}"/>
    <cellStyle name="Input 5 6 4 6 3" xfId="13313" xr:uid="{3805851A-75EE-4AA6-A30B-39C78CF00737}"/>
    <cellStyle name="Input 5 6 4 6 3 2" xfId="43244" xr:uid="{FD03E628-4E27-43BC-9674-9CBB28B72234}"/>
    <cellStyle name="Input 5 6 4 6 4" xfId="30031" xr:uid="{D2F44075-7F61-4CA1-B7E7-D1E6E99BE1C8}"/>
    <cellStyle name="Input 5 6 4 7" xfId="7093" xr:uid="{C0025D9D-8103-4958-AF4B-E13C6473FA48}"/>
    <cellStyle name="Input 5 6 4 7 2" xfId="11086" xr:uid="{52C25C71-38F0-460D-891E-6E046A5186EB}"/>
    <cellStyle name="Input 5 6 4 7 2 2" xfId="15884" xr:uid="{27790694-7960-4B55-AD66-BFB264B8E7D0}"/>
    <cellStyle name="Input 5 6 4 7 2 2 2" xfId="46862" xr:uid="{2F775BF6-DF86-4938-9837-A5CD59427695}"/>
    <cellStyle name="Input 5 6 4 7 2 3" xfId="24158" xr:uid="{FDD98D07-D4B6-427D-9907-EA82FF7F35D0}"/>
    <cellStyle name="Input 5 6 4 7 2 4" xfId="29039" xr:uid="{F9954978-6D97-46A0-8523-720188AD8F2C}"/>
    <cellStyle name="Input 5 6 4 7 2 5" xfId="33993" xr:uid="{84A37294-1CAA-41B4-9192-204E557489A8}"/>
    <cellStyle name="Input 5 6 4 7 2 6" xfId="36931" xr:uid="{2453CB80-A983-4B3C-AA1B-D819DDE83EA4}"/>
    <cellStyle name="Input 5 6 4 7 3" xfId="13530" xr:uid="{C6BF8778-A7C5-4E8D-A91A-068BEFB69C5D}"/>
    <cellStyle name="Input 5 6 4 7 3 2" xfId="46594" xr:uid="{97E33CA2-DC45-4861-9AC0-3F4656463A6A}"/>
    <cellStyle name="Input 5 6 4 7 4" xfId="30397" xr:uid="{4700DDC0-4B12-4C0F-8E2D-4D8E6D5E9FA8}"/>
    <cellStyle name="Input 5 6 4 8" xfId="7632" xr:uid="{77BDE6D5-9B10-491A-A33D-D87E2C368433}"/>
    <cellStyle name="Input 5 6 4 8 2" xfId="13790" xr:uid="{D60D3312-EF3F-4020-A039-110963A9F0BD}"/>
    <cellStyle name="Input 5 6 4 8 2 2" xfId="47812" xr:uid="{6AE256A3-F0B1-40A5-8441-9500B001F940}"/>
    <cellStyle name="Input 5 6 4 8 3" xfId="20793" xr:uid="{CE546617-DBFD-4BC5-8D35-965D45AE7E4F}"/>
    <cellStyle name="Input 5 6 4 8 4" xfId="25680" xr:uid="{7FC1020E-2328-4CBB-84E4-B470BFDB94CF}"/>
    <cellStyle name="Input 5 6 4 8 5" xfId="30734" xr:uid="{2E452694-B0F9-4A9B-93D5-EB98055BA54E}"/>
    <cellStyle name="Input 5 6 4 8 6" xfId="35124" xr:uid="{2C83E4A7-C5FA-4062-8563-C755ECE51E2C}"/>
    <cellStyle name="Input 5 6 4 9" xfId="11373" xr:uid="{948A1FAF-38D6-4B5C-95A7-59A358F639B3}"/>
    <cellStyle name="Input 5 6 5" xfId="4584" xr:uid="{EF297283-3E4F-4FEA-AFF2-9D34A7C9F972}"/>
    <cellStyle name="Input 5 6 5 2" xfId="8994" xr:uid="{3C784D57-AA07-4021-9E70-71C5C2377CAC}"/>
    <cellStyle name="Input 5 6 5 2 2" xfId="14570" xr:uid="{6CF66362-D723-4809-B2C1-920A96905C4B}"/>
    <cellStyle name="Input 5 6 5 2 2 2" xfId="47267" xr:uid="{5B9F4A9B-F64C-41C8-85B9-C6292FCCC1FE}"/>
    <cellStyle name="Input 5 6 5 2 3" xfId="22066" xr:uid="{FC5EE62C-B013-470F-BFE2-B248C94BBFE4}"/>
    <cellStyle name="Input 5 6 5 2 4" xfId="26947" xr:uid="{12626C1A-152F-4CB4-8237-09EF7F904AC5}"/>
    <cellStyle name="Input 5 6 5 2 5" xfId="31901" xr:uid="{958FF2FB-8F92-45FB-A2E4-871152CC747F}"/>
    <cellStyle name="Input 5 6 5 2 6" xfId="35833" xr:uid="{66BA6001-617E-4D2E-A3C3-D7A217DF73C5}"/>
    <cellStyle name="Input 5 6 5 3" xfId="12235" xr:uid="{DD18F740-64C3-4068-9593-596DFAC7BF85}"/>
    <cellStyle name="Input 5 6 5 3 2" xfId="37917" xr:uid="{442DE07F-9A05-4DE9-B621-1C43D2CDAC72}"/>
    <cellStyle name="Input 5 6 5 4" xfId="24341" xr:uid="{7DF0C764-3E74-4C3B-90BA-DC4B3D42BD09}"/>
    <cellStyle name="Input 5 6 6" xfId="3735" xr:uid="{D84749FD-81FD-4F21-9EAA-6857B2ED32EF}"/>
    <cellStyle name="Input 5 6 6 2" xfId="8337" xr:uid="{970D9946-73C2-4146-AB2B-29B0EE5E16C8}"/>
    <cellStyle name="Input 5 6 6 2 2" xfId="14114" xr:uid="{E3DB516D-210B-4F5F-8E30-FD1C734F793D}"/>
    <cellStyle name="Input 5 6 6 2 2 2" xfId="44721" xr:uid="{B4CFD0E0-9EAA-49EF-ABD8-C1290D1F5659}"/>
    <cellStyle name="Input 5 6 6 2 3" xfId="21409" xr:uid="{23F600A2-AE44-4B40-98C9-D571B6939B2C}"/>
    <cellStyle name="Input 5 6 6 2 4" xfId="26290" xr:uid="{7E237039-D151-44E7-AF9F-C0CA20DFDC7C}"/>
    <cellStyle name="Input 5 6 6 2 5" xfId="31244" xr:uid="{C63CC457-7474-4240-9739-5984504128F0}"/>
    <cellStyle name="Input 5 6 6 2 6" xfId="35450" xr:uid="{FFB4289F-0D0E-4CD0-9A74-C53FB6D8C426}"/>
    <cellStyle name="Input 5 6 6 3" xfId="11788" xr:uid="{77C19D86-27E4-4CD4-B0B3-934B9EB5578A}"/>
    <cellStyle name="Input 5 6 6 3 2" xfId="39593" xr:uid="{A409C124-39D8-48AE-97C8-6103B2996E89}"/>
    <cellStyle name="Input 5 6 6 4" xfId="16480" xr:uid="{49B597D3-8E00-457B-963B-F623BE7B1ABB}"/>
    <cellStyle name="Input 5 6 7" xfId="3587" xr:uid="{9890D0AB-BEB6-4588-9AD3-74D87BC59EC1}"/>
    <cellStyle name="Input 5 6 7 2" xfId="8200" xr:uid="{AE0ECA6A-273A-48A9-88EA-C14FE1B3029B}"/>
    <cellStyle name="Input 5 6 7 2 2" xfId="14028" xr:uid="{EC1AC90D-0ED0-466F-9DE3-29DF4861FCFE}"/>
    <cellStyle name="Input 5 6 7 2 2 2" xfId="41877" xr:uid="{43FC4909-992D-49B4-A770-B94102AF199D}"/>
    <cellStyle name="Input 5 6 7 2 3" xfId="21272" xr:uid="{DE5A52D7-DE4C-4BC6-978C-437FB5AC3C24}"/>
    <cellStyle name="Input 5 6 7 2 4" xfId="26153" xr:uid="{7EE62541-1CB9-4837-B72D-0E8709E045D9}"/>
    <cellStyle name="Input 5 6 7 2 5" xfId="31107" xr:uid="{AD4CAE7C-CCFC-42E1-80E2-7B45C9BAEC76}"/>
    <cellStyle name="Input 5 6 7 2 6" xfId="35371" xr:uid="{A1C172A6-7BF3-4900-94F5-CADBAA444729}"/>
    <cellStyle name="Input 5 6 7 3" xfId="11699" xr:uid="{EFCF1B6E-0292-445E-8BE2-28B1AA03DC5E}"/>
    <cellStyle name="Input 5 6 7 3 2" xfId="46156" xr:uid="{B82D33DC-5770-43FB-B27A-86B627969965}"/>
    <cellStyle name="Input 5 6 7 4" xfId="21051" xr:uid="{D1507DF5-8F19-4DE6-AB06-22D3988BFE6D}"/>
    <cellStyle name="Input 5 6 8" xfId="3887" xr:uid="{CBD477EE-FBBD-44CF-A8DC-F71032AB4C01}"/>
    <cellStyle name="Input 5 6 8 2" xfId="8453" xr:uid="{04163098-D6DA-4FF5-80EA-A57CACFEA20D}"/>
    <cellStyle name="Input 5 6 8 2 2" xfId="14193" xr:uid="{D11836A1-5515-41A5-8492-F1500E0E72D4}"/>
    <cellStyle name="Input 5 6 8 2 2 2" xfId="45591" xr:uid="{A5615BEE-A946-42EF-8E66-6E3393500D3C}"/>
    <cellStyle name="Input 5 6 8 2 3" xfId="21525" xr:uid="{F6C5ECA9-9D61-4CA8-A47D-00DDEAE8E319}"/>
    <cellStyle name="Input 5 6 8 2 4" xfId="26406" xr:uid="{F9D7AB9C-65EA-40BD-B038-E390A830CDE4}"/>
    <cellStyle name="Input 5 6 8 2 5" xfId="31360" xr:uid="{79CAB233-C040-4917-B193-7C346CAE1398}"/>
    <cellStyle name="Input 5 6 8 2 6" xfId="35519" xr:uid="{4B6C8757-BE4A-48F6-90D9-94ED2A878D67}"/>
    <cellStyle name="Input 5 6 8 3" xfId="11862" xr:uid="{52849F15-EE98-49B4-BA1D-6E8364C4F079}"/>
    <cellStyle name="Input 5 6 8 3 2" xfId="43337" xr:uid="{9D7B9C33-6BBB-4746-9679-E639DF4C3295}"/>
    <cellStyle name="Input 5 6 8 4" xfId="17075" xr:uid="{A0250B02-2A03-44DC-9151-FDDFD3715593}"/>
    <cellStyle name="Input 5 6 9" xfId="5518" xr:uid="{79D8BA59-3064-4B61-AD41-076C2317ED72}"/>
    <cellStyle name="Input 5 6 9 2" xfId="9615" xr:uid="{9D09B913-A55A-4607-9178-CDFD0D8FA7BF}"/>
    <cellStyle name="Input 5 6 9 2 2" xfId="14965" xr:uid="{962A6503-5A93-41D0-BE9D-B973B6455AF1}"/>
    <cellStyle name="Input 5 6 9 2 2 2" xfId="43180" xr:uid="{A4AB5F0F-5BD4-4F6B-B486-F66B5E426089}"/>
    <cellStyle name="Input 5 6 9 2 3" xfId="22687" xr:uid="{7C131ADB-E3CF-4C4E-B296-101B172A5907}"/>
    <cellStyle name="Input 5 6 9 2 4" xfId="27568" xr:uid="{98BC2BA1-B00C-4E31-BF81-ADCC699E589E}"/>
    <cellStyle name="Input 5 6 9 2 5" xfId="32522" xr:uid="{6EA3B965-74C1-4177-8920-EE7401AE0663}"/>
    <cellStyle name="Input 5 6 9 2 6" xfId="36138" xr:uid="{56C47D50-5247-41AF-958D-52BEBE595086}"/>
    <cellStyle name="Input 5 6 9 3" xfId="12593" xr:uid="{1E87CA49-493E-48E3-AF9C-2009E273729B}"/>
    <cellStyle name="Input 5 6 9 3 2" xfId="39194" xr:uid="{DE6CB354-BCAC-486F-A60B-726D5E0D4F42}"/>
    <cellStyle name="Input 5 6 9 4" xfId="25940" xr:uid="{DCE79FB4-BC4F-4F10-8F29-3C60ABC30407}"/>
    <cellStyle name="Input 5 7" xfId="2980" xr:uid="{478DAC5E-5A74-4FB8-A9EC-BB9474E232E8}"/>
    <cellStyle name="Input 5 7 10" xfId="24973" xr:uid="{62A62220-0C51-4EFD-ADEB-8A242BEE7071}"/>
    <cellStyle name="Input 5 7 2" xfId="4886" xr:uid="{AB3E74D3-9D48-4858-8DE8-F33718277B5F}"/>
    <cellStyle name="Input 5 7 2 2" xfId="9200" xr:uid="{6BC12F67-04C8-4BF5-ACDF-AF4D69D7609A}"/>
    <cellStyle name="Input 5 7 2 2 2" xfId="14701" xr:uid="{1C59A21B-7B6A-40DF-B6E0-DCED0921847C}"/>
    <cellStyle name="Input 5 7 2 2 2 2" xfId="47795" xr:uid="{B9B162CB-13B9-460C-99B4-372A96E96416}"/>
    <cellStyle name="Input 5 7 2 2 3" xfId="22272" xr:uid="{9438E99D-EC87-4B95-AE56-CBF4682F9070}"/>
    <cellStyle name="Input 5 7 2 2 4" xfId="27153" xr:uid="{05BCF4A9-FE05-4DD6-8A8E-2778ACB37D7B}"/>
    <cellStyle name="Input 5 7 2 2 5" xfId="32107" xr:uid="{14B12252-824E-4A83-B7A1-8B804A423322}"/>
    <cellStyle name="Input 5 7 2 2 6" xfId="35932" xr:uid="{54046A86-CFFC-49EC-AAD8-2F427593DCD2}"/>
    <cellStyle name="Input 5 7 2 3" xfId="12352" xr:uid="{953FA48C-BAB6-4F3F-8DC0-F4758F08AC4F}"/>
    <cellStyle name="Input 5 7 2 3 2" xfId="38032" xr:uid="{61A95689-BF24-457A-A931-A80F6D10FFE7}"/>
    <cellStyle name="Input 5 7 2 4" xfId="24224" xr:uid="{D29EC7AA-AF67-4980-9DA1-75FD3D9C669F}"/>
    <cellStyle name="Input 5 7 3" xfId="4070" xr:uid="{DA99074C-4147-40EE-9B8A-63F943D8B0A5}"/>
    <cellStyle name="Input 5 7 3 2" xfId="8613" xr:uid="{D5A038A6-E9D8-4F5E-8439-73E34BEE5687}"/>
    <cellStyle name="Input 5 7 3 2 2" xfId="14302" xr:uid="{1585C686-008C-4E68-97DD-86C3C575898B}"/>
    <cellStyle name="Input 5 7 3 2 2 2" xfId="38180" xr:uid="{FC0225C8-0680-4FE4-83DB-4CFD485660F0}"/>
    <cellStyle name="Input 5 7 3 2 3" xfId="21685" xr:uid="{46D7E5B5-3D74-4915-8EEA-710C3EC13D96}"/>
    <cellStyle name="Input 5 7 3 2 4" xfId="26566" xr:uid="{0C6CFF68-F4F2-4A66-83DE-82F13E45E2C9}"/>
    <cellStyle name="Input 5 7 3 2 5" xfId="31520" xr:uid="{EBCC8AE4-AEE3-4014-B81D-A50CDFF2A356}"/>
    <cellStyle name="Input 5 7 3 2 6" xfId="35614" xr:uid="{F449877C-EBAA-4CAC-903A-B843C5098618}"/>
    <cellStyle name="Input 5 7 3 3" xfId="11976" xr:uid="{729840E1-C19F-4FA2-A2B0-4451EFB140A4}"/>
    <cellStyle name="Input 5 7 3 3 2" xfId="46465" xr:uid="{EEE0638F-8315-442D-9888-71AEA54582C6}"/>
    <cellStyle name="Input 5 7 3 4" xfId="18400" xr:uid="{501352C3-48C7-4BC6-917A-781D977D25D0}"/>
    <cellStyle name="Input 5 7 4" xfId="5979" xr:uid="{D5BBC9C9-8E88-4C6C-B6C7-FF5677F249A9}"/>
    <cellStyle name="Input 5 7 4 2" xfId="10039" xr:uid="{A0F875DC-ABED-4CF8-9461-09B40C763C31}"/>
    <cellStyle name="Input 5 7 4 2 2" xfId="15235" xr:uid="{5E163D48-52BF-4B65-B252-9C602CEAB4B0}"/>
    <cellStyle name="Input 5 7 4 2 2 2" xfId="44481" xr:uid="{6408B88C-707E-4749-885D-6CE2457C83AD}"/>
    <cellStyle name="Input 5 7 4 2 3" xfId="23111" xr:uid="{3CA37B14-2A37-4681-B900-5BCD81146ED6}"/>
    <cellStyle name="Input 5 7 4 2 4" xfId="27992" xr:uid="{8DCCC31F-CFC0-4B86-94BB-6634E61E19CC}"/>
    <cellStyle name="Input 5 7 4 2 5" xfId="32946" xr:uid="{7123F092-0162-4B8B-A8A3-C7482E579E07}"/>
    <cellStyle name="Input 5 7 4 2 6" xfId="36358" xr:uid="{6AC12C22-B3E5-4B80-9969-9F9AB3AC8074}"/>
    <cellStyle name="Input 5 7 4 3" xfId="12872" xr:uid="{0CFB4730-D2FE-4673-A2AE-52E18235925A}"/>
    <cellStyle name="Input 5 7 4 3 2" xfId="46169" xr:uid="{1A72B611-F125-40A3-9593-5D9D559E7BBE}"/>
    <cellStyle name="Input 5 7 4 4" xfId="29283" xr:uid="{26411087-6F66-491E-976E-EB7219E59ED2}"/>
    <cellStyle name="Input 5 7 5" xfId="5559" xr:uid="{8A74C2F3-9B2F-481B-B2B1-1FF2C314DED1}"/>
    <cellStyle name="Input 5 7 5 2" xfId="9650" xr:uid="{F6A69603-69DC-49DE-9DB9-2B78FC5EA73E}"/>
    <cellStyle name="Input 5 7 5 2 2" xfId="14993" xr:uid="{D3508868-9EDF-4F34-A55A-9FDEA69DBEFE}"/>
    <cellStyle name="Input 5 7 5 2 2 2" xfId="46398" xr:uid="{BF600B6E-2203-43D2-ABF0-4DB7CF928336}"/>
    <cellStyle name="Input 5 7 5 2 3" xfId="22722" xr:uid="{16ED3394-EA17-4CC2-A1E6-76E0490AC4AD}"/>
    <cellStyle name="Input 5 7 5 2 4" xfId="27603" xr:uid="{5E8E915C-8AD7-4E3E-8C27-688007508D6F}"/>
    <cellStyle name="Input 5 7 5 2 5" xfId="32557" xr:uid="{34ABB9B1-F2E4-4353-ACC0-AC636D6E66C2}"/>
    <cellStyle name="Input 5 7 5 2 6" xfId="36161" xr:uid="{CA6CFE56-7BDD-410D-9FAD-966FE76F976F}"/>
    <cellStyle name="Input 5 7 5 3" xfId="12624" xr:uid="{A9705ED9-98AF-4B04-8FCF-74A98408D1CB}"/>
    <cellStyle name="Input 5 7 5 3 2" xfId="42081" xr:uid="{B4DC3BEE-9349-4208-9BB9-C716A1D93850}"/>
    <cellStyle name="Input 5 7 5 4" xfId="25752" xr:uid="{800C8AD6-79FA-4E40-8423-25C28C6BCE1F}"/>
    <cellStyle name="Input 5 7 6" xfId="6702" xr:uid="{04C7DE10-0F78-4828-B94D-63CE058642B5}"/>
    <cellStyle name="Input 5 7 6 2" xfId="10739" xr:uid="{884281A7-A899-4B74-9311-DAAA58B2F02D}"/>
    <cellStyle name="Input 5 7 6 2 2" xfId="15659" xr:uid="{AC6100FE-CE7C-4DE4-AB97-F1F0CBBE4229}"/>
    <cellStyle name="Input 5 7 6 2 2 2" xfId="47872" xr:uid="{CA707108-45F6-4EB1-A490-A2328B9BFF56}"/>
    <cellStyle name="Input 5 7 6 2 3" xfId="23811" xr:uid="{A671A9E8-05A8-4DD8-8313-C823115D7BA2}"/>
    <cellStyle name="Input 5 7 6 2 4" xfId="28692" xr:uid="{85FEAA10-1E34-4F71-87A2-6335D2236F92}"/>
    <cellStyle name="Input 5 7 6 2 5" xfId="33646" xr:uid="{58841AE4-7EBE-4522-A225-85053E149914}"/>
    <cellStyle name="Input 5 7 6 2 6" xfId="36730" xr:uid="{6A8D8EE8-3D17-4E75-BF03-10ACDC6860DB}"/>
    <cellStyle name="Input 5 7 6 3" xfId="13300" xr:uid="{408E99D5-1EFD-40B4-B95D-938151B8F182}"/>
    <cellStyle name="Input 5 7 6 3 2" xfId="38981" xr:uid="{EDCAC7A1-F5D2-44F6-9454-C9A4C49B0085}"/>
    <cellStyle name="Input 5 7 6 4" xfId="30006" xr:uid="{450CA28F-EE50-4E44-A3BF-9517E8718436}"/>
    <cellStyle name="Input 5 7 7" xfId="5520" xr:uid="{EEDE28D9-4050-4554-ACDA-ED172124D653}"/>
    <cellStyle name="Input 5 7 7 2" xfId="9617" xr:uid="{E4E468D7-9E8F-4CCA-83F9-BF11FA44C937}"/>
    <cellStyle name="Input 5 7 7 2 2" xfId="14967" xr:uid="{360AEB0B-E594-45AD-BBDD-0434E006572A}"/>
    <cellStyle name="Input 5 7 7 2 2 2" xfId="46854" xr:uid="{14A7B23C-0942-44B1-8719-B47943D6698C}"/>
    <cellStyle name="Input 5 7 7 2 3" xfId="22689" xr:uid="{E9146816-A913-4F54-87AB-5A4AB16952E6}"/>
    <cellStyle name="Input 5 7 7 2 4" xfId="27570" xr:uid="{099C876D-B440-4547-A062-DC18C1CB36A9}"/>
    <cellStyle name="Input 5 7 7 2 5" xfId="32524" xr:uid="{3C20627C-40F6-4A00-B7A1-8E810E5FA834}"/>
    <cellStyle name="Input 5 7 7 2 6" xfId="36140" xr:uid="{6998900B-EB7B-48CC-801B-7B9883DB3D5A}"/>
    <cellStyle name="Input 5 7 7 3" xfId="12595" xr:uid="{6227640E-6C3D-4ECE-80C9-CA2639F0469A}"/>
    <cellStyle name="Input 5 7 7 3 2" xfId="46965" xr:uid="{2FCC27A9-3BF6-4A8A-A803-FC3FAD9E9C73}"/>
    <cellStyle name="Input 5 7 7 4" xfId="18138" xr:uid="{893E9022-AA0B-4BF6-A0CC-D3DDB971D902}"/>
    <cellStyle name="Input 5 7 8" xfId="7603" xr:uid="{8308AEA9-A976-4A18-8AAF-1393F005ED5E}"/>
    <cellStyle name="Input 5 7 8 2" xfId="13774" xr:uid="{D7C4902D-F93B-4EC4-A6E6-D4344C334B21}"/>
    <cellStyle name="Input 5 7 8 2 2" xfId="44317" xr:uid="{63AD772B-CD2B-4240-B651-BF5E693BEDC6}"/>
    <cellStyle name="Input 5 7 8 3" xfId="20765" xr:uid="{AA51EB83-B6CD-425A-A28D-28CD372348C8}"/>
    <cellStyle name="Input 5 7 8 4" xfId="25652" xr:uid="{FEFC18F2-E9D4-4E6D-9EF9-E2AEF3EF9A6E}"/>
    <cellStyle name="Input 5 7 8 5" xfId="30706" xr:uid="{8771E142-CE8E-4D0A-B469-93733205FC3A}"/>
    <cellStyle name="Input 5 7 8 6" xfId="35113" xr:uid="{6BDFF6B0-61FE-48C9-8BD8-E5EFEF6FA328}"/>
    <cellStyle name="Input 5 7 9" xfId="11348" xr:uid="{E0CE53F6-CA92-4329-B8AC-76FAEEB76C7D}"/>
    <cellStyle name="Input 5 8" xfId="3793" xr:uid="{9ADC69A6-8D8C-459E-9CAB-A443F6CB4824}"/>
    <cellStyle name="Input 5 8 2" xfId="8382" xr:uid="{9DA42DFD-7374-4F16-951C-B59314DB51E3}"/>
    <cellStyle name="Input 5 8 2 2" xfId="14141" xr:uid="{3A4523DF-3C38-4684-8E01-888D213A76D4}"/>
    <cellStyle name="Input 5 8 2 2 2" xfId="46616" xr:uid="{B814014F-E7E3-4F60-9986-BE413ACD0E19}"/>
    <cellStyle name="Input 5 8 2 3" xfId="21454" xr:uid="{7D07796E-69EA-41E5-B522-5113EFC9227E}"/>
    <cellStyle name="Input 5 8 2 4" xfId="26335" xr:uid="{122A9290-AC72-4E88-9604-E112DA1E6548}"/>
    <cellStyle name="Input 5 8 2 5" xfId="31289" xr:uid="{FCD3F45B-B83B-4563-9743-9486A6D34485}"/>
    <cellStyle name="Input 5 8 2 6" xfId="35473" xr:uid="{4A97DD5A-6709-40A6-8FD3-4FD495C4734E}"/>
    <cellStyle name="Input 5 8 3" xfId="11810" xr:uid="{67654D7A-3B98-4926-AB44-172214FACB15}"/>
    <cellStyle name="Input 5 8 3 2" xfId="45852" xr:uid="{D32181E5-764C-4DCD-88BB-42E4C68792E8}"/>
    <cellStyle name="Input 5 8 4" xfId="17340" xr:uid="{4F7D9DFC-B2C9-4CB6-B0EF-33FC97497112}"/>
    <cellStyle name="Input 5 9" xfId="18383" xr:uid="{0428963B-C415-4B0E-8535-85F445A4A06C}"/>
    <cellStyle name="Input 5 9 2" xfId="44578" xr:uid="{C4B90CAA-20C3-4333-9B44-20D9DE5DA377}"/>
    <cellStyle name="Input 5 9 3" xfId="37261" xr:uid="{0AB8DF42-99EB-4EA1-BCEC-1906B67E3D4B}"/>
    <cellStyle name="Input 6" xfId="374" xr:uid="{F4C68B4A-F166-4B20-A1CF-7B6E57E6E055}"/>
    <cellStyle name="Input 6 10" xfId="1214" xr:uid="{320F01BE-FE6C-4676-B3E3-DD77D12B46C3}"/>
    <cellStyle name="Input 6 2" xfId="2010" xr:uid="{A5E5777C-78CF-4C18-A31C-404288B2F045}"/>
    <cellStyle name="Input 6 2 2" xfId="2733" xr:uid="{87843C4C-009E-4E4D-9A38-CEE809D267EA}"/>
    <cellStyle name="Input 6 2 2 2" xfId="3297" xr:uid="{84CF11B3-59F2-4BAD-8175-8F8FC0CD6D76}"/>
    <cellStyle name="Input 6 2 2 2 2" xfId="5203" xr:uid="{DDE72B15-310E-4395-BC7B-0353165D472F}"/>
    <cellStyle name="Input 6 2 2 2 2 2" xfId="9416" xr:uid="{CAFD5A2F-13DD-4021-8647-5BDDE60480B6}"/>
    <cellStyle name="Input 6 2 2 2 2 2 2" xfId="14834" xr:uid="{5379A235-0A71-4C47-A5FF-42B989B88AE6}"/>
    <cellStyle name="Input 6 2 2 2 2 2 2 2" xfId="47894" xr:uid="{B4822135-16BD-4666-B3F3-7FF55F1E4D48}"/>
    <cellStyle name="Input 6 2 2 2 2 2 3" xfId="22488" xr:uid="{0B5B6BF7-D2C5-4527-9CD2-73B0C9403D8D}"/>
    <cellStyle name="Input 6 2 2 2 2 2 4" xfId="27369" xr:uid="{FCA343E4-A9D6-4CD8-8707-6AEB9F782294}"/>
    <cellStyle name="Input 6 2 2 2 2 2 5" xfId="32323" xr:uid="{E183AA57-A13F-4293-955F-F159279B19C0}"/>
    <cellStyle name="Input 6 2 2 2 2 3" xfId="40775" xr:uid="{376B1ED9-E1C8-4A56-880C-45520A7B35FA}"/>
    <cellStyle name="Input 6 2 2 2 3" xfId="7920" xr:uid="{4003B452-E82F-45FF-A555-CCF173D72220}"/>
    <cellStyle name="Input 6 2 2 2 3 2" xfId="13907" xr:uid="{97EE7EC2-E6A5-407A-A157-627527B4B556}"/>
    <cellStyle name="Input 6 2 2 2 3 2 2" xfId="45496" xr:uid="{442DC1ED-3B23-4D39-B1AA-E7B49460D2EF}"/>
    <cellStyle name="Input 6 2 2 2 3 3" xfId="21035" xr:uid="{3CAA9684-5F8D-4BA7-A6CB-34C4A35D0F44}"/>
    <cellStyle name="Input 6 2 2 2 3 4" xfId="25919" xr:uid="{C76059B6-00AB-4D90-8722-3A95024ED9AA}"/>
    <cellStyle name="Input 6 2 2 2 3 5" xfId="30922" xr:uid="{BA3EF05B-2023-4BAF-8362-D9C63D292D6C}"/>
    <cellStyle name="Input 6 2 2 2 4" xfId="37619" xr:uid="{D7C200F8-5882-4057-AFCA-3750761F1E0F}"/>
    <cellStyle name="Input 6 2 2 3" xfId="4640" xr:uid="{D5D0B6EB-49D2-4762-B285-DDCC1C6A9034}"/>
    <cellStyle name="Input 6 2 2 3 2" xfId="9045" xr:uid="{B8B97B5B-7AD6-431F-97CD-C16CDFECEBB7}"/>
    <cellStyle name="Input 6 2 2 3 2 2" xfId="14599" xr:uid="{BAA47125-BF9B-4ED9-B518-20D4844CA489}"/>
    <cellStyle name="Input 6 2 2 3 2 2 2" xfId="42535" xr:uid="{1674D159-3B0B-4ED2-93A3-40B43CCE0D00}"/>
    <cellStyle name="Input 6 2 2 3 2 3" xfId="22117" xr:uid="{11FD6C64-1E55-4FE2-AB91-71A3247968FB}"/>
    <cellStyle name="Input 6 2 2 3 2 4" xfId="26998" xr:uid="{FE436413-5A67-4DF9-8424-5FB067126EC8}"/>
    <cellStyle name="Input 6 2 2 3 2 5" xfId="31952" xr:uid="{78139562-B5A8-4737-9FCE-C67372D7DF17}"/>
    <cellStyle name="Input 6 2 2 3 3" xfId="44742" xr:uid="{9AEFC825-76D4-41BF-9857-EA12D2E8C714}"/>
    <cellStyle name="Input 6 2 2 4" xfId="7357" xr:uid="{27DE3DA5-A723-4D6B-8D00-A25B83EEADEA}"/>
    <cellStyle name="Input 6 2 2 4 2" xfId="13657" xr:uid="{CFB35ECD-5121-4BEE-A168-8E1C48BA5F32}"/>
    <cellStyle name="Input 6 2 2 4 2 2" xfId="38554" xr:uid="{FF73AC90-EC44-4F6F-90F3-5EB2079B5691}"/>
    <cellStyle name="Input 6 2 2 4 3" xfId="20560" xr:uid="{CE9B4AF5-FF68-4C4D-B184-732CF5A901C9}"/>
    <cellStyle name="Input 6 2 2 4 4" xfId="25449" xr:uid="{0038F40B-7C83-4C8A-BBD9-45960E91A577}"/>
    <cellStyle name="Input 6 2 2 4 5" xfId="30551" xr:uid="{97CB1356-A396-40F5-8D20-39FC77755859}"/>
    <cellStyle name="Input 6 2 2 5" xfId="41149" xr:uid="{957ED6F8-F8FD-4BCE-8EB2-A77A7F525E70}"/>
    <cellStyle name="Input 6 2 3" xfId="3063" xr:uid="{4025B68A-D470-4173-8DD7-DF5B97F5D9B6}"/>
    <cellStyle name="Input 6 2 3 2" xfId="4969" xr:uid="{009C8A28-A9C4-43D4-A73C-2362C20C76A0}"/>
    <cellStyle name="Input 6 2 3 2 2" xfId="9278" xr:uid="{2766C6F8-FD5B-4CFF-A19E-B506E39EAA5C}"/>
    <cellStyle name="Input 6 2 3 2 2 2" xfId="14751" xr:uid="{19A14466-7484-4C41-BA99-667A6D53BDFE}"/>
    <cellStyle name="Input 6 2 3 2 2 2 2" xfId="45953" xr:uid="{4B7D7CC8-62E3-4151-8FD7-402E1C915ED7}"/>
    <cellStyle name="Input 6 2 3 2 2 3" xfId="22350" xr:uid="{FCB4EA20-846F-4651-AD1F-33C9F9A5976F}"/>
    <cellStyle name="Input 6 2 3 2 2 4" xfId="27231" xr:uid="{85F7A392-2CDB-45E9-8DBC-212A76B9BC6F}"/>
    <cellStyle name="Input 6 2 3 2 2 5" xfId="32185" xr:uid="{00C1AAEC-CF2D-4D9D-B614-04E654BF4D47}"/>
    <cellStyle name="Input 6 2 3 2 3" xfId="37610" xr:uid="{8A5A2EBA-844F-4982-AEFA-A6370B7A7EE1}"/>
    <cellStyle name="Input 6 2 3 3" xfId="7686" xr:uid="{9A90128B-C5DB-4D3D-9268-73209AF03F9F}"/>
    <cellStyle name="Input 6 2 3 3 2" xfId="13824" xr:uid="{C9942971-DE3E-4FBF-93D1-799BE51A661A}"/>
    <cellStyle name="Input 6 2 3 3 2 2" xfId="42637" xr:uid="{B6F54B9F-0B5A-4ACB-9389-7725E293D548}"/>
    <cellStyle name="Input 6 2 3 3 3" xfId="20846" xr:uid="{2DB76EA1-8E82-4C5B-A346-1C9F4C9D9499}"/>
    <cellStyle name="Input 6 2 3 3 4" xfId="25731" xr:uid="{58C8A575-7CFA-473A-B02A-424263CDF83E}"/>
    <cellStyle name="Input 6 2 3 3 5" xfId="30784" xr:uid="{28D61685-4F4A-4343-A243-DA57FDB0FDC2}"/>
    <cellStyle name="Input 6 2 3 4" xfId="46123" xr:uid="{FF4401DE-B2F3-4064-B1CA-402C9629B511}"/>
    <cellStyle name="Input 6 2 4" xfId="4157" xr:uid="{1B4369BF-12A0-41D0-943B-74B33F84D291}"/>
    <cellStyle name="Input 6 2 4 2" xfId="8688" xr:uid="{AE28A374-8332-4A3E-8BBC-B23C85127706}"/>
    <cellStyle name="Input 6 2 4 2 2" xfId="14356" xr:uid="{F8B34C76-1DFB-42ED-ABEF-35C2E4B2E3AF}"/>
    <cellStyle name="Input 6 2 4 2 2 2" xfId="40237" xr:uid="{9A206B4E-B3EE-44A8-B82D-0CBE53E17CF9}"/>
    <cellStyle name="Input 6 2 4 2 3" xfId="21760" xr:uid="{E537F313-59DE-4007-9D95-2691C7ADAFA4}"/>
    <cellStyle name="Input 6 2 4 2 4" xfId="26641" xr:uid="{9513E6A8-EDD7-4DDD-8203-0855DE0FF58C}"/>
    <cellStyle name="Input 6 2 4 2 5" xfId="31595" xr:uid="{AB60F1AD-7958-4B18-A78E-CD6120DCDCCD}"/>
    <cellStyle name="Input 6 2 4 3" xfId="46311" xr:uid="{F586AB1B-3AAD-4FA1-9977-D574C3C4C4DD}"/>
    <cellStyle name="Input 6 2 5" xfId="7169" xr:uid="{61BE51EF-3BCC-4399-99E9-CC6887C97E55}"/>
    <cellStyle name="Input 6 2 5 2" xfId="13571" xr:uid="{617F013C-9849-4266-A91F-80E7CBEA771D}"/>
    <cellStyle name="Input 6 2 5 2 2" xfId="45104" xr:uid="{D717062D-1EA2-4F22-AB36-532B87FC55CB}"/>
    <cellStyle name="Input 6 2 5 3" xfId="20414" xr:uid="{BCABA5C3-AFB4-4836-A4FF-8E10BD05D191}"/>
    <cellStyle name="Input 6 2 5 4" xfId="25309" xr:uid="{2E9D6A25-FDF3-423F-8F24-C81D1E81B7F7}"/>
    <cellStyle name="Input 6 2 5 5" xfId="30461" xr:uid="{CB438824-B5CA-400E-B324-3C73004F9C2F}"/>
    <cellStyle name="Input 6 2 6" xfId="47882" xr:uid="{D6F65C14-FC03-4801-B6E6-3C7BA53632C9}"/>
    <cellStyle name="Input 6 3" xfId="2672" xr:uid="{2FCFB67E-694C-4E76-AB1C-6B27F093AB72}"/>
    <cellStyle name="Input 6 3 2" xfId="3236" xr:uid="{5B85255F-8DFA-4B8B-903A-CB6E433EA7F9}"/>
    <cellStyle name="Input 6 3 2 2" xfId="5142" xr:uid="{DA2DFFF0-FC53-43BF-AB2C-BD0781D228F9}"/>
    <cellStyle name="Input 6 3 2 2 2" xfId="9360" xr:uid="{756F3EFB-FFEB-428C-AD55-5083316064BD}"/>
    <cellStyle name="Input 6 3 2 2 2 2" xfId="14800" xr:uid="{68B1FD0F-B93F-4579-94E2-038B9CB80AAF}"/>
    <cellStyle name="Input 6 3 2 2 2 2 2" xfId="45485" xr:uid="{3CA563F6-F6AF-4E44-A2AE-C21E7728ABED}"/>
    <cellStyle name="Input 6 3 2 2 2 3" xfId="22432" xr:uid="{0FCE3976-9122-4B7B-8FE4-C15DA654FA1F}"/>
    <cellStyle name="Input 6 3 2 2 2 4" xfId="27313" xr:uid="{C727B830-B1A5-4E4E-A3A5-4025E56A43C2}"/>
    <cellStyle name="Input 6 3 2 2 2 5" xfId="32267" xr:uid="{D4DB429D-C841-4058-A84F-8F38E9587572}"/>
    <cellStyle name="Input 6 3 2 2 3" xfId="45612" xr:uid="{BA90067F-627A-4A75-B2FE-A90DD5AFF660}"/>
    <cellStyle name="Input 6 3 2 3" xfId="7859" xr:uid="{777DFAD1-B5CB-43DA-A829-A2E9A80BC449}"/>
    <cellStyle name="Input 6 3 2 3 2" xfId="13873" xr:uid="{A6AA06D0-18C8-47FF-B9F1-D706B179C287}"/>
    <cellStyle name="Input 6 3 2 3 2 2" xfId="41737" xr:uid="{B3D7E300-B067-4CF1-ACB0-1F3281547A86}"/>
    <cellStyle name="Input 6 3 2 3 3" xfId="20975" xr:uid="{530D9988-73FB-44E6-A3C5-83ABA464E6A1}"/>
    <cellStyle name="Input 6 3 2 3 4" xfId="25862" xr:uid="{7ECC003F-AF98-4C44-9F2E-9DB2CB161F39}"/>
    <cellStyle name="Input 6 3 2 3 5" xfId="30866" xr:uid="{1D9557C4-B7B0-4FA0-9B0F-6199C3E03221}"/>
    <cellStyle name="Input 6 3 2 4" xfId="46538" xr:uid="{25946612-928C-46D2-A05C-3FFBA3039E4C}"/>
    <cellStyle name="Input 6 3 3" xfId="4579" xr:uid="{7151CE91-32BA-471B-9C47-D5EF96D5A579}"/>
    <cellStyle name="Input 6 3 3 2" xfId="8989" xr:uid="{3588A916-517E-4F04-9A62-545B5ECE1B9F}"/>
    <cellStyle name="Input 6 3 3 2 2" xfId="14565" xr:uid="{36DF77BA-BE6C-46C5-9C60-31F09F34382B}"/>
    <cellStyle name="Input 6 3 3 2 2 2" xfId="38991" xr:uid="{79B85F77-B9EE-4FE2-A9A2-3F410D041A04}"/>
    <cellStyle name="Input 6 3 3 2 3" xfId="22061" xr:uid="{B36C4C0F-58E0-44DE-B60C-5F1AB38024B8}"/>
    <cellStyle name="Input 6 3 3 2 4" xfId="26942" xr:uid="{3C8AB4B5-E177-4BEA-BD33-03CF5E5F4B91}"/>
    <cellStyle name="Input 6 3 3 2 5" xfId="31896" xr:uid="{20697EB6-AFAD-4CE2-AA05-23A6C9D4A0EA}"/>
    <cellStyle name="Input 6 3 3 3" xfId="45980" xr:uid="{E925ABD4-F116-44B5-93D0-B78F02CC90B0}"/>
    <cellStyle name="Input 6 3 4" xfId="7296" xr:uid="{221D6745-662F-48E5-BBD6-3819FFC06B22}"/>
    <cellStyle name="Input 6 3 4 2" xfId="13601" xr:uid="{32CD0DB6-B995-45EB-9D36-D3FD1A3B92C0}"/>
    <cellStyle name="Input 6 3 4 2 2" xfId="45291" xr:uid="{15BA97BF-C8BB-4DCC-ACAE-DBE899AA7AA6}"/>
    <cellStyle name="Input 6 3 4 3" xfId="20502" xr:uid="{14F05F53-AEBA-4F00-9331-12A959B2790C}"/>
    <cellStyle name="Input 6 3 4 4" xfId="25391" xr:uid="{26AD35CC-B1BC-4A45-8396-2B82030DDB19}"/>
    <cellStyle name="Input 6 3 4 5" xfId="30495" xr:uid="{D53057E3-5C95-489E-9E45-F2FDE590F7AA}"/>
    <cellStyle name="Input 6 3 5" xfId="45921" xr:uid="{FA44F18C-4B14-4819-9564-D228BB9D8000}"/>
    <cellStyle name="Input 6 4" xfId="2981" xr:uid="{463A0FC4-737D-42D5-B398-A9922690E6CA}"/>
    <cellStyle name="Input 6 4 2" xfId="4887" xr:uid="{62C771B7-7D08-4183-818B-78431C452F3B}"/>
    <cellStyle name="Input 6 4 2 2" xfId="9201" xr:uid="{C3C27860-00D5-4DA1-AE0A-0A26C3C834FB}"/>
    <cellStyle name="Input 6 4 2 2 2" xfId="14702" xr:uid="{62D687E1-3064-4C4E-B7BA-2887DC1C7CDA}"/>
    <cellStyle name="Input 6 4 2 2 2 2" xfId="39679" xr:uid="{8C36BBF8-F17E-4F02-BA11-FC05B209B31B}"/>
    <cellStyle name="Input 6 4 2 2 3" xfId="22273" xr:uid="{1A04BC4A-B5D8-4F8E-8817-6EDDA2A1C884}"/>
    <cellStyle name="Input 6 4 2 2 4" xfId="27154" xr:uid="{39E451A7-16B7-4C57-8019-4C5ABAC85AB8}"/>
    <cellStyle name="Input 6 4 2 2 5" xfId="32108" xr:uid="{819B5505-59AD-44F6-9E0A-BAB91AA0CA2A}"/>
    <cellStyle name="Input 6 4 2 3" xfId="38512" xr:uid="{63F5EF15-EFFB-46B2-9842-5FD4C46B8701}"/>
    <cellStyle name="Input 6 4 3" xfId="7604" xr:uid="{E2651519-7D53-4C37-A4AE-E52CBDF1EBB1}"/>
    <cellStyle name="Input 6 4 3 2" xfId="13775" xr:uid="{EB297D2E-D40F-4CE4-98BC-B2968D46FDE0}"/>
    <cellStyle name="Input 6 4 3 2 2" xfId="37978" xr:uid="{33AF1BA3-A0BA-4541-934F-6D44D59341CA}"/>
    <cellStyle name="Input 6 4 3 3" xfId="20766" xr:uid="{F17AFE65-5A88-42A1-A501-382B173E26D6}"/>
    <cellStyle name="Input 6 4 3 4" xfId="25653" xr:uid="{91F91972-A811-4939-8023-5980A977578C}"/>
    <cellStyle name="Input 6 4 3 5" xfId="30707" xr:uid="{EF56ACCC-A146-4CBE-843B-A0FFE5A7A0EF}"/>
    <cellStyle name="Input 6 4 4" xfId="47531" xr:uid="{91660D0A-2CDE-499C-9C6A-C8FB85532934}"/>
    <cellStyle name="Input 6 5" xfId="3794" xr:uid="{40E521CD-3D32-4554-935A-6325EFEC84E5}"/>
    <cellStyle name="Input 6 5 2" xfId="8383" xr:uid="{FDEB7953-9A11-40F2-8351-B8FF513F6DC3}"/>
    <cellStyle name="Input 6 5 2 2" xfId="14142" xr:uid="{66FF0026-29B8-4B1A-B723-B076EB618933}"/>
    <cellStyle name="Input 6 5 2 2 2" xfId="37361" xr:uid="{079E92CF-784C-40E4-9B8C-135A066B7298}"/>
    <cellStyle name="Input 6 5 2 3" xfId="21455" xr:uid="{461763EA-D94F-47FE-BACF-F991196B0AC5}"/>
    <cellStyle name="Input 6 5 2 4" xfId="26336" xr:uid="{1D24BC20-C547-4344-B66F-7CACE16609E9}"/>
    <cellStyle name="Input 6 5 2 5" xfId="31290" xr:uid="{2043324F-3ACB-45D9-8F6D-DD2A4FE57794}"/>
    <cellStyle name="Input 6 5 3" xfId="37390" xr:uid="{820EB5C1-3E31-415D-9FD4-42D7A9BF2CFC}"/>
    <cellStyle name="Input 6 6" xfId="7144" xr:uid="{B7DF0928-0749-4D28-9FAB-10C31B82852F}"/>
    <cellStyle name="Input 6 6 2" xfId="41912" xr:uid="{C3E84F22-C282-4CE4-9C34-90A6AF38F1E1}"/>
    <cellStyle name="Input 6 6 3" xfId="38058" xr:uid="{A3156744-87C9-4DB7-9022-027DADF1DE8B}"/>
    <cellStyle name="Input 6 6 4" xfId="34874" xr:uid="{4CC4BD7B-FCD1-472B-9B53-E3DF70A503C3}"/>
    <cellStyle name="Input 6 7" xfId="17426" xr:uid="{7218EFF0-CA60-4787-9C90-F199F016DE68}"/>
    <cellStyle name="Input 6 7 2" xfId="47779" xr:uid="{6CEB7392-0F18-4DD0-A8E7-74376159AA6F}"/>
    <cellStyle name="Input 6 7 3" xfId="37262" xr:uid="{F0CF09ED-42F8-4CD0-8871-C234B7310C67}"/>
    <cellStyle name="Input 6 8" xfId="34334" xr:uid="{A4BEC374-C40A-4400-B414-21FDB72B478C}"/>
    <cellStyle name="Input 6 8 2" xfId="44030" xr:uid="{0C3C9A47-FC24-48BF-92EF-E83E446B15AC}"/>
    <cellStyle name="Input 6 9" xfId="34408" xr:uid="{215E7B4A-9A0C-4797-88FF-55E04BC93D06}"/>
    <cellStyle name="Input 7" xfId="375" xr:uid="{A66A4291-5719-47CD-BA48-44A50383A424}"/>
    <cellStyle name="Input 7 10" xfId="1215" xr:uid="{73D0B5D3-BD25-4CB5-A6E6-FBDCFCF1FC28}"/>
    <cellStyle name="Input 7 2" xfId="2011" xr:uid="{AE26D710-E0B5-41D5-8A90-0BA6E732F3ED}"/>
    <cellStyle name="Input 7 2 2" xfId="2734" xr:uid="{5386D5B1-4301-459A-BF30-9C6AE7133AEF}"/>
    <cellStyle name="Input 7 2 2 2" xfId="3298" xr:uid="{C702AE6E-71AC-4B22-BB73-55D8AC373035}"/>
    <cellStyle name="Input 7 2 2 2 2" xfId="5204" xr:uid="{D9D3B348-B8BD-4715-BED0-596EA423C07B}"/>
    <cellStyle name="Input 7 2 2 2 2 2" xfId="9417" xr:uid="{97D747D6-00A5-4185-9C70-A297F59EA807}"/>
    <cellStyle name="Input 7 2 2 2 2 2 2" xfId="14835" xr:uid="{74E7E6FB-DB97-4C6A-AE3D-CD99F50FA2D5}"/>
    <cellStyle name="Input 7 2 2 2 2 2 2 2" xfId="37675" xr:uid="{89A82696-F3B8-4A78-A761-22C953113E6E}"/>
    <cellStyle name="Input 7 2 2 2 2 2 3" xfId="22489" xr:uid="{D01514F2-0265-44EF-AFCE-2077B916E5A5}"/>
    <cellStyle name="Input 7 2 2 2 2 2 4" xfId="27370" xr:uid="{E2FDD7B7-5C38-4606-986B-1411A276A537}"/>
    <cellStyle name="Input 7 2 2 2 2 2 5" xfId="32324" xr:uid="{7E09327E-A9D5-4D97-A11E-43A7CB4AB96C}"/>
    <cellStyle name="Input 7 2 2 2 2 3" xfId="40506" xr:uid="{12CA3F0D-03A2-4205-A589-2741D5B95115}"/>
    <cellStyle name="Input 7 2 2 2 3" xfId="7921" xr:uid="{831049EE-F6EA-4B62-883F-72D04829B583}"/>
    <cellStyle name="Input 7 2 2 2 3 2" xfId="13908" xr:uid="{49B14219-4FBA-4BA2-8C87-481E355C4759}"/>
    <cellStyle name="Input 7 2 2 2 3 2 2" xfId="40844" xr:uid="{6BC22E81-AA25-4287-8DD5-B5F95CFB9C84}"/>
    <cellStyle name="Input 7 2 2 2 3 3" xfId="21036" xr:uid="{1195F60A-A79E-42B1-98E6-A8C5FFB85C85}"/>
    <cellStyle name="Input 7 2 2 2 3 4" xfId="25920" xr:uid="{D3A7EF64-7201-4581-B3F3-E7FE62FE5440}"/>
    <cellStyle name="Input 7 2 2 2 3 5" xfId="30923" xr:uid="{23C6F79E-F138-4882-AE99-2D8A7288F617}"/>
    <cellStyle name="Input 7 2 2 2 4" xfId="45500" xr:uid="{655C653C-AE2B-429A-BE00-FA051D025DB3}"/>
    <cellStyle name="Input 7 2 2 3" xfId="4641" xr:uid="{86A42229-C1EB-4A6E-95A1-2DA73B3CA540}"/>
    <cellStyle name="Input 7 2 2 3 2" xfId="9046" xr:uid="{D12464F9-E59A-4C6D-AEAF-5CA7E70AD702}"/>
    <cellStyle name="Input 7 2 2 3 2 2" xfId="14600" xr:uid="{2D202CB5-9685-489A-8A26-97EB2C359AB1}"/>
    <cellStyle name="Input 7 2 2 3 2 2 2" xfId="37825" xr:uid="{1B659664-3998-4EDF-A2AF-831FA7852F58}"/>
    <cellStyle name="Input 7 2 2 3 2 3" xfId="22118" xr:uid="{A1BFE6CD-5DEE-4C2E-96ED-1945DF8CF4E4}"/>
    <cellStyle name="Input 7 2 2 3 2 4" xfId="26999" xr:uid="{3D030669-F5D2-4A17-8FB2-8C6C5D1D6C7A}"/>
    <cellStyle name="Input 7 2 2 3 2 5" xfId="31953" xr:uid="{0081C6FB-3D3D-41D3-AA05-640B36EE86B8}"/>
    <cellStyle name="Input 7 2 2 3 3" xfId="47314" xr:uid="{6D2E3229-C5BF-419F-917B-16DDF5062875}"/>
    <cellStyle name="Input 7 2 2 4" xfId="7358" xr:uid="{EA456056-4A1E-48A9-BA50-5855661F6963}"/>
    <cellStyle name="Input 7 2 2 4 2" xfId="13658" xr:uid="{48253A69-2FA2-4AF2-8973-8E44B5A3D6F4}"/>
    <cellStyle name="Input 7 2 2 4 2 2" xfId="41276" xr:uid="{89CC60B2-B569-4DB5-A4E3-811BE34BABC1}"/>
    <cellStyle name="Input 7 2 2 4 3" xfId="20561" xr:uid="{1A57AE4E-B101-4B3E-88A4-043B4D9CD17E}"/>
    <cellStyle name="Input 7 2 2 4 4" xfId="25450" xr:uid="{23952B6C-9F31-4202-A42D-53A958C774AC}"/>
    <cellStyle name="Input 7 2 2 4 5" xfId="30552" xr:uid="{311DE87F-5D77-4196-8D32-0A32858D0984}"/>
    <cellStyle name="Input 7 2 2 5" xfId="48038" xr:uid="{7DB8AA77-A81C-436C-9A24-D5F7C290BE8A}"/>
    <cellStyle name="Input 7 2 3" xfId="3064" xr:uid="{96A4C73A-501B-4275-8EDE-11E2A5AF653C}"/>
    <cellStyle name="Input 7 2 3 2" xfId="4970" xr:uid="{B3BA9985-9469-45F3-9BF0-447C1EB1D845}"/>
    <cellStyle name="Input 7 2 3 2 2" xfId="9279" xr:uid="{0E2A7F26-A9EF-43DA-B782-BDAD39AF64A1}"/>
    <cellStyle name="Input 7 2 3 2 2 2" xfId="14752" xr:uid="{9DF63669-E4CB-43AA-BE44-7EB408955831}"/>
    <cellStyle name="Input 7 2 3 2 2 2 2" xfId="39445" xr:uid="{2B750959-7A90-4ED6-B04E-34B6B1D13D9B}"/>
    <cellStyle name="Input 7 2 3 2 2 3" xfId="22351" xr:uid="{3ADADE1E-D55B-4081-9577-628E107DC513}"/>
    <cellStyle name="Input 7 2 3 2 2 4" xfId="27232" xr:uid="{CEBA5612-0D3B-4CEB-9DD3-5D9A025CB557}"/>
    <cellStyle name="Input 7 2 3 2 2 5" xfId="32186" xr:uid="{72C60C2E-02CF-4D3A-86B7-999630E2DB4E}"/>
    <cellStyle name="Input 7 2 3 2 3" xfId="47508" xr:uid="{A550D1CA-09DC-4FCB-A388-DB93E2F14373}"/>
    <cellStyle name="Input 7 2 3 3" xfId="7687" xr:uid="{C0433A67-1B8C-4999-BE22-A668427F9886}"/>
    <cellStyle name="Input 7 2 3 3 2" xfId="13825" xr:uid="{A337D464-EBF4-43FC-A9DA-4A61155EDC9E}"/>
    <cellStyle name="Input 7 2 3 3 2 2" xfId="39719" xr:uid="{D798C5C7-0902-475B-BD00-908468421E2F}"/>
    <cellStyle name="Input 7 2 3 3 3" xfId="20847" xr:uid="{6FDAAA87-3AED-4B47-BB54-5A77CD11857A}"/>
    <cellStyle name="Input 7 2 3 3 4" xfId="25732" xr:uid="{6B6B1D5D-DBA0-49DE-9DC0-27AAEF3C8CD6}"/>
    <cellStyle name="Input 7 2 3 3 5" xfId="30785" xr:uid="{23CD7A79-F4E6-46EF-AA67-159EEBA8B95B}"/>
    <cellStyle name="Input 7 2 3 4" xfId="39036" xr:uid="{FCC13A40-7337-452E-B384-1A55F2130EDE}"/>
    <cellStyle name="Input 7 2 4" xfId="4158" xr:uid="{E36CC41A-84B0-470E-8E19-E1ABA1FDD11A}"/>
    <cellStyle name="Input 7 2 4 2" xfId="8689" xr:uid="{3C771CAA-F633-4CF1-AE7B-782C495F13B8}"/>
    <cellStyle name="Input 7 2 4 2 2" xfId="14357" xr:uid="{541AE5B6-55CF-4BED-96C8-47799A738648}"/>
    <cellStyle name="Input 7 2 4 2 2 2" xfId="39097" xr:uid="{0ABE98BC-02FD-4CB1-BB68-77E657BE3194}"/>
    <cellStyle name="Input 7 2 4 2 3" xfId="21761" xr:uid="{384DB516-CD9E-4A1C-925D-9DD5E49BA177}"/>
    <cellStyle name="Input 7 2 4 2 4" xfId="26642" xr:uid="{C2DDED02-73A5-4A2E-84C6-01324F7811B3}"/>
    <cellStyle name="Input 7 2 4 2 5" xfId="31596" xr:uid="{5658C82B-2526-49B8-8C1F-D7F55146832F}"/>
    <cellStyle name="Input 7 2 4 3" xfId="37399" xr:uid="{AF33A459-D17D-4D7F-B158-87523A912250}"/>
    <cellStyle name="Input 7 2 5" xfId="7170" xr:uid="{BD48DDB7-D751-462C-B091-22A0872A9E9D}"/>
    <cellStyle name="Input 7 2 5 2" xfId="13572" xr:uid="{B396A535-EA2B-4D37-BCD1-FDE2DB8A0226}"/>
    <cellStyle name="Input 7 2 5 2 2" xfId="41476" xr:uid="{90CD62D3-D5B1-4CAC-B19B-CF299916B612}"/>
    <cellStyle name="Input 7 2 5 3" xfId="20415" xr:uid="{E9439C41-F866-4AD5-9F59-59A414FE34C4}"/>
    <cellStyle name="Input 7 2 5 4" xfId="25310" xr:uid="{0910F860-90ED-4F79-B78E-3D9BD0670247}"/>
    <cellStyle name="Input 7 2 5 5" xfId="30462" xr:uid="{6672C237-CADA-407E-90D5-1827B1D2C1FB}"/>
    <cellStyle name="Input 7 2 6" xfId="45987" xr:uid="{02C1CD7D-A709-49DA-9FC7-1B31FEF1D79A}"/>
    <cellStyle name="Input 7 3" xfId="2673" xr:uid="{B812914D-CDD4-46D8-A8B0-B75F704C3DD1}"/>
    <cellStyle name="Input 7 3 2" xfId="3237" xr:uid="{413FF392-73E3-4147-84D0-4C63A0BCD4E1}"/>
    <cellStyle name="Input 7 3 2 2" xfId="5143" xr:uid="{AE2F9DAD-5F14-4949-9139-EA97FF50EB35}"/>
    <cellStyle name="Input 7 3 2 2 2" xfId="9361" xr:uid="{0CB66564-C64B-4A5F-B428-DA3FC4EF8663}"/>
    <cellStyle name="Input 7 3 2 2 2 2" xfId="14801" xr:uid="{39E3C218-904C-4432-81DE-6BA9D586DA48}"/>
    <cellStyle name="Input 7 3 2 2 2 2 2" xfId="47217" xr:uid="{F51F11CF-498D-43BE-91BE-48937D604C33}"/>
    <cellStyle name="Input 7 3 2 2 2 3" xfId="22433" xr:uid="{8E21D1AB-7FF1-41AA-BE63-31D5A8393B3A}"/>
    <cellStyle name="Input 7 3 2 2 2 4" xfId="27314" xr:uid="{7467BA71-99DA-4239-AE36-4ADC649CCB5E}"/>
    <cellStyle name="Input 7 3 2 2 2 5" xfId="32268" xr:uid="{431AEFEA-F4D5-4B5A-AEF8-09B3A4096BF3}"/>
    <cellStyle name="Input 7 3 2 2 3" xfId="46482" xr:uid="{F66D6BCD-7CBC-4DD3-847C-DC019BC97F52}"/>
    <cellStyle name="Input 7 3 2 3" xfId="7860" xr:uid="{87BC7A3B-213E-43B3-9E81-822D6EAC773F}"/>
    <cellStyle name="Input 7 3 2 3 2" xfId="13874" xr:uid="{5351FB7C-7539-4778-A3F4-D501B19FE12E}"/>
    <cellStyle name="Input 7 3 2 3 2 2" xfId="44051" xr:uid="{15BF3E45-7B82-488B-B76E-3BB98E3E69DB}"/>
    <cellStyle name="Input 7 3 2 3 3" xfId="20976" xr:uid="{D846428E-5CE8-4312-89F8-84CE1027E001}"/>
    <cellStyle name="Input 7 3 2 3 4" xfId="25863" xr:uid="{B8493021-6F34-4E0C-A556-7751FF338E0A}"/>
    <cellStyle name="Input 7 3 2 3 5" xfId="30867" xr:uid="{D64B8594-5797-4FAA-82D5-39DE50D90C4A}"/>
    <cellStyle name="Input 7 3 2 4" xfId="38022" xr:uid="{1342A624-3121-4843-B9B9-CACC6E3AAAD0}"/>
    <cellStyle name="Input 7 3 3" xfId="4580" xr:uid="{E3F7C5DC-AFBA-4189-AF51-35BDE8035FEA}"/>
    <cellStyle name="Input 7 3 3 2" xfId="8990" xr:uid="{D340703C-672E-4D3A-9D46-89A4121B25CC}"/>
    <cellStyle name="Input 7 3 3 2 2" xfId="14566" xr:uid="{69973FB7-2424-4BEC-8D0C-66C5F64A5E34}"/>
    <cellStyle name="Input 7 3 3 2 2 2" xfId="40163" xr:uid="{38EEB6C8-2C85-4E17-9C0B-89F2D28BD747}"/>
    <cellStyle name="Input 7 3 3 2 3" xfId="22062" xr:uid="{4FF960BF-040A-419E-849E-399FA7EAD68C}"/>
    <cellStyle name="Input 7 3 3 2 4" xfId="26943" xr:uid="{3093CB91-529A-43A8-9C2F-F02A0233A421}"/>
    <cellStyle name="Input 7 3 3 2 5" xfId="31897" xr:uid="{5FB18B8D-AEFF-492F-A03B-3565D9106EFB}"/>
    <cellStyle name="Input 7 3 3 3" xfId="38561" xr:uid="{11367ED6-8297-4BAF-A032-8535C309D3B9}"/>
    <cellStyle name="Input 7 3 4" xfId="7297" xr:uid="{028690FE-694A-4E36-A2CA-8EB2BBF4F1E4}"/>
    <cellStyle name="Input 7 3 4 2" xfId="13602" xr:uid="{57891F2D-8D39-419A-A454-DA3D4EDF3020}"/>
    <cellStyle name="Input 7 3 4 2 2" xfId="46723" xr:uid="{C6DD6B20-ED78-46A7-800E-47DD993E4FD2}"/>
    <cellStyle name="Input 7 3 4 3" xfId="20503" xr:uid="{662F392A-F627-4464-BCCB-F775B4FD3EAA}"/>
    <cellStyle name="Input 7 3 4 4" xfId="25392" xr:uid="{FF3818E2-326A-40C8-98D3-1071271B5023}"/>
    <cellStyle name="Input 7 3 4 5" xfId="30496" xr:uid="{EFA4125E-4D33-4FC1-9B67-CCAC32D9351F}"/>
    <cellStyle name="Input 7 3 5" xfId="37824" xr:uid="{7C66C616-55EE-4173-89B0-072D5DBAA325}"/>
    <cellStyle name="Input 7 4" xfId="2982" xr:uid="{39E8DBA6-1010-43FD-BAEB-219803F8FAE9}"/>
    <cellStyle name="Input 7 4 2" xfId="4888" xr:uid="{3050D531-529C-4C18-BB38-CCE52DFE210F}"/>
    <cellStyle name="Input 7 4 2 2" xfId="9202" xr:uid="{2B3134DC-607B-4259-A8F7-049E5F1CC3AE}"/>
    <cellStyle name="Input 7 4 2 2 2" xfId="14703" xr:uid="{A2F3B46D-7CE0-48FF-AD3E-A16FF1666962}"/>
    <cellStyle name="Input 7 4 2 2 2 2" xfId="47539" xr:uid="{47FDD1EE-9F18-4173-B77B-98ACC7673DF0}"/>
    <cellStyle name="Input 7 4 2 2 3" xfId="22274" xr:uid="{ECDCE2EE-E48C-4B17-AF79-F4881D8C109B}"/>
    <cellStyle name="Input 7 4 2 2 4" xfId="27155" xr:uid="{5C43B7A1-DC1F-40EA-A40C-22953F87F811}"/>
    <cellStyle name="Input 7 4 2 2 5" xfId="32109" xr:uid="{8F4E4D79-233B-4247-9F54-F6707108A237}"/>
    <cellStyle name="Input 7 4 2 3" xfId="47429" xr:uid="{2F1C08E1-08A1-4A55-A9C7-6650B69F4178}"/>
    <cellStyle name="Input 7 4 3" xfId="7605" xr:uid="{9A4709B9-D265-4726-A361-71E2EA8292C9}"/>
    <cellStyle name="Input 7 4 3 2" xfId="13776" xr:uid="{60E60067-8CE3-456F-A957-BE42BA9B5031}"/>
    <cellStyle name="Input 7 4 3 2 2" xfId="46119" xr:uid="{9CB1C33B-2B4A-4546-BF81-D284CEC6440F}"/>
    <cellStyle name="Input 7 4 3 3" xfId="20767" xr:uid="{B5D4BF06-1E29-4C9E-904F-72A7F4B47BF6}"/>
    <cellStyle name="Input 7 4 3 4" xfId="25654" xr:uid="{53C4E559-8E05-4B10-9A57-F69D721C0D6A}"/>
    <cellStyle name="Input 7 4 3 5" xfId="30708" xr:uid="{2ED1A896-EED6-4590-9B15-3AB264A7D550}"/>
    <cellStyle name="Input 7 4 4" xfId="38567" xr:uid="{51AF3A8B-F28C-4569-8344-665E9DDB7DAB}"/>
    <cellStyle name="Input 7 5" xfId="3795" xr:uid="{34E98391-7340-47F9-B21A-009146A3D1F7}"/>
    <cellStyle name="Input 7 5 2" xfId="8384" xr:uid="{C5447D99-31DA-414C-94CC-A5AF3E01BA58}"/>
    <cellStyle name="Input 7 5 2 2" xfId="14143" xr:uid="{1E51F3F7-CD02-427B-BF26-3C1A0A6B8BDD}"/>
    <cellStyle name="Input 7 5 2 2 2" xfId="45783" xr:uid="{A9E57052-FFD3-4F9D-B7BD-E1C3AFBB1316}"/>
    <cellStyle name="Input 7 5 2 3" xfId="21456" xr:uid="{D778BB4A-8911-4C27-AF29-FCEC721F5BED}"/>
    <cellStyle name="Input 7 5 2 4" xfId="26337" xr:uid="{D6C94476-4D57-40FB-BE47-6C714AE24881}"/>
    <cellStyle name="Input 7 5 2 5" xfId="31291" xr:uid="{3DAAF7E5-E1AB-436D-8FC6-5D43AC9D83F1}"/>
    <cellStyle name="Input 7 5 3" xfId="47043" xr:uid="{445B1AAD-8791-4E35-99E8-65B91BE4ED54}"/>
    <cellStyle name="Input 7 6" xfId="7145" xr:uid="{92D64219-9D8B-44BA-B893-62811C48792D}"/>
    <cellStyle name="Input 7 6 2" xfId="41913" xr:uid="{DE71779D-C5E6-473E-B516-B675B1BA6829}"/>
    <cellStyle name="Input 7 6 3" xfId="47798" xr:uid="{14D579EE-29B6-4E9F-85CC-55F9D8228609}"/>
    <cellStyle name="Input 7 6 4" xfId="34875" xr:uid="{C1A58769-4630-4F4E-B9A1-CA2CFF8BA602}"/>
    <cellStyle name="Input 7 7" xfId="18795" xr:uid="{B307E273-BE8C-4CD1-A8B2-14B7D642E098}"/>
    <cellStyle name="Input 7 7 2" xfId="45861" xr:uid="{4C2710AA-D3EA-46D7-AA0D-957F676BE52C}"/>
    <cellStyle name="Input 7 7 3" xfId="37263" xr:uid="{7AB33D20-5D29-4E72-B1BF-175951F625B7}"/>
    <cellStyle name="Input 7 8" xfId="34335" xr:uid="{3E912192-4415-4D1F-B85D-A3E08A3F979F}"/>
    <cellStyle name="Input 7 8 2" xfId="47844" xr:uid="{9A8C262E-97E2-4E43-AECD-C47A53BB8306}"/>
    <cellStyle name="Input 7 9" xfId="34409" xr:uid="{FE650559-F621-436A-9229-17A2553192FC}"/>
    <cellStyle name="Input 8" xfId="376" xr:uid="{F1574954-6F28-448F-B9BA-65AF4BB8C390}"/>
    <cellStyle name="Input 8 10" xfId="1216" xr:uid="{58668D9E-BAA0-486C-9C75-B65C3D4AEB38}"/>
    <cellStyle name="Input 8 2" xfId="2012" xr:uid="{BC3EFC89-3092-430C-BC4E-C5008F1F915B}"/>
    <cellStyle name="Input 8 2 2" xfId="2735" xr:uid="{DDFEE69F-EB56-481A-9B83-D0276C646407}"/>
    <cellStyle name="Input 8 2 2 2" xfId="3299" xr:uid="{1C103530-B520-4A92-B26A-6D0E2652D67E}"/>
    <cellStyle name="Input 8 2 2 2 2" xfId="5205" xr:uid="{9A93CE17-553F-4078-B671-5D866E4F261E}"/>
    <cellStyle name="Input 8 2 2 2 2 2" xfId="9418" xr:uid="{044AD887-B999-456F-B08B-7FDA59460ACC}"/>
    <cellStyle name="Input 8 2 2 2 2 2 2" xfId="14836" xr:uid="{AC4BCF89-0B93-48C8-B2C3-A7FC26925972}"/>
    <cellStyle name="Input 8 2 2 2 2 2 2 2" xfId="47597" xr:uid="{C3E3382D-1F00-42EE-9553-1708F19785D2}"/>
    <cellStyle name="Input 8 2 2 2 2 2 3" xfId="22490" xr:uid="{828211CE-0713-40F0-A8ED-2359EF43AE56}"/>
    <cellStyle name="Input 8 2 2 2 2 2 4" xfId="27371" xr:uid="{118CC9AA-8874-4A85-AE9F-66DE48614F50}"/>
    <cellStyle name="Input 8 2 2 2 2 2 5" xfId="32325" xr:uid="{ADE5215D-02A1-490D-B1AE-9FD865A21A6C}"/>
    <cellStyle name="Input 8 2 2 2 2 3" xfId="47417" xr:uid="{82E9E61B-69FA-4047-81B3-2B04778E5902}"/>
    <cellStyle name="Input 8 2 2 2 3" xfId="7922" xr:uid="{8C5C42F2-01B4-44B0-9D72-D8DE2CB5066E}"/>
    <cellStyle name="Input 8 2 2 2 3 2" xfId="13909" xr:uid="{9D54E0E0-7E4D-4491-A966-A02C97D7F017}"/>
    <cellStyle name="Input 8 2 2 2 3 2 2" xfId="45195" xr:uid="{1B9D6DB3-4778-46C2-AFAE-25E2B1BA3494}"/>
    <cellStyle name="Input 8 2 2 2 3 3" xfId="21037" xr:uid="{0FB0F8CB-5B18-42BD-97F7-801ECA94FBFF}"/>
    <cellStyle name="Input 8 2 2 2 3 4" xfId="25921" xr:uid="{636663CF-124B-4C31-A915-D3D202CE5BCB}"/>
    <cellStyle name="Input 8 2 2 2 3 5" xfId="30924" xr:uid="{167DE1E2-4B1F-4EBD-A727-3CD3933B6A30}"/>
    <cellStyle name="Input 8 2 2 2 4" xfId="39249" xr:uid="{0CAAB881-CA2B-4C76-96BC-4EC460434551}"/>
    <cellStyle name="Input 8 2 2 3" xfId="4642" xr:uid="{EE72C21F-CCA3-4E92-BDF7-3E268F39A790}"/>
    <cellStyle name="Input 8 2 2 3 2" xfId="9047" xr:uid="{85905CAC-463B-4A56-B05E-7484FDDC7140}"/>
    <cellStyle name="Input 8 2 2 3 2 2" xfId="14601" xr:uid="{42B66D54-558F-46E5-A700-08154EF05CF3}"/>
    <cellStyle name="Input 8 2 2 3 2 2 2" xfId="37817" xr:uid="{625AEA6F-3439-4A5D-8BE2-0F2AA29CF4F8}"/>
    <cellStyle name="Input 8 2 2 3 2 3" xfId="22119" xr:uid="{E6631F28-91C8-4E56-B69B-6D8041824259}"/>
    <cellStyle name="Input 8 2 2 3 2 4" xfId="27000" xr:uid="{84360D79-8D96-49BD-8EAF-B8839B290D28}"/>
    <cellStyle name="Input 8 2 2 3 2 5" xfId="31954" xr:uid="{B492315C-53CF-4026-A15D-57A7290DDFA2}"/>
    <cellStyle name="Input 8 2 2 3 3" xfId="46677" xr:uid="{D178AD6F-4B6A-4FFB-9504-0982048D62B7}"/>
    <cellStyle name="Input 8 2 2 4" xfId="7359" xr:uid="{85F899A3-9141-4FD0-9ECF-3AE533E5650D}"/>
    <cellStyle name="Input 8 2 2 4 2" xfId="13659" xr:uid="{3333ECD4-D2D2-4B66-9E3F-F23BDDEFA2E1}"/>
    <cellStyle name="Input 8 2 2 4 2 2" xfId="47003" xr:uid="{D411F673-1C59-45CD-9BA5-7CF1FFA7C9BB}"/>
    <cellStyle name="Input 8 2 2 4 3" xfId="20562" xr:uid="{CE84D88C-BDBC-485A-A693-3F0260A3D8B2}"/>
    <cellStyle name="Input 8 2 2 4 4" xfId="25451" xr:uid="{49889ED1-FCE9-4361-8D3A-BAF789852829}"/>
    <cellStyle name="Input 8 2 2 4 5" xfId="30553" xr:uid="{C75E6C1B-E34D-4C43-B6E4-1DBFD78583D0}"/>
    <cellStyle name="Input 8 2 2 5" xfId="42278" xr:uid="{3C0E910F-514D-44BA-AA8C-820297779D6C}"/>
    <cellStyle name="Input 8 2 3" xfId="3065" xr:uid="{54BFEDB8-E9DC-4473-BC1E-93700F1BAF8C}"/>
    <cellStyle name="Input 8 2 3 2" xfId="4971" xr:uid="{A811A6C4-08AA-4957-8779-A61801A656D1}"/>
    <cellStyle name="Input 8 2 3 2 2" xfId="9280" xr:uid="{4A74C0C6-72D6-4D41-B4B3-113179EC49D7}"/>
    <cellStyle name="Input 8 2 3 2 2 2" xfId="14753" xr:uid="{A23DE904-C34F-4DC4-8D42-3642393B5B21}"/>
    <cellStyle name="Input 8 2 3 2 2 2 2" xfId="39449" xr:uid="{3F7832C2-4574-4424-B19E-1A2261254A2D}"/>
    <cellStyle name="Input 8 2 3 2 2 3" xfId="22352" xr:uid="{76A56302-93A8-45D9-BE76-5C3600AD23EA}"/>
    <cellStyle name="Input 8 2 3 2 2 4" xfId="27233" xr:uid="{2BAB454C-305E-470C-AAE5-64DF2D5C8FB5}"/>
    <cellStyle name="Input 8 2 3 2 2 5" xfId="32187" xr:uid="{ACD88D24-ED61-4A99-AE52-B859F274EB5D}"/>
    <cellStyle name="Input 8 2 3 2 3" xfId="42822" xr:uid="{19A0BF44-3B73-4EA3-9C55-3B107502CDD2}"/>
    <cellStyle name="Input 8 2 3 3" xfId="7688" xr:uid="{7DCBE5C7-6EC4-4D4F-880A-A85FD0276BF4}"/>
    <cellStyle name="Input 8 2 3 3 2" xfId="13826" xr:uid="{ACD41B3A-76E3-46F0-9EA6-C7C0F97DEBE8}"/>
    <cellStyle name="Input 8 2 3 3 2 2" xfId="45922" xr:uid="{D49B688A-08DC-41C5-94CC-BB4AFA351F10}"/>
    <cellStyle name="Input 8 2 3 3 3" xfId="20848" xr:uid="{0E0A23E2-1880-4ADD-A5C1-BBC224696033}"/>
    <cellStyle name="Input 8 2 3 3 4" xfId="25733" xr:uid="{8D8307ED-075B-4559-A705-44ED7A3F412C}"/>
    <cellStyle name="Input 8 2 3 3 5" xfId="30786" xr:uid="{3BD9FAF6-B664-4A8C-B939-E22C9A54B15C}"/>
    <cellStyle name="Input 8 2 3 4" xfId="45173" xr:uid="{879C5FEF-3148-43BE-8846-6D55F6F6CB52}"/>
    <cellStyle name="Input 8 2 4" xfId="4159" xr:uid="{F40184C6-61F5-4FA6-8A81-0C21DC12A038}"/>
    <cellStyle name="Input 8 2 4 2" xfId="8690" xr:uid="{544AECC5-D1DE-4E41-862E-EE173261F680}"/>
    <cellStyle name="Input 8 2 4 2 2" xfId="14358" xr:uid="{425368B0-A169-4646-A73E-73658AD033F6}"/>
    <cellStyle name="Input 8 2 4 2 2 2" xfId="47186" xr:uid="{1E5E8BF5-CAB5-45B7-AC86-6034FE0D1330}"/>
    <cellStyle name="Input 8 2 4 2 3" xfId="21762" xr:uid="{FC1C6735-B735-4312-BEA8-ADB56D0629D3}"/>
    <cellStyle name="Input 8 2 4 2 4" xfId="26643" xr:uid="{B6317FE5-E850-4BC8-AD42-8376B6815E9F}"/>
    <cellStyle name="Input 8 2 4 2 5" xfId="31597" xr:uid="{611AC9A1-A592-46D2-9E9A-96B7B1F2DBEE}"/>
    <cellStyle name="Input 8 2 4 3" xfId="47683" xr:uid="{FF114C39-2799-49BD-BF38-487652462E0A}"/>
    <cellStyle name="Input 8 2 5" xfId="7171" xr:uid="{564BFF44-8FE6-43B6-94B3-6F504E9A7AFA}"/>
    <cellStyle name="Input 8 2 5 2" xfId="13573" xr:uid="{383CDC86-D50A-4395-84FC-DB59366D8FB6}"/>
    <cellStyle name="Input 8 2 5 2 2" xfId="42544" xr:uid="{A465D959-123B-4AB1-8E48-0D9600197115}"/>
    <cellStyle name="Input 8 2 5 3" xfId="20416" xr:uid="{BE241211-A36B-443E-94D0-FC32D2BEA3C5}"/>
    <cellStyle name="Input 8 2 5 4" xfId="25311" xr:uid="{EB1D98C8-C272-41E3-A7A1-0EE7292DD1CB}"/>
    <cellStyle name="Input 8 2 5 5" xfId="30463" xr:uid="{7685ECD1-F008-4134-B962-FF500A67B7E6}"/>
    <cellStyle name="Input 8 2 6" xfId="38473" xr:uid="{FF083B90-521D-452D-B85D-7819DC7AB761}"/>
    <cellStyle name="Input 8 3" xfId="2674" xr:uid="{212C64BC-1189-428F-AED9-A7EE33A93CEB}"/>
    <cellStyle name="Input 8 3 2" xfId="3238" xr:uid="{946975CA-1A36-485D-BBCF-20CB7DD5DE4E}"/>
    <cellStyle name="Input 8 3 2 2" xfId="5144" xr:uid="{B5CBF73A-55D8-4934-9E2F-55CB8120D842}"/>
    <cellStyle name="Input 8 3 2 2 2" xfId="9362" xr:uid="{3E31FD03-44BB-4D3E-8029-57B87B831BB3}"/>
    <cellStyle name="Input 8 3 2 2 2 2" xfId="14802" xr:uid="{E136B699-42D7-4023-BCE5-4C534A800FEE}"/>
    <cellStyle name="Input 8 3 2 2 2 2 2" xfId="46737" xr:uid="{19C1DE6B-FF9C-4771-ACD9-1940EEF28FBF}"/>
    <cellStyle name="Input 8 3 2 2 2 3" xfId="22434" xr:uid="{AADB76BE-B6FB-4347-97C5-C2D3468E55F6}"/>
    <cellStyle name="Input 8 3 2 2 2 4" xfId="27315" xr:uid="{A2F8D0E6-13AC-404D-B8F5-957E655C0282}"/>
    <cellStyle name="Input 8 3 2 2 2 5" xfId="32269" xr:uid="{B7A1EE43-A0B7-4593-A17E-D1157C25E55E}"/>
    <cellStyle name="Input 8 3 2 2 3" xfId="46455" xr:uid="{30FB7183-D1D1-4ED3-89F5-0911C8BDB308}"/>
    <cellStyle name="Input 8 3 2 3" xfId="7861" xr:uid="{D830E66A-014B-4DAF-A09A-9A8AE5B94511}"/>
    <cellStyle name="Input 8 3 2 3 2" xfId="13875" xr:uid="{C9F02E13-899E-4001-BF43-6D1AB6B8C27B}"/>
    <cellStyle name="Input 8 3 2 3 2 2" xfId="47995" xr:uid="{F6FBA35F-09E8-465C-A141-2CEE90E9A5CF}"/>
    <cellStyle name="Input 8 3 2 3 3" xfId="20977" xr:uid="{AFB4DC2A-41E0-417C-B0D1-0F52A185DF3D}"/>
    <cellStyle name="Input 8 3 2 3 4" xfId="25864" xr:uid="{FCB938B2-813F-4AAF-813E-16B534952EAE}"/>
    <cellStyle name="Input 8 3 2 3 5" xfId="30868" xr:uid="{81EE0873-71D9-4BE1-AED8-DDCD0B088EE6}"/>
    <cellStyle name="Input 8 3 2 4" xfId="42864" xr:uid="{DD63AC69-1FFE-48FD-A1E9-7A07677B342A}"/>
    <cellStyle name="Input 8 3 3" xfId="4581" xr:uid="{A34EC247-F5C8-499A-A8FB-4FBC14882D3B}"/>
    <cellStyle name="Input 8 3 3 2" xfId="8991" xr:uid="{5F2F4E59-17B7-412F-9E03-B342221EEC09}"/>
    <cellStyle name="Input 8 3 3 2 2" xfId="14567" xr:uid="{E33F88BD-921C-40D5-98AE-22BB9A34B92F}"/>
    <cellStyle name="Input 8 3 3 2 2 2" xfId="47103" xr:uid="{7482EC15-55A1-4596-886B-DAE3D8BE5809}"/>
    <cellStyle name="Input 8 3 3 2 3" xfId="22063" xr:uid="{3208C4A1-8477-44FA-89D4-4DD81DA27324}"/>
    <cellStyle name="Input 8 3 3 2 4" xfId="26944" xr:uid="{B1587D2F-03D0-48A6-8033-98C9D5B287F8}"/>
    <cellStyle name="Input 8 3 3 2 5" xfId="31898" xr:uid="{226998B8-A0C9-441C-BD76-4FE4841AC64C}"/>
    <cellStyle name="Input 8 3 3 3" xfId="45757" xr:uid="{9225E667-D77E-462F-86B8-93A465D30726}"/>
    <cellStyle name="Input 8 3 4" xfId="7298" xr:uid="{E6B4A773-46A6-4300-90AA-D465192A3FD0}"/>
    <cellStyle name="Input 8 3 4 2" xfId="13603" xr:uid="{DC71971C-9E60-4471-970B-685388D819B2}"/>
    <cellStyle name="Input 8 3 4 2 2" xfId="46166" xr:uid="{4F553C77-1CD4-4B5B-88FB-40926ADE09AD}"/>
    <cellStyle name="Input 8 3 4 3" xfId="20504" xr:uid="{BD29A89F-CD4F-4EAB-BEFA-FDD23679080A}"/>
    <cellStyle name="Input 8 3 4 4" xfId="25393" xr:uid="{77E72AAE-E933-4CF5-8769-2EAAE54081E2}"/>
    <cellStyle name="Input 8 3 4 5" xfId="30497" xr:uid="{477E515C-599D-4BC1-897B-8D30FE7954D4}"/>
    <cellStyle name="Input 8 3 5" xfId="47611" xr:uid="{97824BEC-938A-4254-BE87-2A0D8C895E94}"/>
    <cellStyle name="Input 8 4" xfId="2983" xr:uid="{E6A2B4F9-B29D-4B14-9670-8AB9666F719C}"/>
    <cellStyle name="Input 8 4 2" xfId="4889" xr:uid="{7AD26F58-2519-4630-9EB1-4000138FA6C1}"/>
    <cellStyle name="Input 8 4 2 2" xfId="9203" xr:uid="{1B50D293-1FBE-4670-BA8B-6D531A3D2728}"/>
    <cellStyle name="Input 8 4 2 2 2" xfId="14704" xr:uid="{003F0EF0-3FAC-4F9E-A493-42D5CEA87C09}"/>
    <cellStyle name="Input 8 4 2 2 2 2" xfId="46802" xr:uid="{EF94ABB8-4DE8-4A4B-ACB1-9930F62562EA}"/>
    <cellStyle name="Input 8 4 2 2 3" xfId="22275" xr:uid="{D903FDF5-354C-4840-B824-FB0D1768CDFF}"/>
    <cellStyle name="Input 8 4 2 2 4" xfId="27156" xr:uid="{39C3739A-1AA4-43E9-A83B-8C421F98EC69}"/>
    <cellStyle name="Input 8 4 2 2 5" xfId="32110" xr:uid="{39DA0C0F-A1FD-45B2-8708-D99AF9388F82}"/>
    <cellStyle name="Input 8 4 2 3" xfId="41838" xr:uid="{05D48637-B958-462B-8AA7-8C08E10B1643}"/>
    <cellStyle name="Input 8 4 3" xfId="7606" xr:uid="{54C1E64F-7AFC-4560-A284-96571876BE1C}"/>
    <cellStyle name="Input 8 4 3 2" xfId="13777" xr:uid="{883D1625-4B1B-4479-BDD7-86A3548D774C}"/>
    <cellStyle name="Input 8 4 3 2 2" xfId="46576" xr:uid="{8FECE546-FB54-45D5-962B-B86DF1768C3B}"/>
    <cellStyle name="Input 8 4 3 3" xfId="20768" xr:uid="{8DE721DE-8EBD-4DBE-B17F-3C7E6F2BF268}"/>
    <cellStyle name="Input 8 4 3 4" xfId="25655" xr:uid="{D8E67504-7046-467F-9B7F-9F4A8AD62678}"/>
    <cellStyle name="Input 8 4 3 5" xfId="30709" xr:uid="{2AD1C265-9860-4A0B-BED9-5C3DEA0F3E17}"/>
    <cellStyle name="Input 8 4 4" xfId="39551" xr:uid="{6AC3DD93-BA06-4C0F-A6DE-0E7E277E15EA}"/>
    <cellStyle name="Input 8 5" xfId="3796" xr:uid="{C8CB66E1-2352-4076-B80C-362B169DB83F}"/>
    <cellStyle name="Input 8 5 2" xfId="8385" xr:uid="{38060B8B-D4B0-4234-BFBC-CD528ED6C6D6}"/>
    <cellStyle name="Input 8 5 2 2" xfId="14144" xr:uid="{879D1C92-2546-4CA8-8A77-302DCFCB7E4A}"/>
    <cellStyle name="Input 8 5 2 2 2" xfId="46822" xr:uid="{A9313F76-DC8B-4F96-A2BE-1752E59D65FE}"/>
    <cellStyle name="Input 8 5 2 3" xfId="21457" xr:uid="{50113A27-3482-409F-A999-BE24C8502777}"/>
    <cellStyle name="Input 8 5 2 4" xfId="26338" xr:uid="{8B77DA82-9704-42E2-9B40-AF98178A4500}"/>
    <cellStyle name="Input 8 5 2 5" xfId="31292" xr:uid="{0C5EFF7D-2159-4DE4-99E3-D447BBA709C5}"/>
    <cellStyle name="Input 8 5 3" xfId="47825" xr:uid="{E9E2B1A9-C36E-484D-9DD7-DA2F2FD02896}"/>
    <cellStyle name="Input 8 6" xfId="7146" xr:uid="{8FC0B9EC-05B8-4424-88C3-B0EF69E0A76D}"/>
    <cellStyle name="Input 8 6 2" xfId="41914" xr:uid="{AC00DFEA-C737-4DC8-8FB2-C310CCBA2412}"/>
    <cellStyle name="Input 8 6 3" xfId="37853" xr:uid="{0AD275D2-F7BB-40F4-9D05-5CF53FAE893D}"/>
    <cellStyle name="Input 8 6 4" xfId="34876" xr:uid="{1CC493BA-08DF-4005-9BEE-34B284E8C12F}"/>
    <cellStyle name="Input 8 7" xfId="20925" xr:uid="{9B4BA1A8-B00A-4EA1-86FA-843DBDC51807}"/>
    <cellStyle name="Input 8 7 2" xfId="45970" xr:uid="{B1A605CB-F5B9-46D6-9340-623A5637432D}"/>
    <cellStyle name="Input 8 7 3" xfId="37264" xr:uid="{4FAC3C19-787C-4A61-8494-E4B674123CB4}"/>
    <cellStyle name="Input 8 8" xfId="34336" xr:uid="{17695BF8-D79F-4E16-874C-4BEC44D5756D}"/>
    <cellStyle name="Input 8 8 2" xfId="42530" xr:uid="{B87CCF9C-6776-4E8D-803D-B2A7F093ACAF}"/>
    <cellStyle name="Input 8 9" xfId="34410" xr:uid="{B4939F3A-DE2A-467C-B53F-AEFEDB6F26C1}"/>
    <cellStyle name="Input 9" xfId="377" xr:uid="{D42558CE-CE4E-4237-985F-B7994A575C82}"/>
    <cellStyle name="Input 9 2" xfId="34337" xr:uid="{9A5F5D72-C300-438B-977A-B4E0D206A843}"/>
    <cellStyle name="Input 9 2 2" xfId="46700" xr:uid="{25721C8E-6517-4CAF-BD01-C211202EEFFD}"/>
    <cellStyle name="Input 9 2 3" xfId="37265" xr:uid="{05DC437B-2695-4449-A14B-483FC5F70B3D}"/>
    <cellStyle name="Input 9 3" xfId="34411" xr:uid="{F78A6F13-9BCC-4FD3-8E57-BC26826D79F6}"/>
    <cellStyle name="Input 9 4" xfId="2432" xr:uid="{8C0972C0-44E5-4852-B0AC-4293498FF5BB}"/>
    <cellStyle name="Input Cells" xfId="1217" xr:uid="{19A46C82-427D-4593-9DF1-7BA5750283A9}"/>
    <cellStyle name="Komma_Europe" xfId="1218" xr:uid="{A92ACB8F-3D69-4DFD-BC6A-519B33896128}"/>
    <cellStyle name="Link Currency (0)" xfId="378" xr:uid="{851CC41E-14F2-4650-A6EA-17B0FE6D3A9D}"/>
    <cellStyle name="Link Currency (0) 2" xfId="1219" xr:uid="{CE3EEA27-4E42-4E88-8E86-37EC76E55E28}"/>
    <cellStyle name="Link Currency (0) 3" xfId="1220" xr:uid="{57D11B1A-77AE-4723-ADA3-28586DF6072F}"/>
    <cellStyle name="Link Currency (2)" xfId="379" xr:uid="{E0AA38EF-F891-4E07-BB39-B4146C90D8C1}"/>
    <cellStyle name="Link Currency (2) 2" xfId="380" xr:uid="{8109F542-4DD1-4254-B24A-A7C5832805D7}"/>
    <cellStyle name="Link Currency (2) 3" xfId="1221" xr:uid="{1D69B84E-1ED7-43E0-9DA1-F33E829EEE70}"/>
    <cellStyle name="Link Units (0)" xfId="381" xr:uid="{46E6192A-EB74-49A5-99E9-240D2A017A7B}"/>
    <cellStyle name="Link Units (0) 2" xfId="1222" xr:uid="{33E77BD8-F73D-4E0C-856D-410A49D4F3F2}"/>
    <cellStyle name="Link Units (0) 3" xfId="1223" xr:uid="{2FF898C0-69EA-4B43-8EBA-7EA03D038C71}"/>
    <cellStyle name="Link Units (1)" xfId="382" xr:uid="{6BA365AF-E264-48DD-9C2A-110D729C5EA6}"/>
    <cellStyle name="Link Units (1) 2" xfId="383" xr:uid="{1C0A8AC7-9786-4871-B403-D36BEA04E011}"/>
    <cellStyle name="Link Units (1) 3" xfId="1224" xr:uid="{D2574902-B18B-4D3D-9C2B-5372A3DECB2F}"/>
    <cellStyle name="Link Units (2)" xfId="384" xr:uid="{334ED23B-18A6-4118-82CD-A85CB0AF50A0}"/>
    <cellStyle name="Link Units (2) 2" xfId="385" xr:uid="{146E4C1C-CEC1-43D6-8371-0CD7C79B19E8}"/>
    <cellStyle name="Link Units (2) 3" xfId="1225" xr:uid="{002DE8E6-FD63-49FC-AE33-5960504048BB}"/>
    <cellStyle name="Linked Cell" xfId="508" builtinId="24" customBuiltin="1"/>
    <cellStyle name="Linked Cell 2" xfId="387" xr:uid="{D870EC94-B002-4884-A5E3-D6AC19339E9D}"/>
    <cellStyle name="Linked Cell 2 2" xfId="2433" xr:uid="{D2F25749-3AF8-42C8-8E4E-9FA5F99CA499}"/>
    <cellStyle name="Linked Cell 2 2 2" xfId="2434" xr:uid="{B3EBA4C6-315E-43D6-80EF-F06CAD1ED870}"/>
    <cellStyle name="Linked Cell 2 3" xfId="2435" xr:uid="{B5363CD7-2D77-408D-A10E-57F67715AF78}"/>
    <cellStyle name="Linked Cell 2 4" xfId="1226" xr:uid="{8D6E289B-1EAF-4A46-BE61-59EEC0C94541}"/>
    <cellStyle name="Linked Cell 2 4 2" xfId="37267" xr:uid="{43623C21-3FE6-4EE8-B1B6-CFF83B58C457}"/>
    <cellStyle name="Linked Cell 2 5" xfId="34339" xr:uid="{0A0DD12C-387E-4A3C-A2E1-0EC6928282B4}"/>
    <cellStyle name="Linked Cell 2 6" xfId="655" xr:uid="{FA6E6D82-2753-481C-9D63-C2D56A898CBB}"/>
    <cellStyle name="Linked Cell 3" xfId="388" xr:uid="{D5FF6809-8BFB-46AC-B12E-C457BBE2E302}"/>
    <cellStyle name="Linked Cell 3 2" xfId="1227" xr:uid="{0310D157-99D9-4A35-894E-8755042D7A44}"/>
    <cellStyle name="Linked Cell 3 2 2" xfId="37268" xr:uid="{56CA1E42-2A6A-4F28-9ED6-7C9B9AF582C0}"/>
    <cellStyle name="Linked Cell 3 3" xfId="34340" xr:uid="{A0279E8B-5084-4181-ACBC-652F829951BC}"/>
    <cellStyle name="Linked Cell 3 4" xfId="763" xr:uid="{8D99CF05-66BB-4E8F-A9C0-DD17D3A42B59}"/>
    <cellStyle name="Linked Cell 4" xfId="386" xr:uid="{F07262EB-43E8-49B8-A501-A35D9916CD1C}"/>
    <cellStyle name="Linked Cell 4 2" xfId="34338" xr:uid="{B05A2753-7D53-4A76-88E5-551FA0A6CF91}"/>
    <cellStyle name="Linked Cell 4 3" xfId="2436" xr:uid="{CB938B80-623D-4908-8C32-10594F5CE582}"/>
    <cellStyle name="Linked Cell 5" xfId="2437" xr:uid="{03A1B098-02B3-498C-832D-DB72CC84A460}"/>
    <cellStyle name="Linked Cell 5 2" xfId="2438" xr:uid="{85D5B153-4564-41DF-9CBB-B58C667CDB7A}"/>
    <cellStyle name="Linked Cell 6" xfId="2439" xr:uid="{7DA44124-7023-4E59-9AB7-E7E2B9481B0B}"/>
    <cellStyle name="Linked Cell 6 2" xfId="2440" xr:uid="{DA78B9BD-6457-4088-A677-5EEBBEACC197}"/>
    <cellStyle name="Linked Cell 7" xfId="37266" xr:uid="{BADED85F-27B1-4D33-A8A4-C7D441E3E73D}"/>
    <cellStyle name="Linked Cells" xfId="1228" xr:uid="{E0305E1A-E145-427F-A29D-36DE93BAFA88}"/>
    <cellStyle name="M/HEAD - Style1" xfId="389" xr:uid="{F7B0681C-C5DB-4E2D-8452-48BD83DA4E74}"/>
    <cellStyle name="Milliers [0]_!!!GO" xfId="1229" xr:uid="{143CD34F-B7EC-4B41-A7CD-5CCC4C4AAE91}"/>
    <cellStyle name="Milliers_!!!GO" xfId="1230" xr:uid="{C05217B3-3CA5-4539-B6A4-64A1D53DE139}"/>
    <cellStyle name="Model" xfId="2441" xr:uid="{6FAC6DBF-BA3C-4CDB-98C8-2E9895AB03A8}"/>
    <cellStyle name="Model 2" xfId="2812" xr:uid="{8F93990C-8278-499D-980D-7DCC755B9657}"/>
    <cellStyle name="Mon?taire [0]_AR1194" xfId="1231" xr:uid="{1AF4EB28-0013-48BA-844E-B3AFB52F4E41}"/>
    <cellStyle name="Mon?taire_AR1194" xfId="1232" xr:uid="{5E7E0A6E-B553-412F-86E1-58A41F635EF1}"/>
    <cellStyle name="Monétaire [0]_laroux" xfId="1233" xr:uid="{67E5E73D-B63E-4C42-82A5-3A9006019865}"/>
    <cellStyle name="Monétaire_laroux" xfId="1234" xr:uid="{01ED86CB-6C48-42D0-8DBE-A709FAE34CA7}"/>
    <cellStyle name="Mon้taire [0]_!!!GO" xfId="1235" xr:uid="{1FB66325-AB6D-4044-AC23-818226DC44A7}"/>
    <cellStyle name="Mon้taire_!!!GO" xfId="1236" xr:uid="{69AADE13-C594-4B77-BFC8-8F27998C3DDD}"/>
    <cellStyle name="MS_COL_STYLE" xfId="1237" xr:uid="{D87E69DD-38FB-43DB-A469-80E264632D62}"/>
    <cellStyle name="NavStyleDefault" xfId="1238" xr:uid="{9DB5C6BD-39B7-4C35-A2F5-C6172582059A}"/>
    <cellStyle name="NavStyleDefault 2" xfId="1239" xr:uid="{93D90761-1826-4FB0-8843-D127013D47C4}"/>
    <cellStyle name="NavStyleDefault 3" xfId="1240" xr:uid="{830C4C81-1F19-42BB-B2D4-0BE3D5510F07}"/>
    <cellStyle name="Neutral" xfId="504" builtinId="28" customBuiltin="1"/>
    <cellStyle name="Neutral 2" xfId="391" xr:uid="{956F5815-CD27-4770-A3E0-C3068C43ED13}"/>
    <cellStyle name="Neutral 2 2" xfId="2442" xr:uid="{A512B26F-C97F-4902-9F1E-AF70B296D5A9}"/>
    <cellStyle name="Neutral 2 2 2" xfId="2443" xr:uid="{64097251-8AEA-4252-9C4D-16CAD5A6A8A8}"/>
    <cellStyle name="Neutral 2 3" xfId="2444" xr:uid="{3DF441CD-3C0A-4272-BDD2-12C96FA5303D}"/>
    <cellStyle name="Neutral 2 4" xfId="1241" xr:uid="{772F5BA3-A59F-40DB-9B5C-901C5F9060D9}"/>
    <cellStyle name="Neutral 2 4 2" xfId="37270" xr:uid="{E6BA02BA-E9F9-4244-A938-DD92B77CF2AB}"/>
    <cellStyle name="Neutral 2 5" xfId="34342" xr:uid="{A2F68EC8-B7E3-46A5-A5D6-711A2B3E74B9}"/>
    <cellStyle name="Neutral 2 6" xfId="651" xr:uid="{0ACC0E26-AF04-4DF7-9028-FF590ACEEF96}"/>
    <cellStyle name="Neutral 3" xfId="392" xr:uid="{E4B93F9D-D0C9-4C05-9463-9F0AED305834}"/>
    <cellStyle name="Neutral 3 2" xfId="1242" xr:uid="{98A1E961-E8E3-4804-85E4-5B1ACAAD5F38}"/>
    <cellStyle name="Neutral 3 2 2" xfId="37271" xr:uid="{17293F07-4E73-4461-A520-5346899854A0}"/>
    <cellStyle name="Neutral 3 3" xfId="34343" xr:uid="{AA2FF76E-B605-4A6A-B92B-87C50096E916}"/>
    <cellStyle name="Neutral 3 4" xfId="762" xr:uid="{9FFA9AE6-72EF-4D56-951E-33F57996D9B0}"/>
    <cellStyle name="Neutral 4" xfId="393" xr:uid="{14403193-A295-4EFA-B6F7-1C6ED12C8921}"/>
    <cellStyle name="Neutral 4 2" xfId="34344" xr:uid="{D8FDAFD8-CA84-42DA-8BE4-7C6ECA777682}"/>
    <cellStyle name="Neutral 4 3" xfId="2445" xr:uid="{954AC878-C05E-43D4-AB33-4982BBFD58A3}"/>
    <cellStyle name="Neutral 5" xfId="390" xr:uid="{8BBAEF44-4BB8-4E6C-A871-49B610C73AFC}"/>
    <cellStyle name="Neutral 5 2" xfId="2447" xr:uid="{3A5C2771-421E-420A-A58D-968DB678EA19}"/>
    <cellStyle name="Neutral 5 3" xfId="34341" xr:uid="{E939E202-DB73-49D4-B3BF-977745C9F661}"/>
    <cellStyle name="Neutral 5 4" xfId="2446" xr:uid="{A1AB6F8E-6E5D-43F2-96C6-42EA90C84D6D}"/>
    <cellStyle name="Neutral 6" xfId="2448" xr:uid="{844FFFDD-79F7-47C5-873A-9894C7B1C6B0}"/>
    <cellStyle name="Neutral 6 2" xfId="2449" xr:uid="{6B91CD08-982C-4A25-98ED-ACC432988D85}"/>
    <cellStyle name="Neutral 7" xfId="37269" xr:uid="{D05EA1C0-03DE-479F-B956-5FC5970E13B2}"/>
    <cellStyle name="New Times Roman" xfId="2450" xr:uid="{A5A51F13-187E-4318-91A8-512CE8113BD3}"/>
    <cellStyle name="no dec" xfId="394" xr:uid="{FB1B1E58-D93E-4810-860C-EDDE33D28B3C}"/>
    <cellStyle name="Nor}al" xfId="2451" xr:uid="{B1EE69F2-3225-49B3-BCAB-0F164170B7BF}"/>
    <cellStyle name="Normal" xfId="0" builtinId="0"/>
    <cellStyle name="Normal - Style1" xfId="395" xr:uid="{4F891C0B-987B-47D5-9001-5C4431AD9A10}"/>
    <cellStyle name="Normal - Style1 2" xfId="396" xr:uid="{6E7908F7-1743-4E80-9A42-F0CB49364A6F}"/>
    <cellStyle name="Normal - Style1 2 2" xfId="34346" xr:uid="{380FD3D3-EF5B-419A-877D-CD358B957958}"/>
    <cellStyle name="Normal - Style1 2 3" xfId="2452" xr:uid="{AB212A5B-DBA8-43C8-97ED-CF86DC6F6950}"/>
    <cellStyle name="Normal - Style1 3" xfId="397" xr:uid="{937667F4-4C73-4728-A58A-5211D99B7AB7}"/>
    <cellStyle name="Normal - Style1 3 2" xfId="34347" xr:uid="{64291444-3DFD-4596-974C-9EFBA6405D7C}"/>
    <cellStyle name="Normal - Style1 3 3" xfId="2453" xr:uid="{800A991D-B03A-4519-A5BF-3B0FBB5FDBE7}"/>
    <cellStyle name="Normal - Style1 4" xfId="398" xr:uid="{E6142823-9968-4D4F-AC71-914744B82453}"/>
    <cellStyle name="Normal - Style1 5" xfId="34345" xr:uid="{1DF508CD-A24A-484C-9BEC-58469F2E3B8A}"/>
    <cellStyle name="Normal - Style5" xfId="1243" xr:uid="{7308735F-7F5B-4E6C-9DD9-95BFCA49E3C6}"/>
    <cellStyle name="Normal 10" xfId="399" xr:uid="{6257E49F-3700-45BB-8374-E28E43A1D824}"/>
    <cellStyle name="Normal 10 2" xfId="690" xr:uid="{D8A51DCC-D6F3-46EC-B1DB-E3DA68D9EA89}"/>
    <cellStyle name="Normal 10 2 2" xfId="1245" xr:uid="{AFB85CEC-9150-410A-9355-E7A77C633049}"/>
    <cellStyle name="Normal 10 3" xfId="688" xr:uid="{6C469468-304B-4BD7-AAAE-196D48517A29}"/>
    <cellStyle name="Normal 10 3 2" xfId="1246" xr:uid="{B34FFB36-63E2-4799-B9B8-875E346DE174}"/>
    <cellStyle name="Normal 10 4" xfId="1247" xr:uid="{BE653C02-AF71-46CE-8CF0-143B034DE117}"/>
    <cellStyle name="Normal 10 5" xfId="1244" xr:uid="{E38B2907-8567-4DD7-A947-24EA851DEAFE}"/>
    <cellStyle name="Normal 10 5 2" xfId="45135" xr:uid="{53885B40-00D6-4342-9229-8511AB61ECD5}"/>
    <cellStyle name="Normal 10 5 3" xfId="37272" xr:uid="{F363480E-CB10-46D9-B5E1-DB677D19112B}"/>
    <cellStyle name="Normal 10 6" xfId="34348" xr:uid="{FD6DE034-25B5-49F0-9EEA-24A87C909653}"/>
    <cellStyle name="Normal 10 7" xfId="561" xr:uid="{4B822522-08DB-4098-8511-E6B9EB0719CA}"/>
    <cellStyle name="Normal 100" xfId="1248" xr:uid="{77DB0180-B6EB-44B2-82C8-668BB72F558F}"/>
    <cellStyle name="Normal 101" xfId="1249" xr:uid="{52465471-4668-4F40-B75F-848E28E2EF75}"/>
    <cellStyle name="Normal 102" xfId="1250" xr:uid="{1A05B72E-8353-457F-95C5-71718498309B}"/>
    <cellStyle name="Normal 103" xfId="1251" xr:uid="{B1005F2E-7381-4C3B-8ED0-28C9033BD71F}"/>
    <cellStyle name="Normal 104" xfId="1252" xr:uid="{CA3C581A-AEAD-4FD9-9FF9-F21A29C5CE3E}"/>
    <cellStyle name="Normal 105" xfId="1253" xr:uid="{9496E0E7-AD09-437D-9BEF-B15EC02B1A71}"/>
    <cellStyle name="Normal 106" xfId="1254" xr:uid="{64C7E517-2407-4D3A-91A5-B0BFD229DA0F}"/>
    <cellStyle name="Normal 107" xfId="1255" xr:uid="{BFC45BF5-7258-421A-A18C-7968286DEC6F}"/>
    <cellStyle name="Normal 108" xfId="1256" xr:uid="{5DC64833-253A-4FE7-8510-873E49F40809}"/>
    <cellStyle name="Normal 109" xfId="1257" xr:uid="{B1C0A6D9-A3A6-4AD7-A7EA-D428529D41FE}"/>
    <cellStyle name="Normal 11" xfId="400" xr:uid="{E7922B59-7DA7-4B8A-8EA5-D246E7CD6066}"/>
    <cellStyle name="Normal 11 2" xfId="571" xr:uid="{07CA14DD-477D-4329-855C-0EEB203EC387}"/>
    <cellStyle name="Normal 11 2 2" xfId="2454" xr:uid="{718EEAD0-94BA-4E22-9BF6-D3FE48C3DDC7}"/>
    <cellStyle name="Normal 11 3" xfId="1259" xr:uid="{6806336A-0B06-4409-B6A3-648A5596DB71}"/>
    <cellStyle name="Normal 11 4" xfId="1260" xr:uid="{0FEF61B4-6B1F-4249-82DC-84D5CDC2C0D9}"/>
    <cellStyle name="Normal 11 5" xfId="34349" xr:uid="{8BA7045E-3001-4AF2-AC3D-5B940D6544EE}"/>
    <cellStyle name="Normal 11 5 2" xfId="45136" xr:uid="{38105E63-670A-46BC-848C-2F1FC9BFCE3D}"/>
    <cellStyle name="Normal 11 6" xfId="1258" xr:uid="{F4D8935D-A229-42F8-860E-422544EC4C19}"/>
    <cellStyle name="Normal 110" xfId="401" xr:uid="{77D67E5C-D8E9-4E64-BD34-BA904AF1A10C}"/>
    <cellStyle name="Normal 110 2" xfId="34350" xr:uid="{17DD11F8-D92D-4113-975D-FBE25F0A2372}"/>
    <cellStyle name="Normal 110 3" xfId="1261" xr:uid="{72EA0514-7E55-46AF-A92C-C32571C3BD1B}"/>
    <cellStyle name="Normal 111" xfId="1262" xr:uid="{F593795E-7B42-4B13-A53B-EF9417795E61}"/>
    <cellStyle name="Normal 112" xfId="1263" xr:uid="{55C056D7-207F-4DF9-A49D-0DAF16BCCAC2}"/>
    <cellStyle name="Normal 113" xfId="1264" xr:uid="{9D683E94-1AD2-4196-9704-8D2A68481A44}"/>
    <cellStyle name="Normal 114" xfId="1265" xr:uid="{8883472B-3852-4248-82F5-A306F0EEA4B5}"/>
    <cellStyle name="Normal 115" xfId="1266" xr:uid="{BBE88A27-399D-4B82-B34A-6D028C22E91B}"/>
    <cellStyle name="Normal 116" xfId="1267" xr:uid="{D67F902B-9659-42A6-BDDA-A3D58B3D4D14}"/>
    <cellStyle name="Normal 117" xfId="1268" xr:uid="{9152020E-8A98-4D07-87DE-2786A0C99021}"/>
    <cellStyle name="Normal 118" xfId="1269" xr:uid="{2B1F1759-2B01-4A0A-BDF2-12F1D20FD889}"/>
    <cellStyle name="Normal 119" xfId="1270" xr:uid="{4DA2FE14-55BA-4E49-BC69-4EEAEAB9A234}"/>
    <cellStyle name="Normal 12" xfId="402" xr:uid="{B2C6517D-5672-47AA-A9E3-9721C76BFFA0}"/>
    <cellStyle name="Normal 12 2" xfId="1272" xr:uid="{D29045EA-9D9D-4FD2-B8B3-500CB0D8442E}"/>
    <cellStyle name="Normal 12 2 2" xfId="2455" xr:uid="{738FC7CD-D095-4396-8694-68ED85079F58}"/>
    <cellStyle name="Normal 12 3" xfId="1273" xr:uid="{CDDADF29-E739-4EF7-862A-89F2EF6A3DA5}"/>
    <cellStyle name="Normal 12 4" xfId="2456" xr:uid="{0A2EEEA4-BBD4-42C7-88B4-E3F1CBE05B30}"/>
    <cellStyle name="Normal 12 5" xfId="1271" xr:uid="{336F3152-A7BE-40D2-8B23-99E86DB3749A}"/>
    <cellStyle name="Normal 12 6" xfId="706" xr:uid="{0C422616-CA3B-4795-B53C-2D90E2382180}"/>
    <cellStyle name="Normal 12 7" xfId="578" xr:uid="{0F0171A9-C568-45F5-8295-77A0C5ABA833}"/>
    <cellStyle name="Normal 120" xfId="1274" xr:uid="{EDE2F776-2CB3-4E34-A378-F6FC15ADC4E7}"/>
    <cellStyle name="Normal 121" xfId="1275" xr:uid="{237980C6-9143-4BED-B3ED-CE1BCF41E0DA}"/>
    <cellStyle name="Normal 122" xfId="1276" xr:uid="{9435B281-264C-497E-ABC9-CD810F55F6D5}"/>
    <cellStyle name="Normal 123" xfId="1277" xr:uid="{AFE3A8DB-EEFD-4CAC-B146-1AFA8E0C6A2A}"/>
    <cellStyle name="Normal 124" xfId="1278" xr:uid="{66830FD8-01F4-48D7-9096-F35C104FEB1B}"/>
    <cellStyle name="Normal 125" xfId="1279" xr:uid="{4A0A1143-53C6-4B43-B180-DF8706360C69}"/>
    <cellStyle name="Normal 126" xfId="1280" xr:uid="{5825F57E-F1B2-4534-99C1-90972AB0C2F5}"/>
    <cellStyle name="Normal 126 2" xfId="1281" xr:uid="{45BB9D55-7463-431F-848B-2D63C9AFF426}"/>
    <cellStyle name="Normal 127" xfId="1282" xr:uid="{EDDC58DD-AD6F-4329-B256-9594002108B9}"/>
    <cellStyle name="Normal 127 2" xfId="1283" xr:uid="{D52CEFF2-CB40-495B-BCD2-4339807118F1}"/>
    <cellStyle name="Normal 128" xfId="1284" xr:uid="{1C82FCC4-F3F5-4D60-AE89-DAA3DF555BBE}"/>
    <cellStyle name="Normal 128 2" xfId="1285" xr:uid="{F63E8DE5-1EE5-4DBB-BD7C-F29CAE46D2CC}"/>
    <cellStyle name="Normal 129" xfId="1286" xr:uid="{3C0A1944-7007-4E96-A932-4BDB44FCC2FA}"/>
    <cellStyle name="Normal 129 2" xfId="1287" xr:uid="{1C9C49D1-186D-4D0C-8583-239F09FF5F2B}"/>
    <cellStyle name="Normal 13" xfId="403" xr:uid="{CBF14BF8-940D-4424-8E58-4D99D78AE163}"/>
    <cellStyle name="Normal 13 2" xfId="1289" xr:uid="{C84337F2-9030-42CA-9304-A0F5CC188DF5}"/>
    <cellStyle name="Normal 13 3" xfId="1290" xr:uid="{91277544-890B-47A8-A6FE-13FCE6FCCFE3}"/>
    <cellStyle name="Normal 13 4" xfId="1291" xr:uid="{8D7A287A-36DD-43D8-BD94-DD09240EC2A7}"/>
    <cellStyle name="Normal 13 5" xfId="34351" xr:uid="{F4998C9C-8662-4B93-A779-F3175E125777}"/>
    <cellStyle name="Normal 13 6" xfId="1288" xr:uid="{800E3C91-4280-4BF7-BB07-64AD52F60EFF}"/>
    <cellStyle name="Normal 130" xfId="1292" xr:uid="{08CEB15B-902C-4C4F-825E-A8E41D8A8D09}"/>
    <cellStyle name="Normal 131" xfId="1293" xr:uid="{B9C28552-8BE2-4658-99DA-04C7C1D11014}"/>
    <cellStyle name="Normal 132" xfId="1294" xr:uid="{B1B44DAB-4C16-476F-889A-A77CD02E5D3E}"/>
    <cellStyle name="Normal 133" xfId="1295" xr:uid="{8BA60A23-1504-4854-A3DE-DC976C29D7B8}"/>
    <cellStyle name="Normal 134" xfId="1296" xr:uid="{E0758B5C-5B8D-4A93-8783-393F183C1813}"/>
    <cellStyle name="Normal 135" xfId="1297" xr:uid="{B0106920-D4A4-4008-B519-1410ED10808B}"/>
    <cellStyle name="Normal 136" xfId="1298" xr:uid="{BF7866C6-81E6-4967-A996-4202ADDC871F}"/>
    <cellStyle name="Normal 137" xfId="1299" xr:uid="{B3DBAB3A-E6DF-4910-902F-C18C09A5BDA8}"/>
    <cellStyle name="Normal 138" xfId="1300" xr:uid="{177D5E91-DA32-4E35-BB66-B6747383C62B}"/>
    <cellStyle name="Normal 139" xfId="1301" xr:uid="{1C0D9B09-E8FF-426D-9C39-1095445A38A4}"/>
    <cellStyle name="Normal 14" xfId="404" xr:uid="{328A7ED8-72E3-4B8B-8D3B-032D524BFA64}"/>
    <cellStyle name="Normal 14 2" xfId="1303" xr:uid="{EAD9178B-AFB8-4CA6-89EF-70D5B75A0578}"/>
    <cellStyle name="Normal 14 3" xfId="1304" xr:uid="{9CC0A815-6A40-4F70-AEF2-CCD5D0A5BB40}"/>
    <cellStyle name="Normal 14 4" xfId="1305" xr:uid="{FA3A3408-9B78-4214-8717-3A4D8F9FC9A5}"/>
    <cellStyle name="Normal 14 5" xfId="34352" xr:uid="{74EA8623-AD3E-42AA-AF64-C3214528F4C2}"/>
    <cellStyle name="Normal 14 6" xfId="1302" xr:uid="{1F0D474E-34B6-4137-A282-9B106FB49411}"/>
    <cellStyle name="Normal 140" xfId="1306" xr:uid="{3526DDCE-EF34-4F00-9AED-8FE82FF4A742}"/>
    <cellStyle name="Normal 141" xfId="1307" xr:uid="{43F3944F-9C2D-454D-9B9D-7F86EEBDF0C2}"/>
    <cellStyle name="Normal 142" xfId="1308" xr:uid="{4910BB7B-E990-49F4-936E-A77F16DED84B}"/>
    <cellStyle name="Normal 143" xfId="1309" xr:uid="{C334FFB9-C34E-42CE-BE61-0C484F7042F9}"/>
    <cellStyle name="Normal 144" xfId="1310" xr:uid="{D80F7504-A69E-42C2-BAE2-FF3024030683}"/>
    <cellStyle name="Normal 145" xfId="1311" xr:uid="{B9C22644-0514-4AA0-844F-81ED76F8E336}"/>
    <cellStyle name="Normal 146" xfId="1312" xr:uid="{FB20E413-0C4A-45A0-9405-E4F22837A077}"/>
    <cellStyle name="Normal 147" xfId="1313" xr:uid="{7A9984F4-3402-4607-A9C8-4699277D72CD}"/>
    <cellStyle name="Normal 148" xfId="1314" xr:uid="{1CBC7876-FB75-437B-90CA-EDE7A1DE34F0}"/>
    <cellStyle name="Normal 149" xfId="1315" xr:uid="{DF364008-F8DB-4583-A2D4-CE3FBD991071}"/>
    <cellStyle name="Normal 15" xfId="405" xr:uid="{1DDE55F8-EBBA-44A1-860C-D8CC887B1965}"/>
    <cellStyle name="Normal 15 2" xfId="1317" xr:uid="{B9485416-FD56-413E-815E-4F41C2549339}"/>
    <cellStyle name="Normal 15 3" xfId="1318" xr:uid="{DA85EB43-1FC6-492E-9189-917B0C7D8206}"/>
    <cellStyle name="Normal 15 4" xfId="1319" xr:uid="{83812755-95EB-425C-A24E-608A3FC21B83}"/>
    <cellStyle name="Normal 15 5" xfId="34353" xr:uid="{9CCCE7A6-7505-4DD6-B791-FE6E554B91A0}"/>
    <cellStyle name="Normal 15 6" xfId="1316" xr:uid="{EB36DD89-CE43-4706-AEA9-C32DE1296EC6}"/>
    <cellStyle name="Normal 150" xfId="1320" xr:uid="{9208576D-B0F5-447C-ACA6-7EEA309CD161}"/>
    <cellStyle name="Normal 151" xfId="1321" xr:uid="{D5CD52C3-F6D8-437A-BF11-5E02E919336B}"/>
    <cellStyle name="Normal 152" xfId="1322" xr:uid="{0449E602-01AF-4380-9D20-06D486B2A2CD}"/>
    <cellStyle name="Normal 153" xfId="1323" xr:uid="{3F6FF91A-D04C-48C7-A74A-DF805F0BCB40}"/>
    <cellStyle name="Normal 154" xfId="1324" xr:uid="{39E98465-3A11-4B7A-AB3A-472D7D7626A6}"/>
    <cellStyle name="Normal 155" xfId="1325" xr:uid="{A090EF40-B0FE-4474-B7DA-238D1FAA1F12}"/>
    <cellStyle name="Normal 156" xfId="1326" xr:uid="{C96DF300-2C97-4ACC-9ADD-BC3414BE0A89}"/>
    <cellStyle name="Normal 157" xfId="1327" xr:uid="{073B11D4-B034-492C-A204-86343EA4F92B}"/>
    <cellStyle name="Normal 158" xfId="1328" xr:uid="{9982594E-24FB-4A60-8C04-CD52190850EE}"/>
    <cellStyle name="Normal 159" xfId="1329" xr:uid="{F080B759-4C23-4956-AB3C-ED759F69C7D8}"/>
    <cellStyle name="Normal 16" xfId="406" xr:uid="{55BF6105-A22C-4CC1-A6B4-52D4C6A5E319}"/>
    <cellStyle name="Normal 16 2" xfId="1331" xr:uid="{DCA956C9-7B5A-4807-A9FB-F776CA23510F}"/>
    <cellStyle name="Normal 16 3" xfId="407" xr:uid="{9B0BF808-AC31-4D4C-816A-8E029C9A11F6}"/>
    <cellStyle name="Normal 16 3 2" xfId="34355" xr:uid="{6D9AA2D9-8FE9-46A7-925F-AD73C246C90F}"/>
    <cellStyle name="Normal 16 3 3" xfId="1332" xr:uid="{42EDF0E6-A702-4092-AA63-93A5A8D64BCC}"/>
    <cellStyle name="Normal 16 4" xfId="1333" xr:uid="{04F89231-CA77-4C98-96BE-322AF694773B}"/>
    <cellStyle name="Normal 16 5" xfId="34354" xr:uid="{1F947BDE-1024-45ED-94C3-7D225DEA5086}"/>
    <cellStyle name="Normal 16 6" xfId="1330" xr:uid="{2B09DAE6-78F6-45F6-94AE-1066F7118107}"/>
    <cellStyle name="Normal 160" xfId="1334" xr:uid="{907B5B7D-6D5C-4E9F-A3EC-01F04D3F9B0C}"/>
    <cellStyle name="Normal 161" xfId="1335" xr:uid="{9358A055-9933-48D0-85E3-6E8AECFA98EF}"/>
    <cellStyle name="Normal 162" xfId="1336" xr:uid="{290B82B7-23C3-46BA-B7EE-504CABDC578B}"/>
    <cellStyle name="Normal 163" xfId="1337" xr:uid="{0F153C6E-6163-4CB6-97AC-92C8F6F32019}"/>
    <cellStyle name="Normal 164" xfId="1338" xr:uid="{2ACD456B-1046-4BB3-93C7-B11F48F491AA}"/>
    <cellStyle name="Normal 165" xfId="1339" xr:uid="{711E6C44-CBFE-4590-9F8B-EE60446B5154}"/>
    <cellStyle name="Normal 166" xfId="1340" xr:uid="{75D5BD45-5C00-4364-B656-0921A12AD249}"/>
    <cellStyle name="Normal 167" xfId="1341" xr:uid="{A10C80F4-6AEE-4EEC-95DC-FEC08DEF3039}"/>
    <cellStyle name="Normal 168" xfId="1342" xr:uid="{ACED0107-4E74-4433-B648-0DAE0BD9DCF3}"/>
    <cellStyle name="Normal 169" xfId="1343" xr:uid="{D7F97947-0412-4EA2-BFB3-0FF882BDF55D}"/>
    <cellStyle name="Normal 17" xfId="408" xr:uid="{904BE635-AD49-4E01-9767-05D8488777E0}"/>
    <cellStyle name="Normal 17 2" xfId="1345" xr:uid="{EB3F0295-F5E3-4379-A2A4-4515D2673A1B}"/>
    <cellStyle name="Normal 17 3" xfId="1346" xr:uid="{C21A786D-06C5-4A76-A327-793BB87059FA}"/>
    <cellStyle name="Normal 17 4" xfId="1347" xr:uid="{B51124C7-66AF-45C2-8FF0-5E2311A4C6F6}"/>
    <cellStyle name="Normal 17 5" xfId="409" xr:uid="{2D9D01DB-60AC-42BB-A116-EB2E75BAFD83}"/>
    <cellStyle name="Normal 17 6" xfId="34356" xr:uid="{0A69095A-764B-41B2-B6C9-88615A0D1A90}"/>
    <cellStyle name="Normal 17 7" xfId="1344" xr:uid="{D93FE03F-D330-4A72-8B7E-E15CFB8E57F1}"/>
    <cellStyle name="Normal 170" xfId="1348" xr:uid="{2B2999F1-D848-4733-B3FE-1DC74FDF72D2}"/>
    <cellStyle name="Normal 171" xfId="1349" xr:uid="{BC180C44-5944-45A5-8933-BDA7CB78F00C}"/>
    <cellStyle name="Normal 172" xfId="1350" xr:uid="{146123D8-B284-489F-B701-32BCD3957005}"/>
    <cellStyle name="Normal 173" xfId="1351" xr:uid="{332335C5-194F-49ED-A35F-A732EBD4E6E3}"/>
    <cellStyle name="Normal 174" xfId="1352" xr:uid="{E06EAF3C-1891-42A6-B83E-D32E75A6C42F}"/>
    <cellStyle name="Normal 175" xfId="1353" xr:uid="{1704CF8B-B6D3-45DF-A911-45F9F21E324A}"/>
    <cellStyle name="Normal 176" xfId="1354" xr:uid="{036B1FE8-BBA1-4A62-9150-76D4C33DBA96}"/>
    <cellStyle name="Normal 177" xfId="1355" xr:uid="{CFDF6237-C11A-4A90-8C2F-EEA1B277333E}"/>
    <cellStyle name="Normal 178" xfId="1356" xr:uid="{BDE022D2-9130-42A2-933D-339BBFE34D2F}"/>
    <cellStyle name="Normal 179" xfId="1357" xr:uid="{FF5833E4-5D41-48DF-860B-68A26931C948}"/>
    <cellStyle name="Normal 18" xfId="410" xr:uid="{B115D860-8717-4092-8AD4-615FB7FDB71D}"/>
    <cellStyle name="Normal 18 2" xfId="1359" xr:uid="{8C958BE7-16F0-4FCA-9F5F-888F573FA8F6}"/>
    <cellStyle name="Normal 18 3" xfId="1360" xr:uid="{BABA9806-9EB0-484E-BABF-5BDDF40C0650}"/>
    <cellStyle name="Normal 18 4" xfId="1361" xr:uid="{16D6C40B-8C07-45C8-9D28-6D3571E7B5B2}"/>
    <cellStyle name="Normal 18 5" xfId="34357" xr:uid="{7806C906-AD6A-432E-B4F5-FE9E69A569D6}"/>
    <cellStyle name="Normal 18 6" xfId="1358" xr:uid="{6992FDD8-485D-4A95-AE99-061C81ED2C65}"/>
    <cellStyle name="Normal 180" xfId="1362" xr:uid="{5A5F99A0-7106-496A-A689-C89A5439754D}"/>
    <cellStyle name="Normal 181" xfId="1363" xr:uid="{F648788F-054A-49CA-AA7E-982316608D06}"/>
    <cellStyle name="Normal 182" xfId="1364" xr:uid="{43AA24D1-DF53-4B74-820B-946A7E372F99}"/>
    <cellStyle name="Normal 183" xfId="1365" xr:uid="{98BA6807-B8B6-4B7C-A1E3-E432EB34530F}"/>
    <cellStyle name="Normal 184" xfId="1366" xr:uid="{9C40F995-0D52-4799-977E-0FE3D6933517}"/>
    <cellStyle name="Normal 185" xfId="1367" xr:uid="{DD07D692-7835-48B0-AD61-CA6197598D4B}"/>
    <cellStyle name="Normal 186" xfId="1368" xr:uid="{9BCA5507-E90F-4B43-922D-351F3F085E06}"/>
    <cellStyle name="Normal 187" xfId="1369" xr:uid="{DAC347E8-F03B-4448-A537-1826AFF26206}"/>
    <cellStyle name="Normal 188" xfId="1370" xr:uid="{821A2E09-0963-4C41-8CC4-D5729E729005}"/>
    <cellStyle name="Normal 189" xfId="1371" xr:uid="{7EBD1413-2710-4E52-AF5D-D63EC66BAA70}"/>
    <cellStyle name="Normal 19" xfId="411" xr:uid="{F55D0C4C-FDDA-419A-B58E-BE4C14A7B0DB}"/>
    <cellStyle name="Normal 19 2" xfId="557" xr:uid="{1F8BB7BD-448D-4142-8729-E7079CB06FC0}"/>
    <cellStyle name="Normal 19 3" xfId="1373" xr:uid="{C0E87AEB-A8AC-47E6-A0C0-F2B9ABD4A284}"/>
    <cellStyle name="Normal 19 4" xfId="1374" xr:uid="{2C9B087B-0016-4AA1-AA49-1E2B2B160001}"/>
    <cellStyle name="Normal 19 5" xfId="1372" xr:uid="{2DA3ECCA-9433-49BF-A168-BEB818AE7622}"/>
    <cellStyle name="Normal 190" xfId="1375" xr:uid="{2B4DC413-4FAA-4C9D-BEB5-966D4BA972BB}"/>
    <cellStyle name="Normal 191" xfId="1376" xr:uid="{7ED7EF8B-1826-40A5-BBB3-1B16C8238F22}"/>
    <cellStyle name="Normal 192" xfId="1377" xr:uid="{A81A8A2E-1E91-4AD4-B597-1D20AA16F94A}"/>
    <cellStyle name="Normal 193" xfId="1378" xr:uid="{EE0AA0AB-5790-48EA-92DF-4345F5868147}"/>
    <cellStyle name="Normal 194" xfId="1379" xr:uid="{35BB61E0-90C3-4AAA-ABC6-BE912A51D2BB}"/>
    <cellStyle name="Normal 195" xfId="1380" xr:uid="{C9A1D2D5-D2FD-42CB-8AF7-1F40FA87E026}"/>
    <cellStyle name="Normal 196" xfId="1381" xr:uid="{D451EF08-CFBD-4EFB-8D42-1EC01CA7D179}"/>
    <cellStyle name="Normal 197" xfId="1382" xr:uid="{85AF9470-32D0-4ED0-B730-651F94A981A5}"/>
    <cellStyle name="Normal 197 2" xfId="1990" xr:uid="{85D60E95-3BEF-4729-BC18-2501A9C09EAE}"/>
    <cellStyle name="Normal 197 2 2" xfId="2021" xr:uid="{81698E45-2A59-4C14-B37D-F2A98A3C36FF}"/>
    <cellStyle name="Normal 197 2 2 2" xfId="2738" xr:uid="{75C0071E-9351-45CF-AF5B-BCAAC2B6716B}"/>
    <cellStyle name="Normal 197 2 2 2 2" xfId="3302" xr:uid="{B5D39169-0DE1-4E80-899D-866831403902}"/>
    <cellStyle name="Normal 197 2 2 2 2 2" xfId="5208" xr:uid="{BCD2D513-CEA8-48DD-9F2F-EFC0A5656388}"/>
    <cellStyle name="Normal 197 2 2 2 2 2 2" xfId="40474" xr:uid="{8BB7B555-5881-475D-871C-6F9B512CE32A}"/>
    <cellStyle name="Normal 197 2 2 2 2 3" xfId="7925" xr:uid="{2C5889FF-404E-4AFD-BE9A-1914819C2159}"/>
    <cellStyle name="Normal 197 2 2 2 2 3 2" xfId="42540" xr:uid="{C4CE090D-DCDB-45A7-BBAC-F9DA1BADC2FA}"/>
    <cellStyle name="Normal 197 2 2 2 2 4" xfId="39009" xr:uid="{F5E13080-756E-4145-9F40-E8BE856FD66D}"/>
    <cellStyle name="Normal 197 2 2 2 3" xfId="4645" xr:uid="{D3415C07-A5E7-43B2-B7CA-600953E24B85}"/>
    <cellStyle name="Normal 197 2 2 2 3 2" xfId="40010" xr:uid="{3D8AF03F-60FE-4AD6-858B-FB339A6454FE}"/>
    <cellStyle name="Normal 197 2 2 2 4" xfId="7362" xr:uid="{D4491C59-AF86-4AC5-813B-07C60A6D353B}"/>
    <cellStyle name="Normal 197 2 2 2 4 2" xfId="42086" xr:uid="{BF33C3CC-3A11-466E-A434-03D889A4C43C}"/>
    <cellStyle name="Normal 197 2 2 2 5" xfId="38600" xr:uid="{AB298911-ACDF-41CD-992D-F0365E54E499}"/>
    <cellStyle name="Normal 197 2 2 3" xfId="3073" xr:uid="{8B3B1B04-EC47-434C-B4DD-7290153207AE}"/>
    <cellStyle name="Normal 197 2 2 3 2" xfId="4979" xr:uid="{D76F0C38-90C6-49A1-AAF1-E047F71AD4EF}"/>
    <cellStyle name="Normal 197 2 2 3 2 2" xfId="40276" xr:uid="{B639A55D-49EC-412E-9BB1-3507098238AB}"/>
    <cellStyle name="Normal 197 2 2 3 3" xfId="7696" xr:uid="{D9326BB0-ED53-4400-93FF-1F89B5EDF8B9}"/>
    <cellStyle name="Normal 197 2 2 3 3 2" xfId="42347" xr:uid="{EBA1D593-8DD1-43B5-B1CC-6226E96D6DB9}"/>
    <cellStyle name="Normal 197 2 2 3 4" xfId="38838" xr:uid="{791A29DC-F58F-47ED-898C-019DED71E16C}"/>
    <cellStyle name="Normal 197 2 2 4" xfId="4168" xr:uid="{2427EB1B-6C39-40E1-8D96-7A7AF920BCEF}"/>
    <cellStyle name="Normal 197 2 2 4 2" xfId="39645" xr:uid="{A529D196-4991-4A14-A1DD-08BA5CE6A74B}"/>
    <cellStyle name="Normal 197 2 2 5" xfId="7179" xr:uid="{AAA2C6F6-CDFA-4C2D-A702-8A17AD8E357F}"/>
    <cellStyle name="Normal 197 2 2 5 2" xfId="41941" xr:uid="{E4656102-7012-4C5E-8545-749B69CC631B}"/>
    <cellStyle name="Normal 197 2 2 6" xfId="38148" xr:uid="{D3F0742F-D33B-4C9B-96D1-5B09C8DBE7D5}"/>
    <cellStyle name="Normal 197 2 3" xfId="2727" xr:uid="{218DF81C-1729-4E38-86F5-85E0FF4C5227}"/>
    <cellStyle name="Normal 197 2 3 2" xfId="3291" xr:uid="{375F98FE-5D96-4AA3-A0C6-DC20546F417D}"/>
    <cellStyle name="Normal 197 2 3 2 2" xfId="5197" xr:uid="{9598FB53-656A-4B6F-9CCD-132A65D32DD8}"/>
    <cellStyle name="Normal 197 2 3 2 2 2" xfId="40465" xr:uid="{8A8B1A9F-AFF9-4BEF-AAF9-730C00100DFD}"/>
    <cellStyle name="Normal 197 2 3 2 3" xfId="7914" xr:uid="{0CEB8E65-326C-4496-9051-E2A5A3F76366}"/>
    <cellStyle name="Normal 197 2 3 2 3 2" xfId="42532" xr:uid="{DBC67694-51A9-4E0C-8EDE-877D9F22BCEE}"/>
    <cellStyle name="Normal 197 2 3 2 4" xfId="39000" xr:uid="{590F5A15-C437-46A9-A5A3-752BBD3AEFCD}"/>
    <cellStyle name="Normal 197 2 3 3" xfId="4634" xr:uid="{DC482670-E787-46E6-818F-1B6EEB5211A5}"/>
    <cellStyle name="Normal 197 2 3 3 2" xfId="40004" xr:uid="{3ABED886-C149-47E0-889C-D6B32086A9BC}"/>
    <cellStyle name="Normal 197 2 3 4" xfId="7351" xr:uid="{12702858-4C0E-473A-BA5F-05A4C19F747E}"/>
    <cellStyle name="Normal 197 2 3 4 2" xfId="42077" xr:uid="{7A7DB184-18DC-474B-B386-D9CD82DEA5AF}"/>
    <cellStyle name="Normal 197 2 3 5" xfId="38592" xr:uid="{4121CC44-0F91-4D3F-8074-7637AFDE95A8}"/>
    <cellStyle name="Normal 197 2 4" xfId="3048" xr:uid="{B9E0759D-DFC7-4961-BF9F-0F616EB90651}"/>
    <cellStyle name="Normal 197 2 4 2" xfId="4954" xr:uid="{E6B6A6F9-0BDA-4CFB-9ED6-E1B55E25AEA3}"/>
    <cellStyle name="Normal 197 2 4 2 2" xfId="40259" xr:uid="{0E11B87F-C11C-47F4-9504-D91223B76945}"/>
    <cellStyle name="Normal 197 2 4 3" xfId="7671" xr:uid="{02812637-2516-45B4-B74E-AE00001551F1}"/>
    <cellStyle name="Normal 197 2 4 3 2" xfId="42329" xr:uid="{B2E4EEFF-6908-423E-95F4-8EC09901CD2C}"/>
    <cellStyle name="Normal 197 2 4 4" xfId="38818" xr:uid="{DE83BACC-5483-459F-BCD6-23589FB777CB}"/>
    <cellStyle name="Normal 197 2 5" xfId="4140" xr:uid="{2C4EC36C-79C7-40E4-80E2-F06479373338}"/>
    <cellStyle name="Normal 197 2 5 2" xfId="39624" xr:uid="{8809432E-DA27-40BB-9AC9-2239BFC1A5EC}"/>
    <cellStyle name="Normal 197 2 6" xfId="7154" xr:uid="{F7F86100-C9E4-4E8E-BD10-E2F8C4B513E7}"/>
    <cellStyle name="Normal 197 2 6 2" xfId="41922" xr:uid="{71B27E07-E826-4E38-82C6-D38697DFB2FE}"/>
    <cellStyle name="Normal 197 2 7" xfId="38128" xr:uid="{5F2A945E-81FF-456C-BE26-2F7CC04B2E0F}"/>
    <cellStyle name="Normal 197 3" xfId="2013" xr:uid="{15DA53EF-B1B7-405F-9F90-DD8F9F56E5B2}"/>
    <cellStyle name="Normal 197 3 2" xfId="2736" xr:uid="{E8478F1E-571D-4776-BBCF-9FFC773396CC}"/>
    <cellStyle name="Normal 197 3 2 2" xfId="3300" xr:uid="{91E4668F-45D1-4AF5-821F-AA07B514D7D6}"/>
    <cellStyle name="Normal 197 3 2 2 2" xfId="5206" xr:uid="{2DDF84C8-C45D-4B9D-A503-EC5DF7B12084}"/>
    <cellStyle name="Normal 197 3 2 2 2 2" xfId="40472" xr:uid="{F23F05AC-6E86-4C60-930D-548F926CD80D}"/>
    <cellStyle name="Normal 197 3 2 2 3" xfId="7923" xr:uid="{1C6A4B08-3BD3-4F22-B5BB-1CCDFD46FCCF}"/>
    <cellStyle name="Normal 197 3 2 2 3 2" xfId="42538" xr:uid="{2A876B68-100C-4C91-8F45-9C15BF64671C}"/>
    <cellStyle name="Normal 197 3 2 2 4" xfId="39007" xr:uid="{114ADFC9-A6BF-495E-9976-C5A56BCF446D}"/>
    <cellStyle name="Normal 197 3 2 3" xfId="4643" xr:uid="{AE22BCD6-C604-47CA-8A31-916714744B2A}"/>
    <cellStyle name="Normal 197 3 2 3 2" xfId="40008" xr:uid="{4B73C296-07E8-4F91-BA0B-FEAA5BE9E1A7}"/>
    <cellStyle name="Normal 197 3 2 4" xfId="7360" xr:uid="{33E3BD9A-E348-4C26-81AA-DD03B97F2C77}"/>
    <cellStyle name="Normal 197 3 2 4 2" xfId="42084" xr:uid="{46EA6C65-CBFD-4F21-8C54-E81B0ED591C9}"/>
    <cellStyle name="Normal 197 3 2 5" xfId="38598" xr:uid="{5DB4C87D-32F0-4B3D-842C-AE2EB75D0BE0}"/>
    <cellStyle name="Normal 197 3 3" xfId="3066" xr:uid="{FFED7705-D176-4FDF-A1C6-D86E09B84895}"/>
    <cellStyle name="Normal 197 3 3 2" xfId="4972" xr:uid="{71BDC0CA-BEB5-453F-A52E-7FE3DF926B36}"/>
    <cellStyle name="Normal 197 3 3 2 2" xfId="40269" xr:uid="{D11D7A70-ED33-430B-8CE9-983401770705}"/>
    <cellStyle name="Normal 197 3 3 3" xfId="7689" xr:uid="{7FDE25A4-E496-43E8-B470-DB83851E1B2C}"/>
    <cellStyle name="Normal 197 3 3 3 2" xfId="42340" xr:uid="{73503854-83EF-4AEB-867C-E9FD79F6BFAB}"/>
    <cellStyle name="Normal 197 3 3 4" xfId="38833" xr:uid="{9B75906C-7321-45A7-B9A5-9A312E4C1C72}"/>
    <cellStyle name="Normal 197 3 4" xfId="4160" xr:uid="{DD506112-F8F9-4E85-983A-BE7D39AF6A2E}"/>
    <cellStyle name="Normal 197 3 4 2" xfId="39637" xr:uid="{C7EF32FA-3AA6-45E9-B96C-BEC95876AF42}"/>
    <cellStyle name="Normal 197 3 5" xfId="7172" xr:uid="{E33FC9B6-4617-46F2-8A34-40BD5E2E9A2C}"/>
    <cellStyle name="Normal 197 3 5 2" xfId="41934" xr:uid="{B0D40A4F-B64E-428F-A545-4C303033B946}"/>
    <cellStyle name="Normal 197 3 6" xfId="38142" xr:uid="{A7E2E462-D715-4927-A52F-B706CE0525FD}"/>
    <cellStyle name="Normal 197 4" xfId="2683" xr:uid="{34BD1573-9ED9-4121-BCB9-41DC61DA10BD}"/>
    <cellStyle name="Normal 197 4 2" xfId="3247" xr:uid="{5DB04D8D-F824-4AC0-A6EF-E3FE47BFC10F}"/>
    <cellStyle name="Normal 197 4 2 2" xfId="5153" xr:uid="{D407AD23-0ED5-4DDB-AF42-BF8D1BEE769B}"/>
    <cellStyle name="Normal 197 4 2 2 2" xfId="40428" xr:uid="{4FE82EC5-B0F5-4B90-B717-52202AF2407F}"/>
    <cellStyle name="Normal 197 4 2 3" xfId="7870" xr:uid="{F2F08653-CE9B-4001-887E-1EDB09789016}"/>
    <cellStyle name="Normal 197 4 2 3 2" xfId="42498" xr:uid="{75FBAF58-6D0F-4941-A9F3-A62D06CB9C58}"/>
    <cellStyle name="Normal 197 4 2 4" xfId="38971" xr:uid="{01F0C26A-5C4C-4BF5-84A6-6F1FEF906E37}"/>
    <cellStyle name="Normal 197 4 3" xfId="4590" xr:uid="{6D84EF31-8102-4BBA-9D1B-7E25DF36F504}"/>
    <cellStyle name="Normal 197 4 3 2" xfId="39970" xr:uid="{027F1CED-7227-4DA1-BAB3-55BEC3C44010}"/>
    <cellStyle name="Normal 197 4 4" xfId="7307" xr:uid="{2F396860-C2BB-4EAD-B806-448514256AA4}"/>
    <cellStyle name="Normal 197 4 4 2" xfId="42053" xr:uid="{00F6FE67-7508-4599-A3BB-8D083CF19791}"/>
    <cellStyle name="Normal 197 4 5" xfId="38571" xr:uid="{F20F4949-1E7B-4859-829D-5681CD52D36E}"/>
    <cellStyle name="Normal 197 5" xfId="2984" xr:uid="{7FF381B6-DE2B-4F3D-A567-5F8F5AE4D146}"/>
    <cellStyle name="Normal 197 5 2" xfId="4890" xr:uid="{BFEA99F6-6180-4DA6-8A11-48D06E42408E}"/>
    <cellStyle name="Normal 197 5 2 2" xfId="40209" xr:uid="{B5EA2F91-0658-449A-8202-100573E01BE1}"/>
    <cellStyle name="Normal 197 5 3" xfId="7607" xr:uid="{1E93E416-041B-4742-9F64-EF8A492FB54C}"/>
    <cellStyle name="Normal 197 5 3 2" xfId="42279" xr:uid="{8B331E48-A3E1-41CF-810B-55EEFC6A3F86}"/>
    <cellStyle name="Normal 197 5 4" xfId="38782" xr:uid="{647DC238-8924-4834-B750-CDB92A1B4760}"/>
    <cellStyle name="Normal 197 6" xfId="3843" xr:uid="{C922C4B0-2EF4-4F30-9A78-BB84846FE540}"/>
    <cellStyle name="Normal 197 6 2" xfId="39407" xr:uid="{C422DED7-C88C-49D7-BFBC-461B5C139E52}"/>
    <cellStyle name="Normal 197 7" xfId="7147" xr:uid="{87AFCC9F-36D9-4B34-B4C1-09AAC4E7B87E}"/>
    <cellStyle name="Normal 197 7 2" xfId="41915" xr:uid="{0351FB4F-0B6B-4C99-908B-26D2AB4B5C39}"/>
    <cellStyle name="Normal 197 8" xfId="37766" xr:uid="{3DCC0F87-0F2C-4A46-A338-A159A6A925BF}"/>
    <cellStyle name="Normal 198" xfId="1991" xr:uid="{1BCE140D-6FBF-4E68-B1C7-05BC5E5EDE43}"/>
    <cellStyle name="Normal 198 2" xfId="2022" xr:uid="{2632A966-4EA0-45C0-8D05-ED805D953ADA}"/>
    <cellStyle name="Normal 198 2 2" xfId="2739" xr:uid="{41E0E7E8-3594-46FA-A4E2-C0E5C53EEDB6}"/>
    <cellStyle name="Normal 198 2 2 2" xfId="3303" xr:uid="{C7E09833-2739-4E83-A1AE-4BABC6AE0584}"/>
    <cellStyle name="Normal 198 2 2 2 2" xfId="5209" xr:uid="{D05566B3-6FA0-4DBA-AE70-A398F801EF7B}"/>
    <cellStyle name="Normal 198 2 2 2 2 2" xfId="40475" xr:uid="{51258F3D-3CDB-4E70-BF81-7405EDC10634}"/>
    <cellStyle name="Normal 198 2 2 2 3" xfId="7926" xr:uid="{0D8FE91A-15A3-4774-9E8B-1B39C13CF7B7}"/>
    <cellStyle name="Normal 198 2 2 2 3 2" xfId="42541" xr:uid="{EC064A8C-23AC-4BF5-AE41-DAC18D401CCE}"/>
    <cellStyle name="Normal 198 2 2 2 4" xfId="39010" xr:uid="{131703AA-F4A6-41DF-9729-C9C586F2025C}"/>
    <cellStyle name="Normal 198 2 2 3" xfId="4646" xr:uid="{6DC92E2F-4CAC-4CB0-8A6C-5985C23CE7E5}"/>
    <cellStyle name="Normal 198 2 2 3 2" xfId="40011" xr:uid="{ACE8EB44-AF20-4921-817D-287550D79E0D}"/>
    <cellStyle name="Normal 198 2 2 4" xfId="7363" xr:uid="{34572654-8A94-4238-8F6B-0E19E02FDC45}"/>
    <cellStyle name="Normal 198 2 2 4 2" xfId="42087" xr:uid="{53A3D770-58D9-4A80-B114-26ECF06C8B23}"/>
    <cellStyle name="Normal 198 2 2 5" xfId="38601" xr:uid="{5A9DA4C5-5EC2-436C-8735-207B9D5A82C2}"/>
    <cellStyle name="Normal 198 2 3" xfId="3074" xr:uid="{44CD94F6-16C7-4811-86AC-897BFC34979F}"/>
    <cellStyle name="Normal 198 2 3 2" xfId="4980" xr:uid="{DD973E25-ECE5-445F-AA51-A68A3671E959}"/>
    <cellStyle name="Normal 198 2 3 2 2" xfId="40277" xr:uid="{EB0F3E62-5242-417A-B8E4-1D948D140D49}"/>
    <cellStyle name="Normal 198 2 3 3" xfId="7697" xr:uid="{1D0E9485-690A-47B4-8109-631F526F3495}"/>
    <cellStyle name="Normal 198 2 3 3 2" xfId="42348" xr:uid="{E0D66B35-8B4A-4F28-AE7E-741339B538F5}"/>
    <cellStyle name="Normal 198 2 3 4" xfId="38839" xr:uid="{422A5BFE-690C-4CC1-BBB0-719B3CA52E53}"/>
    <cellStyle name="Normal 198 2 4" xfId="4169" xr:uid="{CEAC7777-D9E4-424F-93A4-F48943E03657}"/>
    <cellStyle name="Normal 198 2 4 2" xfId="39646" xr:uid="{D7D4340E-F78B-44D5-9405-93C2727F769A}"/>
    <cellStyle name="Normal 198 2 5" xfId="7180" xr:uid="{5B6898AA-3706-4E0C-AC33-9C853BAE00E2}"/>
    <cellStyle name="Normal 198 2 5 2" xfId="41942" xr:uid="{E7612658-0FB6-45DA-A557-7D96F48A5446}"/>
    <cellStyle name="Normal 198 2 6" xfId="38149" xr:uid="{1A9EA3E5-F7B1-4035-A372-0C175D905B44}"/>
    <cellStyle name="Normal 198 3" xfId="2728" xr:uid="{66B2B8EE-D606-4B6A-99CD-4F8EE5CE372D}"/>
    <cellStyle name="Normal 198 3 2" xfId="3292" xr:uid="{011AE4A0-B79D-46CB-9E99-6048258BCD87}"/>
    <cellStyle name="Normal 198 3 2 2" xfId="5198" xr:uid="{D7F2AEE8-93E8-49DB-ABC4-E7DA06520661}"/>
    <cellStyle name="Normal 198 3 2 2 2" xfId="40466" xr:uid="{919E79E5-8D77-41FA-A5AB-C557C1DCE26C}"/>
    <cellStyle name="Normal 198 3 2 3" xfId="7915" xr:uid="{AF371B92-BBEC-43B5-BE62-8733CBA96E93}"/>
    <cellStyle name="Normal 198 3 2 3 2" xfId="42533" xr:uid="{C448D039-9E6D-4B41-8EE9-4AEFC75552EA}"/>
    <cellStyle name="Normal 198 3 2 4" xfId="39001" xr:uid="{7B363FF9-39AD-4D34-91FC-808A6366495C}"/>
    <cellStyle name="Normal 198 3 3" xfId="4635" xr:uid="{4D0AB843-2113-4F57-AD4A-15AE404A8C8C}"/>
    <cellStyle name="Normal 198 3 3 2" xfId="40005" xr:uid="{C445F95A-6473-4F73-B683-C8F56591FC19}"/>
    <cellStyle name="Normal 198 3 4" xfId="7352" xr:uid="{8FE66075-9284-4727-823F-8AE0C131F4B5}"/>
    <cellStyle name="Normal 198 3 4 2" xfId="42078" xr:uid="{3EFA1C63-E7A5-4A1C-8722-48B36EF67CE2}"/>
    <cellStyle name="Normal 198 3 5" xfId="38593" xr:uid="{EC5D7701-5C27-40F3-B5AF-8C5861DB47DD}"/>
    <cellStyle name="Normal 198 4" xfId="3049" xr:uid="{A6A46B74-2C3A-4DCA-AAE0-52BFA91D68B0}"/>
    <cellStyle name="Normal 198 4 2" xfId="4955" xr:uid="{4617EB76-4312-43E8-A588-56361FFDA82A}"/>
    <cellStyle name="Normal 198 4 2 2" xfId="40260" xr:uid="{E0275CE7-BAD2-47A3-9DD3-0E2E29D9314D}"/>
    <cellStyle name="Normal 198 4 3" xfId="7672" xr:uid="{F7E82B2F-FE13-48C6-B89F-3B7196FC5353}"/>
    <cellStyle name="Normal 198 4 3 2" xfId="42330" xr:uid="{167D1AA5-56DB-425D-9E2B-5F1E5F62FF0E}"/>
    <cellStyle name="Normal 198 4 4" xfId="38819" xr:uid="{BD8BEC95-7BCB-4727-BB4B-FF122B08058C}"/>
    <cellStyle name="Normal 198 5" xfId="4141" xr:uid="{D3E97F93-1CC3-4F0B-842B-6BF2DAEB6B5E}"/>
    <cellStyle name="Normal 198 5 2" xfId="39625" xr:uid="{BAB0A6E1-D0F3-4FCE-809E-9F35E30870E9}"/>
    <cellStyle name="Normal 198 6" xfId="7155" xr:uid="{630001B3-CC36-4909-BED6-B021F65BCDC9}"/>
    <cellStyle name="Normal 198 6 2" xfId="41923" xr:uid="{031F66EB-111A-42E8-89AA-2C3868EA7427}"/>
    <cellStyle name="Normal 198 7" xfId="38129" xr:uid="{9F8BEB88-2ECA-48AE-8D64-ED73920D2FA7}"/>
    <cellStyle name="Normal 199" xfId="1992" xr:uid="{34C42E1C-E65A-4CC0-A996-2E6E720B480F}"/>
    <cellStyle name="Normal 2" xfId="412" xr:uid="{CDF46431-6650-4082-AE9E-3427835592C5}"/>
    <cellStyle name="Normal 2 10" xfId="1383" xr:uid="{2D2B2B6D-E028-4F80-966E-D9F9E2FBD788}"/>
    <cellStyle name="Normal 2 10 2" xfId="2457" xr:uid="{BE97B307-6502-4750-B212-F430A32A3291}"/>
    <cellStyle name="Normal 2 11" xfId="686" xr:uid="{F9EF3FA1-7982-4E56-9997-14C1CE03B723}"/>
    <cellStyle name="Normal 2 11 2" xfId="1993" xr:uid="{E17BDD51-B10F-49F2-AEC1-6C538F7F496A}"/>
    <cellStyle name="Normal 2 12" xfId="11114" xr:uid="{0612CABD-3B75-4F5C-A8D5-F349E412E1C2}"/>
    <cellStyle name="Normal 2 12 2" xfId="44850" xr:uid="{673F3850-51E2-4F41-838D-B7CC38CD902C}"/>
    <cellStyle name="Normal 2 13" xfId="34358" xr:uid="{C542279E-1558-45E1-9876-9EBB85A8F919}"/>
    <cellStyle name="Normal 2 14" xfId="37314" xr:uid="{AF09826E-692E-4DF3-8423-CEC68DE89A33}"/>
    <cellStyle name="Normal 2 15" xfId="539" xr:uid="{8240C056-8491-4D07-838C-43AD9CE80050}"/>
    <cellStyle name="Normal 2 2" xfId="413" xr:uid="{ECC08C07-8F53-4564-9DEB-CFDF40C384B9}"/>
    <cellStyle name="Normal 2 2 10" xfId="605" xr:uid="{4470FBC4-0D4F-4EC6-985A-2F7BECE39B3A}"/>
    <cellStyle name="Normal 2 2 11" xfId="575" xr:uid="{93BF4E20-028F-454D-A7FB-E74DE19B7C32}"/>
    <cellStyle name="Normal 2 2 2" xfId="414" xr:uid="{B95763B8-2162-4E48-B2D9-CB873466EA2A}"/>
    <cellStyle name="Normal 2 2 2 2" xfId="415" xr:uid="{83FE38F0-4FAE-401C-B9B9-35D9E75E21AD}"/>
    <cellStyle name="Normal 2 2 2 2 2" xfId="2814" xr:uid="{4A64A003-DD7B-4B70-A2C4-E2248CF1CBE4}"/>
    <cellStyle name="Normal 2 2 2 2 2 2" xfId="3377" xr:uid="{65802D7B-06CF-4252-9A5F-84074C4045EC}"/>
    <cellStyle name="Normal 2 2 2 2 2 2 2" xfId="5283" xr:uid="{3CAAAB21-679B-48FB-8D53-7BC974D51EFE}"/>
    <cellStyle name="Normal 2 2 2 2 2 2 2 2" xfId="40539" xr:uid="{B5D20232-054C-4FCB-BF88-AD65F57627EB}"/>
    <cellStyle name="Normal 2 2 2 2 2 2 3" xfId="8000" xr:uid="{9D57A9E8-C2C1-4E04-A453-3A0387782796}"/>
    <cellStyle name="Normal 2 2 2 2 2 2 3 2" xfId="42605" xr:uid="{4305EFA6-DC9F-4B76-8707-E8B132AA7A8B}"/>
    <cellStyle name="Normal 2 2 2 2 2 2 4" xfId="39069" xr:uid="{F1C3BD9A-2088-47C3-918B-27ACB38CFB34}"/>
    <cellStyle name="Normal 2 2 2 2 2 3" xfId="4720" xr:uid="{1BB20397-C1B0-41B0-8EBF-37919821A1B1}"/>
    <cellStyle name="Normal 2 2 2 2 2 3 2" xfId="40075" xr:uid="{9562C823-EF60-4909-855F-AF189E61805E}"/>
    <cellStyle name="Normal 2 2 2 2 2 4" xfId="7437" xr:uid="{536E0286-0A1D-497D-BA9D-F3D9706EB28D}"/>
    <cellStyle name="Normal 2 2 2 2 2 4 2" xfId="42146" xr:uid="{4373487B-BBF7-4A24-B508-DFEA1552F304}"/>
    <cellStyle name="Normal 2 2 2 2 2 5" xfId="38665" xr:uid="{F892DF93-0557-494D-BC39-DAF870574926}"/>
    <cellStyle name="Normal 2 2 2 2 3" xfId="3153" xr:uid="{AC3FD68E-79BA-4F9E-AA42-7F43D7A4A76B}"/>
    <cellStyle name="Normal 2 2 2 2 3 2" xfId="5059" xr:uid="{36107420-015D-49D7-B577-E6FFFDBDFB6D}"/>
    <cellStyle name="Normal 2 2 2 2 3 2 2" xfId="40348" xr:uid="{4B2BBDE5-2FAB-4CE5-B28F-26F384077A44}"/>
    <cellStyle name="Normal 2 2 2 2 3 3" xfId="7776" xr:uid="{338EEF64-ADBA-4924-A6BF-6697FF428B3A}"/>
    <cellStyle name="Normal 2 2 2 2 3 3 2" xfId="42417" xr:uid="{C2E17533-389B-42AD-A833-0EB5D707C4A0}"/>
    <cellStyle name="Normal 2 2 2 2 3 4" xfId="38902" xr:uid="{07D596FE-3C1B-445D-B263-FD2FD52733BB}"/>
    <cellStyle name="Normal 2 2 2 2 4" xfId="4422" xr:uid="{D0E95367-B2C7-47BF-994D-192CBCA9F4AD}"/>
    <cellStyle name="Normal 2 2 2 2 4 2" xfId="39838" xr:uid="{8D3003DD-DC55-44A5-81D6-4242CF90171C}"/>
    <cellStyle name="Normal 2 2 2 2 5" xfId="7224" xr:uid="{4BBB08AA-BEBF-4D08-9DA8-11F55A0D1C12}"/>
    <cellStyle name="Normal 2 2 2 2 5 2" xfId="41986" xr:uid="{44C2BC86-135C-49F5-8291-2E9A80CDFC69}"/>
    <cellStyle name="Normal 2 2 2 2 6" xfId="34360" xr:uid="{255E6E99-2FE6-46A5-963B-EEE1C5988753}"/>
    <cellStyle name="Normal 2 2 2 2 7" xfId="38425" xr:uid="{3FC1095B-D309-4A71-9EC8-3CF7942E6B00}"/>
    <cellStyle name="Normal 2 2 2 2 8" xfId="2458" xr:uid="{E3A1D27A-655E-41CF-9528-FC58A9DE8B49}"/>
    <cellStyle name="Normal 2 2 2 3" xfId="2459" xr:uid="{C4AD84D0-7D2F-40F2-A375-FE12506EC852}"/>
    <cellStyle name="Normal 2 2 2 4" xfId="1385" xr:uid="{5AAD9E1A-1166-4CB9-B657-044F0FBE9AF5}"/>
    <cellStyle name="Normal 2 2 2 4 2" xfId="37273" xr:uid="{BCDF7DBD-6017-49AF-B348-DF7D91B4CF82}"/>
    <cellStyle name="Normal 2 2 2 5" xfId="34359" xr:uid="{A791569A-D6FE-45C2-AA08-CE5C34492903}"/>
    <cellStyle name="Normal 2 2 2 6" xfId="621" xr:uid="{C8F49DA6-4D49-4597-80FF-961FA94E0F87}"/>
    <cellStyle name="Normal 2 2 3" xfId="416" xr:uid="{83301D21-E9D9-40FD-A40C-F98EB6A11D99}"/>
    <cellStyle name="Normal 2 2 3 2" xfId="2460" xr:uid="{23663FB1-93C8-4C3E-8E19-3CD48DD326E6}"/>
    <cellStyle name="Normal 2 2 3 3" xfId="34361" xr:uid="{E4F2A6AB-3A49-4043-99FF-3667E0F08C96}"/>
    <cellStyle name="Normal 2 2 3 4" xfId="1386" xr:uid="{F3B33EE9-0FAA-4921-B92B-E9D0E328ACFE}"/>
    <cellStyle name="Normal 2 2 4" xfId="1387" xr:uid="{76AA6A4C-24E6-4C56-9C22-FD776DAA0C15}"/>
    <cellStyle name="Normal 2 2 5" xfId="2461" xr:uid="{9AF70DC0-B3D2-40EA-A367-9B0ADA024420}"/>
    <cellStyle name="Normal 2 2 5 2" xfId="2815" xr:uid="{8DA3D84D-16FB-4899-8A1C-AD0C57B50187}"/>
    <cellStyle name="Normal 2 2 5 2 2" xfId="3378" xr:uid="{97A157D5-E506-493E-A430-6DA0FE30ABE8}"/>
    <cellStyle name="Normal 2 2 5 2 2 2" xfId="5284" xr:uid="{1C88946F-E22C-4E8F-BDD1-947B683F7DA7}"/>
    <cellStyle name="Normal 2 2 5 2 2 2 2" xfId="40540" xr:uid="{2C6BD29D-17EB-4C0B-9B46-07589F1484F9}"/>
    <cellStyle name="Normal 2 2 5 2 2 3" xfId="8001" xr:uid="{CCF01E6E-336C-477F-A542-0786F0708615}"/>
    <cellStyle name="Normal 2 2 5 2 2 3 2" xfId="42606" xr:uid="{13E15A95-9469-43D1-9C77-55184E838BBC}"/>
    <cellStyle name="Normal 2 2 5 2 2 4" xfId="39070" xr:uid="{0D0B08F0-762C-4B1A-9BDE-7BA2092974AA}"/>
    <cellStyle name="Normal 2 2 5 2 3" xfId="4721" xr:uid="{F9602366-A36E-4F7E-9B69-8D2C3D565217}"/>
    <cellStyle name="Normal 2 2 5 2 3 2" xfId="40076" xr:uid="{F7E02824-9F1A-49B3-864E-F0891D66EACB}"/>
    <cellStyle name="Normal 2 2 5 2 4" xfId="7438" xr:uid="{407344F4-7FB9-4BBD-9478-6F78D46D0013}"/>
    <cellStyle name="Normal 2 2 5 2 4 2" xfId="42147" xr:uid="{3D5555E2-09A5-4163-9B5C-E3DE91DD3757}"/>
    <cellStyle name="Normal 2 2 5 2 5" xfId="38666" xr:uid="{AFBC7366-59C9-485B-BF24-9ED0FA273F7A}"/>
    <cellStyle name="Normal 2 2 5 3" xfId="3154" xr:uid="{CCC5732A-A210-4093-BDB5-32A7882478A7}"/>
    <cellStyle name="Normal 2 2 5 3 2" xfId="5060" xr:uid="{10F9E84A-76FC-403E-B57C-8A04F8D94168}"/>
    <cellStyle name="Normal 2 2 5 3 2 2" xfId="40349" xr:uid="{C7188C61-A9BB-43C0-B331-7FCF51FE80BD}"/>
    <cellStyle name="Normal 2 2 5 3 3" xfId="7777" xr:uid="{EC67BB5D-508D-4A81-8D9E-3E50CE7C057B}"/>
    <cellStyle name="Normal 2 2 5 3 3 2" xfId="42418" xr:uid="{617EA867-0FCB-4FD8-9FF9-690532D37E80}"/>
    <cellStyle name="Normal 2 2 5 3 4" xfId="38903" xr:uid="{2B4962CE-1315-4510-BE95-DFBC70F63AE7}"/>
    <cellStyle name="Normal 2 2 5 4" xfId="4423" xr:uid="{AE0D86D9-8BD9-4627-8CD2-D55570E36FB8}"/>
    <cellStyle name="Normal 2 2 5 4 2" xfId="39839" xr:uid="{A9E9EA37-0828-4E93-AC2B-0DE5EAB3A94E}"/>
    <cellStyle name="Normal 2 2 5 5" xfId="7225" xr:uid="{660239B1-AB12-4D34-8103-F3C63EA0DF76}"/>
    <cellStyle name="Normal 2 2 5 5 2" xfId="41987" xr:uid="{7F22ABDA-1263-4372-B5FB-6A08F31DE8AE}"/>
    <cellStyle name="Normal 2 2 5 6" xfId="38427" xr:uid="{513477A2-C9CB-4402-8721-FF896963A1D5}"/>
    <cellStyle name="Normal 2 2 6" xfId="2462" xr:uid="{B6915B6E-D3F4-401D-A1D6-20D615853703}"/>
    <cellStyle name="Normal 2 2 7" xfId="2463" xr:uid="{06F59BE9-DE3E-4888-AADA-127367AE66D1}"/>
    <cellStyle name="Normal 2 2 7 2" xfId="2816" xr:uid="{ED26D61B-60D3-4BDB-B0B4-EFA374E6268D}"/>
    <cellStyle name="Normal 2 2 7 2 2" xfId="3379" xr:uid="{F1868CBF-3335-45F2-8736-92320E2E5871}"/>
    <cellStyle name="Normal 2 2 7 2 2 2" xfId="5285" xr:uid="{7DBA50C3-97F3-4E59-88C8-1F3EB511764C}"/>
    <cellStyle name="Normal 2 2 7 2 2 2 2" xfId="40541" xr:uid="{70117F6B-0F1C-421D-932B-DD10DD201222}"/>
    <cellStyle name="Normal 2 2 7 2 2 3" xfId="8002" xr:uid="{AD12D60E-DC35-4EE0-9D76-CE87DA303AA6}"/>
    <cellStyle name="Normal 2 2 7 2 2 3 2" xfId="42607" xr:uid="{707A7D37-C419-4D29-9183-0ADE0FB3E3EE}"/>
    <cellStyle name="Normal 2 2 7 2 2 4" xfId="39071" xr:uid="{799496C6-E0D1-45BC-86D6-3D5B086BC4EE}"/>
    <cellStyle name="Normal 2 2 7 2 3" xfId="4722" xr:uid="{14B25FBD-C973-444A-A740-7299D0FF6E9C}"/>
    <cellStyle name="Normal 2 2 7 2 3 2" xfId="40077" xr:uid="{B1259CE8-9142-412E-B186-7BE381F7EDFC}"/>
    <cellStyle name="Normal 2 2 7 2 4" xfId="7439" xr:uid="{B18C48D8-21B8-480F-B53A-DD920DE33F65}"/>
    <cellStyle name="Normal 2 2 7 2 4 2" xfId="42148" xr:uid="{CA41273C-7FFA-497D-B162-60B2FF422F4F}"/>
    <cellStyle name="Normal 2 2 7 2 5" xfId="38667" xr:uid="{0ADF10AB-8214-437D-88CA-4AF9999F7E27}"/>
    <cellStyle name="Normal 2 2 7 3" xfId="3155" xr:uid="{1C09A4AD-F404-49BA-BDD1-54A6D77DE5BB}"/>
    <cellStyle name="Normal 2 2 7 3 2" xfId="5061" xr:uid="{3CB8F11C-BAE1-4C5C-8811-D66EC5197123}"/>
    <cellStyle name="Normal 2 2 7 3 2 2" xfId="40350" xr:uid="{EF6767CE-A391-42BC-A8B6-8BD0EF0FE52D}"/>
    <cellStyle name="Normal 2 2 7 3 3" xfId="7778" xr:uid="{D3DDA88D-6C54-47BB-8136-B73BCD60043A}"/>
    <cellStyle name="Normal 2 2 7 3 3 2" xfId="42419" xr:uid="{B968AEE0-661B-4B55-A9F0-54E8F44F9FB0}"/>
    <cellStyle name="Normal 2 2 7 3 4" xfId="38904" xr:uid="{6BAA31A8-2346-404B-A42C-3680B86C8031}"/>
    <cellStyle name="Normal 2 2 7 4" xfId="4424" xr:uid="{10997B1E-1B8A-4FF4-81DE-39C1E719254D}"/>
    <cellStyle name="Normal 2 2 7 4 2" xfId="39840" xr:uid="{02CECDF4-796F-4B72-ACE4-E41B7C763DE2}"/>
    <cellStyle name="Normal 2 2 7 5" xfId="7226" xr:uid="{D7ED930A-958C-4213-86D9-FD23F149BB98}"/>
    <cellStyle name="Normal 2 2 7 5 2" xfId="41988" xr:uid="{27C09C8D-E5BC-4046-BF9D-18D435170652}"/>
    <cellStyle name="Normal 2 2 7 6" xfId="38429" xr:uid="{00FABAD6-9CE7-454C-B713-0C77F816ADBD}"/>
    <cellStyle name="Normal 2 2 8" xfId="2464" xr:uid="{730B42D3-134F-4CA4-8575-43142E565F54}"/>
    <cellStyle name="Normal 2 2 9" xfId="1384" xr:uid="{79522224-B785-4CEA-B498-53B06E260DC4}"/>
    <cellStyle name="Normal 2 2_CK-1_CFT" xfId="1388" xr:uid="{3F1C36F0-EF23-43CA-B8E2-D9B754F57C77}"/>
    <cellStyle name="Normal 2 3" xfId="417" xr:uid="{4DAA1C38-C24B-4717-8EB7-DD82E7F4D544}"/>
    <cellStyle name="Normal 2 3 2" xfId="638" xr:uid="{5E182134-E1ED-46D7-B470-48792134D20B}"/>
    <cellStyle name="Normal 2 3 2 2" xfId="1390" xr:uid="{97E55957-69AB-4A6B-87FA-F1315FA947E7}"/>
    <cellStyle name="Normal 2 3 3" xfId="597" xr:uid="{8C51DCC3-0018-4E1C-AD90-EE68A2A0327B}"/>
    <cellStyle name="Normal 2 3 3 2" xfId="1391" xr:uid="{42AF2C2F-948D-4888-90E6-BC5750A22694}"/>
    <cellStyle name="Normal 2 3 4" xfId="1392" xr:uid="{E6AB19A9-5293-46E4-B097-4115A6720C8B}"/>
    <cellStyle name="Normal 2 3 5" xfId="1393" xr:uid="{758B54EB-33B8-4429-832B-0AC67208968F}"/>
    <cellStyle name="Normal 2 3 6" xfId="1389" xr:uid="{2BBC1A49-7CF1-4CD8-8B4C-441B3DFAD921}"/>
    <cellStyle name="Normal 2 3 6 2" xfId="37274" xr:uid="{CB785799-BBBE-4E90-8B23-5305D0618ABA}"/>
    <cellStyle name="Normal 2 3 7" xfId="600" xr:uid="{442DCDFE-EE6E-4F9A-9CC2-008D35B2C015}"/>
    <cellStyle name="Normal 2 3 8" xfId="34362" xr:uid="{AE8F24D6-D4FC-41D0-A96D-7A5B07738F5D}"/>
    <cellStyle name="Normal 2 3 9" xfId="573" xr:uid="{0057F6CE-DF9E-407E-A38C-6583FB6952CF}"/>
    <cellStyle name="Normal 2 4" xfId="418" xr:uid="{6DCED925-C4AD-4635-86F2-A0E8BE7A6440}"/>
    <cellStyle name="Normal 2 4 2" xfId="639" xr:uid="{C0B3E08C-5764-4DD3-B60A-8E4A8D0F1C65}"/>
    <cellStyle name="Normal 2 4 2 2" xfId="1395" xr:uid="{C54576F9-8963-4FC9-AD32-6B57138C4A55}"/>
    <cellStyle name="Normal 2 4 3" xfId="1394" xr:uid="{668EF305-8BD9-49A0-96A9-66947F8A9E93}"/>
    <cellStyle name="Normal 2 4 4" xfId="615" xr:uid="{25684AB1-71C7-4736-BFDD-04DC9C6BACBA}"/>
    <cellStyle name="Normal 2 4 5" xfId="559" xr:uid="{7674C1D2-1DB8-4FBF-AB66-0AB4C1906131}"/>
    <cellStyle name="Normal 2 4_CK-1_CFT" xfId="1396" xr:uid="{59471DAA-DD64-4C85-A4D2-F4FA4D3F2077}"/>
    <cellStyle name="Normal 2 5" xfId="616" xr:uid="{EC237588-7CEA-46D1-B0C4-FD3EE7648D50}"/>
    <cellStyle name="Normal 2 5 2" xfId="1398" xr:uid="{AC3D5C9C-019A-4039-A028-42D4E8DF1C7A}"/>
    <cellStyle name="Normal 2 5 3" xfId="1397" xr:uid="{672183D7-A457-4E9B-BCBE-1D9C68FDC769}"/>
    <cellStyle name="Normal 2 6" xfId="1399" xr:uid="{3E31FA1F-662D-40DE-BE2C-C874121E420D}"/>
    <cellStyle name="Normal 2 6 2" xfId="1400" xr:uid="{FE99840E-1B8F-41FF-BBC5-BE6747CCB9AE}"/>
    <cellStyle name="Normal 2 7" xfId="1401" xr:uid="{3BB880DB-98D7-4F3A-AEBD-71415DAEFDC4}"/>
    <cellStyle name="Normal 2 8" xfId="1402" xr:uid="{98A012AF-71D4-411E-9D77-88B6BB82D251}"/>
    <cellStyle name="Normal 2 9" xfId="1403" xr:uid="{10473974-28A6-42F2-A2DC-D0B5274FDF90}"/>
    <cellStyle name="Normal 2_Q4_2009_AIT_14_A_Conso worksheet" xfId="2465" xr:uid="{007EE34B-4D74-46DE-B915-5965A72BD9B7}"/>
    <cellStyle name="Normal 20" xfId="419" xr:uid="{5F856546-35A3-4C2C-A224-698587483AA5}"/>
    <cellStyle name="Normal 20 2" xfId="1405" xr:uid="{5E63FB08-F235-48C1-ACBE-45A289B87DE4}"/>
    <cellStyle name="Normal 20 3" xfId="1406" xr:uid="{78DD23D7-FB58-4B35-B872-9A5381CDECB6}"/>
    <cellStyle name="Normal 20 4" xfId="1407" xr:uid="{FB833860-59C8-4721-B5C4-944C51D164B0}"/>
    <cellStyle name="Normal 20 5" xfId="34363" xr:uid="{45D70C0C-9501-456A-96FA-6F1935664097}"/>
    <cellStyle name="Normal 20 6" xfId="1404" xr:uid="{DE8C0DF4-0F84-4090-92DC-C81957795AAC}"/>
    <cellStyle name="Normal 200" xfId="1986" xr:uid="{DE735A33-2F7E-415D-AC61-B1F9DC3DAE29}"/>
    <cellStyle name="Normal 201" xfId="2023" xr:uid="{EA8E4668-B3CB-4ED6-A826-40836969440C}"/>
    <cellStyle name="Normal 202" xfId="2627" xr:uid="{635A1902-7E71-40D7-873A-727DAD10B452}"/>
    <cellStyle name="Normal 202 2" xfId="2631" xr:uid="{9D7D0265-3E2F-4629-97AF-99D42A5BFD26}"/>
    <cellStyle name="Normal 202 2 2" xfId="2855" xr:uid="{9991BF97-5A9A-4FED-B00B-5D0ABC091B41}"/>
    <cellStyle name="Normal 202 2 2 2" xfId="3418" xr:uid="{4CDFE284-8C0B-4264-9C6A-6E55984E9955}"/>
    <cellStyle name="Normal 202 2 2 2 2" xfId="5324" xr:uid="{19F75E08-3022-4F0D-BAD9-AF67020F5461}"/>
    <cellStyle name="Normal 202 2 2 2 2 2" xfId="40575" xr:uid="{AB6FB92B-2F6C-4043-9BCE-F7D62DF60ABB}"/>
    <cellStyle name="Normal 202 2 2 2 3" xfId="8041" xr:uid="{50C1BC70-7D7F-4F17-864C-4F3F1DCAC8BC}"/>
    <cellStyle name="Normal 202 2 2 2 3 2" xfId="42645" xr:uid="{3EAF8E2B-262A-4233-A3EE-416520FEE847}"/>
    <cellStyle name="Normal 202 2 2 2 4" xfId="39105" xr:uid="{3FC04F76-9B54-4853-AF98-F05C278771DB}"/>
    <cellStyle name="Normal 202 2 2 3" xfId="4761" xr:uid="{BDF5FE37-C2F7-4212-9EFA-619F96F661B2}"/>
    <cellStyle name="Normal 202 2 2 3 2" xfId="40116" xr:uid="{568965F7-45FD-4C40-BA4B-4355B9295A43}"/>
    <cellStyle name="Normal 202 2 2 4" xfId="7478" xr:uid="{99EC6649-74E3-4ABE-95B2-235D243D3275}"/>
    <cellStyle name="Normal 202 2 2 4 2" xfId="42186" xr:uid="{2472F8E9-86D8-4C08-96FD-0E381E93D62E}"/>
    <cellStyle name="Normal 202 2 2 5" xfId="38699" xr:uid="{BC2B2B27-F32A-44B5-BB5A-73F74309947A}"/>
    <cellStyle name="Normal 202 2 3" xfId="3197" xr:uid="{D65468A6-A40C-4D07-A73E-D2414169D82A}"/>
    <cellStyle name="Normal 202 2 3 2" xfId="5103" xr:uid="{58BA7651-4636-4753-AEA5-8475CBC85435}"/>
    <cellStyle name="Normal 202 2 3 2 2" xfId="40386" xr:uid="{C5E8EFEC-F8B4-4754-8C29-F3CF52D4153E}"/>
    <cellStyle name="Normal 202 2 3 3" xfId="7820" xr:uid="{85FD58FC-9C57-499E-90D1-3B020D2FB81D}"/>
    <cellStyle name="Normal 202 2 3 3 2" xfId="42458" xr:uid="{B404BDE0-7F7D-4897-9796-EB7662A0C974}"/>
    <cellStyle name="Normal 202 2 3 4" xfId="38941" xr:uid="{30213FB5-B7C5-4C77-9E9D-0981FA04D898}"/>
    <cellStyle name="Normal 202 2 4" xfId="4539" xr:uid="{D094AF8B-39AE-45CE-92CA-7379FDB10103}"/>
    <cellStyle name="Normal 202 2 4 2" xfId="39930" xr:uid="{1668D331-49A5-4FF3-95E1-4DF895885C17}"/>
    <cellStyle name="Normal 202 2 5" xfId="7257" xr:uid="{33B6B096-13E4-4517-838F-2D33EF98071C}"/>
    <cellStyle name="Normal 202 2 5 2" xfId="42019" xr:uid="{C0B54DB5-1A19-44A7-9A84-C1B272991C29}"/>
    <cellStyle name="Normal 202 2 6" xfId="38540" xr:uid="{F1FDA1BC-732F-4F80-803C-93E9E2D0B5F9}"/>
    <cellStyle name="Normal 202 3" xfId="2851" xr:uid="{D02B5CDA-A7D3-4311-B782-14C40F69794B}"/>
    <cellStyle name="Normal 202 3 2" xfId="3414" xr:uid="{E91D269C-CC2E-405D-9101-54C19057D27C}"/>
    <cellStyle name="Normal 202 3 2 2" xfId="5320" xr:uid="{FAA2D893-AB04-4B5D-B211-DA36900C5392}"/>
    <cellStyle name="Normal 202 3 2 2 2" xfId="40571" xr:uid="{3A87F447-8134-4D7E-A912-121B9F93F96B}"/>
    <cellStyle name="Normal 202 3 2 3" xfId="8037" xr:uid="{F5945633-4A11-4886-BB75-4FAA19E25A6A}"/>
    <cellStyle name="Normal 202 3 2 3 2" xfId="42641" xr:uid="{C4898D80-3820-49C7-94E8-C3717AAEF806}"/>
    <cellStyle name="Normal 202 3 2 4" xfId="39101" xr:uid="{757CEEF7-79B3-4F7F-A7F6-09288305C3DD}"/>
    <cellStyle name="Normal 202 3 3" xfId="4757" xr:uid="{22FDE923-8FAD-4352-B8C3-09903602245F}"/>
    <cellStyle name="Normal 202 3 3 2" xfId="40112" xr:uid="{6527E2C5-DAFB-4E82-8FD5-531EBD45C0BE}"/>
    <cellStyle name="Normal 202 3 4" xfId="7474" xr:uid="{28ABA8DC-3CA8-46CA-96C6-E23CB18CFBF5}"/>
    <cellStyle name="Normal 202 3 4 2" xfId="42182" xr:uid="{BE1377E7-1B5D-4F68-8ED0-D7A648D3EFB0}"/>
    <cellStyle name="Normal 202 3 5" xfId="38695" xr:uid="{300224CD-AD93-4D08-A7AC-A499F0E80B2E}"/>
    <cellStyle name="Normal 202 4" xfId="3193" xr:uid="{8B2410C7-ED27-4F95-8563-A4AE6045BE89}"/>
    <cellStyle name="Normal 202 4 2" xfId="5099" xr:uid="{6BD66CF3-26EB-48C6-A3CB-7B4122948964}"/>
    <cellStyle name="Normal 202 4 2 2" xfId="40382" xr:uid="{D19357FB-40E1-4F69-A0BF-82A2250D4575}"/>
    <cellStyle name="Normal 202 4 3" xfId="7816" xr:uid="{6DEE2A36-89F2-4612-A3E5-C06979D29F4B}"/>
    <cellStyle name="Normal 202 4 3 2" xfId="42454" xr:uid="{DDA031C1-0546-4D6F-B7FA-E26FDA1ACCB3}"/>
    <cellStyle name="Normal 202 4 4" xfId="38937" xr:uid="{ADCCF9B1-C5A4-4DB2-8ADB-A1AF9184B59D}"/>
    <cellStyle name="Normal 202 5" xfId="4532" xr:uid="{F939D640-3AD0-4FC1-A56E-95BFB8008ABB}"/>
    <cellStyle name="Normal 202 5 2" xfId="39924" xr:uid="{24E5A21D-D667-4BE5-8C79-8BF099081965}"/>
    <cellStyle name="Normal 202 6" xfId="7253" xr:uid="{FEB36FA9-4D15-4F97-9607-274FD5583550}"/>
    <cellStyle name="Normal 202 6 2" xfId="42015" xr:uid="{B5CEB3BA-3270-4A51-A113-3FD0313C709B}"/>
    <cellStyle name="Normal 202 7" xfId="38536" xr:uid="{2C1BE19E-5894-4998-8C8A-59ED1E831E38}"/>
    <cellStyle name="Normal 203" xfId="2629" xr:uid="{D11B4C07-47EE-467D-8160-1E0F8B33F09B}"/>
    <cellStyle name="Normal 203 2" xfId="2853" xr:uid="{6BB2A1C1-5A0B-485A-A639-29F4F0F19F45}"/>
    <cellStyle name="Normal 203 2 2" xfId="3416" xr:uid="{F76A421A-2AE5-4DDD-AC18-DE325A83005B}"/>
    <cellStyle name="Normal 203 2 2 2" xfId="5322" xr:uid="{65CD7968-CD8E-4FD2-B61A-564C10169427}"/>
    <cellStyle name="Normal 203 2 2 2 2" xfId="40573" xr:uid="{B299840C-596D-42DD-B0FC-B11F92509ABE}"/>
    <cellStyle name="Normal 203 2 2 3" xfId="8039" xr:uid="{1F8CD441-832F-499A-812E-8DCB30896AB1}"/>
    <cellStyle name="Normal 203 2 2 3 2" xfId="42643" xr:uid="{63E85A4C-AADD-47C2-BA9D-307592D61A9C}"/>
    <cellStyle name="Normal 203 2 2 4" xfId="39103" xr:uid="{7A2FCF3B-AB1B-44DD-B6AE-7752EC87D8FF}"/>
    <cellStyle name="Normal 203 2 3" xfId="4759" xr:uid="{AC734CDC-3C7B-4818-9BAD-DB1C5B023565}"/>
    <cellStyle name="Normal 203 2 3 2" xfId="40114" xr:uid="{81502EAA-198D-40DE-9291-9A461CD5E9BA}"/>
    <cellStyle name="Normal 203 2 4" xfId="7476" xr:uid="{A07F2C3D-4F7F-4423-A7DA-0D7717F9517B}"/>
    <cellStyle name="Normal 203 2 4 2" xfId="42184" xr:uid="{C795ABD7-5EEF-43A7-9878-9C6B3C7F51C3}"/>
    <cellStyle name="Normal 203 2 5" xfId="38697" xr:uid="{DF43377A-431E-4855-8EA8-7F54BE2C61AC}"/>
    <cellStyle name="Normal 203 3" xfId="3195" xr:uid="{8F6B6D83-BA62-471A-9B65-834AEEFE254E}"/>
    <cellStyle name="Normal 203 3 2" xfId="5101" xr:uid="{9B9F6103-C085-4FA5-A53D-E56F2691BBE1}"/>
    <cellStyle name="Normal 203 3 2 2" xfId="40384" xr:uid="{A5E9E8C4-ABFE-43DE-B2DE-7A0D3B0365BA}"/>
    <cellStyle name="Normal 203 3 3" xfId="7818" xr:uid="{DA49CA87-8814-4389-AE21-DD77CE68C2CD}"/>
    <cellStyle name="Normal 203 3 3 2" xfId="42456" xr:uid="{6C88B9C3-85C0-4955-9EE2-B5136CBE4102}"/>
    <cellStyle name="Normal 203 3 4" xfId="38939" xr:uid="{2AE57A8F-D359-4950-809E-45BF9E898FAD}"/>
    <cellStyle name="Normal 203 4" xfId="4534" xr:uid="{B1705DE2-F81A-4FF3-A871-2886917C2A3C}"/>
    <cellStyle name="Normal 203 4 2" xfId="39926" xr:uid="{08D8596F-30A4-48ED-903A-D11063CDDA51}"/>
    <cellStyle name="Normal 203 5" xfId="7255" xr:uid="{B94184D6-F1B1-4AAC-8B45-15E997BDE03C}"/>
    <cellStyle name="Normal 203 5 2" xfId="42017" xr:uid="{A8F93EAE-1D03-474B-8061-E33070C2D2F1}"/>
    <cellStyle name="Normal 203 6" xfId="38538" xr:uid="{82C91B9F-6878-40C5-83F8-0FAAA3D3289B}"/>
    <cellStyle name="Normal 204" xfId="563" xr:uid="{22C126D7-6D04-4FDD-8B85-2AA39CF20480}"/>
    <cellStyle name="Normal 204 2" xfId="564" xr:uid="{B95209F9-DA64-41BE-B4BF-85F021D4C6EA}"/>
    <cellStyle name="Normal 204 2 2" xfId="577" xr:uid="{CC3CE87E-977E-4791-BC30-93DC38D8137C}"/>
    <cellStyle name="Normal 204 2 2 2" xfId="566" xr:uid="{A4C83979-808A-443D-8B86-F7B81119FE8B}"/>
    <cellStyle name="Normal 204 2 2 2 2" xfId="5333" xr:uid="{0A86B14B-E2CD-4366-AE00-549884472756}"/>
    <cellStyle name="Normal 204 2 2 3" xfId="8050" xr:uid="{0C4EC408-E1B1-4EC7-823C-E4EA644E5A25}"/>
    <cellStyle name="Normal 204 2 2 3 2" xfId="42654" xr:uid="{B34EC1D2-7CFE-4647-92F1-8E847916A905}"/>
    <cellStyle name="Normal 204 2 2 4" xfId="3427" xr:uid="{B05E7885-BF64-4694-82D3-963B56221CA0}"/>
    <cellStyle name="Normal 204 2 3" xfId="4770" xr:uid="{D1C5BE41-17A3-4A4F-851B-52D3507ED737}"/>
    <cellStyle name="Normal 204 2 3 2" xfId="40125" xr:uid="{D7D60B05-A5BA-4A7B-A20E-7C6899E8A01B}"/>
    <cellStyle name="Normal 204 2 4" xfId="7487" xr:uid="{EE4C4026-3EE0-4159-9064-6D48A80D7D33}"/>
    <cellStyle name="Normal 204 2 4 2" xfId="42195" xr:uid="{E88F7101-83BC-486C-9974-67114A50E563}"/>
    <cellStyle name="Normal 204 2 5" xfId="2864" xr:uid="{67FC9A95-143F-4E52-9E27-F63F814C218C}"/>
    <cellStyle name="Normal 204 3" xfId="2643" xr:uid="{C8A6E3CA-C1ED-4F62-8F2D-D9C831810D77}"/>
    <cellStyle name="Normal 204 3 2" xfId="565" xr:uid="{721170B7-2A0A-445F-A186-614ACB90FDDE}"/>
    <cellStyle name="Normal 204 3 2 2" xfId="567" xr:uid="{F77DACAF-6978-463D-9C2A-0EADA53C7C5A}"/>
    <cellStyle name="Normal 204 3 2 2 2" xfId="5336" xr:uid="{842235CA-7E4B-4BE9-8CC5-496BD3C07960}"/>
    <cellStyle name="Normal 204 3 2 2 2 2" xfId="40586" xr:uid="{CFC67DCB-E20C-4A60-9282-E409366196E3}"/>
    <cellStyle name="Normal 204 3 2 2 3" xfId="8053" xr:uid="{8A289649-83A7-41B6-8D04-6E2B4914B2BC}"/>
    <cellStyle name="Normal 204 3 2 2 3 2" xfId="42657" xr:uid="{F462A8AF-6AD1-4178-B744-DFC9DA001BEF}"/>
    <cellStyle name="Normal 204 3 2 2 4" xfId="3430" xr:uid="{2680D22F-BCD9-4C80-A1C8-92C31F5D0273}"/>
    <cellStyle name="Normal 204 3 2 3" xfId="4773" xr:uid="{A1C39C7E-1EB7-4C84-A8FD-D4B8E5F11494}"/>
    <cellStyle name="Normal 204 3 2 3 2" xfId="40128" xr:uid="{01E2965E-4AA8-48A0-9290-4676ED334B9B}"/>
    <cellStyle name="Normal 204 3 2 4" xfId="7490" xr:uid="{B6368725-0D9B-4A00-8ACB-AF1B4163347D}"/>
    <cellStyle name="Normal 204 3 2 4 2" xfId="42198" xr:uid="{27EE6200-BC19-47F5-94BA-EF9C95426DA3}"/>
    <cellStyle name="Normal 204 3 2 5" xfId="2867" xr:uid="{3397B6A4-376A-4493-8892-474B4A195161}"/>
    <cellStyle name="Normal 204 3 3" xfId="3209" xr:uid="{DCFF6A2E-D67A-4D99-829B-CEB7BCAFD5AE}"/>
    <cellStyle name="Normal 204 3 3 2" xfId="5115" xr:uid="{C80D4661-7F28-4021-AE6D-AB78070655C2}"/>
    <cellStyle name="Normal 204 3 3 2 2" xfId="40398" xr:uid="{521BBA58-1B2E-4A96-8E2B-CEB0A0652630}"/>
    <cellStyle name="Normal 204 3 3 3" xfId="7832" xr:uid="{1DE6513B-BF50-4F16-9C9D-56BD628533CF}"/>
    <cellStyle name="Normal 204 3 3 3 2" xfId="42470" xr:uid="{8F69F641-64CB-4D7C-9259-7E9D60B73B77}"/>
    <cellStyle name="Normal 204 3 3 4" xfId="38953" xr:uid="{2C73BB84-5EFB-42D4-9BF9-47C81931F5A7}"/>
    <cellStyle name="Normal 204 3 4" xfId="4551" xr:uid="{1C24418F-0B13-4182-8832-516F3442C8B9}"/>
    <cellStyle name="Normal 204 3 4 2" xfId="39942" xr:uid="{B7D5ED4D-3E75-4639-B627-4573C155E673}"/>
    <cellStyle name="Normal 204 3 5" xfId="7269" xr:uid="{F4A91F72-9728-4315-A9D0-7A80A1CAF8E7}"/>
    <cellStyle name="Normal 204 3 5 2" xfId="42031" xr:uid="{F49C2F6D-BB9D-41BD-91B1-DE533019770E}"/>
    <cellStyle name="Normal 204 3 6" xfId="38551" xr:uid="{2995B331-8ED9-4C3D-9D72-5B3271704651}"/>
    <cellStyle name="Normal 204 4" xfId="3206" xr:uid="{1D4FAF74-D161-4B15-A1DC-50830A5E0C20}"/>
    <cellStyle name="Normal 204 4 2" xfId="5112" xr:uid="{0E945D4A-83C7-4E6C-BC40-A100160588B2}"/>
    <cellStyle name="Normal 204 4 2 2" xfId="40395" xr:uid="{7A1526AE-D75A-4C6F-8DC1-E8ABE627C73A}"/>
    <cellStyle name="Normal 204 4 3" xfId="7829" xr:uid="{3C3FE2FE-56D7-4E7E-96D8-27A4383CEAC1}"/>
    <cellStyle name="Normal 204 4 3 2" xfId="42467" xr:uid="{BD493691-67F4-4321-8311-39F7851A58E7}"/>
    <cellStyle name="Normal 204 4 4" xfId="38950" xr:uid="{B12FC08A-4C18-40E8-974C-4847CC12B512}"/>
    <cellStyle name="Normal 204 5" xfId="4548" xr:uid="{AC4CD42A-251C-4373-93DB-609DAE3ABB8D}"/>
    <cellStyle name="Normal 204 5 2" xfId="39939" xr:uid="{F9BA078A-037B-490C-8185-749F63B2409E}"/>
    <cellStyle name="Normal 204 6" xfId="7266" xr:uid="{20D3BD3C-3333-4B77-9229-6B1DA4A54216}"/>
    <cellStyle name="Normal 204 6 2" xfId="42028" xr:uid="{90FDA48B-FC66-4B5E-9701-A8368BE88863}"/>
    <cellStyle name="Normal 204 7" xfId="2640" xr:uid="{10B4C2FB-46A7-4EF5-9709-8C2022203DEA}"/>
    <cellStyle name="Normal 205" xfId="3503" xr:uid="{1E6FD566-5EA1-4B2D-A1A7-2A70BC7F719E}"/>
    <cellStyle name="Normal 205 2" xfId="5409" xr:uid="{B3ADA54D-14A5-448B-A412-739ADA99611C}"/>
    <cellStyle name="Normal 205 2 2" xfId="40639" xr:uid="{53D21CC1-BF57-4D7B-BBBC-CA98B577FC7F}"/>
    <cellStyle name="Normal 205 3" xfId="8126" xr:uid="{08CA7D8F-0BFC-4043-A9A4-162EA5A7A4D3}"/>
    <cellStyle name="Normal 205 3 2" xfId="42706" xr:uid="{DF464A38-1ABB-4EF4-AD90-0E1856B7FA62}"/>
    <cellStyle name="Normal 205 4" xfId="39158" xr:uid="{C8DE6B67-23B0-47BC-AC04-AEA0013642EC}"/>
    <cellStyle name="Normal 206" xfId="3505" xr:uid="{212E373D-8ADB-4A60-B358-A13989D198D2}"/>
    <cellStyle name="Normal 206 2" xfId="5411" xr:uid="{128F5B89-F245-4BA5-8387-D23554660881}"/>
    <cellStyle name="Normal 206 2 2" xfId="40641" xr:uid="{C9B059CB-04ED-4842-822B-C6293FEB7F49}"/>
    <cellStyle name="Normal 206 3" xfId="8128" xr:uid="{52BB8E2F-313B-4FFC-BD4A-3278E2D35BB0}"/>
    <cellStyle name="Normal 206 3 2" xfId="42708" xr:uid="{FC48E3F1-F647-417C-8FDE-95BADF2210C5}"/>
    <cellStyle name="Normal 206 4" xfId="39160" xr:uid="{B6C595E6-6B4C-4D70-8B4A-9AC2756CD32E}"/>
    <cellStyle name="Normal 207" xfId="11111" xr:uid="{4099B456-6103-4EFF-919F-1395D7C69D9A}"/>
    <cellStyle name="Normal 208" xfId="2637" xr:uid="{75C327A9-CA84-48BC-AE3A-F1CB5B49E784}"/>
    <cellStyle name="Normal 208 2" xfId="2861" xr:uid="{58CA6D4B-CECF-4036-A09C-9BBACCB9D18A}"/>
    <cellStyle name="Normal 208 2 2" xfId="3424" xr:uid="{FFC67107-6A49-4CF9-A979-6BFEF1632B2E}"/>
    <cellStyle name="Normal 208 2 2 2" xfId="5330" xr:uid="{BA87EA3D-1900-4665-B7F0-800AA450EEBB}"/>
    <cellStyle name="Normal 208 2 2 2 2" xfId="40581" xr:uid="{0FA45C23-C3BD-40E6-8FF3-E6F590CF097D}"/>
    <cellStyle name="Normal 208 2 2 3" xfId="8047" xr:uid="{D9888A29-E994-4B6A-9C84-AAA2A3DA73BD}"/>
    <cellStyle name="Normal 208 2 2 3 2" xfId="42651" xr:uid="{07779AAD-1CDF-43F2-91F2-0992D91BD298}"/>
    <cellStyle name="Normal 208 2 2 4" xfId="39111" xr:uid="{CF43B06B-A6A2-4106-B754-26AF6DFF7B09}"/>
    <cellStyle name="Normal 208 2 3" xfId="4767" xr:uid="{DF044A20-A8EC-485F-AAB3-40F60BBCF7F6}"/>
    <cellStyle name="Normal 208 2 3 2" xfId="40122" xr:uid="{17FE2F99-08FD-483B-A1B6-C61539B5678C}"/>
    <cellStyle name="Normal 208 2 4" xfId="7484" xr:uid="{DBAA53AB-6962-4D63-978E-0496984565A3}"/>
    <cellStyle name="Normal 208 2 4 2" xfId="42192" xr:uid="{B9EB26C4-A439-44EF-8E83-0B35FF128CC6}"/>
    <cellStyle name="Normal 208 2 5" xfId="38705" xr:uid="{E9378F98-D07D-45B9-A1AB-7449B0B6EB34}"/>
    <cellStyle name="Normal 208 3" xfId="3203" xr:uid="{9D08D417-9A65-4A32-850A-FF04948BBE51}"/>
    <cellStyle name="Normal 208 3 2" xfId="5109" xr:uid="{E0150753-504B-45F3-9A83-1E5FAB1FA3B3}"/>
    <cellStyle name="Normal 208 3 2 2" xfId="40392" xr:uid="{1CF1711C-449F-476B-85C2-67DD5E34A2E7}"/>
    <cellStyle name="Normal 208 3 3" xfId="7826" xr:uid="{D47FCECC-E69B-49DB-9A41-D89546D1A08E}"/>
    <cellStyle name="Normal 208 3 3 2" xfId="42464" xr:uid="{79395EE7-C577-491D-8EAD-9ECDB9E33C2E}"/>
    <cellStyle name="Normal 208 3 4" xfId="38947" xr:uid="{84D2D6DE-7074-415F-8839-8D5715452631}"/>
    <cellStyle name="Normal 208 4" xfId="4545" xr:uid="{5627CD3E-A779-4C51-9CCE-E5458CEBC6AF}"/>
    <cellStyle name="Normal 208 4 2" xfId="39936" xr:uid="{6C414B08-1C77-4734-99CE-846698B85F88}"/>
    <cellStyle name="Normal 208 5" xfId="7263" xr:uid="{F8920145-C400-4859-9E7B-52ADA29E793B}"/>
    <cellStyle name="Normal 208 5 2" xfId="42025" xr:uid="{329F0098-06BB-41D3-9F56-7D99B2CF3FEC}"/>
    <cellStyle name="Normal 208 6" xfId="38546" xr:uid="{2B1DCF6B-59A9-4F01-8108-C71FDD283F1D}"/>
    <cellStyle name="Normal 209" xfId="2635" xr:uid="{6DCA762E-57C0-42ED-8309-DB8C1B646391}"/>
    <cellStyle name="Normal 209 2" xfId="2859" xr:uid="{CC362C0A-9A0D-4EE8-847F-61DC6B756B41}"/>
    <cellStyle name="Normal 209 2 2" xfId="3422" xr:uid="{DB08E0F8-6657-4CFC-9BB7-382AAFDE8232}"/>
    <cellStyle name="Normal 209 2 2 2" xfId="5328" xr:uid="{1B2D89A7-BE4D-406B-AC14-F27D8323C862}"/>
    <cellStyle name="Normal 209 2 2 2 2" xfId="40579" xr:uid="{516FDA9A-86D9-407A-955D-9B2292FB5E98}"/>
    <cellStyle name="Normal 209 2 2 3" xfId="8045" xr:uid="{40284FCF-45DC-4155-BB24-D4FB66AC3C69}"/>
    <cellStyle name="Normal 209 2 2 3 2" xfId="42649" xr:uid="{CCAB8EFA-7903-482C-8C87-A7EDF595914B}"/>
    <cellStyle name="Normal 209 2 2 4" xfId="39109" xr:uid="{E571C83E-24B9-46FA-B074-7ABEED0244CC}"/>
    <cellStyle name="Normal 209 2 3" xfId="4765" xr:uid="{9227F177-FF62-4C0C-8ED8-D59E4AB67C7E}"/>
    <cellStyle name="Normal 209 2 3 2" xfId="40120" xr:uid="{7202F129-5EED-4241-B546-0508B0C676F8}"/>
    <cellStyle name="Normal 209 2 4" xfId="7482" xr:uid="{3BE50C3E-0ECB-43D3-934F-C9E832E58254}"/>
    <cellStyle name="Normal 209 2 4 2" xfId="42190" xr:uid="{68C30960-434A-4F7C-8DD5-8701E3DEDA68}"/>
    <cellStyle name="Normal 209 2 5" xfId="38703" xr:uid="{FC6A9B2E-5483-4E15-94F5-D2334829FA0E}"/>
    <cellStyle name="Normal 209 3" xfId="3201" xr:uid="{3A2F2708-E60B-4856-A9F0-51F1387389D4}"/>
    <cellStyle name="Normal 209 3 2" xfId="5107" xr:uid="{055319D1-2CE5-4DFF-B7E8-D7E51DB03456}"/>
    <cellStyle name="Normal 209 3 2 2" xfId="40390" xr:uid="{2EA9B33D-A36C-4555-8863-6BA8F4906518}"/>
    <cellStyle name="Normal 209 3 3" xfId="7824" xr:uid="{3491225D-A2DD-4DE5-AAF4-557741E4684E}"/>
    <cellStyle name="Normal 209 3 3 2" xfId="42462" xr:uid="{D1B90C9A-7724-4C8B-A2BA-84FC105B880A}"/>
    <cellStyle name="Normal 209 3 4" xfId="38945" xr:uid="{9E599A02-AD7F-41F7-9794-685259F6B57F}"/>
    <cellStyle name="Normal 209 4" xfId="4543" xr:uid="{D6025B5A-73A3-4F44-92C8-09BCA67B917B}"/>
    <cellStyle name="Normal 209 4 2" xfId="39934" xr:uid="{AC6D1263-CF7A-4066-B0C4-B1F18CB2D423}"/>
    <cellStyle name="Normal 209 5" xfId="7261" xr:uid="{E36E0FA4-DB04-4987-BEAC-0C4854910FC3}"/>
    <cellStyle name="Normal 209 5 2" xfId="42023" xr:uid="{D68F6338-B7D0-4CF8-BD2A-C212466CD214}"/>
    <cellStyle name="Normal 209 6" xfId="38544" xr:uid="{0A48FB24-B04A-48D1-82F7-41A39A8D2363}"/>
    <cellStyle name="Normal 21" xfId="420" xr:uid="{55471BC8-1AAA-47A4-A0CC-FBDAEC8865C6}"/>
    <cellStyle name="Normal 21 2" xfId="1409" xr:uid="{9A0B6CD7-489A-437E-80DA-1BB36101D5CB}"/>
    <cellStyle name="Normal 21 3" xfId="1410" xr:uid="{CCE1DEA0-7BA9-4A9B-9DAB-EC90A7B7291E}"/>
    <cellStyle name="Normal 21 4" xfId="1411" xr:uid="{7845A391-1ED9-418B-8A45-4A4E930779C1}"/>
    <cellStyle name="Normal 21 5" xfId="34364" xr:uid="{E97AF6E2-3D49-415B-A289-CF972C6244EF}"/>
    <cellStyle name="Normal 21 6" xfId="1408" xr:uid="{C5EA2152-B123-48F1-9D04-0733E52CB717}"/>
    <cellStyle name="Normal 210" xfId="2634" xr:uid="{4F3C0D4E-D09B-431A-BE73-0C4B11F53B8D}"/>
    <cellStyle name="Normal 210 2" xfId="2858" xr:uid="{8F3B5F68-044F-4450-A783-0E85BB1B314E}"/>
    <cellStyle name="Normal 210 2 2" xfId="3421" xr:uid="{DF1CE6E0-0336-4A96-839C-ADEB5A193644}"/>
    <cellStyle name="Normal 210 2 2 2" xfId="5327" xr:uid="{18F34021-7321-4D0D-82C6-1D84F7D525D4}"/>
    <cellStyle name="Normal 210 2 2 2 2" xfId="40578" xr:uid="{B47E83F5-A0E7-43DE-B2B9-C56EDB7899D2}"/>
    <cellStyle name="Normal 210 2 2 3" xfId="8044" xr:uid="{0E29B797-DDB4-41B7-AD86-3EA0D32D9B0F}"/>
    <cellStyle name="Normal 210 2 2 3 2" xfId="42648" xr:uid="{685D9402-9C46-40D3-99C8-79CFA2660A62}"/>
    <cellStyle name="Normal 210 2 2 4" xfId="39108" xr:uid="{FBEFFEA6-8FD8-46A2-B2CE-D2DE04D7BE1B}"/>
    <cellStyle name="Normal 210 2 3" xfId="4764" xr:uid="{63C639D7-CC58-409F-9E87-10FF07BB7E10}"/>
    <cellStyle name="Normal 210 2 3 2" xfId="40119" xr:uid="{4FB00CB6-E029-4065-A375-B2F65BF16733}"/>
    <cellStyle name="Normal 210 2 4" xfId="7481" xr:uid="{0A126286-3603-4F97-B54A-8B9E81F97A52}"/>
    <cellStyle name="Normal 210 2 4 2" xfId="42189" xr:uid="{5CF363A4-492F-4258-B478-E62C6414F4D8}"/>
    <cellStyle name="Normal 210 2 5" xfId="38702" xr:uid="{E9948D7B-9B58-4319-ABD9-6D0281D551F0}"/>
    <cellStyle name="Normal 210 3" xfId="3200" xr:uid="{EDF14590-EE2C-48DD-A7D6-25F623B78A66}"/>
    <cellStyle name="Normal 210 3 2" xfId="5106" xr:uid="{2F05E1F4-FAF0-4CA3-AD77-F52A6A01678B}"/>
    <cellStyle name="Normal 210 3 2 2" xfId="40389" xr:uid="{B1069388-F2C2-4009-8DA5-2F7F7D71082E}"/>
    <cellStyle name="Normal 210 3 3" xfId="7823" xr:uid="{51ACBD76-91CA-49B8-8BA5-08C6C46A6BE3}"/>
    <cellStyle name="Normal 210 3 3 2" xfId="42461" xr:uid="{D2565809-E5A1-4E98-BBEF-A1F35025A01D}"/>
    <cellStyle name="Normal 210 3 4" xfId="38944" xr:uid="{9F639063-70B0-4AC7-8208-EF90FF3C4BA6}"/>
    <cellStyle name="Normal 210 4" xfId="4542" xr:uid="{5496FDAB-3821-478D-BE92-2695A176F4B1}"/>
    <cellStyle name="Normal 210 4 2" xfId="39933" xr:uid="{3AEAE941-70A0-4249-9B60-860E28833DEB}"/>
    <cellStyle name="Normal 210 5" xfId="7260" xr:uid="{CE8A678D-9621-4011-8F05-66F5AFC6437E}"/>
    <cellStyle name="Normal 210 5 2" xfId="42022" xr:uid="{AB884B22-3EA2-46ED-85C2-78028D1ABF96}"/>
    <cellStyle name="Normal 210 6" xfId="38543" xr:uid="{6CFEBAE9-CEF7-4C5B-9AD4-8BE93AA91D96}"/>
    <cellStyle name="Normal 211" xfId="2633" xr:uid="{5801B08F-8700-4DED-AA24-326D30D3F8F4}"/>
    <cellStyle name="Normal 211 2" xfId="2857" xr:uid="{D82E1B0E-39AA-4D2A-A580-E0FBAECD8E8C}"/>
    <cellStyle name="Normal 211 2 2" xfId="3420" xr:uid="{A14AF432-E566-4887-8B98-A6338E1D2E13}"/>
    <cellStyle name="Normal 211 2 2 2" xfId="5326" xr:uid="{0F231604-8716-451A-BC91-3DD5B3550BE1}"/>
    <cellStyle name="Normal 211 2 2 2 2" xfId="40577" xr:uid="{87B892DD-E1B0-4F47-A656-22D519111333}"/>
    <cellStyle name="Normal 211 2 2 3" xfId="8043" xr:uid="{87575DF3-FBD1-43DA-8900-35C1B5490940}"/>
    <cellStyle name="Normal 211 2 2 3 2" xfId="42647" xr:uid="{2BE7E58F-A963-476A-9EB8-BCD9B08571DE}"/>
    <cellStyle name="Normal 211 2 2 4" xfId="39107" xr:uid="{D7A3C091-28CD-4234-8676-AE795B20D9A5}"/>
    <cellStyle name="Normal 211 2 3" xfId="4763" xr:uid="{875B5F8E-9443-42C8-925D-1FB91EEFC509}"/>
    <cellStyle name="Normal 211 2 3 2" xfId="40118" xr:uid="{E3E272FD-F430-4800-BF5D-57756291F20C}"/>
    <cellStyle name="Normal 211 2 4" xfId="7480" xr:uid="{480B4FDE-7D84-4C8F-8924-943FA802C9B2}"/>
    <cellStyle name="Normal 211 2 4 2" xfId="42188" xr:uid="{D71131F8-9D7E-4332-B608-322470DC82F7}"/>
    <cellStyle name="Normal 211 2 5" xfId="38701" xr:uid="{6435F5C2-B040-4D13-A4B3-6FF214B0A545}"/>
    <cellStyle name="Normal 211 3" xfId="3199" xr:uid="{05A0AAFD-F548-45F2-AFAB-0297BEEF65BC}"/>
    <cellStyle name="Normal 211 3 2" xfId="5105" xr:uid="{0D616BCE-5FBE-4892-9AF4-61FD42717815}"/>
    <cellStyle name="Normal 211 3 2 2" xfId="40388" xr:uid="{FF3F9143-7AA0-4A78-AB9D-39A44335D146}"/>
    <cellStyle name="Normal 211 3 3" xfId="7822" xr:uid="{FA2DBBF9-0EC8-4D14-BF89-156A71C9EDB7}"/>
    <cellStyle name="Normal 211 3 3 2" xfId="42460" xr:uid="{C14377F8-BEB6-4DD3-8B6D-E00B9591E1A0}"/>
    <cellStyle name="Normal 211 3 4" xfId="38943" xr:uid="{B6517618-7894-470F-AB3C-5B5025A3957E}"/>
    <cellStyle name="Normal 211 4" xfId="4541" xr:uid="{AAAE2FAB-9AB2-4788-87F1-69B55C9B3783}"/>
    <cellStyle name="Normal 211 4 2" xfId="39932" xr:uid="{2F22E469-F59A-4924-8EBF-57BA07C9226B}"/>
    <cellStyle name="Normal 211 5" xfId="7259" xr:uid="{55D900A1-A0AB-42F5-B039-4D96620E0861}"/>
    <cellStyle name="Normal 211 5 2" xfId="42021" xr:uid="{E6C023FE-68EE-441D-9048-073EB4092D24}"/>
    <cellStyle name="Normal 211 6" xfId="38542" xr:uid="{0D66EFBE-A8BF-4E21-A35E-37C8F0804C4B}"/>
    <cellStyle name="Normal 212" xfId="2613" xr:uid="{629A85D0-CE4B-4280-B5BB-87119DB81153}"/>
    <cellStyle name="Normal 212 2" xfId="36958" xr:uid="{FCF3388C-E29E-47C0-AA13-B438C6B6749A}"/>
    <cellStyle name="Normal 213" xfId="2638" xr:uid="{8219D2C8-B050-4358-A393-22EFBBE17603}"/>
    <cellStyle name="Normal 213 2" xfId="2862" xr:uid="{F512CF27-EDC6-4463-A0FE-9A7D04C7A565}"/>
    <cellStyle name="Normal 213 2 2" xfId="3425" xr:uid="{2B162CAD-3981-4001-BCB7-FB802C25405B}"/>
    <cellStyle name="Normal 213 2 2 2" xfId="5331" xr:uid="{04665769-6AE0-4728-8D73-2E897CE86FCA}"/>
    <cellStyle name="Normal 213 2 2 2 2" xfId="40582" xr:uid="{C28EF92A-D0AC-427D-AE8D-0F85766B58C6}"/>
    <cellStyle name="Normal 213 2 2 3" xfId="8048" xr:uid="{CD4A9666-A3CA-4187-9482-D07533E6558B}"/>
    <cellStyle name="Normal 213 2 2 3 2" xfId="42652" xr:uid="{F604AD1A-E4C3-4453-84ED-1641603F6D3A}"/>
    <cellStyle name="Normal 213 2 2 4" xfId="39112" xr:uid="{9F46370E-116F-49DF-8648-F2E9DD7EB704}"/>
    <cellStyle name="Normal 213 2 3" xfId="4768" xr:uid="{57A301E7-85D4-49D2-895C-73B2EAF34FB5}"/>
    <cellStyle name="Normal 213 2 3 2" xfId="40123" xr:uid="{2599EC43-E0D8-4AD4-ADD1-9AD6E0053DB6}"/>
    <cellStyle name="Normal 213 2 4" xfId="7485" xr:uid="{FA9D4476-6C4B-4C77-B1DC-61889F02C229}"/>
    <cellStyle name="Normal 213 2 4 2" xfId="42193" xr:uid="{560C16AA-C5F6-499F-ABAF-FA80880485C4}"/>
    <cellStyle name="Normal 213 2 5" xfId="38706" xr:uid="{717FE2B8-0F5C-411D-A463-8AA662E73F9D}"/>
    <cellStyle name="Normal 213 3" xfId="3204" xr:uid="{4A8B7792-2C56-4A88-A148-BBB23F4CCAF3}"/>
    <cellStyle name="Normal 213 3 2" xfId="5110" xr:uid="{465EC20F-9B51-4F06-8EEF-E0B91A41FDB4}"/>
    <cellStyle name="Normal 213 3 2 2" xfId="40393" xr:uid="{294FD72B-AF84-4813-A2F2-EB73697A3B8B}"/>
    <cellStyle name="Normal 213 3 3" xfId="7827" xr:uid="{BA319204-64B4-4B09-B1C1-02C219B92F3A}"/>
    <cellStyle name="Normal 213 3 3 2" xfId="42465" xr:uid="{5E751F0A-98C7-4F83-8FC4-F544F6D111A8}"/>
    <cellStyle name="Normal 213 3 4" xfId="38948" xr:uid="{FC3DBD3F-0307-4292-9345-5CBCA81016C0}"/>
    <cellStyle name="Normal 213 4" xfId="4546" xr:uid="{2B0000D8-A83A-4027-AA44-905822AE2C84}"/>
    <cellStyle name="Normal 213 4 2" xfId="39937" xr:uid="{F829B462-0762-4092-9DAB-3754CE6522E7}"/>
    <cellStyle name="Normal 213 5" xfId="7264" xr:uid="{BA7A5344-1F24-43EB-B973-E481323AAC2D}"/>
    <cellStyle name="Normal 213 5 2" xfId="42026" xr:uid="{04B1DA47-8A9C-4267-B354-439555961F47}"/>
    <cellStyle name="Normal 213 6" xfId="38547" xr:uid="{2D372B29-EEED-4B99-93F1-B6D1C97C5908}"/>
    <cellStyle name="Normal 214" xfId="15909" xr:uid="{6AA832AD-0AF5-4F2A-9FE6-1530C80A11B2}"/>
    <cellStyle name="Normal 214 2" xfId="37305" xr:uid="{5F2628CE-D8A3-4951-A95A-658CE166434E}"/>
    <cellStyle name="Normal 215" xfId="16717" xr:uid="{3C491BD2-48D6-4E2F-8CBA-7BB0ECAD30F4}"/>
    <cellStyle name="Normal 216" xfId="2636" xr:uid="{1790DEC9-BA19-4218-9207-A21F5DD3292D}"/>
    <cellStyle name="Normal 216 2" xfId="2860" xr:uid="{CC94EB37-5718-40A4-B871-A5C41ECA2639}"/>
    <cellStyle name="Normal 216 2 2" xfId="3423" xr:uid="{709A8B69-081A-4F44-8E2E-4991D290957A}"/>
    <cellStyle name="Normal 216 2 2 2" xfId="5329" xr:uid="{3D09EED6-04F4-44EF-870D-E4C419BDC189}"/>
    <cellStyle name="Normal 216 2 2 2 2" xfId="40580" xr:uid="{3247B011-F685-48C6-872E-7ECDC4646766}"/>
    <cellStyle name="Normal 216 2 2 3" xfId="8046" xr:uid="{D72102DE-1A4A-416F-94AE-F09C1844758E}"/>
    <cellStyle name="Normal 216 2 2 3 2" xfId="42650" xr:uid="{02C3C700-48D9-4A5E-A860-FFBA8EABB552}"/>
    <cellStyle name="Normal 216 2 2 4" xfId="39110" xr:uid="{63AF2AB4-2877-473C-AB09-F8EFA0CD593A}"/>
    <cellStyle name="Normal 216 2 3" xfId="4766" xr:uid="{EAAF5DE8-4F73-41C6-9733-5BF2153A5BE2}"/>
    <cellStyle name="Normal 216 2 3 2" xfId="40121" xr:uid="{7BF8A107-F802-4861-B148-6C0C342550BA}"/>
    <cellStyle name="Normal 216 2 4" xfId="7483" xr:uid="{F60E582A-3774-4678-B31F-4AFCED752C7B}"/>
    <cellStyle name="Normal 216 2 4 2" xfId="42191" xr:uid="{DB296C59-4BB6-4AC7-AD43-BE57136CDA16}"/>
    <cellStyle name="Normal 216 2 5" xfId="38704" xr:uid="{E2C57A9F-6FBA-485C-9FED-AEABA24BFBC5}"/>
    <cellStyle name="Normal 216 3" xfId="3202" xr:uid="{16D728C0-5CD6-40D6-BE55-D7BCD9DBF488}"/>
    <cellStyle name="Normal 216 3 2" xfId="5108" xr:uid="{95DD1DD7-B82B-4EEE-AB51-C47C9723074E}"/>
    <cellStyle name="Normal 216 3 2 2" xfId="40391" xr:uid="{C678BC29-737D-4AEE-8620-7EE05AE0A79B}"/>
    <cellStyle name="Normal 216 3 3" xfId="7825" xr:uid="{FBF4B68A-1ADB-4964-9DB3-8EB28526A521}"/>
    <cellStyle name="Normal 216 3 3 2" xfId="42463" xr:uid="{79B47422-8F93-48B7-81D5-DE75747B5DE4}"/>
    <cellStyle name="Normal 216 3 4" xfId="38946" xr:uid="{0EA6BE60-1ACC-43A7-88C1-056AC81F705E}"/>
    <cellStyle name="Normal 216 4" xfId="4544" xr:uid="{5AFCE812-5ADC-47E0-82FF-E67C97D5E8B5}"/>
    <cellStyle name="Normal 216 4 2" xfId="39935" xr:uid="{F61086DD-9AE9-4BAB-B8CB-20AF9090A270}"/>
    <cellStyle name="Normal 216 5" xfId="7262" xr:uid="{F926698D-F98A-4493-BEAB-9F06F30C3716}"/>
    <cellStyle name="Normal 216 5 2" xfId="42024" xr:uid="{23974459-8E39-4526-B5E0-80F28B5EC107}"/>
    <cellStyle name="Normal 216 6" xfId="38545" xr:uid="{8118B2D6-CDC0-4924-A304-6509DF9E3372}"/>
    <cellStyle name="Normal 217" xfId="18893" xr:uid="{9F71FB92-4798-42A1-A8B1-68BC663D87E9}"/>
    <cellStyle name="Normal 218" xfId="582" xr:uid="{B583EE27-667F-475D-9EB9-7057D03E19B1}"/>
    <cellStyle name="Normal 219" xfId="34021" xr:uid="{B3C0A0FC-7585-475A-BD1A-52AD8D3D935A}"/>
    <cellStyle name="Normal 22" xfId="421" xr:uid="{23D77BEC-E380-467E-A0A4-2FFD0E65FB2B}"/>
    <cellStyle name="Normal 22 2" xfId="1413" xr:uid="{9914D50E-82F1-4C7B-B436-7211D0A138FE}"/>
    <cellStyle name="Normal 22 3" xfId="1414" xr:uid="{F51917CA-4270-474A-92CC-609A0CAD8B6B}"/>
    <cellStyle name="Normal 22 4" xfId="1415" xr:uid="{ABA3E3F3-7964-4F46-B22E-90C59B9A2568}"/>
    <cellStyle name="Normal 22 5" xfId="34365" xr:uid="{89C25BB9-CD2A-473E-B334-9E1B0E9E4191}"/>
    <cellStyle name="Normal 22 6" xfId="1412" xr:uid="{A806CBCA-9219-4BD2-8F83-72C01E9FD53C}"/>
    <cellStyle name="Normal 220" xfId="34022" xr:uid="{39BB58A7-6934-47FB-A8EA-8FB2EEE3603E}"/>
    <cellStyle name="Normal 221" xfId="34391" xr:uid="{9FE6666F-F7BD-45CD-950C-4F2904637BCD}"/>
    <cellStyle name="Normal 222" xfId="34415" xr:uid="{1D6C5C34-75F7-49AA-A2F9-8C100E5F3901}"/>
    <cellStyle name="Normal 223" xfId="537" xr:uid="{F9487A64-718F-41C3-AB43-2A659F333278}"/>
    <cellStyle name="Normal 23" xfId="422" xr:uid="{3E0A3956-FD70-48AF-AFE6-5EA5B2E66E16}"/>
    <cellStyle name="Normal 23 2" xfId="1417" xr:uid="{2A8668AF-D80F-48FF-83F8-E5D507124AA7}"/>
    <cellStyle name="Normal 23 3" xfId="1418" xr:uid="{F1F5661C-3B28-4150-B765-9C0F3F16D119}"/>
    <cellStyle name="Normal 23 4" xfId="1419" xr:uid="{FD650417-EBDF-44E5-8545-7BD873ACE480}"/>
    <cellStyle name="Normal 23 5" xfId="34366" xr:uid="{C6C9A530-03C7-4C91-A1A0-5237D8DD0A9A}"/>
    <cellStyle name="Normal 23 6" xfId="1416" xr:uid="{2BC8DAF6-868A-4DF4-8FD8-0000E1CC10F3}"/>
    <cellStyle name="Normal 24" xfId="423" xr:uid="{AB06EBF7-0DA1-47E4-8EE6-B4A028387DF5}"/>
    <cellStyle name="Normal 24 2" xfId="1421" xr:uid="{B0EAECFF-34F6-4D59-9CE4-5BF4351C3347}"/>
    <cellStyle name="Normal 24 3" xfId="1422" xr:uid="{BF36179B-F139-4C14-8731-78580769515B}"/>
    <cellStyle name="Normal 24 4" xfId="1423" xr:uid="{F8012AE3-795A-4E9B-BB34-86A379DAB4C8}"/>
    <cellStyle name="Normal 24 5" xfId="34367" xr:uid="{53F19D10-E729-416A-AFB0-94FE8C74CB1A}"/>
    <cellStyle name="Normal 24 6" xfId="1420" xr:uid="{11526718-EA3E-43CE-A38F-C2FB7C03FCD5}"/>
    <cellStyle name="Normal 25" xfId="424" xr:uid="{EA3DFF42-F1CB-4966-AA90-CE93625C07FA}"/>
    <cellStyle name="Normal 25 2" xfId="1425" xr:uid="{42AA384A-9173-431D-8D57-005309AB55CB}"/>
    <cellStyle name="Normal 25 3" xfId="1426" xr:uid="{C06053B0-872F-439E-AB5A-5645B151D303}"/>
    <cellStyle name="Normal 25 4" xfId="1427" xr:uid="{37246B9F-7434-48F4-9D01-C0612268E4C7}"/>
    <cellStyle name="Normal 25 5" xfId="34368" xr:uid="{4B8BC520-A792-4784-BB77-1C7FDF9F1B67}"/>
    <cellStyle name="Normal 25 6" xfId="1424" xr:uid="{E0E11BC4-080A-423D-BF2E-9654752A7E20}"/>
    <cellStyle name="Normal 26" xfId="1428" xr:uid="{849B780E-6E2F-4E78-8041-4426B5FC717E}"/>
    <cellStyle name="Normal 26 2" xfId="1429" xr:uid="{C0C9F158-85FA-474A-9FD5-6627271B18DB}"/>
    <cellStyle name="Normal 26 3" xfId="1430" xr:uid="{08A5136A-6A0E-484E-B9F1-0C65C1942D12}"/>
    <cellStyle name="Normal 26 4" xfId="1431" xr:uid="{5606D155-AA16-44B7-AAF6-BDFE4F50CDBF}"/>
    <cellStyle name="Normal 27" xfId="1432" xr:uid="{7C4AE54F-FF82-4A68-996D-657B111D86B6}"/>
    <cellStyle name="Normal 27 2" xfId="1433" xr:uid="{F5B6778C-396F-4D12-8BE4-5EF72C1E2C8A}"/>
    <cellStyle name="Normal 27 3" xfId="1434" xr:uid="{1A538FDF-A1F5-4FC5-B60A-192BBB11B2CE}"/>
    <cellStyle name="Normal 27 4" xfId="1435" xr:uid="{F274B310-470A-4F41-B84E-19393EDEB7DA}"/>
    <cellStyle name="Normal 28" xfId="1436" xr:uid="{C26CB5D7-A67F-4EDC-85C2-83FFE4E9EE4C}"/>
    <cellStyle name="Normal 28 2" xfId="1437" xr:uid="{838B2FF0-C856-47C0-9159-6B3F558A5BB1}"/>
    <cellStyle name="Normal 28 3" xfId="1438" xr:uid="{475CAECE-06F1-49AC-93EF-61E2F6E78C3B}"/>
    <cellStyle name="Normal 28 4" xfId="1439" xr:uid="{2978616C-1F48-4F93-A0D7-8CFCC81AA4AD}"/>
    <cellStyle name="Normal 29" xfId="1440" xr:uid="{596CEA20-93C1-4500-B671-A0566BD94E27}"/>
    <cellStyle name="Normal 29 2" xfId="1441" xr:uid="{4E00848A-24C4-4AB2-AB1B-37AB8017E446}"/>
    <cellStyle name="Normal 29 3" xfId="1442" xr:uid="{A957A14B-F9D0-413F-BC91-746DD5C479C1}"/>
    <cellStyle name="Normal 29 4" xfId="1443" xr:uid="{D197AAB2-76C4-4D39-9F68-40F0D4463EB2}"/>
    <cellStyle name="Normal 290" xfId="11116" xr:uid="{3D40707B-427D-4202-B8D6-6F57B5749F3D}"/>
    <cellStyle name="Normal 3" xfId="9" xr:uid="{CBFF3C9B-77D2-4C6F-B347-6200879EFB6A}"/>
    <cellStyle name="Normal 3 10" xfId="585" xr:uid="{62F5FAE3-76BA-4EB6-B82C-E3568190BD4C}"/>
    <cellStyle name="Normal 3 10 2" xfId="37275" xr:uid="{893F79FC-C7C4-43D1-86FE-41E5A02C88C4}"/>
    <cellStyle name="Normal 3 11" xfId="34588" xr:uid="{5888A465-0655-44C4-B975-19A64EA6C8D0}"/>
    <cellStyle name="Normal 3 12" xfId="34417" xr:uid="{02ECABEB-33E8-484A-A056-5B90B10FB303}"/>
    <cellStyle name="Normal 3 2" xfId="425" xr:uid="{B151B9C7-5DB5-4AD2-8EE5-516999BF8417}"/>
    <cellStyle name="Normal 3 2 10" xfId="542" xr:uid="{7AD82B29-E397-4385-A482-A3CA702AB363}"/>
    <cellStyle name="Normal 3 2 2" xfId="618" xr:uid="{05752F08-7E15-4E89-9D7A-AD12909736BF}"/>
    <cellStyle name="Normal 3 2 2 2" xfId="1444" xr:uid="{686C0E3E-E20C-4684-ABC4-5E91CCE5DF4A}"/>
    <cellStyle name="Normal 3 2 2 3" xfId="2466" xr:uid="{6764CEBD-6689-485B-ADCF-149CFB7CB26A}"/>
    <cellStyle name="Normal 3 2 2 3 2" xfId="2817" xr:uid="{DCF23439-0FFF-4D5C-B4AD-F9EB67FC72CC}"/>
    <cellStyle name="Normal 3 2 2 3 2 2" xfId="3380" xr:uid="{62185B49-22C6-40E2-80BD-83CB8BE35A51}"/>
    <cellStyle name="Normal 3 2 2 3 2 2 2" xfId="5286" xr:uid="{CFAA629E-E70B-4747-A22B-D4914CF4A765}"/>
    <cellStyle name="Normal 3 2 2 3 2 2 2 2" xfId="40542" xr:uid="{00C2B343-7895-41A8-8D61-500FE2432C16}"/>
    <cellStyle name="Normal 3 2 2 3 2 2 3" xfId="8003" xr:uid="{7C1FE5F2-F6C9-405F-B0CB-1DDBAEC5D4EB}"/>
    <cellStyle name="Normal 3 2 2 3 2 2 3 2" xfId="42608" xr:uid="{608B6CBC-997E-4601-850B-2F7A67EF22AE}"/>
    <cellStyle name="Normal 3 2 2 3 2 2 4" xfId="39072" xr:uid="{FE089F58-6718-4825-BC27-FA51DEDC4C7C}"/>
    <cellStyle name="Normal 3 2 2 3 2 3" xfId="4723" xr:uid="{B4F5423C-3FDB-4D3B-A40C-A09AA72EC44C}"/>
    <cellStyle name="Normal 3 2 2 3 2 3 2" xfId="40078" xr:uid="{279ED423-A08F-47E0-BA3C-F3124C9BDE28}"/>
    <cellStyle name="Normal 3 2 2 3 2 4" xfId="7440" xr:uid="{FE546245-529F-4874-B6BD-D80A68CD563B}"/>
    <cellStyle name="Normal 3 2 2 3 2 4 2" xfId="42149" xr:uid="{B9E0E9F4-68DD-4F4B-9E9C-57AE829D6DDA}"/>
    <cellStyle name="Normal 3 2 2 3 2 5" xfId="38668" xr:uid="{F1DCFA43-FC42-4A76-AB88-61F471018DEE}"/>
    <cellStyle name="Normal 3 2 2 3 3" xfId="3156" xr:uid="{58E10455-5C3C-479C-A14D-68FB27812F74}"/>
    <cellStyle name="Normal 3 2 2 3 3 2" xfId="5062" xr:uid="{D79E6294-757C-4CE0-B0C0-A2B10C60017C}"/>
    <cellStyle name="Normal 3 2 2 3 3 2 2" xfId="40351" xr:uid="{8D3EB665-B6EE-458C-8C26-EDED385CD6DF}"/>
    <cellStyle name="Normal 3 2 2 3 3 3" xfId="7779" xr:uid="{0F43B783-564E-4D7D-9288-67777DF54093}"/>
    <cellStyle name="Normal 3 2 2 3 3 3 2" xfId="42420" xr:uid="{D0E1FDBD-D9B4-4ED3-8C3C-5DFDD623C891}"/>
    <cellStyle name="Normal 3 2 2 3 3 4" xfId="38905" xr:uid="{B90C7F2B-48E8-4DAD-9881-65DA0B4DAAE1}"/>
    <cellStyle name="Normal 3 2 2 3 4" xfId="4426" xr:uid="{BD527451-665B-4485-89DC-E0B3663D2A30}"/>
    <cellStyle name="Normal 3 2 2 3 4 2" xfId="39842" xr:uid="{DCFFC694-F13E-465A-B16C-E96D583AAE20}"/>
    <cellStyle name="Normal 3 2 2 3 5" xfId="7227" xr:uid="{4E1EB650-444F-4422-BF1F-0211E3AC0E69}"/>
    <cellStyle name="Normal 3 2 2 3 5 2" xfId="41989" xr:uid="{1A617E8F-79C4-40C4-94D2-A94E2122FF35}"/>
    <cellStyle name="Normal 3 2 2 3 6" xfId="38432" xr:uid="{15827D4C-E26A-4A2D-ABCA-00152E531706}"/>
    <cellStyle name="Normal 3 2 2_CK-1_CFT" xfId="1445" xr:uid="{3A9D0A53-AC26-44B2-8355-0F1CA93C2BC6}"/>
    <cellStyle name="Normal 3 2 3" xfId="1446" xr:uid="{211EF0CE-1D92-4295-8201-F8E8EED1E4E5}"/>
    <cellStyle name="Normal 3 2 4" xfId="2467" xr:uid="{8D508A2F-4F98-4A91-93EC-76AF20809EA7}"/>
    <cellStyle name="Normal 3 2 4 2" xfId="2818" xr:uid="{F40A9039-A883-4F72-91AF-7E637EA10338}"/>
    <cellStyle name="Normal 3 2 4 2 2" xfId="3381" xr:uid="{F9691A08-F852-48F4-8862-9EFFA1F62729}"/>
    <cellStyle name="Normal 3 2 4 2 2 2" xfId="5287" xr:uid="{756F9E75-CBFA-4490-B5A0-342B9B7EED7E}"/>
    <cellStyle name="Normal 3 2 4 2 2 2 2" xfId="40543" xr:uid="{2FF8BBF9-7E6C-4AE6-B093-B8EFB05C954E}"/>
    <cellStyle name="Normal 3 2 4 2 2 3" xfId="8004" xr:uid="{797AA232-7304-4B96-A887-ED23A09BAFC8}"/>
    <cellStyle name="Normal 3 2 4 2 2 3 2" xfId="42609" xr:uid="{9DA98DC8-53FD-4CC9-ADBD-1FEB49B51223}"/>
    <cellStyle name="Normal 3 2 4 2 2 4" xfId="39073" xr:uid="{08F06582-9BE0-4649-BE7A-367AA93DAB3E}"/>
    <cellStyle name="Normal 3 2 4 2 3" xfId="4724" xr:uid="{19B1347C-D9FC-4A33-8159-22D15D2BCEB5}"/>
    <cellStyle name="Normal 3 2 4 2 3 2" xfId="40079" xr:uid="{C16D56FE-A754-47BF-86AF-CB9FB6C395BA}"/>
    <cellStyle name="Normal 3 2 4 2 4" xfId="7441" xr:uid="{D5775366-A6D5-4C41-92B5-25783AFC3709}"/>
    <cellStyle name="Normal 3 2 4 2 4 2" xfId="42150" xr:uid="{CD08C587-8A7B-4AD8-BB5D-7A00D79B09FD}"/>
    <cellStyle name="Normal 3 2 4 2 5" xfId="38669" xr:uid="{98288D4A-F37F-4736-BC71-310860F838F5}"/>
    <cellStyle name="Normal 3 2 4 3" xfId="3157" xr:uid="{3C7486DB-CE13-4AFD-90F0-F8C33EFABA88}"/>
    <cellStyle name="Normal 3 2 4 3 2" xfId="5063" xr:uid="{ACEB146D-9D26-426E-ADE8-2541EBEF6DC2}"/>
    <cellStyle name="Normal 3 2 4 3 2 2" xfId="40352" xr:uid="{651AEA9F-F3A4-439C-8622-7AF04B2349D7}"/>
    <cellStyle name="Normal 3 2 4 3 3" xfId="7780" xr:uid="{FCE3B410-A277-411B-9554-3B64EBAF73F5}"/>
    <cellStyle name="Normal 3 2 4 3 3 2" xfId="42421" xr:uid="{18B9469E-CA39-4183-BFCF-274496FB3394}"/>
    <cellStyle name="Normal 3 2 4 3 4" xfId="38906" xr:uid="{40088E5C-0AED-4F73-A600-A4181310FF2E}"/>
    <cellStyle name="Normal 3 2 4 4" xfId="4427" xr:uid="{95FF28F5-28A7-46A1-94AC-9864397B38F5}"/>
    <cellStyle name="Normal 3 2 4 4 2" xfId="39843" xr:uid="{DC3633C8-32CE-4061-9E56-620BD03BC21D}"/>
    <cellStyle name="Normal 3 2 4 5" xfId="7228" xr:uid="{182CB8F1-D57B-410E-B549-0FBFE2488039}"/>
    <cellStyle name="Normal 3 2 4 5 2" xfId="41990" xr:uid="{415DCF2C-6B33-4147-8DAF-E3AB6A1C880F}"/>
    <cellStyle name="Normal 3 2 4 6" xfId="38433" xr:uid="{DCA19F7C-500D-4E8F-9A4B-2C53B4C972F6}"/>
    <cellStyle name="Normal 3 2 5" xfId="2468" xr:uid="{E6DB4D3E-5315-4322-93F1-82DA35FA5F9B}"/>
    <cellStyle name="Normal 3 2 6" xfId="2469" xr:uid="{0B769CC6-A5FB-4B24-A915-59CE672E5647}"/>
    <cellStyle name="Normal 3 2 6 2" xfId="2819" xr:uid="{98B33379-46CE-4FBF-8DAA-A29E4FF1D472}"/>
    <cellStyle name="Normal 3 2 6 2 2" xfId="3382" xr:uid="{47151074-B438-45EA-A785-EB8B6B16AD2E}"/>
    <cellStyle name="Normal 3 2 6 2 2 2" xfId="5288" xr:uid="{77F12D93-D245-4BA3-A365-02B069EDC115}"/>
    <cellStyle name="Normal 3 2 6 2 2 2 2" xfId="40544" xr:uid="{66B2E753-F5A2-4D0E-BB22-7EBBF5C77E3B}"/>
    <cellStyle name="Normal 3 2 6 2 2 3" xfId="8005" xr:uid="{545A7B94-9962-49A9-A3EA-A4D4401974EC}"/>
    <cellStyle name="Normal 3 2 6 2 2 3 2" xfId="42610" xr:uid="{5A9F5691-CDCB-450F-94C7-70739DCBB9E7}"/>
    <cellStyle name="Normal 3 2 6 2 2 4" xfId="39074" xr:uid="{88B6C810-54E4-475D-A38A-A851F443C4C7}"/>
    <cellStyle name="Normal 3 2 6 2 3" xfId="4725" xr:uid="{600B9B35-67C7-4377-9F53-8950B49D9728}"/>
    <cellStyle name="Normal 3 2 6 2 3 2" xfId="40080" xr:uid="{189D7D3C-CEA8-4BEF-B4C0-75BF4A2F2D75}"/>
    <cellStyle name="Normal 3 2 6 2 4" xfId="7442" xr:uid="{65057D7A-C413-4E8B-8B4C-179912EB602F}"/>
    <cellStyle name="Normal 3 2 6 2 4 2" xfId="42151" xr:uid="{842617C7-4A25-43E2-A324-01C1ECD959DA}"/>
    <cellStyle name="Normal 3 2 6 2 5" xfId="38670" xr:uid="{09AFEA73-96AB-4383-A37C-A6616943E9E7}"/>
    <cellStyle name="Normal 3 2 6 3" xfId="3158" xr:uid="{DCA83CEB-7044-4BDA-B9F2-647B01333BBA}"/>
    <cellStyle name="Normal 3 2 6 3 2" xfId="5064" xr:uid="{7E20F38E-6EBF-467E-A62F-75AFCEC3A636}"/>
    <cellStyle name="Normal 3 2 6 3 2 2" xfId="40353" xr:uid="{050A2B24-F2BC-4DF1-B30C-07090713AD87}"/>
    <cellStyle name="Normal 3 2 6 3 3" xfId="7781" xr:uid="{D1B198D1-0B1E-4961-87DD-4B9321913FEF}"/>
    <cellStyle name="Normal 3 2 6 3 3 2" xfId="42422" xr:uid="{22EAB585-B8D1-4794-B347-A03B9D2AB626}"/>
    <cellStyle name="Normal 3 2 6 3 4" xfId="38907" xr:uid="{1A278948-E3D5-4C5D-B835-B15278E9D8C8}"/>
    <cellStyle name="Normal 3 2 6 4" xfId="4429" xr:uid="{DD6BBE32-E20E-4AA4-883A-CEB38BC0A31A}"/>
    <cellStyle name="Normal 3 2 6 4 2" xfId="39845" xr:uid="{E1E86358-DA19-4596-B40C-00FCA1A1519E}"/>
    <cellStyle name="Normal 3 2 6 5" xfId="7229" xr:uid="{1C755765-805D-4DD5-8247-7F6D728AE6B5}"/>
    <cellStyle name="Normal 3 2 6 5 2" xfId="41991" xr:uid="{9B4E000D-18C2-4D1B-BDF1-C567C3F68FF1}"/>
    <cellStyle name="Normal 3 2 6 6" xfId="38434" xr:uid="{B2195BE9-A434-4B7A-8311-6B2ADC1C0317}"/>
    <cellStyle name="Normal 3 2 7" xfId="606" xr:uid="{EF90F077-C1A8-4EB8-80A2-6BAE326ACADC}"/>
    <cellStyle name="Normal 3 2 7 2" xfId="37276" xr:uid="{435687F6-CC9B-4265-B30F-6EEF00E00857}"/>
    <cellStyle name="Normal 3 2 8" xfId="34369" xr:uid="{39F92900-A973-41EC-8AC8-E6593207AA4B}"/>
    <cellStyle name="Normal 3 2 9" xfId="34412" xr:uid="{371B6195-9352-471D-B941-35EDEC263366}"/>
    <cellStyle name="Normal 3 2_CK-1_CFT" xfId="1447" xr:uid="{F2E62D39-F940-465A-9D7A-BDC382CC5B9D}"/>
    <cellStyle name="Normal 3 3" xfId="426" xr:uid="{18EE3BC1-C043-41CB-955D-08392C03A107}"/>
    <cellStyle name="Normal 3 3 2" xfId="427" xr:uid="{DA92B246-ABE2-4635-B10B-46D5C9DA8C50}"/>
    <cellStyle name="Normal 3 3 2 2" xfId="34371" xr:uid="{57C4F88E-C014-4F33-AC0C-E6E382764ACB}"/>
    <cellStyle name="Normal 3 3 2 3" xfId="1449" xr:uid="{E3C4F9B6-339F-496C-883F-D9FBA4094210}"/>
    <cellStyle name="Normal 3 3 3" xfId="1450" xr:uid="{F0AB36AB-C237-42F8-AF9E-C375D6B153D9}"/>
    <cellStyle name="Normal 3 3 4" xfId="1448" xr:uid="{FFE414AD-3389-4C95-A4E8-3311C6061CE9}"/>
    <cellStyle name="Normal 3 3 4 2" xfId="37277" xr:uid="{BE807A31-85EB-4864-AE29-44E5A7CE3BA6}"/>
    <cellStyle name="Normal 3 3 5" xfId="617" xr:uid="{96FBE7DF-0B52-4C8E-98AB-F0CE6367EFC2}"/>
    <cellStyle name="Normal 3 3 6" xfId="34370" xr:uid="{172AC366-11DC-4D84-A471-BCA8B7989EBA}"/>
    <cellStyle name="Normal 3 3 7" xfId="544" xr:uid="{BDAB54BC-B118-4F02-99C8-00C012337E8E}"/>
    <cellStyle name="Normal 3 4" xfId="428" xr:uid="{4D6D3AA3-EA7A-49BF-AD6F-4AF77AA8B009}"/>
    <cellStyle name="Normal 3 4 2" xfId="1452" xr:uid="{A9C7CBB0-73F2-49DF-9C7C-0280767F2B47}"/>
    <cellStyle name="Normal 3 4 3" xfId="1453" xr:uid="{A254B114-B0CE-4251-B34A-82C5E4425EBD}"/>
    <cellStyle name="Normal 3 4 4" xfId="34372" xr:uid="{78B98022-204A-4897-BE14-D076B54A5DD1}"/>
    <cellStyle name="Normal 3 4 5" xfId="1451" xr:uid="{55166D63-88AA-466B-8937-22E51DD2BF68}"/>
    <cellStyle name="Normal 3 4_CK-1_CFT" xfId="1454" xr:uid="{F2710944-391E-4C52-80F2-C3F6058F762D}"/>
    <cellStyle name="Normal 3 5" xfId="429" xr:uid="{901B452B-27F4-4B83-BDC3-9B8FCC95ECAA}"/>
    <cellStyle name="Normal 3 5 2" xfId="1456" xr:uid="{B1A31F06-ED8E-404B-9C96-9153440605B2}"/>
    <cellStyle name="Normal 3 5 3" xfId="2470" xr:uid="{0787B3BA-B2B9-4B6A-8D4A-ADDD26908809}"/>
    <cellStyle name="Normal 3 5 3 2" xfId="2820" xr:uid="{805C31F3-0AE5-4376-8E7D-06B4668889F2}"/>
    <cellStyle name="Normal 3 5 3 2 2" xfId="3383" xr:uid="{8053379B-23DC-43CF-8483-03B7DD5687CE}"/>
    <cellStyle name="Normal 3 5 3 2 2 2" xfId="5289" xr:uid="{32AFADBC-B411-43FA-9DE1-DA666C3FC74B}"/>
    <cellStyle name="Normal 3 5 3 2 2 2 2" xfId="40545" xr:uid="{1DFD66F0-8DF8-4EC9-9EDD-148F068819F4}"/>
    <cellStyle name="Normal 3 5 3 2 2 3" xfId="8006" xr:uid="{31468EF3-D398-48E1-AB23-009C7A338C07}"/>
    <cellStyle name="Normal 3 5 3 2 2 3 2" xfId="42611" xr:uid="{D69201EB-EB70-4218-9CBB-0B42FD3DC033}"/>
    <cellStyle name="Normal 3 5 3 2 2 4" xfId="39075" xr:uid="{B5E8699F-AEA4-4B9E-8427-45FC18E48D70}"/>
    <cellStyle name="Normal 3 5 3 2 3" xfId="4726" xr:uid="{05A7550B-5221-4309-A43F-29A3D3345E9D}"/>
    <cellStyle name="Normal 3 5 3 2 3 2" xfId="40081" xr:uid="{5A86A0B2-F29D-4055-9D96-1A57447A6A2A}"/>
    <cellStyle name="Normal 3 5 3 2 4" xfId="7443" xr:uid="{774F8B2F-13DC-44DA-B603-97729AE6CD6A}"/>
    <cellStyle name="Normal 3 5 3 2 4 2" xfId="42152" xr:uid="{17D1A3EB-A1C5-47A9-B7F5-194943A2552C}"/>
    <cellStyle name="Normal 3 5 3 2 5" xfId="38671" xr:uid="{34EA8B23-3079-476B-ADC2-CD80F68D5495}"/>
    <cellStyle name="Normal 3 5 3 3" xfId="3159" xr:uid="{DB9DA103-8BBA-48C2-BEAA-5605B37A509B}"/>
    <cellStyle name="Normal 3 5 3 3 2" xfId="5065" xr:uid="{D012AA53-F3DE-4BEA-9733-9ADC376AE4BD}"/>
    <cellStyle name="Normal 3 5 3 3 2 2" xfId="40354" xr:uid="{CB88291D-B965-432F-9A53-50ACE75F8EC9}"/>
    <cellStyle name="Normal 3 5 3 3 3" xfId="7782" xr:uid="{0FF8F6AE-1572-4E14-B4B9-1D800C4DB98F}"/>
    <cellStyle name="Normal 3 5 3 3 3 2" xfId="42423" xr:uid="{DBB01C6A-6901-4FB9-A4EC-DB425205E16B}"/>
    <cellStyle name="Normal 3 5 3 3 4" xfId="38908" xr:uid="{32277F73-9464-4926-A704-BEFB475D5A5B}"/>
    <cellStyle name="Normal 3 5 3 4" xfId="4430" xr:uid="{41E22640-F525-4137-93B2-9157606157AF}"/>
    <cellStyle name="Normal 3 5 3 4 2" xfId="39846" xr:uid="{9D3DA5DD-CF80-4D75-AD60-73996DAE0EF2}"/>
    <cellStyle name="Normal 3 5 3 5" xfId="7230" xr:uid="{8DD6F6A8-1D5B-453D-B315-33D04CBA8A27}"/>
    <cellStyle name="Normal 3 5 3 5 2" xfId="41992" xr:uid="{28C7AE71-72E5-4252-9737-62FAB7BC9BD2}"/>
    <cellStyle name="Normal 3 5 3 6" xfId="38435" xr:uid="{E110770B-2A10-4B88-B6B0-29A0E0CFA51E}"/>
    <cellStyle name="Normal 3 5 4" xfId="34373" xr:uid="{33E64555-8F2F-47B2-ADA8-B7C441187A5B}"/>
    <cellStyle name="Normal 3 5 5" xfId="1455" xr:uid="{5CBDF54F-D7D6-4727-9228-49841ADBCEED}"/>
    <cellStyle name="Normal 3 6" xfId="430" xr:uid="{15BD35FC-E940-4044-828D-50DF671E9ECE}"/>
    <cellStyle name="Normal 3 6 2" xfId="2471" xr:uid="{A0FFEF9D-57F3-4E8C-BF60-497E460F2F21}"/>
    <cellStyle name="Normal 3 6 3" xfId="34374" xr:uid="{09B55178-8A65-4C7E-A7EB-C3882F2B642B}"/>
    <cellStyle name="Normal 3 6 3 2" xfId="45153" xr:uid="{A9AF4EB8-7537-420E-B8E7-6CFECC906867}"/>
    <cellStyle name="Normal 3 6 4" xfId="1457" xr:uid="{BF60344F-5A0B-4B0B-B4AF-86CF22B05F54}"/>
    <cellStyle name="Normal 3 7" xfId="1458" xr:uid="{9E440076-E98D-4188-B8CA-C647DB72FA3C}"/>
    <cellStyle name="Normal 3 7 2" xfId="2472" xr:uid="{0BAEBE2A-CE5C-45C9-BFB8-E2EDC996E2D0}"/>
    <cellStyle name="Normal 3 7 2 2" xfId="2821" xr:uid="{64F97EB9-513E-4B32-B2EF-54540D622458}"/>
    <cellStyle name="Normal 3 7 2 2 2" xfId="3384" xr:uid="{838D4581-CB5A-438E-9AB5-4AABECDE62B6}"/>
    <cellStyle name="Normal 3 7 2 2 2 2" xfId="5290" xr:uid="{5995BDBF-9C2D-4746-9368-0214572AB551}"/>
    <cellStyle name="Normal 3 7 2 2 2 2 2" xfId="40546" xr:uid="{47CC165B-AA52-4FAF-A9BE-AFAC7689CD3F}"/>
    <cellStyle name="Normal 3 7 2 2 2 3" xfId="8007" xr:uid="{383E9A92-E5A2-4A4C-B3CE-66BAAF60B3A2}"/>
    <cellStyle name="Normal 3 7 2 2 2 3 2" xfId="42612" xr:uid="{FD0572CE-66CE-4442-915B-B648A34C823F}"/>
    <cellStyle name="Normal 3 7 2 2 2 4" xfId="39076" xr:uid="{308D6343-7807-4EC5-8F2B-3525B1D1A5B5}"/>
    <cellStyle name="Normal 3 7 2 2 3" xfId="4727" xr:uid="{8A2998BA-E6CE-43D3-8970-E791471EFDA2}"/>
    <cellStyle name="Normal 3 7 2 2 3 2" xfId="40082" xr:uid="{7D5F1604-57A6-42B3-ABD1-BEDF3C006632}"/>
    <cellStyle name="Normal 3 7 2 2 4" xfId="7444" xr:uid="{4D00B1B0-2CA7-4B21-BA8F-19FBC346E55F}"/>
    <cellStyle name="Normal 3 7 2 2 4 2" xfId="42153" xr:uid="{82AE1A25-BF41-4B8F-9682-C75C3BBC2B0A}"/>
    <cellStyle name="Normal 3 7 2 2 5" xfId="38672" xr:uid="{E5DCB2DE-16B2-4485-BAD9-0B2324151E98}"/>
    <cellStyle name="Normal 3 7 2 3" xfId="3160" xr:uid="{D9453E6C-8CAE-4E5E-8C2D-411C5632F22F}"/>
    <cellStyle name="Normal 3 7 2 3 2" xfId="5066" xr:uid="{B3DD3573-0293-4F2D-AB68-A40D214598CD}"/>
    <cellStyle name="Normal 3 7 2 3 2 2" xfId="40355" xr:uid="{23D74249-B63F-4000-8BA6-135CA66E0F80}"/>
    <cellStyle name="Normal 3 7 2 3 3" xfId="7783" xr:uid="{7ECE9FAA-440E-42C7-A4AD-DFD6922CCC79}"/>
    <cellStyle name="Normal 3 7 2 3 3 2" xfId="42424" xr:uid="{6DC655D5-A636-42C7-9247-49C4893A7B26}"/>
    <cellStyle name="Normal 3 7 2 3 4" xfId="38909" xr:uid="{591270FE-A823-4736-AC8D-34BFC8C02B49}"/>
    <cellStyle name="Normal 3 7 2 4" xfId="4431" xr:uid="{01E67EEF-223F-4A87-84DF-B668DAE0E0C0}"/>
    <cellStyle name="Normal 3 7 2 4 2" xfId="39847" xr:uid="{F0EEBDA5-16DC-4D0B-B919-4F25CB03098A}"/>
    <cellStyle name="Normal 3 7 2 5" xfId="7231" xr:uid="{CF075819-8EED-4847-A100-EA8361931AB4}"/>
    <cellStyle name="Normal 3 7 2 5 2" xfId="41993" xr:uid="{1717E04A-EAE1-4ED2-B49D-A389766D05E7}"/>
    <cellStyle name="Normal 3 7 2 6" xfId="38437" xr:uid="{149FB4B2-64FF-4B62-89F3-D2FC81E536AE}"/>
    <cellStyle name="Normal 3 8" xfId="2473" xr:uid="{0A28F52A-5CBA-486B-A651-4D900FF203BE}"/>
    <cellStyle name="Normal 3 9" xfId="2474" xr:uid="{6F761003-243D-4636-A5DE-BA782E346271}"/>
    <cellStyle name="Normal 3_(SLE)_2012_YE_A001_Leadsheet" xfId="1459" xr:uid="{51F5FEDC-63DD-450D-AB6B-1D4DC0220E43}"/>
    <cellStyle name="Normal 30" xfId="1460" xr:uid="{2F6F86C4-1B0B-4AC9-A758-4D215EF8CF69}"/>
    <cellStyle name="Normal 30 2" xfId="1461" xr:uid="{809AB883-67D2-4A42-A6A5-92A172269D66}"/>
    <cellStyle name="Normal 30 3" xfId="1462" xr:uid="{49D897F5-84BD-4FE1-8194-45ACBD4E0DD3}"/>
    <cellStyle name="Normal 30 4" xfId="1463" xr:uid="{A21363F5-33AF-4EA3-AE31-044B55C9400D}"/>
    <cellStyle name="Normal 31" xfId="1464" xr:uid="{D1E180D6-514F-40ED-B8C9-70D3F1B643B1}"/>
    <cellStyle name="Normal 31 2" xfId="1465" xr:uid="{2604ADFC-CED7-4372-BC50-6CED3D1D903B}"/>
    <cellStyle name="Normal 31 3" xfId="1466" xr:uid="{EE205B8C-4C75-429B-81C4-CD7FB24D7683}"/>
    <cellStyle name="Normal 31 4" xfId="1467" xr:uid="{6683BEAE-51BD-4C92-86C1-A1FDE5BC17D7}"/>
    <cellStyle name="Normal 32" xfId="1468" xr:uid="{EA8DAE88-AE73-471A-9C68-395F18E7BBAE}"/>
    <cellStyle name="Normal 32 2" xfId="1469" xr:uid="{9D6F3B5F-24EB-4B95-9688-6811E0FDEBA3}"/>
    <cellStyle name="Normal 32 3" xfId="1470" xr:uid="{6F45397A-BA26-4E3C-B3EF-C7732DFF7204}"/>
    <cellStyle name="Normal 32 4" xfId="1471" xr:uid="{03AF8E25-280E-4CFA-98F3-E7144A4AE14A}"/>
    <cellStyle name="Normal 33" xfId="1472" xr:uid="{3D314BD3-2C81-432F-B0BC-FAB030544AD6}"/>
    <cellStyle name="Normal 33 2" xfId="1473" xr:uid="{D21F5247-9540-4A4F-8379-D5BFEBA83E67}"/>
    <cellStyle name="Normal 33 3" xfId="1474" xr:uid="{498A9199-A322-4A2D-B665-CA3FB0006ACD}"/>
    <cellStyle name="Normal 33 4" xfId="1475" xr:uid="{260245DC-4A06-4407-AC9E-02662BB1B68C}"/>
    <cellStyle name="Normal 34" xfId="1476" xr:uid="{DC0FCB27-A5F8-4E4B-8F59-F29B2CA9BC5C}"/>
    <cellStyle name="Normal 34 2" xfId="1477" xr:uid="{DA4D70DA-64F9-4FCA-9D62-351A6710F1AE}"/>
    <cellStyle name="Normal 34 3" xfId="1478" xr:uid="{BFE581FD-648C-42A1-9D2D-02AC7486DAE4}"/>
    <cellStyle name="Normal 34 4" xfId="1479" xr:uid="{72B6720B-4085-4281-B19B-CF438775975F}"/>
    <cellStyle name="Normal 35" xfId="1480" xr:uid="{73701D07-2580-435C-BDBB-40A0DA9825C1}"/>
    <cellStyle name="Normal 35 2" xfId="1481" xr:uid="{7FB50FD7-B3E9-480F-B7D4-4145A959FA8A}"/>
    <cellStyle name="Normal 35 3" xfId="1482" xr:uid="{2A28F0A8-0397-4385-9F9E-ABCF4E48643D}"/>
    <cellStyle name="Normal 35 4" xfId="1483" xr:uid="{DB67A600-2578-4277-B8B0-570A9393AC2E}"/>
    <cellStyle name="Normal 36" xfId="1484" xr:uid="{7C813EAC-7A23-422D-BECB-CED1FAFF4A9C}"/>
    <cellStyle name="Normal 36 2" xfId="1485" xr:uid="{5CDB12E2-5E9D-43DF-8A15-4A60DBE67959}"/>
    <cellStyle name="Normal 36 3" xfId="1486" xr:uid="{75873E45-33A2-4676-815D-5699353CCE30}"/>
    <cellStyle name="Normal 36 4" xfId="1487" xr:uid="{972E2202-C971-4421-9D1E-38D1128D3BB1}"/>
    <cellStyle name="Normal 37" xfId="1488" xr:uid="{7BD71B24-EC1F-4E75-8C05-99298D2C32EC}"/>
    <cellStyle name="Normal 37 2" xfId="1489" xr:uid="{6FA65EA5-519A-42BA-B961-E9448EF20114}"/>
    <cellStyle name="Normal 37 3" xfId="1490" xr:uid="{0AF7BB06-D2B8-4353-9155-87D12D3E21CE}"/>
    <cellStyle name="Normal 37 4" xfId="1491" xr:uid="{078B7FA2-C13C-4228-8D73-388F45420019}"/>
    <cellStyle name="Normal 38" xfId="1492" xr:uid="{CAF8B93D-F7B5-41FC-95A6-4A37387D570B}"/>
    <cellStyle name="Normal 38 2" xfId="1493" xr:uid="{6D90DA46-40D4-4E71-9128-8AF5CDC3BCEF}"/>
    <cellStyle name="Normal 38 3" xfId="1494" xr:uid="{4365DC78-2877-416D-8E58-05F62A13AF2B}"/>
    <cellStyle name="Normal 38 4" xfId="1495" xr:uid="{E2F7403A-C51C-4F30-9D12-FF38F6EA8330}"/>
    <cellStyle name="Normal 39" xfId="1496" xr:uid="{A4EFFF83-18AA-4795-A0B5-49D44D49555C}"/>
    <cellStyle name="Normal 39 2" xfId="1497" xr:uid="{9D1B1952-CE0E-4501-B294-68E2228D1467}"/>
    <cellStyle name="Normal 39 3" xfId="1498" xr:uid="{2B67A9A8-9C75-4B45-AB59-0337BE4B5B53}"/>
    <cellStyle name="Normal 39 4" xfId="1499" xr:uid="{70AF55D3-9711-44BD-BD17-E3C57FE457A0}"/>
    <cellStyle name="Normal 4" xfId="431" xr:uid="{8C8B1742-602F-4152-9E03-ADFEF318A2B4}"/>
    <cellStyle name="Normal 4 10" xfId="592" xr:uid="{34975CBF-B027-4672-BE2C-B6945A1A8301}"/>
    <cellStyle name="Normal 4 10 2" xfId="45178" xr:uid="{260FB775-BEE1-42BF-AFC5-542CBD3A9DAD}"/>
    <cellStyle name="Normal 4 10 3" xfId="37308" xr:uid="{AB3E2152-8EE2-41F6-B480-1B14C0848332}"/>
    <cellStyle name="Normal 4 11" xfId="548" xr:uid="{1C7D6BB3-72FD-4E87-9642-C3B3403E75CE}"/>
    <cellStyle name="Normal 4 2" xfId="432" xr:uid="{9D54C221-7D7A-4337-A2A8-E2A3B1211707}"/>
    <cellStyle name="Normal 4 2 2" xfId="708" xr:uid="{B03F9FDD-6475-4EB3-AC69-CEBD984D0D35}"/>
    <cellStyle name="Normal 4 2 2 2" xfId="1502" xr:uid="{37DE0773-3326-482C-AEB1-EC8D939C44A8}"/>
    <cellStyle name="Normal 4 2 3" xfId="2475" xr:uid="{23ECFB61-C0F8-4BB1-B47D-99A420D5DB57}"/>
    <cellStyle name="Normal 4 2 4" xfId="2476" xr:uid="{CCC678D1-8B28-43AA-9685-3E2A83C74E2B}"/>
    <cellStyle name="Normal 4 2 4 2" xfId="2822" xr:uid="{9B5E0A8D-CEB9-4A60-9662-F56F7111F248}"/>
    <cellStyle name="Normal 4 2 4 2 2" xfId="3385" xr:uid="{734DD0AD-B627-4290-A613-8D72A5494D58}"/>
    <cellStyle name="Normal 4 2 4 2 2 2" xfId="5291" xr:uid="{35093B21-8AE8-49D8-BCF8-AE598EA01FF0}"/>
    <cellStyle name="Normal 4 2 4 2 2 2 2" xfId="40547" xr:uid="{DAECA94E-5D8E-411D-AB0A-6917A1D9524B}"/>
    <cellStyle name="Normal 4 2 4 2 2 3" xfId="8008" xr:uid="{2AC74978-D350-4D01-A9E3-0DB2213D85CA}"/>
    <cellStyle name="Normal 4 2 4 2 2 3 2" xfId="42613" xr:uid="{8BB97E9E-E1B5-4EDC-8E84-5C440EF9F740}"/>
    <cellStyle name="Normal 4 2 4 2 2 4" xfId="39077" xr:uid="{D1746D81-82C1-4D7B-A1F4-C3B1AAFEB893}"/>
    <cellStyle name="Normal 4 2 4 2 3" xfId="4728" xr:uid="{0323288F-82C7-45D3-BB76-EC7871E7CBC9}"/>
    <cellStyle name="Normal 4 2 4 2 3 2" xfId="40083" xr:uid="{188B0EE3-5501-43EF-BEE6-90644CCCD451}"/>
    <cellStyle name="Normal 4 2 4 2 4" xfId="7445" xr:uid="{CD0137F2-5607-4903-8C66-BD4B2B4DBF67}"/>
    <cellStyle name="Normal 4 2 4 2 4 2" xfId="42154" xr:uid="{C9F2B7EA-D855-4DA5-83F5-297CB98E9C08}"/>
    <cellStyle name="Normal 4 2 4 2 5" xfId="38673" xr:uid="{DC71DCAC-A500-44A2-81F1-893DBC7593AC}"/>
    <cellStyle name="Normal 4 2 4 3" xfId="3161" xr:uid="{C9BF216D-ADC9-4A03-A293-26C34CCBE644}"/>
    <cellStyle name="Normal 4 2 4 3 2" xfId="5067" xr:uid="{10DDAB0F-5DF5-4ADB-BE95-1F67D27423BF}"/>
    <cellStyle name="Normal 4 2 4 3 2 2" xfId="40356" xr:uid="{DA81801C-E95D-400D-B227-408011CA6C78}"/>
    <cellStyle name="Normal 4 2 4 3 3" xfId="7784" xr:uid="{C454C3B6-84DF-48BC-A399-8A76E29E0E46}"/>
    <cellStyle name="Normal 4 2 4 3 3 2" xfId="42425" xr:uid="{030DAE4C-4BA3-4DC8-BCBB-F898AD85E592}"/>
    <cellStyle name="Normal 4 2 4 3 4" xfId="38910" xr:uid="{9E98744C-904F-45FF-BF5E-D2A3AB58783C}"/>
    <cellStyle name="Normal 4 2 4 4" xfId="4434" xr:uid="{B7B2CD1D-15B1-40FE-8502-FAB186154EDA}"/>
    <cellStyle name="Normal 4 2 4 4 2" xfId="39849" xr:uid="{C9669162-B397-4F3F-811C-762150200098}"/>
    <cellStyle name="Normal 4 2 4 5" xfId="7232" xr:uid="{4A65547D-D254-4EAE-9E0D-90A27A1F4CE2}"/>
    <cellStyle name="Normal 4 2 4 5 2" xfId="41994" xr:uid="{6AC18A1E-A8ED-492B-87A3-D8D94BB102E2}"/>
    <cellStyle name="Normal 4 2 4 6" xfId="38440" xr:uid="{6DE00B5C-16BB-4DFF-9CD2-D95D96629109}"/>
    <cellStyle name="Normal 4 2 5" xfId="2477" xr:uid="{553D0DAC-D3C8-4835-B157-43A2A6280197}"/>
    <cellStyle name="Normal 4 2 5 2" xfId="2478" xr:uid="{CFB3EC51-FDFA-460C-BFF3-BEC43254A79D}"/>
    <cellStyle name="Normal 4 2 5 3" xfId="2479" xr:uid="{0B933ADF-DDAF-441C-B18A-FAEBC55FF182}"/>
    <cellStyle name="Normal 4 2 6" xfId="2480" xr:uid="{59C84944-B911-4BA1-82B8-3BA98127E707}"/>
    <cellStyle name="Normal 4 2 6 2" xfId="2823" xr:uid="{25CB475B-2B48-4C8C-84C6-224D42E4810E}"/>
    <cellStyle name="Normal 4 2 6 2 2" xfId="3386" xr:uid="{F940D35E-6157-4ED6-B7BF-5DCD3C4FD022}"/>
    <cellStyle name="Normal 4 2 6 2 2 2" xfId="5292" xr:uid="{C597A704-4BC8-4F8A-A70A-CB173FFA8B9F}"/>
    <cellStyle name="Normal 4 2 6 2 2 2 2" xfId="40548" xr:uid="{1B1D5188-CC42-4305-B8F6-7284BC3D76C8}"/>
    <cellStyle name="Normal 4 2 6 2 2 3" xfId="8009" xr:uid="{6F217E8E-E92D-4A11-8B8F-551CCFBE9A29}"/>
    <cellStyle name="Normal 4 2 6 2 2 3 2" xfId="42614" xr:uid="{32BFBA4F-B0EF-49D4-B3B7-3F968ED1299D}"/>
    <cellStyle name="Normal 4 2 6 2 2 4" xfId="39078" xr:uid="{3B6911C2-1A3C-4CA6-B568-3A2D1A97743F}"/>
    <cellStyle name="Normal 4 2 6 2 3" xfId="4729" xr:uid="{7C24913C-CC75-4C53-A83D-0F2E008BEA21}"/>
    <cellStyle name="Normal 4 2 6 2 3 2" xfId="40084" xr:uid="{DA1B2F09-7CFD-42C3-BD96-7CFB7E20FFB1}"/>
    <cellStyle name="Normal 4 2 6 2 4" xfId="7446" xr:uid="{FD50DE50-E879-4B5F-AF22-FF76E91D6F98}"/>
    <cellStyle name="Normal 4 2 6 2 4 2" xfId="42155" xr:uid="{FD2D13E8-3E48-436B-A0D3-533C1509B0A6}"/>
    <cellStyle name="Normal 4 2 6 2 5" xfId="38674" xr:uid="{D35F0BA4-0DD4-4603-AAA1-CC66C5F2030F}"/>
    <cellStyle name="Normal 4 2 6 3" xfId="3162" xr:uid="{BBE96511-1EF3-4417-B516-51C039FE5184}"/>
    <cellStyle name="Normal 4 2 6 3 2" xfId="5068" xr:uid="{471DE39E-5379-48F9-8A9E-DD6BBA7D2C88}"/>
    <cellStyle name="Normal 4 2 6 3 2 2" xfId="40357" xr:uid="{2C3743F6-467A-476D-BDCC-49590C19B36A}"/>
    <cellStyle name="Normal 4 2 6 3 3" xfId="7785" xr:uid="{56D10995-C8F4-48C6-913C-3AD7E0EF7423}"/>
    <cellStyle name="Normal 4 2 6 3 3 2" xfId="42426" xr:uid="{9532EC04-6BC7-414B-BB6C-F95394076FE1}"/>
    <cellStyle name="Normal 4 2 6 3 4" xfId="38911" xr:uid="{3866291B-2AFC-4C2E-9E90-C786A12D917F}"/>
    <cellStyle name="Normal 4 2 6 4" xfId="4437" xr:uid="{338B3A56-38A5-43A8-AE3F-F253B0C5D818}"/>
    <cellStyle name="Normal 4 2 6 4 2" xfId="39852" xr:uid="{41781A2E-05FE-4244-88EE-7DDDC06C15DF}"/>
    <cellStyle name="Normal 4 2 6 5" xfId="7233" xr:uid="{3A634DD5-173D-4A5E-AA69-00A3F57EB296}"/>
    <cellStyle name="Normal 4 2 6 5 2" xfId="41995" xr:uid="{3C51F2ED-5744-4802-ACC7-D823B61D46B5}"/>
    <cellStyle name="Normal 4 2 6 6" xfId="38444" xr:uid="{822574D6-F7A5-4485-9B2F-8111064924DE}"/>
    <cellStyle name="Normal 4 2 7" xfId="1501" xr:uid="{3E3519E2-4634-4932-98F0-A04272513436}"/>
    <cellStyle name="Normal 4 2 7 2" xfId="37279" xr:uid="{0C6ECF36-45AE-44E2-A857-B897EC138CE1}"/>
    <cellStyle name="Normal 4 2 8" xfId="34375" xr:uid="{82D7DB0B-8F1D-41CA-A251-C6FFD87F064F}"/>
    <cellStyle name="Normal 4 2 9" xfId="604" xr:uid="{CA72D992-84C3-4FD6-AA1A-34D230685E61}"/>
    <cellStyle name="Normal 4 3" xfId="433" xr:uid="{1CB11BA3-AD34-4448-A08B-B868A0F25DFC}"/>
    <cellStyle name="Normal 4 3 2" xfId="1504" xr:uid="{6DB3BF0D-9EAC-4806-8D33-AD7CD1B9BB89}"/>
    <cellStyle name="Normal 4 3 3" xfId="1505" xr:uid="{F0D0B6F6-5A71-4384-9F83-CC08E2E54CEE}"/>
    <cellStyle name="Normal 4 3 4" xfId="1503" xr:uid="{0E47230A-3E56-4164-B2F8-B445FA8F2D9E}"/>
    <cellStyle name="Normal 4 3 4 2" xfId="37280" xr:uid="{9CC5960C-10A9-47C1-A144-AE4548F91335}"/>
    <cellStyle name="Normal 4 3 5" xfId="34376" xr:uid="{1F69B3F5-2C6F-4837-9751-68EFC4C76F97}"/>
    <cellStyle name="Normal 4 3 6" xfId="611" xr:uid="{75B3B8E7-F0A7-4F76-AE2B-FC748E409DCE}"/>
    <cellStyle name="Normal 4 3_CK-1_CFT" xfId="1506" xr:uid="{FD5E8F70-E93F-4387-AF0B-A08C3D41ADA6}"/>
    <cellStyle name="Normal 4 4" xfId="641" xr:uid="{FEE0C987-F8A4-4DB2-B3C4-D3E7E576A414}"/>
    <cellStyle name="Normal 4 4 2" xfId="1508" xr:uid="{C1537A40-966B-4CB0-B087-184679772A7A}"/>
    <cellStyle name="Normal 4 4 3" xfId="1507" xr:uid="{B941CC30-7830-40DD-9F22-B498129325DE}"/>
    <cellStyle name="Normal 4 5" xfId="1509" xr:uid="{16E50508-0D3D-4224-8F29-39EF48206B06}"/>
    <cellStyle name="Normal 4 5 2" xfId="1510" xr:uid="{DECBF9F9-36C3-4B00-A747-6F43B8C3317A}"/>
    <cellStyle name="Normal 4 5_CK-1_CFT" xfId="1511" xr:uid="{31533423-54B8-435D-AD95-E32D16867643}"/>
    <cellStyle name="Normal 4 6" xfId="2481" xr:uid="{AA90BFBC-2B19-4B98-9839-1C7216E5E83C}"/>
    <cellStyle name="Normal 4 6 2" xfId="2482" xr:uid="{7F1C4BE0-BCFD-4F28-A3FB-86E7630A86FF}"/>
    <cellStyle name="Normal 4 7" xfId="2483" xr:uid="{9B021750-C280-46EC-90B4-8C0E277B42BE}"/>
    <cellStyle name="Normal 4 7 2" xfId="2484" xr:uid="{F1E9259F-4CD4-44B4-B5A3-90DD4C75BE57}"/>
    <cellStyle name="Normal 4 7 2 2" xfId="2825" xr:uid="{FF04E063-926B-457D-B89C-242E56F4B7AC}"/>
    <cellStyle name="Normal 4 7 2 2 2" xfId="3388" xr:uid="{A5D390A6-96D4-4441-8610-C2C263E433F7}"/>
    <cellStyle name="Normal 4 7 2 2 2 2" xfId="5294" xr:uid="{48251714-CA10-4651-9DF7-4986D287B9CB}"/>
    <cellStyle name="Normal 4 7 2 2 2 2 2" xfId="40550" xr:uid="{12618356-7CE2-4586-B719-3778AFA2D7F5}"/>
    <cellStyle name="Normal 4 7 2 2 2 3" xfId="8011" xr:uid="{9044F356-81F5-4EE0-B83E-F84F198FB46C}"/>
    <cellStyle name="Normal 4 7 2 2 2 3 2" xfId="42616" xr:uid="{840BA11C-0D06-4435-AD44-F216ACE75927}"/>
    <cellStyle name="Normal 4 7 2 2 2 4" xfId="39080" xr:uid="{15783FF0-A4D4-4139-90C4-DB59A46B0F0F}"/>
    <cellStyle name="Normal 4 7 2 2 3" xfId="4731" xr:uid="{D6F12DDD-C480-4B99-93B4-367FD3C7977B}"/>
    <cellStyle name="Normal 4 7 2 2 3 2" xfId="40086" xr:uid="{472C15A0-4C01-4EF8-83E4-C66F6CF45A79}"/>
    <cellStyle name="Normal 4 7 2 2 4" xfId="7448" xr:uid="{298E0E2E-D8DD-4294-A950-7AE38CE00FF9}"/>
    <cellStyle name="Normal 4 7 2 2 4 2" xfId="42157" xr:uid="{A78742AC-40F1-4E53-BCBA-283BB3A1B04D}"/>
    <cellStyle name="Normal 4 7 2 2 5" xfId="38676" xr:uid="{835CC6F0-8FB8-476D-95C9-B3305CD26B30}"/>
    <cellStyle name="Normal 4 7 2 3" xfId="3164" xr:uid="{5B281A3C-9F10-4838-A07A-D56385B641DD}"/>
    <cellStyle name="Normal 4 7 2 3 2" xfId="5070" xr:uid="{20F53D5F-EEFC-4DD5-8812-FB2F0FFB0C48}"/>
    <cellStyle name="Normal 4 7 2 3 2 2" xfId="40359" xr:uid="{BCB06661-CF57-434A-B196-3EE597FED135}"/>
    <cellStyle name="Normal 4 7 2 3 3" xfId="7787" xr:uid="{95236D42-5C57-422B-AD8B-48E0E341E1CF}"/>
    <cellStyle name="Normal 4 7 2 3 3 2" xfId="42428" xr:uid="{FD1A9511-B84D-470B-81C0-E7F9464097DF}"/>
    <cellStyle name="Normal 4 7 2 3 4" xfId="38913" xr:uid="{F0A87FE7-C20A-400B-85BD-3E34B36A3A2A}"/>
    <cellStyle name="Normal 4 7 2 4" xfId="4439" xr:uid="{6490A04F-7124-441F-93DD-40CEBB0CB4AB}"/>
    <cellStyle name="Normal 4 7 2 4 2" xfId="39854" xr:uid="{EBA96EE8-5535-4E24-AB1A-966A247F33BE}"/>
    <cellStyle name="Normal 4 7 2 5" xfId="7235" xr:uid="{43286B66-926E-4F3E-9318-E1D5AF06F5A9}"/>
    <cellStyle name="Normal 4 7 2 5 2" xfId="41997" xr:uid="{C4BF3FDF-B7C9-45C2-92F6-F110D255DB2B}"/>
    <cellStyle name="Normal 4 7 2 6" xfId="38447" xr:uid="{6958AC1B-797D-411A-BDDA-04D37249B113}"/>
    <cellStyle name="Normal 4 7 3" xfId="2824" xr:uid="{447BAB31-283A-40F4-A791-0DA83A4DC594}"/>
    <cellStyle name="Normal 4 7 3 2" xfId="3387" xr:uid="{B063C472-D18C-426E-BC98-0DDFF1FD470B}"/>
    <cellStyle name="Normal 4 7 3 2 2" xfId="5293" xr:uid="{4FD196BB-0D61-4383-AAF9-CDDFD80434D9}"/>
    <cellStyle name="Normal 4 7 3 2 2 2" xfId="40549" xr:uid="{79B55966-E520-473C-9936-162B6420B31C}"/>
    <cellStyle name="Normal 4 7 3 2 3" xfId="8010" xr:uid="{96B985D3-177F-4AD3-83E9-E125CE31C741}"/>
    <cellStyle name="Normal 4 7 3 2 3 2" xfId="42615" xr:uid="{7C40B1F8-2FBB-40F8-A104-666859565BC8}"/>
    <cellStyle name="Normal 4 7 3 2 4" xfId="39079" xr:uid="{9F80421B-EA54-45A8-A966-8D40FD99A46F}"/>
    <cellStyle name="Normal 4 7 3 3" xfId="4730" xr:uid="{708C723F-AC5C-4F7E-B4AC-94C82E8623CE}"/>
    <cellStyle name="Normal 4 7 3 3 2" xfId="40085" xr:uid="{C7AA1188-D2AC-4BC4-BDFC-A79EECC7978F}"/>
    <cellStyle name="Normal 4 7 3 4" xfId="7447" xr:uid="{5DEB96BF-3FC5-472E-8086-96FE1D250EC0}"/>
    <cellStyle name="Normal 4 7 3 4 2" xfId="42156" xr:uid="{FC39C53B-BF66-4373-AE6B-1338F1DE8EA6}"/>
    <cellStyle name="Normal 4 7 3 5" xfId="38675" xr:uid="{7A3A3267-8815-4C78-8EA5-64CBA53DF1C8}"/>
    <cellStyle name="Normal 4 7 4" xfId="3163" xr:uid="{D2AA1385-9212-443E-960F-E674CD272D1D}"/>
    <cellStyle name="Normal 4 7 4 2" xfId="5069" xr:uid="{64F10A7B-C51D-4491-8EF5-F80A1AAA6C6F}"/>
    <cellStyle name="Normal 4 7 4 2 2" xfId="40358" xr:uid="{BCAEB294-BBF5-4EB7-A145-9F5E8E636E96}"/>
    <cellStyle name="Normal 4 7 4 3" xfId="7786" xr:uid="{2DCB3E72-EF5B-4678-AF27-42FBB2FE2449}"/>
    <cellStyle name="Normal 4 7 4 3 2" xfId="42427" xr:uid="{25BA084C-BB23-4E9F-919D-D7D17820AC6B}"/>
    <cellStyle name="Normal 4 7 4 4" xfId="38912" xr:uid="{9A30BE93-AC04-40E4-8ADB-0423A6C7ACCB}"/>
    <cellStyle name="Normal 4 7 5" xfId="4438" xr:uid="{A051B386-0068-49AE-BAFA-7F1786064C76}"/>
    <cellStyle name="Normal 4 7 5 2" xfId="39853" xr:uid="{1FA36694-EDE5-441C-8FC4-EF904C72BFF9}"/>
    <cellStyle name="Normal 4 7 6" xfId="7234" xr:uid="{37A88D4E-7CCD-4A96-8517-FB7A767748FE}"/>
    <cellStyle name="Normal 4 7 6 2" xfId="41996" xr:uid="{552A9E80-3027-4AAB-83F3-3D7F7275EDB3}"/>
    <cellStyle name="Normal 4 7 7" xfId="38446" xr:uid="{1AECA0BF-1FB2-4F14-8CE6-EA7A24568C69}"/>
    <cellStyle name="Normal 4 8" xfId="2485" xr:uid="{B0EF38BD-A9F7-467F-A216-69507772629F}"/>
    <cellStyle name="Normal 4 9" xfId="1500" xr:uid="{97F89D31-3927-42CB-93F1-B7FC2C69286D}"/>
    <cellStyle name="Normal 4 9 2" xfId="45154" xr:uid="{891C6533-BC3B-4700-A1BD-86098B5CE5E5}"/>
    <cellStyle name="Normal 4 9 3" xfId="37278" xr:uid="{AC595388-5A47-441A-8435-6A507FE4B5F9}"/>
    <cellStyle name="Normal 4_CK-1_CFT" xfId="1512" xr:uid="{4219478E-5827-4B85-8DD2-29B7CC4D4B0E}"/>
    <cellStyle name="Normal 40" xfId="1513" xr:uid="{80EA4329-BD92-4E88-85E2-243C4CB12399}"/>
    <cellStyle name="Normal 40 2" xfId="1514" xr:uid="{6FD86553-9D15-48DA-8ED9-87872E6F4371}"/>
    <cellStyle name="Normal 40 3" xfId="1515" xr:uid="{F797B4CE-3662-4F87-8C8F-05F9E2C42699}"/>
    <cellStyle name="Normal 40 4" xfId="1516" xr:uid="{4ED733FA-B734-4B95-995C-FBF5F9A4B7E6}"/>
    <cellStyle name="Normal 41" xfId="1517" xr:uid="{BE5486DF-6860-4ADE-AFA8-F05D3ECF17BE}"/>
    <cellStyle name="Normal 41 2" xfId="1518" xr:uid="{836C9383-41DC-45D0-819F-3E186FC013CB}"/>
    <cellStyle name="Normal 41 3" xfId="1519" xr:uid="{1C672AE9-293C-4A45-A2F3-BF289D2B13B9}"/>
    <cellStyle name="Normal 41 4" xfId="1520" xr:uid="{08E0CF26-6459-4804-8AD6-B833409669A8}"/>
    <cellStyle name="Normal 42" xfId="1521" xr:uid="{72D78176-86E8-45A4-8868-36A6FF06B310}"/>
    <cellStyle name="Normal 42 2" xfId="1522" xr:uid="{8487CC42-06F2-4921-AE74-15E6C91EB55D}"/>
    <cellStyle name="Normal 42 3" xfId="1523" xr:uid="{44C27695-D399-46B8-AE47-955713EEEDF3}"/>
    <cellStyle name="Normal 42 4" xfId="1524" xr:uid="{7F671CD6-AC41-4692-840C-EE963E5337EC}"/>
    <cellStyle name="Normal 43" xfId="1525" xr:uid="{91FB4355-286A-487C-876D-51A79E8881B2}"/>
    <cellStyle name="Normal 43 2" xfId="1526" xr:uid="{0B356989-9CE8-4C58-ABE6-F3A132874CCF}"/>
    <cellStyle name="Normal 43 3" xfId="1527" xr:uid="{DFF2297B-0C26-4C09-A466-B8E1E0B608ED}"/>
    <cellStyle name="Normal 43 4" xfId="1528" xr:uid="{81E42689-4652-4A5B-9786-632EA30B591E}"/>
    <cellStyle name="Normal 44" xfId="1529" xr:uid="{A2EFA2DF-5C6B-4084-AD5D-317DB6D3A85D}"/>
    <cellStyle name="Normal 44 2" xfId="1530" xr:uid="{383D3972-E09F-4132-9B96-FE18CD801299}"/>
    <cellStyle name="Normal 44 3" xfId="1531" xr:uid="{8A40C4A7-0CB3-4286-8BFB-5FD52E521EC1}"/>
    <cellStyle name="Normal 44 4" xfId="1532" xr:uid="{911A1CCE-8206-430C-9BE5-6C622B8FD347}"/>
    <cellStyle name="Normal 45" xfId="1533" xr:uid="{000E9CDA-905D-49FE-82EA-B586520824CB}"/>
    <cellStyle name="Normal 45 2" xfId="1534" xr:uid="{9078414C-3521-4A22-ABC4-19E2B61D671E}"/>
    <cellStyle name="Normal 45 3" xfId="1535" xr:uid="{4CB4A64E-9F5D-43B6-9BE2-36800814435E}"/>
    <cellStyle name="Normal 45 4" xfId="1536" xr:uid="{587B1A38-6DF0-485A-8ECE-3E837E521B0F}"/>
    <cellStyle name="Normal 46" xfId="1537" xr:uid="{746CA40E-5B47-423B-AEDC-3852854C0262}"/>
    <cellStyle name="Normal 46 2" xfId="1538" xr:uid="{9145C796-D3B2-47ED-A085-375B42F161D1}"/>
    <cellStyle name="Normal 46 3" xfId="1539" xr:uid="{A38A549C-54F9-4915-9659-642D5BE6EC18}"/>
    <cellStyle name="Normal 46 4" xfId="1540" xr:uid="{12CA29EB-3129-4D12-8F92-5AE9A2737659}"/>
    <cellStyle name="Normal 47" xfId="1541" xr:uid="{432763A8-36FC-4477-AF13-0137C7227525}"/>
    <cellStyle name="Normal 47 2" xfId="1542" xr:uid="{FC115291-AB5B-4D6D-A83C-D068006C71D8}"/>
    <cellStyle name="Normal 47 3" xfId="1543" xr:uid="{3D9B54B2-8A0B-4E48-8412-9DF99D6FAB00}"/>
    <cellStyle name="Normal 47 4" xfId="1544" xr:uid="{DBEAADF7-0DE1-4A04-AF2E-B18781354D8B}"/>
    <cellStyle name="Normal 48" xfId="1545" xr:uid="{8FF8DFA9-94FA-4EC7-9BAD-18C95A1D9AC7}"/>
    <cellStyle name="Normal 48 2" xfId="1546" xr:uid="{0BBD2DE2-7229-47EC-BDF2-18D002E13778}"/>
    <cellStyle name="Normal 48 3" xfId="1547" xr:uid="{5B3006DC-2B82-405E-BD58-62EB2E3201A4}"/>
    <cellStyle name="Normal 49" xfId="1548" xr:uid="{CBD13A5B-3E91-470A-BE4B-786866427293}"/>
    <cellStyle name="Normal 49 2" xfId="1549" xr:uid="{8F85502C-E16D-42B1-8263-ACDD4625F6AF}"/>
    <cellStyle name="Normal 49 3" xfId="1550" xr:uid="{12D35F4C-E250-44FC-92A8-1481055317B9}"/>
    <cellStyle name="Normal 5" xfId="434" xr:uid="{D506C61A-3895-4DF7-8B59-B9CB0C35DE06}"/>
    <cellStyle name="Normal 5 10" xfId="558" xr:uid="{E0758709-AEAD-44B6-8886-321E98CE7501}"/>
    <cellStyle name="Normal 5 2" xfId="435" xr:uid="{AA04D214-B7A0-4BD7-B3F2-82D9A1CD5C3C}"/>
    <cellStyle name="Normal 5 2 2" xfId="1553" xr:uid="{14632ADD-E9BB-4FA6-9C41-5E6F8150526E}"/>
    <cellStyle name="Normal 5 2 3" xfId="2486" xr:uid="{5A5217F6-B18C-4A7C-BCFE-434DEE6FB5EC}"/>
    <cellStyle name="Normal 5 2 4" xfId="1552" xr:uid="{6789AACD-7212-4E23-A259-27DAE033AD43}"/>
    <cellStyle name="Normal 5 2 4 2" xfId="37282" xr:uid="{D128C0BA-A510-410F-9057-08EAE2DC970A}"/>
    <cellStyle name="Normal 5 2 5" xfId="34377" xr:uid="{3484B0D8-E246-4D08-A182-2D4F8F572873}"/>
    <cellStyle name="Normal 5 2 6" xfId="625" xr:uid="{160292B7-51EC-40D5-8360-F8C58CDCB717}"/>
    <cellStyle name="Normal 5 3" xfId="1554" xr:uid="{73CDFE29-DE98-47CB-B08D-5A64FD236A5B}"/>
    <cellStyle name="Normal 5 3 2" xfId="1555" xr:uid="{D54D1A1A-0B09-4877-8B38-C76A0BFCDE76}"/>
    <cellStyle name="Normal 5 3 3" xfId="1556" xr:uid="{016BF452-24F9-4391-A1CF-EFB3E717F2FB}"/>
    <cellStyle name="Normal 5 3 4" xfId="1557" xr:uid="{C6A3D53E-15E4-4037-94CD-82900BF51944}"/>
    <cellStyle name="Normal 5 4" xfId="1558" xr:uid="{1A9C90EE-C56A-4FFC-9C0A-192861680EF4}"/>
    <cellStyle name="Normal 5 5" xfId="1559" xr:uid="{357CBD6F-8487-4019-83B2-E7236338B68D}"/>
    <cellStyle name="Normal 5 6" xfId="2487" xr:uid="{2BABCB75-B1A4-4006-8381-525BE5E6FAC2}"/>
    <cellStyle name="Normal 5 7" xfId="2488" xr:uid="{800090A1-9965-4907-BE8A-16FAD619BBB0}"/>
    <cellStyle name="Normal 5 8" xfId="2489" xr:uid="{FF80F8DC-C7E2-4D70-A81B-AF9611A45D5E}"/>
    <cellStyle name="Normal 5 8 2" xfId="2826" xr:uid="{144B9472-0E1F-4F59-8C8F-974BEB9E4E0D}"/>
    <cellStyle name="Normal 5 8 2 2" xfId="3389" xr:uid="{CB68EFCC-08D1-4239-8AB1-1D988D3CB866}"/>
    <cellStyle name="Normal 5 8 2 2 2" xfId="5295" xr:uid="{5B54B85A-0AA5-49D5-8EBF-D2F8312B63D8}"/>
    <cellStyle name="Normal 5 8 2 2 2 2" xfId="40551" xr:uid="{31FD7D5A-2346-4DA9-9F02-9E4E10A02756}"/>
    <cellStyle name="Normal 5 8 2 2 3" xfId="8012" xr:uid="{0A3DC575-B613-4020-B159-AE254D67336E}"/>
    <cellStyle name="Normal 5 8 2 2 3 2" xfId="42617" xr:uid="{9627BFD7-16D1-4F7F-BF47-2A85573C2AE3}"/>
    <cellStyle name="Normal 5 8 2 2 4" xfId="39081" xr:uid="{9527EE25-9BE4-44D2-9F39-D6FC61D8480B}"/>
    <cellStyle name="Normal 5 8 2 3" xfId="4732" xr:uid="{617B47E0-FF90-459F-AFE6-3B0437AB2361}"/>
    <cellStyle name="Normal 5 8 2 3 2" xfId="40087" xr:uid="{9639B0AE-F883-4110-8D07-F1BD09A3FED7}"/>
    <cellStyle name="Normal 5 8 2 4" xfId="7449" xr:uid="{B5AF9002-E489-481E-88EA-802EBA1E3535}"/>
    <cellStyle name="Normal 5 8 2 4 2" xfId="42158" xr:uid="{6D07DF61-E628-4340-A6A5-20D10DC00316}"/>
    <cellStyle name="Normal 5 8 2 5" xfId="38677" xr:uid="{EB2A59B6-54FD-4B6B-AE54-B23D9F0DABCD}"/>
    <cellStyle name="Normal 5 8 3" xfId="3165" xr:uid="{773C66C0-BAA9-4969-B730-CFDFB433F315}"/>
    <cellStyle name="Normal 5 8 3 2" xfId="5071" xr:uid="{85DDECB2-3197-4D27-9031-F2E67F9843B0}"/>
    <cellStyle name="Normal 5 8 3 2 2" xfId="40360" xr:uid="{422FC158-D1C8-47E7-BEC9-168E8BAF4AAF}"/>
    <cellStyle name="Normal 5 8 3 3" xfId="7788" xr:uid="{5E9AEF82-D093-4913-B066-B33379ACF276}"/>
    <cellStyle name="Normal 5 8 3 3 2" xfId="42429" xr:uid="{1310A75E-209B-4AA9-B2A1-7F8A5CDC6B92}"/>
    <cellStyle name="Normal 5 8 3 4" xfId="38914" xr:uid="{651C4619-4D35-4D01-9985-E31BB1CFB873}"/>
    <cellStyle name="Normal 5 8 4" xfId="4443" xr:uid="{D749F6D6-55CD-4821-936F-1F501836919D}"/>
    <cellStyle name="Normal 5 8 4 2" xfId="39858" xr:uid="{F5D08349-8BFD-4B50-809B-24F478044085}"/>
    <cellStyle name="Normal 5 8 5" xfId="7236" xr:uid="{9AFA628D-4AFE-4BF1-8237-C5D659E4D2E4}"/>
    <cellStyle name="Normal 5 8 5 2" xfId="41998" xr:uid="{B5BE3E7C-E76E-4597-AD97-73FEACFF219C}"/>
    <cellStyle name="Normal 5 8 6" xfId="38451" xr:uid="{E89BA0CF-1DC9-43B5-90CE-957C2DC37E10}"/>
    <cellStyle name="Normal 5 9" xfId="1551" xr:uid="{313AEEDF-C479-4C51-8E39-5DC5DD6B7E04}"/>
    <cellStyle name="Normal 5 9 2" xfId="45156" xr:uid="{91C5EE34-E144-4221-8127-48ABDA2725C2}"/>
    <cellStyle name="Normal 5 9 3" xfId="37281" xr:uid="{EAC36EC0-3DF0-44E6-B3F3-65929506E6A5}"/>
    <cellStyle name="Normal 5_1.1.S639_2013_Q1_A001_Leadsheet SLE Auditor" xfId="1560" xr:uid="{E0777F2F-A96F-4910-B19A-937670E1A15C}"/>
    <cellStyle name="Normal 50" xfId="1561" xr:uid="{61188D8B-2727-4AA7-BDD9-8B510DD07E3F}"/>
    <cellStyle name="Normal 50 2" xfId="1562" xr:uid="{2342CF7E-D5AF-49D0-97EE-1F5770E6B8C6}"/>
    <cellStyle name="Normal 51" xfId="1563" xr:uid="{A1DEFF77-7BFE-431C-A0B2-C8C4BD7D25CE}"/>
    <cellStyle name="Normal 51 2" xfId="1564" xr:uid="{1AC8A974-7AE5-4BA4-898D-BAC6E9DCADAB}"/>
    <cellStyle name="Normal 51 2 2" xfId="1565" xr:uid="{432E5544-51D2-4819-B70B-330631DD6482}"/>
    <cellStyle name="Normal 51 3" xfId="1566" xr:uid="{77C6AF11-E134-49B1-9885-DB6B0BDA8908}"/>
    <cellStyle name="Normal 51 4" xfId="1567" xr:uid="{3CB8B4D8-341F-4952-BF55-804DB8B2A62E}"/>
    <cellStyle name="Normal 52" xfId="1568" xr:uid="{8749D8E6-E782-42D8-A2AE-80D76AA149EB}"/>
    <cellStyle name="Normal 52 2" xfId="1569" xr:uid="{6B20799E-0FA5-4118-A01E-265CD7E9DDD8}"/>
    <cellStyle name="Normal 52 2 2" xfId="1570" xr:uid="{C26B35E0-6C4A-4C16-9E71-38E303FA8737}"/>
    <cellStyle name="Normal 52 3" xfId="1571" xr:uid="{2179C9E9-5C88-497B-9D71-1E9E1681144C}"/>
    <cellStyle name="Normal 52 4" xfId="1572" xr:uid="{487C5D2F-E164-44D5-A951-6EBF9455D5CE}"/>
    <cellStyle name="Normal 53" xfId="1573" xr:uid="{5AF9ECFB-C289-4967-9A11-F18EB78BCD6D}"/>
    <cellStyle name="Normal 53 2" xfId="1574" xr:uid="{D134BE86-562E-48E1-9CB7-D58353FE10DF}"/>
    <cellStyle name="Normal 53 3" xfId="1575" xr:uid="{FB9F1804-11E7-462C-B875-CC7BA2346C35}"/>
    <cellStyle name="Normal 53 4" xfId="1576" xr:uid="{7E8C0EDF-245A-432E-9E81-1E0C6770C241}"/>
    <cellStyle name="Normal 54" xfId="626" xr:uid="{88EBA68B-A996-4033-B467-AF1E6270E3BF}"/>
    <cellStyle name="Normal 54 2" xfId="1578" xr:uid="{4E6D4F03-4CEB-4EB3-8646-F8D3ED8057F2}"/>
    <cellStyle name="Normal 54 3" xfId="1579" xr:uid="{7B2CF4D9-B7C7-4AAE-8226-218432C36B90}"/>
    <cellStyle name="Normal 54 4" xfId="1577" xr:uid="{57CACF24-D366-4A9E-93AA-DD7592BA1F2E}"/>
    <cellStyle name="Normal 55" xfId="628" xr:uid="{8931C04D-6E44-462D-BAB5-964154AEBF00}"/>
    <cellStyle name="Normal 55 2" xfId="1580" xr:uid="{EE79A46C-F3FC-4B97-8928-B988AEC89545}"/>
    <cellStyle name="Normal 56" xfId="1581" xr:uid="{0B7C619A-82B7-4D5C-80AB-9D2F88728FDD}"/>
    <cellStyle name="Normal 57" xfId="1582" xr:uid="{7DACBA5D-4B8F-4947-AE20-EDB06B79A881}"/>
    <cellStyle name="Normal 58" xfId="1583" xr:uid="{0625BFA5-2E1E-4A23-9426-82D6B5A22BBA}"/>
    <cellStyle name="Normal 59" xfId="1584" xr:uid="{854DC661-A2F5-4A1D-A0C7-12C8CCA97A0E}"/>
    <cellStyle name="Normal 6" xfId="436" xr:uid="{A129B9B3-35AF-4632-8D2D-81928B36D940}"/>
    <cellStyle name="Normal 6 10" xfId="437" xr:uid="{869A9BC4-E103-41DC-8362-526CD2B7B842}"/>
    <cellStyle name="Normal 6 2" xfId="438" xr:uid="{06C5E604-6C3C-48A1-89DD-3A5977AE2146}"/>
    <cellStyle name="Normal 6 2 2" xfId="1587" xr:uid="{A91F873B-391C-479D-AD0E-45CFFB0CFC60}"/>
    <cellStyle name="Normal 6 2 3" xfId="1588" xr:uid="{549A0316-64F0-4F2A-91B1-1163323F26D9}"/>
    <cellStyle name="Normal 6 2 4" xfId="1589" xr:uid="{F7C6C291-EC32-4A85-8922-AB413C14E19D}"/>
    <cellStyle name="Normal 6 2 5" xfId="34379" xr:uid="{42B13434-00C4-4F03-8154-59B65D3B9931}"/>
    <cellStyle name="Normal 6 2 6" xfId="1586" xr:uid="{D2EE7237-AFE4-4E1F-8E9B-9566A9A9D874}"/>
    <cellStyle name="Normal 6 2_CK-1_CFT" xfId="1590" xr:uid="{4C4CC932-847A-4E7D-ADCE-16D5C1C446F9}"/>
    <cellStyle name="Normal 6 3" xfId="1591" xr:uid="{5D13999C-EE76-4B62-9F7D-68900B23C19D}"/>
    <cellStyle name="Normal 6 4" xfId="1592" xr:uid="{2CDFA4FF-E90F-4D62-8B60-3EF4B33C5433}"/>
    <cellStyle name="Normal 6 4 2" xfId="1593" xr:uid="{A78D3133-D0B2-4F1B-9D77-82FDA3C09F07}"/>
    <cellStyle name="Normal 6 5" xfId="1594" xr:uid="{30F0518F-F32D-4D30-819A-D6D6108BA19A}"/>
    <cellStyle name="Normal 6 6" xfId="1595" xr:uid="{3E277025-6C75-4EBB-94B9-2010DDA46009}"/>
    <cellStyle name="Normal 6 7" xfId="1585" xr:uid="{9E6D8F86-D6D8-40C5-B10C-E9B4430A6880}"/>
    <cellStyle name="Normal 6 7 2" xfId="37283" xr:uid="{B073A17B-BCF0-4C66-ABCC-0ECFC9A38727}"/>
    <cellStyle name="Normal 6 8" xfId="34378" xr:uid="{7E308814-298F-4D8F-BE28-4B4327942CFA}"/>
    <cellStyle name="Normal 6 9" xfId="630" xr:uid="{B40B0A1C-557B-42D9-9366-31811B735E14}"/>
    <cellStyle name="Normal 6_(SLE)_2012_Q3_A001_Leadsheet_Deferred Tax" xfId="1596" xr:uid="{E452F2CF-8A95-4610-BD53-191A4B292B86}"/>
    <cellStyle name="Normal 60" xfId="1597" xr:uid="{3B666040-B423-426B-9C46-CC3EB7E4443C}"/>
    <cellStyle name="Normal 61" xfId="1598" xr:uid="{434A25A0-9970-4642-B8A8-614080056DB5}"/>
    <cellStyle name="Normal 62" xfId="1599" xr:uid="{A9E2CC7C-EF57-4A83-8D7F-975E1E280103}"/>
    <cellStyle name="Normal 63" xfId="1600" xr:uid="{73DEC482-4558-4922-B883-99E1763E23BE}"/>
    <cellStyle name="Normal 64" xfId="1601" xr:uid="{0ED80A47-E4E8-41F1-B948-BE8D738A6DDB}"/>
    <cellStyle name="Normal 65" xfId="1602" xr:uid="{DBF170F4-524A-40C7-9A3E-C4AABD71007F}"/>
    <cellStyle name="Normal 66" xfId="1603" xr:uid="{81BA3BB9-3A2D-459C-BC60-6ABE04D444FA}"/>
    <cellStyle name="Normal 66 2" xfId="2490" xr:uid="{A49B31B6-94E1-4C76-A900-BDB51D948F4E}"/>
    <cellStyle name="Normal 66 2 2" xfId="2827" xr:uid="{2ECCDB22-0384-42E2-B618-393C058E84E2}"/>
    <cellStyle name="Normal 66 2 2 2" xfId="3390" xr:uid="{58002B84-41F2-4912-909B-C413668A1F6F}"/>
    <cellStyle name="Normal 66 2 2 2 2" xfId="5296" xr:uid="{4D3ADC7E-B227-4BEB-89CA-AFF8CBD8EF14}"/>
    <cellStyle name="Normal 66 2 2 2 2 2" xfId="40552" xr:uid="{9A32769E-FF71-4FE0-B3C1-8F1E5719995D}"/>
    <cellStyle name="Normal 66 2 2 2 3" xfId="8013" xr:uid="{70259A91-FB47-49AC-B33F-F32AEA20C968}"/>
    <cellStyle name="Normal 66 2 2 2 3 2" xfId="42618" xr:uid="{11C3B706-CA26-433E-8016-56DFD8ED4ABF}"/>
    <cellStyle name="Normal 66 2 2 2 4" xfId="39082" xr:uid="{D687926B-31A6-404F-9E88-A9B20C1E648D}"/>
    <cellStyle name="Normal 66 2 2 3" xfId="4733" xr:uid="{D181EF64-FBAB-42A4-A5A3-62D15792801B}"/>
    <cellStyle name="Normal 66 2 2 3 2" xfId="40088" xr:uid="{1D456271-94E5-4291-9FEE-5A7DFED6EBA2}"/>
    <cellStyle name="Normal 66 2 2 4" xfId="7450" xr:uid="{D224939E-078E-4AFA-9930-6E74B2EFE0C4}"/>
    <cellStyle name="Normal 66 2 2 4 2" xfId="42159" xr:uid="{CDAF1974-7BD0-4873-8B54-77034E9A0799}"/>
    <cellStyle name="Normal 66 2 2 5" xfId="38678" xr:uid="{AFD7E0F3-791A-4E04-B043-F18AC06BEBA2}"/>
    <cellStyle name="Normal 66 2 3" xfId="3166" xr:uid="{4AC88A56-00FC-4CC5-8C93-6AE893FE8BF2}"/>
    <cellStyle name="Normal 66 2 3 2" xfId="5072" xr:uid="{A57D53FA-2674-4728-83B6-BCE28C41DF10}"/>
    <cellStyle name="Normal 66 2 3 2 2" xfId="40361" xr:uid="{63169FDC-2FC7-4B88-A9B4-5D16B2098F8C}"/>
    <cellStyle name="Normal 66 2 3 3" xfId="7789" xr:uid="{83558DDD-7B2A-418E-85B9-CDDD8D513A4A}"/>
    <cellStyle name="Normal 66 2 3 3 2" xfId="42430" xr:uid="{BCC6A0C3-9FAA-4254-8B9A-2927B43D7C7D}"/>
    <cellStyle name="Normal 66 2 3 4" xfId="38915" xr:uid="{D3B26EAE-2F86-4E23-B433-793A20C46229}"/>
    <cellStyle name="Normal 66 2 4" xfId="4444" xr:uid="{C18FEF09-3412-4FCE-AE3F-6BDF78EB1EF0}"/>
    <cellStyle name="Normal 66 2 4 2" xfId="39859" xr:uid="{A938F825-E852-47E5-B209-01AE12DB3BE2}"/>
    <cellStyle name="Normal 66 2 5" xfId="7237" xr:uid="{766795E5-A026-4907-9E61-DBB70D769827}"/>
    <cellStyle name="Normal 66 2 5 2" xfId="41999" xr:uid="{0B162A81-C0C8-4142-A50F-9BC255FF2B24}"/>
    <cellStyle name="Normal 66 2 6" xfId="38452" xr:uid="{F6F627B6-491E-45FD-8390-A813D478A962}"/>
    <cellStyle name="Normal 67" xfId="1604" xr:uid="{3AB902AF-27C1-47EC-86DC-510D0728F405}"/>
    <cellStyle name="Normal 68" xfId="1605" xr:uid="{D26BDA5F-BC07-49DA-8D9E-7A359166A396}"/>
    <cellStyle name="Normal 68 2" xfId="1606" xr:uid="{D61BC6F4-8AD9-4A9C-914C-F664DA13D35B}"/>
    <cellStyle name="Normal 68 3" xfId="1607" xr:uid="{99E1F2A8-12D8-40EB-836B-847F69313875}"/>
    <cellStyle name="Normal 69" xfId="694" xr:uid="{B1D9C292-88E8-4CA4-8C5A-DBB55B8BC723}"/>
    <cellStyle name="Normal 69 2" xfId="1609" xr:uid="{2288E0A8-AAC1-4221-BF1B-D88329B9A9CB}"/>
    <cellStyle name="Normal 69 3" xfId="1610" xr:uid="{42D93712-8EC7-41BB-B36F-98191D632193}"/>
    <cellStyle name="Normal 69 4" xfId="1611" xr:uid="{08502E77-3FCE-40F1-B3BB-D5B594AAC75D}"/>
    <cellStyle name="Normal 69 5" xfId="1608" xr:uid="{E0BB00E6-E31A-4935-BE5A-35CA1EDCF1FF}"/>
    <cellStyle name="Normal 7" xfId="439" xr:uid="{1720B803-8FE7-4465-86A4-9FBD1D9D9543}"/>
    <cellStyle name="Normal 7 2" xfId="440" xr:uid="{A5F28AF9-D719-410B-998F-EC5592C05B3E}"/>
    <cellStyle name="Normal 7 2 2" xfId="34380" xr:uid="{47D06146-2BC4-42CB-ADA1-DB48F1284F99}"/>
    <cellStyle name="Normal 7 2 3" xfId="1613" xr:uid="{F4946F12-D3B7-48D8-A172-54EFA0C4182A}"/>
    <cellStyle name="Normal 7 3" xfId="1614" xr:uid="{173A16EA-B9E2-46D4-A4DC-D4BC557EFF3D}"/>
    <cellStyle name="Normal 7 3 2" xfId="2491" xr:uid="{C16CC7D3-1733-4B45-AF63-49F929CCA2B7}"/>
    <cellStyle name="Normal 7 3 2 2" xfId="2492" xr:uid="{4CA2D99B-7359-4D7A-8F98-607D86D26343}"/>
    <cellStyle name="Normal 7 3 2 2 2" xfId="2493" xr:uid="{9CC4180A-265F-461C-816F-B55B1B1E335A}"/>
    <cellStyle name="Normal 7 3 2 3" xfId="2494" xr:uid="{F559FF50-2F2C-4497-929B-3EC0D85CC801}"/>
    <cellStyle name="Normal 7 3 2 4" xfId="2495" xr:uid="{9B4B6771-A94F-4117-A90F-BD45099CD63E}"/>
    <cellStyle name="Normal 7 3 3" xfId="2496" xr:uid="{10707B9B-BE7D-45E9-B34E-1610767FD679}"/>
    <cellStyle name="Normal 7 3 3 2" xfId="2497" xr:uid="{E3B6FC9F-CF80-43C2-8734-1A411369E4AD}"/>
    <cellStyle name="Normal 7 3 4" xfId="2498" xr:uid="{9065FE0C-46B3-4D3B-9813-9EC71D1340B3}"/>
    <cellStyle name="Normal 7 3 5" xfId="2499" xr:uid="{0E44A029-AED4-4DA3-ADCE-772E1CE7A96B}"/>
    <cellStyle name="Normal 7 4" xfId="2500" xr:uid="{DF544278-12E4-483E-B687-621111605C09}"/>
    <cellStyle name="Normal 7 4 2" xfId="2501" xr:uid="{247D8502-E09F-4E56-9B07-8A7BBFF122C8}"/>
    <cellStyle name="Normal 7 4 3" xfId="2502" xr:uid="{0B77F00E-6FEB-4226-BFA2-99A820FCDC20}"/>
    <cellStyle name="Normal 7 4 3 2" xfId="2829" xr:uid="{2BDDFB84-9267-44BA-8282-AAB4A8F31109}"/>
    <cellStyle name="Normal 7 4 3 2 2" xfId="3392" xr:uid="{2EDB54D1-8A26-4F0F-854C-FEB0FB14E0C5}"/>
    <cellStyle name="Normal 7 4 3 2 2 2" xfId="5298" xr:uid="{6E0B8CEA-0E03-4F49-A2F5-FFC1097A5A22}"/>
    <cellStyle name="Normal 7 4 3 2 2 2 2" xfId="40554" xr:uid="{8C6EF81D-98EC-48F2-A8CD-A9FFB5F384A5}"/>
    <cellStyle name="Normal 7 4 3 2 2 3" xfId="8015" xr:uid="{F72B9FEF-4E33-4959-82BC-40721DACD84C}"/>
    <cellStyle name="Normal 7 4 3 2 2 3 2" xfId="42620" xr:uid="{08BAFC37-9214-4E22-963A-F08CCF00D385}"/>
    <cellStyle name="Normal 7 4 3 2 2 4" xfId="39084" xr:uid="{9D58F68D-D84E-4BA3-8598-180FBE8F7B17}"/>
    <cellStyle name="Normal 7 4 3 2 3" xfId="4735" xr:uid="{1ECC6A41-C06F-4EE2-9861-A945C9140EF8}"/>
    <cellStyle name="Normal 7 4 3 2 3 2" xfId="40090" xr:uid="{EA1877EC-C2BA-4BD4-9130-79013DAC6F30}"/>
    <cellStyle name="Normal 7 4 3 2 4" xfId="7452" xr:uid="{7E61EBB6-C3FB-4B12-BC73-DAA66B24FECE}"/>
    <cellStyle name="Normal 7 4 3 2 4 2" xfId="42161" xr:uid="{E0212608-513B-4495-8740-B5C99450D02F}"/>
    <cellStyle name="Normal 7 4 3 2 5" xfId="38680" xr:uid="{BA1EB6B1-A4E9-4097-880A-C6EB2F68F740}"/>
    <cellStyle name="Normal 7 4 3 3" xfId="3168" xr:uid="{9012A9B9-32B7-4059-A2ED-6C05FEDE3A28}"/>
    <cellStyle name="Normal 7 4 3 3 2" xfId="5074" xr:uid="{2B4462EA-9BBD-4F34-826A-AEE777016D13}"/>
    <cellStyle name="Normal 7 4 3 3 2 2" xfId="40363" xr:uid="{E1E50AA8-E4DD-44E4-AD42-909B2EB186F7}"/>
    <cellStyle name="Normal 7 4 3 3 3" xfId="7791" xr:uid="{431DF31A-B389-4C2F-AC72-9E33E193DD23}"/>
    <cellStyle name="Normal 7 4 3 3 3 2" xfId="42432" xr:uid="{80771210-A751-4FF5-88B9-A04820D73909}"/>
    <cellStyle name="Normal 7 4 3 3 4" xfId="38917" xr:uid="{A9FA8DA7-2240-418C-89C9-63E287D5DDED}"/>
    <cellStyle name="Normal 7 4 3 4" xfId="4456" xr:uid="{80DD3853-BD3B-46BF-BBCC-C03E33D0402A}"/>
    <cellStyle name="Normal 7 4 3 4 2" xfId="39866" xr:uid="{4FEE77A3-4CCB-4683-ACCA-4680367B0C28}"/>
    <cellStyle name="Normal 7 4 3 5" xfId="7239" xr:uid="{595919D8-426E-401F-9F5F-0E0AD6B73823}"/>
    <cellStyle name="Normal 7 4 3 5 2" xfId="42001" xr:uid="{641B6F86-F516-49F8-949E-3E5D0348DF66}"/>
    <cellStyle name="Normal 7 4 3 6" xfId="38458" xr:uid="{0FD83DE9-0682-4A72-9BFB-F6C26AAAB31E}"/>
    <cellStyle name="Normal 7 4 4" xfId="2828" xr:uid="{CFFF9A32-9B09-412A-B871-E153303CD175}"/>
    <cellStyle name="Normal 7 4 4 2" xfId="3391" xr:uid="{12A04500-AB83-47B0-90C0-ED203AAC8CD0}"/>
    <cellStyle name="Normal 7 4 4 2 2" xfId="5297" xr:uid="{8DDFE6EE-19BF-469F-ADBF-3CF56191EA02}"/>
    <cellStyle name="Normal 7 4 4 2 2 2" xfId="40553" xr:uid="{F7674A26-DA6B-4E6C-B01C-5BC181B69189}"/>
    <cellStyle name="Normal 7 4 4 2 3" xfId="8014" xr:uid="{CD35645F-B6C2-4BD1-A86B-92C239DD3388}"/>
    <cellStyle name="Normal 7 4 4 2 3 2" xfId="42619" xr:uid="{08C9BF9F-5A19-4B11-A023-9C579D875B8D}"/>
    <cellStyle name="Normal 7 4 4 2 4" xfId="39083" xr:uid="{3D01E40F-C9C5-44B9-AB91-8058AFB49880}"/>
    <cellStyle name="Normal 7 4 4 3" xfId="4734" xr:uid="{4545ABC1-D477-4C6A-88ED-D73BEB3648BD}"/>
    <cellStyle name="Normal 7 4 4 3 2" xfId="40089" xr:uid="{477A84AF-951A-4F2E-A9AF-A133CA6FA95E}"/>
    <cellStyle name="Normal 7 4 4 4" xfId="7451" xr:uid="{76EFADB4-A290-4B8B-B20A-8559D8F8BC0B}"/>
    <cellStyle name="Normal 7 4 4 4 2" xfId="42160" xr:uid="{A9200D9D-4B29-43B3-A8CA-7A3FFAD07E60}"/>
    <cellStyle name="Normal 7 4 4 5" xfId="38679" xr:uid="{C00B0FB8-2EC2-49B2-BE37-5FFD805B7405}"/>
    <cellStyle name="Normal 7 4 5" xfId="3167" xr:uid="{C171BEA2-058E-4278-9389-B49565A4DDF1}"/>
    <cellStyle name="Normal 7 4 5 2" xfId="5073" xr:uid="{2CF5FD01-EC7A-45A6-B232-434FE571A931}"/>
    <cellStyle name="Normal 7 4 5 2 2" xfId="40362" xr:uid="{D0703315-995F-498E-B3B9-3CD19ADE9F7D}"/>
    <cellStyle name="Normal 7 4 5 3" xfId="7790" xr:uid="{02B26E08-C959-44E2-A513-FF95936FC599}"/>
    <cellStyle name="Normal 7 4 5 3 2" xfId="42431" xr:uid="{08693758-40A4-4720-B6BD-6992F7E322FD}"/>
    <cellStyle name="Normal 7 4 5 4" xfId="38916" xr:uid="{21188D88-815B-450A-A75D-F4E16382528F}"/>
    <cellStyle name="Normal 7 4 6" xfId="4454" xr:uid="{F24173FB-2508-4AE8-90B2-7FDD6DE59CC2}"/>
    <cellStyle name="Normal 7 4 6 2" xfId="39864" xr:uid="{7068B989-D2E7-455F-8B62-D45E53665B4C}"/>
    <cellStyle name="Normal 7 4 7" xfId="7238" xr:uid="{6F72B79C-134C-4214-A804-EEF532A423FB}"/>
    <cellStyle name="Normal 7 4 7 2" xfId="42000" xr:uid="{3E80468E-C2C0-4E90-9163-42E71FB951B0}"/>
    <cellStyle name="Normal 7 4 8" xfId="38456" xr:uid="{CD619B17-0E06-41A1-A84B-D67928F9D12F}"/>
    <cellStyle name="Normal 7 5" xfId="2503" xr:uid="{6F135919-AF52-437A-9571-EE5FAD494D4C}"/>
    <cellStyle name="Normal 7 5 2" xfId="2504" xr:uid="{7FD77000-5C0E-498C-BBC2-F5CBB0048A9D}"/>
    <cellStyle name="Normal 7 6" xfId="2505" xr:uid="{79386B51-000D-4966-9ADB-4C24B9AF84BA}"/>
    <cellStyle name="Normal 7 6 2" xfId="2830" xr:uid="{0A00E05E-8B23-4276-9127-E6110A0BDD5D}"/>
    <cellStyle name="Normal 7 6 2 2" xfId="3393" xr:uid="{0C6986AF-1CDD-4390-A0B9-E175B0239842}"/>
    <cellStyle name="Normal 7 6 2 2 2" xfId="5299" xr:uid="{4E73CFAC-31C2-4DC7-A98A-621C156478BD}"/>
    <cellStyle name="Normal 7 6 2 2 2 2" xfId="40555" xr:uid="{0A3E5599-733B-4A8F-93B0-BA458E6A029D}"/>
    <cellStyle name="Normal 7 6 2 2 3" xfId="8016" xr:uid="{013F13FF-15EB-4FB6-8F76-6CB948BEEA96}"/>
    <cellStyle name="Normal 7 6 2 2 3 2" xfId="42621" xr:uid="{450A9869-EBBA-46E6-9E5B-C6BF5750AE2A}"/>
    <cellStyle name="Normal 7 6 2 2 4" xfId="39085" xr:uid="{236017A6-AA15-4A8D-83FD-3E73B1DEABC4}"/>
    <cellStyle name="Normal 7 6 2 3" xfId="4736" xr:uid="{19E4BDF0-96C2-4E93-92F6-B23F7EEC3ED8}"/>
    <cellStyle name="Normal 7 6 2 3 2" xfId="40091" xr:uid="{AFAB651F-FA88-46A9-AA10-59D26183DEC0}"/>
    <cellStyle name="Normal 7 6 2 4" xfId="7453" xr:uid="{EA5F2713-E25A-441E-8BF0-7321022CFD27}"/>
    <cellStyle name="Normal 7 6 2 4 2" xfId="42162" xr:uid="{1C103F34-BD00-4142-994B-8962C0BBC487}"/>
    <cellStyle name="Normal 7 6 2 5" xfId="38681" xr:uid="{4AE0922B-93E2-435D-A37D-6292D889BDCA}"/>
    <cellStyle name="Normal 7 6 3" xfId="3169" xr:uid="{75703E9B-1E96-44AB-85FE-2100D4174CB3}"/>
    <cellStyle name="Normal 7 6 3 2" xfId="5075" xr:uid="{D0CABF04-3C91-46E5-B28D-7016A52E41A0}"/>
    <cellStyle name="Normal 7 6 3 2 2" xfId="40364" xr:uid="{AFD30104-86BC-4ACF-A940-7B3626491E4A}"/>
    <cellStyle name="Normal 7 6 3 3" xfId="7792" xr:uid="{D978BA60-35FE-4BAB-A7F1-B3701A5D0F27}"/>
    <cellStyle name="Normal 7 6 3 3 2" xfId="42433" xr:uid="{164D1F4A-55B7-4A47-8E42-A81D5F984728}"/>
    <cellStyle name="Normal 7 6 3 4" xfId="38918" xr:uid="{AD760D37-31A8-41A0-A2CB-2F9A054A2E50}"/>
    <cellStyle name="Normal 7 6 4" xfId="4459" xr:uid="{EC277D39-3C8D-488B-A97A-CB886455BC2B}"/>
    <cellStyle name="Normal 7 6 4 2" xfId="39868" xr:uid="{A9CB8D1A-24E1-4D9D-A191-6D67029A899A}"/>
    <cellStyle name="Normal 7 6 5" xfId="7240" xr:uid="{4ECF6FF4-9115-49D8-A78C-A85BAF0FC56B}"/>
    <cellStyle name="Normal 7 6 5 2" xfId="42002" xr:uid="{8D306353-4823-4C1C-A601-40908573289B}"/>
    <cellStyle name="Normal 7 6 6" xfId="38460" xr:uid="{F1087584-E8A2-4072-8671-5A2A346010D0}"/>
    <cellStyle name="Normal 7 7" xfId="2506" xr:uid="{BCE885D1-B95D-4F9C-94FC-0E7EC615E9DC}"/>
    <cellStyle name="Normal 7 8" xfId="1612" xr:uid="{EE1997D8-CB16-468B-8FF2-1856A1CD2C34}"/>
    <cellStyle name="Normal 7 9" xfId="642" xr:uid="{879B7944-B9EB-4AB2-B9CF-D8E3F884164B}"/>
    <cellStyle name="Normal 7_CK-1_CFT" xfId="1615" xr:uid="{FE4636A5-9D2E-4D0A-9869-956F05E3204E}"/>
    <cellStyle name="Normal 70" xfId="1616" xr:uid="{B8BF3A92-8D36-4309-B036-D7D2F880643B}"/>
    <cellStyle name="Normal 70 2" xfId="1617" xr:uid="{2716CFC2-4E11-4875-948A-27620298278C}"/>
    <cellStyle name="Normal 70 3" xfId="1618" xr:uid="{F4360DBB-FC52-42D5-8ADA-A57612ACC79A}"/>
    <cellStyle name="Normal 70 4" xfId="1619" xr:uid="{39E3695E-0819-4FFA-A6B1-59FBCE729FD1}"/>
    <cellStyle name="Normal 71" xfId="1620" xr:uid="{5F1A6D76-05DA-4F37-BAA5-A9F2DE69AD97}"/>
    <cellStyle name="Normal 71 2" xfId="1621" xr:uid="{516D169B-50FE-4D29-A2B0-446FD3D2FC07}"/>
    <cellStyle name="Normal 71 3" xfId="1622" xr:uid="{34CB6D73-C964-4ED1-9C41-36B458B756C9}"/>
    <cellStyle name="Normal 72" xfId="1623" xr:uid="{C1EC203D-EA92-4BA6-B422-8FB7A7335F40}"/>
    <cellStyle name="Normal 72 2" xfId="1624" xr:uid="{254D8497-5151-4CD7-A906-2F42F1D58792}"/>
    <cellStyle name="Normal 72 3" xfId="1625" xr:uid="{BD4376FE-2618-41D0-ABB2-0A9D079FA464}"/>
    <cellStyle name="Normal 73" xfId="1626" xr:uid="{EAA85FA9-BE07-4B06-B7A6-271ED1CD0CDA}"/>
    <cellStyle name="Normal 74" xfId="1627" xr:uid="{28F7FC25-6BCD-4061-B269-B869B10DC1E5}"/>
    <cellStyle name="Normal 75" xfId="1628" xr:uid="{5586226F-8AD3-4F6B-8636-2EF27FC3995C}"/>
    <cellStyle name="Normal 76" xfId="1629" xr:uid="{DF0B6576-684D-4952-88D8-9F1C15CF3345}"/>
    <cellStyle name="Normal 77" xfId="1630" xr:uid="{8A025673-A18E-44B8-93E2-8F337D76B296}"/>
    <cellStyle name="Normal 78" xfId="1631" xr:uid="{67B2E6D4-AA6D-41B0-B109-2A552667CC84}"/>
    <cellStyle name="Normal 79" xfId="1632" xr:uid="{703F2B21-5704-4003-A275-F6871574C94F}"/>
    <cellStyle name="Normal 8" xfId="3" xr:uid="{AD93E908-C6E2-4C2B-AF0E-2F5273FEC49C}"/>
    <cellStyle name="Normal 8 2" xfId="441" xr:uid="{1F997AB2-FD0E-4D33-8D34-F0A7B6DF841E}"/>
    <cellStyle name="Normal 8 2 2" xfId="442" xr:uid="{3DE264BE-F4ED-4F67-B125-0C4573487ED9}"/>
    <cellStyle name="Normal 8 2 2 2" xfId="443" xr:uid="{C1C305B5-5894-474D-82A8-12A922E05EB4}"/>
    <cellStyle name="Normal 8 2 2 3" xfId="2507" xr:uid="{A863C5DE-0058-4ABF-AEFA-A76FB36700E4}"/>
    <cellStyle name="Normal 8 2 2 4" xfId="1634" xr:uid="{38D0D32C-1648-4C9E-AD03-8FD5E22D3C3B}"/>
    <cellStyle name="Normal 8 2 3" xfId="444" xr:uid="{C906EAA7-4310-41EE-84D3-9205F25989B9}"/>
    <cellStyle name="Normal 8 2 3 2" xfId="2508" xr:uid="{C46FDBB0-A2BF-4387-BBDE-F3F308149866}"/>
    <cellStyle name="Normal 8 2 4" xfId="2509" xr:uid="{DA003B1A-CC51-46C3-954A-6D1C86F1F286}"/>
    <cellStyle name="Normal 8 2 5" xfId="1633" xr:uid="{4B6B8854-7D49-4AC8-B2A5-08292CCF18C4}"/>
    <cellStyle name="Normal 8 3" xfId="1635" xr:uid="{F7404321-60EE-4B78-ACBB-3D89C7914A49}"/>
    <cellStyle name="Normal 8 3 2" xfId="2510" xr:uid="{CAD9B3F9-B763-46DE-9E92-487CA22B3190}"/>
    <cellStyle name="Normal 8 3 3" xfId="2511" xr:uid="{1D8AC084-FDEB-4932-BEE3-7E6E6A8ED705}"/>
    <cellStyle name="Normal 8 4" xfId="1636" xr:uid="{78F6594B-CCC6-413D-A916-26AD5A6AD295}"/>
    <cellStyle name="Normal 8 4 2" xfId="2512" xr:uid="{1368DCD1-B398-49A4-8413-A2C3D3C18DF3}"/>
    <cellStyle name="Normal 8 5" xfId="2513" xr:uid="{94182322-EDBB-4595-9397-64879AEC3957}"/>
    <cellStyle name="Normal 8 6" xfId="2514" xr:uid="{2242EB96-7BD6-4AF9-8503-830472BB54BE}"/>
    <cellStyle name="Normal 8 7" xfId="632" xr:uid="{5F389408-A388-4E1D-9D65-2ABFD536EF8A}"/>
    <cellStyle name="Normal 8 7 2" xfId="37284" xr:uid="{AC1B2C52-5BE2-492F-982C-861AB59EED58}"/>
    <cellStyle name="Normal 80" xfId="1637" xr:uid="{480582E1-8E36-484B-B01A-9C81E780F38F}"/>
    <cellStyle name="Normal 81" xfId="572" xr:uid="{8E65D603-D0D3-4BEF-B51C-A7ED332A0735}"/>
    <cellStyle name="Normal 81 2" xfId="1638" xr:uid="{54926F23-418D-4A51-8CE1-055F904EB9FA}"/>
    <cellStyle name="Normal 82" xfId="1639" xr:uid="{BF89BF2D-321E-41B0-8276-B7CF49D3D67D}"/>
    <cellStyle name="Normal 83" xfId="1640" xr:uid="{F46A6907-253E-4C20-A27A-76D6E2016C97}"/>
    <cellStyle name="Normal 84" xfId="1641" xr:uid="{308B70FA-5ED2-43EF-A983-C049E22BEC05}"/>
    <cellStyle name="Normal 85" xfId="1642" xr:uid="{702C67B3-BEE3-4F36-818B-F567E2AD728D}"/>
    <cellStyle name="Normal 86" xfId="1643" xr:uid="{7F790B6B-EB2B-45C8-867F-36E2467FCF31}"/>
    <cellStyle name="Normal 87" xfId="1644" xr:uid="{EAAA9652-243D-4BA9-A6CE-85B5BB2ED829}"/>
    <cellStyle name="Normal 88" xfId="1645" xr:uid="{51044E79-C9B4-4B0E-9C10-D5EB12CB48F4}"/>
    <cellStyle name="Normal 89" xfId="1646" xr:uid="{698B0F19-D645-43DA-B282-916143CC5BFE}"/>
    <cellStyle name="Normal 9" xfId="445" xr:uid="{24AA412A-C42C-4150-8F47-1D516CDC8A35}"/>
    <cellStyle name="Normal 9 2" xfId="1648" xr:uid="{AF0428AB-DF75-4CDF-90AF-FD25F7DFA212}"/>
    <cellStyle name="Normal 9 3" xfId="1649" xr:uid="{3D987B5E-6364-4E73-9F9D-17F969C17FF1}"/>
    <cellStyle name="Normal 9 4" xfId="2515" xr:uid="{244CD4BE-2E0C-4C58-A4D2-B4285B907F56}"/>
    <cellStyle name="Normal 9 5" xfId="1647" xr:uid="{46B18B51-03CA-4108-908B-C5E73369D20D}"/>
    <cellStyle name="Normal 9 6" xfId="635" xr:uid="{4700F61C-337F-47D0-A22E-0167D0A685F0}"/>
    <cellStyle name="Normal 9_CK-1_CFT" xfId="1650" xr:uid="{1915C9FD-6B35-48F2-ACFB-6E2637E64F87}"/>
    <cellStyle name="Normal 90" xfId="1651" xr:uid="{337108CC-EBE0-4D91-A52B-997D80484C54}"/>
    <cellStyle name="Normal 90 2" xfId="2516" xr:uid="{9E4DCE67-D094-46AE-B85F-A8DFB2F55268}"/>
    <cellStyle name="Normal 90 3" xfId="2517" xr:uid="{88CA2AB4-C00B-4945-AFE2-B47343555B0E}"/>
    <cellStyle name="Normal 91" xfId="1652" xr:uid="{1CDE671D-BD64-438B-AAB2-8FF8712696DB}"/>
    <cellStyle name="Normal 92" xfId="1653" xr:uid="{947AE727-296B-4966-8168-49D98CCFEC23}"/>
    <cellStyle name="Normal 93" xfId="1654" xr:uid="{200454AE-C69A-4DE6-8CF3-5FA4301973C2}"/>
    <cellStyle name="Normal 94" xfId="1655" xr:uid="{B0CF36F9-82E0-49D6-B9A4-6B16B1A3B83D}"/>
    <cellStyle name="Normal 95" xfId="1656" xr:uid="{2CD6B059-F965-4C15-94A6-115772E72CC3}"/>
    <cellStyle name="Normal 96" xfId="1657" xr:uid="{866671C2-222F-4245-A876-2DB65386D8A8}"/>
    <cellStyle name="Normal 97" xfId="1658" xr:uid="{68A5E107-25F3-4EA1-BD69-B5D01404BADC}"/>
    <cellStyle name="Normal 98" xfId="1659" xr:uid="{FF183BFB-FAD7-4CFC-B73B-226330559E32}"/>
    <cellStyle name="Normal 99" xfId="1660" xr:uid="{D82A4852-94DA-43AB-A1C1-80C41D8B2F9F}"/>
    <cellStyle name="Normal_Akara 2010" xfId="2" xr:uid="{9E3997E1-B437-433B-BF78-47AC4842A605}"/>
    <cellStyle name="Normal_Akara_3 years FS_Eng_v 19 March" xfId="6" xr:uid="{5D357D94-0066-4622-A09B-CB0AC8FC4947}"/>
    <cellStyle name="Normal_SPRCstatement01-Eng" xfId="7" xr:uid="{18D124A5-BCD5-405A-9DD4-C190372F43B2}"/>
    <cellStyle name="Normale_9639A02C" xfId="2518" xr:uid="{DC4751BE-23FC-4D82-9E6A-EFF4F37C78F4}"/>
    <cellStyle name="NormalGB" xfId="1661" xr:uid="{B3F3F5C9-CDCD-4A40-9A60-F767856244E5}"/>
    <cellStyle name="Note 2" xfId="447" xr:uid="{DF03AEE5-42BD-42BC-B6F3-D74A951FA11F}"/>
    <cellStyle name="Note 2 10" xfId="3988" xr:uid="{2E4CBEB5-68A4-450F-BB7E-AA1CD85BB5A7}"/>
    <cellStyle name="Note 2 10 2" xfId="8540" xr:uid="{52DA74A3-0480-435A-94C9-9279520756D9}"/>
    <cellStyle name="Note 2 10 2 2" xfId="14251" xr:uid="{441CCA7B-3DCF-4FCB-BF48-33FEC2A5DB4D}"/>
    <cellStyle name="Note 2 10 2 2 2" xfId="42980" xr:uid="{D1827AD0-6E73-4CB9-8E9D-55633FF1FE13}"/>
    <cellStyle name="Note 2 10 2 3" xfId="21612" xr:uid="{FA8DEF3B-6697-41CB-8E21-1E7A8CD22B7E}"/>
    <cellStyle name="Note 2 10 2 4" xfId="26493" xr:uid="{17D39535-5F30-441D-9F3F-C61313FD3206}"/>
    <cellStyle name="Note 2 10 2 5" xfId="31447" xr:uid="{D4272FB2-2A6B-4044-AEF9-ADDCC1420AF8}"/>
    <cellStyle name="Note 2 10 3" xfId="11922" xr:uid="{F36910D9-F284-40C5-A0DC-91690D15099E}"/>
    <cellStyle name="Note 2 10 3 2" xfId="39511" xr:uid="{A235DD60-8B91-4B2B-B3BE-E0D77919C6C5}"/>
    <cellStyle name="Note 2 10 4" xfId="18018" xr:uid="{C46AF8C9-4737-472E-8292-DDA6611FA9FD}"/>
    <cellStyle name="Note 2 10 5" xfId="16959" xr:uid="{AD7E664D-6FC8-4E69-9F26-63FB7F4AB239}"/>
    <cellStyle name="Note 2 10 6" xfId="25983" xr:uid="{CB246F0C-A657-473C-87A4-BC539E185822}"/>
    <cellStyle name="Note 2 11" xfId="7148" xr:uid="{85EDFE04-9859-4C69-8233-0FDCEB5E73E7}"/>
    <cellStyle name="Note 2 11 2" xfId="13558" xr:uid="{4DBF9D2E-B73D-403D-80F1-97E4F3CBC944}"/>
    <cellStyle name="Note 2 11 2 2" xfId="41916" xr:uid="{B78B4842-19A6-4345-A8BF-655651ECF7E1}"/>
    <cellStyle name="Note 2 11 3" xfId="20395" xr:uid="{8D1C31B0-DE74-4D88-AD61-198106EB4B98}"/>
    <cellStyle name="Note 2 11 4" xfId="25291" xr:uid="{B9187BA2-7DFD-4E6B-BEBC-F9AD65806284}"/>
    <cellStyle name="Note 2 11 5" xfId="30444" xr:uid="{493A0154-28B6-48DA-AFFF-4FD926F9F9EB}"/>
    <cellStyle name="Note 2 12" xfId="1662" xr:uid="{4D7FBF9D-F976-4C50-B2B9-6F1536386311}"/>
    <cellStyle name="Note 2 12 2" xfId="37286" xr:uid="{793DFC2F-58A8-49CC-BE65-7DCC5BC7D185}"/>
    <cellStyle name="Note 2 13" xfId="17042" xr:uid="{783F71FA-43BD-4FCF-AB6F-EC600E22AC50}"/>
    <cellStyle name="Note 2 14" xfId="16446" xr:uid="{88A35E3B-487A-4E5F-B1AC-02A5300C880F}"/>
    <cellStyle name="Note 2 15" xfId="34382" xr:uid="{26B56FE1-10F4-42F8-B750-83B99690BA97}"/>
    <cellStyle name="Note 2 16" xfId="658" xr:uid="{B4C36A2F-501F-4555-9E23-0BA21955DCF0}"/>
    <cellStyle name="Note 2 2" xfId="2014" xr:uid="{055EE875-9C9D-4793-B190-312449EBC7E5}"/>
    <cellStyle name="Note 2 2 10" xfId="3103" xr:uid="{9ED6793E-D26B-4ED3-A74C-86D333397570}"/>
    <cellStyle name="Note 2 2 10 10" xfId="17389" xr:uid="{BEA7C159-1DE1-49CD-AD56-8103CFE4FCB1}"/>
    <cellStyle name="Note 2 2 10 11" xfId="18031" xr:uid="{8A8A146A-C05A-4007-85E9-DC482DED9DE9}"/>
    <cellStyle name="Note 2 2 10 12" xfId="18928" xr:uid="{F260F32E-D0D8-42B3-A1F2-DAC35142AA88}"/>
    <cellStyle name="Note 2 2 10 2" xfId="5009" xr:uid="{78FC50A8-8F2C-4612-983B-21309041D14E}"/>
    <cellStyle name="Note 2 2 10 2 2" xfId="9290" xr:uid="{8154F9CB-ACBC-41C2-8933-3DD24C95227C}"/>
    <cellStyle name="Note 2 2 10 2 2 2" xfId="14758" xr:uid="{F233C119-B1EF-4942-8C3C-00E73ECFBE49}"/>
    <cellStyle name="Note 2 2 10 2 2 2 2" xfId="43509" xr:uid="{646E1AAE-4F70-41FD-B379-0F8F8951F4A6}"/>
    <cellStyle name="Note 2 2 10 2 2 3" xfId="22362" xr:uid="{D453CA12-8196-46FF-A3ED-352C8C06C1C6}"/>
    <cellStyle name="Note 2 2 10 2 2 4" xfId="27243" xr:uid="{707917B1-7399-4822-B392-D994AD3C57A0}"/>
    <cellStyle name="Note 2 2 10 2 2 5" xfId="32197" xr:uid="{B71D57E2-D46E-489E-99EB-2ACC7C57BE43}"/>
    <cellStyle name="Note 2 2 10 2 3" xfId="12397" xr:uid="{92A0AAAA-56A8-4BE3-8043-EB61F0D88D20}"/>
    <cellStyle name="Note 2 2 10 2 3 2" xfId="40304" xr:uid="{8C581ED7-D1A4-4A5C-9037-A3241290CBBD}"/>
    <cellStyle name="Note 2 2 10 2 4" xfId="18750" xr:uid="{9889C2AD-A897-4F7E-AE02-832F2D6CD9EC}"/>
    <cellStyle name="Note 2 2 10 2 5" xfId="20113" xr:uid="{A0563DCC-54F3-454D-B190-98C8739B8A41}"/>
    <cellStyle name="Note 2 2 10 2 6" xfId="24482" xr:uid="{3FEFB71D-D8E6-4554-93D4-033FBE2BD637}"/>
    <cellStyle name="Note 2 2 10 3" xfId="5498" xr:uid="{62E6EF63-4BE1-4AF3-BE55-1FA2A60CAB6F}"/>
    <cellStyle name="Note 2 2 10 3 2" xfId="9599" xr:uid="{E9319E1D-9579-4F01-8F6A-137529B884E3}"/>
    <cellStyle name="Note 2 2 10 3 2 2" xfId="14952" xr:uid="{549221C2-0D16-40CB-BF6E-5F38D29936EC}"/>
    <cellStyle name="Note 2 2 10 3 2 2 2" xfId="43737" xr:uid="{941DF909-2EDE-4A73-8D5F-3F37F88024F7}"/>
    <cellStyle name="Note 2 2 10 3 2 3" xfId="22671" xr:uid="{611F87E6-5571-4C03-9449-0EBDEF60FECF}"/>
    <cellStyle name="Note 2 2 10 3 2 4" xfId="27552" xr:uid="{66298A69-1687-43E6-8375-E11162471BBF}"/>
    <cellStyle name="Note 2 2 10 3 2 5" xfId="32506" xr:uid="{6E5E15C7-24AA-4CFA-A53C-F85530CD5B91}"/>
    <cellStyle name="Note 2 2 10 3 3" xfId="12579" xr:uid="{051CF5BE-7DF2-46AE-A32D-77908802B34B}"/>
    <cellStyle name="Note 2 2 10 3 3 2" xfId="40715" xr:uid="{FA826FDE-2BDE-4B8D-888E-06FC177460C7}"/>
    <cellStyle name="Note 2 2 10 3 4" xfId="19093" xr:uid="{FE4F29B2-3A75-4568-875A-3D1CE392E168}"/>
    <cellStyle name="Note 2 2 10 3 5" xfId="18191" xr:uid="{2DE7E4E7-BB42-4AFC-8ECF-A038CF2D1C3A}"/>
    <cellStyle name="Note 2 2 10 3 6" xfId="25470" xr:uid="{F61C76D6-19E1-4BD7-8134-6325BB093105}"/>
    <cellStyle name="Note 2 2 10 4" xfId="6075" xr:uid="{B1E85D91-9C56-4D78-AA97-C0CAF11A5885}"/>
    <cellStyle name="Note 2 2 10 4 2" xfId="10133" xr:uid="{918CB943-C255-4AE4-A3D9-F7761DDAED86}"/>
    <cellStyle name="Note 2 2 10 4 2 2" xfId="15289" xr:uid="{9C9961B5-0C21-44FB-9E10-FB9D63790715}"/>
    <cellStyle name="Note 2 2 10 4 2 2 2" xfId="44129" xr:uid="{8E04B89D-D725-49F9-BAB3-392E4E6C0974}"/>
    <cellStyle name="Note 2 2 10 4 2 3" xfId="23205" xr:uid="{65A85F4C-43AA-4B79-B868-23E252BAF5F8}"/>
    <cellStyle name="Note 2 2 10 4 2 4" xfId="28086" xr:uid="{5567720B-A1EC-4165-89A5-4C9C4B6CED3E}"/>
    <cellStyle name="Note 2 2 10 4 2 5" xfId="33040" xr:uid="{2E5A5FBE-5617-47F7-9F5D-6DC6853A4301}"/>
    <cellStyle name="Note 2 2 10 4 3" xfId="12926" xr:uid="{DCBEC11E-F72D-442F-9549-07374599694B}"/>
    <cellStyle name="Note 2 2 10 4 3 2" xfId="41136" xr:uid="{EBEA0546-F86D-4B9A-B6FA-C131CFA7B918}"/>
    <cellStyle name="Note 2 2 10 4 4" xfId="19557" xr:uid="{B13F80D9-9267-4ADB-A9DE-736B66D04A2C}"/>
    <cellStyle name="Note 2 2 10 4 5" xfId="24507" xr:uid="{25887850-52DC-4455-A157-51F6E5101C5F}"/>
    <cellStyle name="Note 2 2 10 4 6" xfId="29379" xr:uid="{17F950E4-721D-4C9E-844C-1A160B04A244}"/>
    <cellStyle name="Note 2 2 10 5" xfId="6431" xr:uid="{96401898-7186-4D02-9188-C008023ED7B0}"/>
    <cellStyle name="Note 2 2 10 5 2" xfId="10479" xr:uid="{9B3149B1-6C69-438F-8A30-0D75C516FD37}"/>
    <cellStyle name="Note 2 2 10 5 2 2" xfId="15497" xr:uid="{73500E48-7255-40FB-A161-F0EE354B8F77}"/>
    <cellStyle name="Note 2 2 10 5 2 2 2" xfId="44394" xr:uid="{B53FFC27-60CC-43FE-8848-D40F1ACCDD01}"/>
    <cellStyle name="Note 2 2 10 5 2 3" xfId="23551" xr:uid="{A991E91A-9C4A-4195-9D81-551F82E0D04E}"/>
    <cellStyle name="Note 2 2 10 5 2 4" xfId="28432" xr:uid="{29E7FF28-C2DF-4AA4-8B6E-20865E0BBA78}"/>
    <cellStyle name="Note 2 2 10 5 2 5" xfId="33386" xr:uid="{FA1557B5-A22C-413B-B4BC-A0AEB708D180}"/>
    <cellStyle name="Note 2 2 10 5 3" xfId="13137" xr:uid="{99C8A122-112D-403E-878F-12C76F4BC04D}"/>
    <cellStyle name="Note 2 2 10 5 3 2" xfId="41400" xr:uid="{1B84BD70-B4BE-4D14-A165-6227BAD32AFD}"/>
    <cellStyle name="Note 2 2 10 5 4" xfId="19834" xr:uid="{EDDAEECB-C290-4F3C-93EF-7EE32A53BFC9}"/>
    <cellStyle name="Note 2 2 10 5 5" xfId="24762" xr:uid="{A0FEE5D6-C964-4C41-892A-64323FC9ADAC}"/>
    <cellStyle name="Note 2 2 10 5 6" xfId="29735" xr:uid="{FDE003EC-A2B9-4527-AC1A-1E3FCB1E9477}"/>
    <cellStyle name="Note 2 2 10 6" xfId="6783" xr:uid="{4503D5C1-EF86-4E99-8E0A-34B6121B1E4E}"/>
    <cellStyle name="Note 2 2 10 6 2" xfId="10818" xr:uid="{E8ECD625-DE2C-4321-87BD-14A60EF1C2BE}"/>
    <cellStyle name="Note 2 2 10 6 2 2" xfId="15705" xr:uid="{E9A7F817-7369-49F9-BA12-1865802A6174}"/>
    <cellStyle name="Note 2 2 10 6 2 2 2" xfId="44642" xr:uid="{1FDB40B8-9F26-49AE-90FF-650F020B2AAA}"/>
    <cellStyle name="Note 2 2 10 6 2 3" xfId="23890" xr:uid="{953AB0FB-2A03-4A1C-9904-CE57458DF3A0}"/>
    <cellStyle name="Note 2 2 10 6 2 4" xfId="28771" xr:uid="{517BD901-E5FD-4117-BF7C-E11751BC9AA8}"/>
    <cellStyle name="Note 2 2 10 6 2 5" xfId="33725" xr:uid="{C49786D5-35EA-4587-907F-51B1B1539B3C}"/>
    <cellStyle name="Note 2 2 10 6 3" xfId="13347" xr:uid="{D85CBCE3-46BE-41EA-ACFB-140CF3776FA8}"/>
    <cellStyle name="Note 2 2 10 6 3 2" xfId="41647" xr:uid="{E032DEDC-ED63-4A57-97ED-89753A589796}"/>
    <cellStyle name="Note 2 2 10 6 4" xfId="20116" xr:uid="{5B7306BD-ACD5-4443-8C10-5649AFF6DAE2}"/>
    <cellStyle name="Note 2 2 10 6 5" xfId="25024" xr:uid="{21C069E4-48FB-416F-A710-D2C991886585}"/>
    <cellStyle name="Note 2 2 10 6 6" xfId="30087" xr:uid="{A548F2AE-22A2-4E78-9355-486140914401}"/>
    <cellStyle name="Note 2 2 10 7" xfId="5827" xr:uid="{8FDFAF45-2710-4822-B475-EED61EBB9F4B}"/>
    <cellStyle name="Note 2 2 10 7 2" xfId="12783" xr:uid="{8AA403D4-A279-478D-A845-911F255FAE16}"/>
    <cellStyle name="Note 2 2 10 7 2 2" xfId="40951" xr:uid="{71732385-63C9-4BE3-9F30-BF62AC017443}"/>
    <cellStyle name="Note 2 2 10 7 3" xfId="19358" xr:uid="{C1E73238-0FC2-4552-8803-0571CFF302DA}"/>
    <cellStyle name="Note 2 2 10 7 4" xfId="24322" xr:uid="{DAB9840D-2CDA-432A-B495-503EED3E5FE2}"/>
    <cellStyle name="Note 2 2 10 7 5" xfId="29131" xr:uid="{158F3D6A-8BB3-4876-8806-E7F41A710347}"/>
    <cellStyle name="Note 2 2 10 8" xfId="7726" xr:uid="{BBD4F3E5-F9F2-4DC6-932D-41794ACDF5F9}"/>
    <cellStyle name="Note 2 2 10 8 2" xfId="13831" xr:uid="{91D6EFA6-E07C-4808-82DA-551E3054D703}"/>
    <cellStyle name="Note 2 2 10 8 2 2" xfId="42374" xr:uid="{349167E0-7BE1-4717-96F1-9A891AB339CB}"/>
    <cellStyle name="Note 2 2 10 8 3" xfId="20876" xr:uid="{B524457F-B979-478B-8FA9-BB266044AA55}"/>
    <cellStyle name="Note 2 2 10 8 4" xfId="25769" xr:uid="{821A8425-5E17-417F-81A1-AE648B153861}"/>
    <cellStyle name="Note 2 2 10 8 5" xfId="30796" xr:uid="{A880BC43-6B73-4839-9E98-7265D5AB7C7E}"/>
    <cellStyle name="Note 2 2 10 9" xfId="11426" xr:uid="{FC968761-D774-4827-AC6B-A736284AFB19}"/>
    <cellStyle name="Note 2 2 11" xfId="2967" xr:uid="{F6F79520-A124-409B-84A9-1CC6ADDFCE81}"/>
    <cellStyle name="Note 2 2 11 10" xfId="17289" xr:uid="{5CE6DD9B-DD73-4391-9A5D-96BA06336A56}"/>
    <cellStyle name="Note 2 2 11 11" xfId="18482" xr:uid="{A4169D84-BEDA-4B3B-B8C6-AC806A135644}"/>
    <cellStyle name="Note 2 2 11 12" xfId="24917" xr:uid="{EC55FCF1-67B7-45F9-B244-73F52C981863}"/>
    <cellStyle name="Note 2 2 11 2" xfId="4873" xr:uid="{0B54EBED-CB2C-4F06-B7BC-6F20B951F7A9}"/>
    <cellStyle name="Note 2 2 11 2 2" xfId="9187" xr:uid="{51523ED9-2788-4830-BEFD-F129EF8D6137}"/>
    <cellStyle name="Note 2 2 11 2 2 2" xfId="14688" xr:uid="{7761C2AF-F881-4E34-B9DC-96814A230756}"/>
    <cellStyle name="Note 2 2 11 2 2 2 2" xfId="43436" xr:uid="{76EE19B5-5826-444A-BAE7-EB2FAF308E75}"/>
    <cellStyle name="Note 2 2 11 2 2 3" xfId="22259" xr:uid="{AB7CF637-6E3B-4A16-B55F-A1404B9180AD}"/>
    <cellStyle name="Note 2 2 11 2 2 4" xfId="27140" xr:uid="{06D82329-95FE-4DE3-AA86-A891A5AFC7BA}"/>
    <cellStyle name="Note 2 2 11 2 2 5" xfId="32094" xr:uid="{FE9FDFB5-BC60-4AF9-B501-C241AE8AD028}"/>
    <cellStyle name="Note 2 2 11 2 3" xfId="12344" xr:uid="{14D666D9-83FB-471F-8B89-FE53AFF42518}"/>
    <cellStyle name="Note 2 2 11 2 3 2" xfId="40203" xr:uid="{3FF69375-31C4-4834-BFBC-739B13C039C9}"/>
    <cellStyle name="Note 2 2 11 2 4" xfId="18648" xr:uid="{10E2182B-947D-4103-8932-042E47142EC0}"/>
    <cellStyle name="Note 2 2 11 2 5" xfId="18706" xr:uid="{8BFDE3E2-C458-481B-8690-AE3DE0153800}"/>
    <cellStyle name="Note 2 2 11 2 6" xfId="17930" xr:uid="{F1841271-CBB0-4EA1-89F3-ADFA93BCFA0E}"/>
    <cellStyle name="Note 2 2 11 3" xfId="5527" xr:uid="{C682E644-F16B-4A3F-B496-A5CF6F0FAB4A}"/>
    <cellStyle name="Note 2 2 11 3 2" xfId="9623" xr:uid="{0A27CBD8-A260-4F9A-A581-8F29266CA53E}"/>
    <cellStyle name="Note 2 2 11 3 2 2" xfId="14971" xr:uid="{D679DFE3-A3F9-4428-9845-F6AF5080A41E}"/>
    <cellStyle name="Note 2 2 11 3 2 2 2" xfId="43750" xr:uid="{FE34E4C1-2F0F-4071-994E-43AE3CC4844C}"/>
    <cellStyle name="Note 2 2 11 3 2 3" xfId="22695" xr:uid="{3220ECE9-4891-4958-9AD1-594C84AACFB4}"/>
    <cellStyle name="Note 2 2 11 3 2 4" xfId="27576" xr:uid="{134F91BC-3E71-4A46-AEB4-313292E8957A}"/>
    <cellStyle name="Note 2 2 11 3 2 5" xfId="32530" xr:uid="{A8CA82A3-C9DE-4828-A2A5-96729BB82057}"/>
    <cellStyle name="Note 2 2 11 3 3" xfId="12600" xr:uid="{7F2EFD6B-2598-41A7-B394-D0AF5F53D99E}"/>
    <cellStyle name="Note 2 2 11 3 3 2" xfId="40733" xr:uid="{DD5D6CBD-1712-42DD-B0FE-44AF7519B4B6}"/>
    <cellStyle name="Note 2 2 11 3 4" xfId="19115" xr:uid="{55B4C552-4C0C-4926-8FCB-DF2C7505BBA3}"/>
    <cellStyle name="Note 2 2 11 3 5" xfId="18186" xr:uid="{8C2D8837-ED68-42FF-914F-456D49C438CA}"/>
    <cellStyle name="Note 2 2 11 3 6" xfId="25754" xr:uid="{F189DF01-D8EA-40C7-99CF-86911242037B}"/>
    <cellStyle name="Note 2 2 11 4" xfId="4266" xr:uid="{2AACE44F-8455-4F7F-8CB5-CD7E58C5C161}"/>
    <cellStyle name="Note 2 2 11 4 2" xfId="8766" xr:uid="{3E07A298-7270-4F23-AD55-D27F4A8C200F}"/>
    <cellStyle name="Note 2 2 11 4 2 2" xfId="14400" xr:uid="{66A41081-A525-4A6E-971A-238E7ED206A4}"/>
    <cellStyle name="Note 2 2 11 4 2 2 2" xfId="43144" xr:uid="{1DEA2993-72D9-4445-A024-00F47EAF7325}"/>
    <cellStyle name="Note 2 2 11 4 2 3" xfId="21838" xr:uid="{300A85A2-6802-4D9C-BFDC-54EB033ABBDA}"/>
    <cellStyle name="Note 2 2 11 4 2 4" xfId="26719" xr:uid="{56A7981B-DDEF-45E7-BF3E-4DD5D3972455}"/>
    <cellStyle name="Note 2 2 11 4 2 5" xfId="31673" xr:uid="{CACC3B55-5E1F-4C9A-9284-047C77C88043}"/>
    <cellStyle name="Note 2 2 11 4 3" xfId="12069" xr:uid="{C43E4ECE-2F32-4FC8-9258-D911D3073DB0}"/>
    <cellStyle name="Note 2 2 11 4 3 2" xfId="39722" xr:uid="{D098119F-CED7-43DB-A958-736ADD274597}"/>
    <cellStyle name="Note 2 2 11 4 4" xfId="18240" xr:uid="{A512B2AE-3F77-4991-A09A-4EA3F42285CB}"/>
    <cellStyle name="Note 2 2 11 4 5" xfId="18961" xr:uid="{3226C19E-4F88-4D34-85BD-B9989842BBE1}"/>
    <cellStyle name="Note 2 2 11 4 6" xfId="16724" xr:uid="{7E872442-BAF4-4509-8295-F62B0D80460D}"/>
    <cellStyle name="Note 2 2 11 5" xfId="5965" xr:uid="{5EFC649C-1C23-4292-AF68-A3EF57A849EE}"/>
    <cellStyle name="Note 2 2 11 5 2" xfId="10025" xr:uid="{54E0C20C-B7CA-437F-80DE-EC14DD02C37B}"/>
    <cellStyle name="Note 2 2 11 5 2 2" xfId="15227" xr:uid="{C858ACB1-6EC4-4D96-9619-333A76FE8CCB}"/>
    <cellStyle name="Note 2 2 11 5 2 2 2" xfId="44061" xr:uid="{0AD53FE2-E399-4910-8EA2-C1D6D2317C33}"/>
    <cellStyle name="Note 2 2 11 5 2 3" xfId="23097" xr:uid="{D34E7B44-3A8C-48F7-8A24-4D553CE2690D}"/>
    <cellStyle name="Note 2 2 11 5 2 4" xfId="27978" xr:uid="{D3B4403B-62A5-4397-ADE5-6365B3397EA0}"/>
    <cellStyle name="Note 2 2 11 5 2 5" xfId="32932" xr:uid="{C7C1181B-B882-4A0D-B455-112DA651990E}"/>
    <cellStyle name="Note 2 2 11 5 3" xfId="12864" xr:uid="{2632B48C-4876-4984-A536-DA05D592EF1F}"/>
    <cellStyle name="Note 2 2 11 5 3 2" xfId="41056" xr:uid="{4F80E9F1-359C-4742-887E-511CFC4C937B}"/>
    <cellStyle name="Note 2 2 11 5 4" xfId="19471" xr:uid="{AD3D5A31-3368-45C3-A743-825CC212037F}"/>
    <cellStyle name="Note 2 2 11 5 5" xfId="24431" xr:uid="{0CFC7C1A-8EA1-4E9C-A11F-2C9EDC8C2C3C}"/>
    <cellStyle name="Note 2 2 11 5 6" xfId="29269" xr:uid="{61AD88D3-EA45-45DF-AEF8-7150B7AB7E39}"/>
    <cellStyle name="Note 2 2 11 6" xfId="4421" xr:uid="{543C8DAB-519C-45AE-AD2A-E2C3EB346D00}"/>
    <cellStyle name="Note 2 2 11 6 2" xfId="8888" xr:uid="{3173438C-0588-4ECE-9AC1-C06D82C31C20}"/>
    <cellStyle name="Note 2 2 11 6 2 2" xfId="14491" xr:uid="{AB5E8B50-5677-4606-8BEF-C94DAAFDFBD9}"/>
    <cellStyle name="Note 2 2 11 6 2 2 2" xfId="43229" xr:uid="{A6348F63-0B3F-4F65-84D2-32804B2C67E3}"/>
    <cellStyle name="Note 2 2 11 6 2 3" xfId="21960" xr:uid="{F39BA23E-5408-485D-B5D0-7DF7CCD44D84}"/>
    <cellStyle name="Note 2 2 11 6 2 4" xfId="26841" xr:uid="{4B68C80A-9F55-4EF5-9688-58A1A6565D31}"/>
    <cellStyle name="Note 2 2 11 6 2 5" xfId="31795" xr:uid="{BC4496BD-5C60-484E-8B7F-F7B36E1ED9D5}"/>
    <cellStyle name="Note 2 2 11 6 3" xfId="12162" xr:uid="{306E475D-D304-4080-9AA3-6E8AF0F3123F}"/>
    <cellStyle name="Note 2 2 11 6 3 2" xfId="39837" xr:uid="{77459BE7-18A4-4AAA-AB98-674D7A6E60C7}"/>
    <cellStyle name="Note 2 2 11 6 4" xfId="18354" xr:uid="{E91BB0E8-5557-4379-A74D-A7DF0A855EC2}"/>
    <cellStyle name="Note 2 2 11 6 5" xfId="19955" xr:uid="{35729A20-9806-4BFB-AA0F-2A9409200D0B}"/>
    <cellStyle name="Note 2 2 11 6 6" xfId="17479" xr:uid="{968C4AE8-8277-43F1-A458-1A31FEA35E59}"/>
    <cellStyle name="Note 2 2 11 7" xfId="4014" xr:uid="{F020E6E2-94A2-4AD6-9ECF-33E8CC35772C}"/>
    <cellStyle name="Note 2 2 11 7 2" xfId="11939" xr:uid="{E667B59B-0AC1-4F87-993A-66CC3B590689}"/>
    <cellStyle name="Note 2 2 11 7 2 2" xfId="39531" xr:uid="{1E8375CA-DF4B-4220-9E82-26CF8B8A6D3B}"/>
    <cellStyle name="Note 2 2 11 7 3" xfId="18037" xr:uid="{EA9B2DC0-1B19-4D68-AC6C-9CB286A6233E}"/>
    <cellStyle name="Note 2 2 11 7 4" xfId="17414" xr:uid="{BDAAC291-D69B-4716-9913-87CEDBD25606}"/>
    <cellStyle name="Note 2 2 11 7 5" xfId="19449" xr:uid="{094BEAD5-18D4-45C6-BBBF-9F66575446DE}"/>
    <cellStyle name="Note 2 2 11 8" xfId="7590" xr:uid="{676D2E26-BC14-4C0C-8A2F-256FFB4AC5A1}"/>
    <cellStyle name="Note 2 2 11 8 2" xfId="13761" xr:uid="{5ECA00A6-6FD8-4B28-B5C8-FF95C62C4E6A}"/>
    <cellStyle name="Note 2 2 11 8 2 2" xfId="42272" xr:uid="{F0A18168-5967-49A6-AF1A-0B663B9B18D3}"/>
    <cellStyle name="Note 2 2 11 8 3" xfId="20752" xr:uid="{CD06894B-BD9F-4B06-9730-0CC4C9DB4129}"/>
    <cellStyle name="Note 2 2 11 8 4" xfId="25639" xr:uid="{92C8DA9C-4721-4724-AAFD-30E1DB6EC5C8}"/>
    <cellStyle name="Note 2 2 11 8 5" xfId="30693" xr:uid="{930269F4-524F-45E4-A13E-ED8D3FD563A9}"/>
    <cellStyle name="Note 2 2 11 9" xfId="11340" xr:uid="{A6370BC5-4B0F-4433-BEA4-147DB4C4B3CA}"/>
    <cellStyle name="Note 2 2 12" xfId="4161" xr:uid="{EC422AD8-0FB8-489A-A5CF-2E72DA5BCA55}"/>
    <cellStyle name="Note 2 2 12 2" xfId="8691" xr:uid="{873B2EDB-8708-455E-9225-9F83B6109949}"/>
    <cellStyle name="Note 2 2 12 2 2" xfId="14359" xr:uid="{52C3E61B-F37F-4B1A-AEFA-ABEC30068989}"/>
    <cellStyle name="Note 2 2 12 2 2 2" xfId="43083" xr:uid="{9A728A11-43E9-4E35-BFCE-B53204FFB264}"/>
    <cellStyle name="Note 2 2 12 2 3" xfId="21763" xr:uid="{16E5A70A-7990-41F8-9984-664731E8593E}"/>
    <cellStyle name="Note 2 2 12 2 4" xfId="26644" xr:uid="{AB39BA94-93B8-4FCD-99E3-C0B4A3119A1C}"/>
    <cellStyle name="Note 2 2 12 2 5" xfId="31598" xr:uid="{2E5CD41C-6B01-4F02-80CF-278D0D8D91F4}"/>
    <cellStyle name="Note 2 2 12 3" xfId="12026" xr:uid="{69516965-74F6-4C50-8B69-240889EE73EB}"/>
    <cellStyle name="Note 2 2 12 3 2" xfId="39638" xr:uid="{7438542D-6C92-4C20-9118-3D9BEE75F01F}"/>
    <cellStyle name="Note 2 2 12 4" xfId="18158" xr:uid="{89040F9C-1136-4E71-9F16-390487720667}"/>
    <cellStyle name="Note 2 2 12 5" xfId="16079" xr:uid="{37E4AB78-146D-48FD-A62B-545EF9D0235F}"/>
    <cellStyle name="Note 2 2 12 6" xfId="18082" xr:uid="{3EF3A62D-0612-44AB-B6C2-C3E88F1EDA36}"/>
    <cellStyle name="Note 2 2 13" xfId="3986" xr:uid="{8C27E809-C41C-4507-A326-56F4B449F5C8}"/>
    <cellStyle name="Note 2 2 13 2" xfId="8538" xr:uid="{8F87B496-35F2-49BD-8754-8758DEE63BD8}"/>
    <cellStyle name="Note 2 2 13 2 2" xfId="14249" xr:uid="{3BF614D2-B2CB-4128-A41D-7E61561D9934}"/>
    <cellStyle name="Note 2 2 13 2 2 2" xfId="42978" xr:uid="{798B6B02-5D4C-4152-AAD1-5BA080D0A545}"/>
    <cellStyle name="Note 2 2 13 2 3" xfId="21610" xr:uid="{D8648FBA-DA9E-4495-9BD5-3E50CF824EAF}"/>
    <cellStyle name="Note 2 2 13 2 4" xfId="26491" xr:uid="{EB315119-BAC5-4063-A280-1F90D9F336E2}"/>
    <cellStyle name="Note 2 2 13 2 5" xfId="31445" xr:uid="{B297CC21-24F2-48D5-AA67-4B0C99A0DDFE}"/>
    <cellStyle name="Note 2 2 13 3" xfId="11920" xr:uid="{6660FB68-6048-4E1F-B224-53236C9AE39D}"/>
    <cellStyle name="Note 2 2 13 3 2" xfId="39510" xr:uid="{82717676-F2BD-4693-9C70-3EE62EA2BFAF}"/>
    <cellStyle name="Note 2 2 13 4" xfId="18016" xr:uid="{9605795C-287D-46FE-8B25-E95E1ADDFC55}"/>
    <cellStyle name="Note 2 2 13 5" xfId="16961" xr:uid="{8A2EFF7C-DB72-43B3-BA8D-994DF79ACA77}"/>
    <cellStyle name="Note 2 2 13 6" xfId="25511" xr:uid="{8F04CBC4-97C1-4459-BEDC-F7D82130C252}"/>
    <cellStyle name="Note 2 2 14" xfId="3813" xr:uid="{61DDE67F-C09C-4F66-9B08-18FC7D2CC1EB}"/>
    <cellStyle name="Note 2 2 14 2" xfId="8400" xr:uid="{58125274-A50E-4D09-9681-1AFF8DC8DF39}"/>
    <cellStyle name="Note 2 2 14 2 2" xfId="14154" xr:uid="{AF954B4E-74FD-4915-B3B7-5B0B0E90921C}"/>
    <cellStyle name="Note 2 2 14 2 2 2" xfId="42887" xr:uid="{83760F5A-32DD-43DF-B33E-79CCA44A8E73}"/>
    <cellStyle name="Note 2 2 14 2 3" xfId="21472" xr:uid="{7F8B0C11-8B68-4A31-BCFB-2E4C8EDD8E93}"/>
    <cellStyle name="Note 2 2 14 2 4" xfId="26353" xr:uid="{8ED7DC8C-4405-46E3-B3A5-6867479C8BC0}"/>
    <cellStyle name="Note 2 2 14 2 5" xfId="31307" xr:uid="{093A39E6-7AEC-4490-A30E-30D2CDA853BB}"/>
    <cellStyle name="Note 2 2 14 3" xfId="11820" xr:uid="{3C4A12B8-1080-4230-A827-13A39FCEE7D7}"/>
    <cellStyle name="Note 2 2 14 3 2" xfId="39388" xr:uid="{58284FBC-3ABE-4730-90A3-B7A0398357C0}"/>
    <cellStyle name="Note 2 2 14 4" xfId="17884" xr:uid="{8CA047F9-0377-4C8E-B3EE-24194B417DBD}"/>
    <cellStyle name="Note 2 2 14 5" xfId="16214" xr:uid="{47A65614-CEE8-4723-90A6-F93FD5B8C718}"/>
    <cellStyle name="Note 2 2 14 6" xfId="20936" xr:uid="{3140B6E0-82F7-4BF6-BDEA-F315A4764761}"/>
    <cellStyle name="Note 2 2 15" xfId="4300" xr:uid="{F876C7A4-E7B1-420F-8DB3-15B5A277A5B2}"/>
    <cellStyle name="Note 2 2 15 2" xfId="12089" xr:uid="{8B5CDDAC-6948-4183-8B34-8E59536B7F76}"/>
    <cellStyle name="Note 2 2 15 2 2" xfId="39747" xr:uid="{BD4C19B6-EA89-4023-9AFD-144B913AAEAF}"/>
    <cellStyle name="Note 2 2 15 3" xfId="18261" xr:uid="{8BEC95C3-E37D-4927-B716-8842C5D7ED2E}"/>
    <cellStyle name="Note 2 2 15 4" xfId="18568" xr:uid="{DEE67407-AE29-4EF3-B883-168201DE93DD}"/>
    <cellStyle name="Note 2 2 15 5" xfId="15976" xr:uid="{BF4C5097-2E1C-48B2-8236-20252A6F3D47}"/>
    <cellStyle name="Note 2 2 16" xfId="7173" xr:uid="{90475962-3FAD-429E-A7D4-CD8240F24081}"/>
    <cellStyle name="Note 2 2 16 2" xfId="13574" xr:uid="{7D9E3F09-488B-4D2C-960E-CDD231D49B77}"/>
    <cellStyle name="Note 2 2 16 2 2" xfId="41935" xr:uid="{31314ECC-5608-4719-B3FF-1315124D424C}"/>
    <cellStyle name="Note 2 2 16 3" xfId="20418" xr:uid="{5C9F51A7-193A-4566-85FA-A252D4397147}"/>
    <cellStyle name="Note 2 2 16 4" xfId="25313" xr:uid="{5FA2C982-3115-43EE-A79F-846BFD5CBF60}"/>
    <cellStyle name="Note 2 2 16 5" xfId="30464" xr:uid="{D4AAFAEE-BD48-41B9-AE16-12B9212C59EE}"/>
    <cellStyle name="Note 2 2 17" xfId="11126" xr:uid="{FAD8480F-B4DB-44C8-B070-EADC3F753E17}"/>
    <cellStyle name="Note 2 2 18" xfId="20832" xr:uid="{CBE21A4D-737D-4F98-BFC4-1A641B3393D3}"/>
    <cellStyle name="Note 2 2 19" xfId="25312" xr:uid="{AB1CAF2D-5F00-46D8-AD6E-C8D398320777}"/>
    <cellStyle name="Note 2 2 2" xfId="2771" xr:uid="{02ADA509-A94C-474E-AEA4-7483C222472C}"/>
    <cellStyle name="Note 2 2 2 10" xfId="3540" xr:uid="{976CFFDF-3060-4BEB-A60F-FF5CCA37F91C}"/>
    <cellStyle name="Note 2 2 2 10 2" xfId="11669" xr:uid="{08DE1679-EFB0-4B80-B468-DF8C1EA3A06E}"/>
    <cellStyle name="Note 2 2 2 10 2 2" xfId="39185" xr:uid="{E74A9D44-1D84-455A-8DA5-B436B511F62E}"/>
    <cellStyle name="Note 2 2 2 10 3" xfId="17671" xr:uid="{0C572830-07EA-410E-9085-17C2FA66EED9}"/>
    <cellStyle name="Note 2 2 2 10 4" xfId="20330" xr:uid="{6875169F-B980-4F98-B8E1-B5E8415DD79E}"/>
    <cellStyle name="Note 2 2 2 10 5" xfId="19341" xr:uid="{57223827-897A-4FA4-B1AD-6CCA41D11AF8}"/>
    <cellStyle name="Note 2 2 2 11" xfId="7395" xr:uid="{E0402C00-A45B-4C97-9A01-E888B579B707}"/>
    <cellStyle name="Note 2 2 2 11 2" xfId="13667" xr:uid="{D0D82552-6975-4036-A79E-A0A8378DF3A7}"/>
    <cellStyle name="Note 2 2 2 11 3" xfId="20590" xr:uid="{3DF4036A-1BAC-4D07-839D-CE4E3A5CE6B7}"/>
    <cellStyle name="Note 2 2 2 11 4" xfId="25484" xr:uid="{E4393B8D-B922-4709-B35E-616AFBE4020E}"/>
    <cellStyle name="Note 2 2 2 11 5" xfId="30561" xr:uid="{269D1717-D5A4-4259-8FA1-0C054E2FEF8A}"/>
    <cellStyle name="Note 2 2 2 11 6" xfId="34999" xr:uid="{CE176813-8027-4C83-B6A5-5957CFC78073}"/>
    <cellStyle name="Note 2 2 2 12" xfId="11211" xr:uid="{579374C4-9CD8-4BD6-A632-BBEEA253FF33}"/>
    <cellStyle name="Note 2 2 2 13" xfId="24817" xr:uid="{055CB5DF-C624-49EB-AA76-0E33B4948F23}"/>
    <cellStyle name="Note 2 2 2 2" xfId="3335" xr:uid="{A0C3D2D2-89C4-420F-A585-F4C84038B3BF}"/>
    <cellStyle name="Note 2 2 2 2 10" xfId="17543" xr:uid="{E7BA6D2C-159C-4655-8D0B-50055E9F5608}"/>
    <cellStyle name="Note 2 2 2 2 11" xfId="17771" xr:uid="{DDD4CA23-F956-4BB1-96FC-5C96B2DA6E81}"/>
    <cellStyle name="Note 2 2 2 2 12" xfId="24636" xr:uid="{F4CA0DE6-4476-4BAC-8384-64492EE59DBE}"/>
    <cellStyle name="Note 2 2 2 2 2" xfId="5241" xr:uid="{7E235E04-7E94-4F8C-8F73-BBD27F98B9AB}"/>
    <cellStyle name="Note 2 2 2 2 2 2" xfId="9426" xr:uid="{89802C83-4E29-46C1-A4CC-B69937F6423B}"/>
    <cellStyle name="Note 2 2 2 2 2 2 2" xfId="14843" xr:uid="{B2CBCB05-9A3F-48CB-BAD8-C66E21ABB953}"/>
    <cellStyle name="Note 2 2 2 2 2 2 2 2" xfId="43603" xr:uid="{BF50744F-1A9F-4D79-860F-C26CE0179CE0}"/>
    <cellStyle name="Note 2 2 2 2 2 2 3" xfId="22498" xr:uid="{C0D21F6D-18B3-4EEF-B5BF-18E6A76FF83A}"/>
    <cellStyle name="Note 2 2 2 2 2 2 4" xfId="27379" xr:uid="{E3274784-3789-4008-8644-0A13008E3A2D}"/>
    <cellStyle name="Note 2 2 2 2 2 2 5" xfId="32333" xr:uid="{4B15E30C-BF9C-45CC-B3C5-0B167C65A1FD}"/>
    <cellStyle name="Note 2 2 2 2 2 3" xfId="12468" xr:uid="{81B22AA0-7A01-4165-9439-0290A05C6260}"/>
    <cellStyle name="Note 2 2 2 2 2 3 2" xfId="40505" xr:uid="{4F73D445-0CBF-404F-AEC7-C388CBD44854}"/>
    <cellStyle name="Note 2 2 2 2 2 4" xfId="18914" xr:uid="{D5EE6404-A618-4F64-9635-3954815F204D}"/>
    <cellStyle name="Note 2 2 2 2 2 5" xfId="18748" xr:uid="{FC47E8C3-5E2F-4E4D-81EF-90A9FD687B10}"/>
    <cellStyle name="Note 2 2 2 2 2 6" xfId="16308" xr:uid="{67680B80-D792-42E3-9F54-E35A68F7E895}"/>
    <cellStyle name="Note 2 2 2 2 3" xfId="5639" xr:uid="{1257B1A7-8E2E-453F-8938-C5203D371F39}"/>
    <cellStyle name="Note 2 2 2 2 3 2" xfId="9725" xr:uid="{CCF0661D-4A16-4203-9371-13C37F8CDD79}"/>
    <cellStyle name="Note 2 2 2 2 3 2 2" xfId="15047" xr:uid="{A97A471C-CFC6-4AE4-A65B-67C0A31A0C0F}"/>
    <cellStyle name="Note 2 2 2 2 3 2 2 2" xfId="43833" xr:uid="{68F95990-1E21-44A3-A755-1902C7238104}"/>
    <cellStyle name="Note 2 2 2 2 3 2 3" xfId="22797" xr:uid="{BD65BBFC-AA9E-49DE-9236-09A67F7ACD3F}"/>
    <cellStyle name="Note 2 2 2 2 3 2 4" xfId="27678" xr:uid="{02237B42-E650-490E-945A-961EA1544A5E}"/>
    <cellStyle name="Note 2 2 2 2 3 2 5" xfId="32632" xr:uid="{089C3554-9266-4685-8871-0E7C84288ABB}"/>
    <cellStyle name="Note 2 2 2 2 3 3" xfId="12679" xr:uid="{8AD1E78F-D453-43AB-A379-811EFC3975B9}"/>
    <cellStyle name="Note 2 2 2 2 3 3 2" xfId="40813" xr:uid="{F1C256A6-D243-410E-9769-78F2BC786A7B}"/>
    <cellStyle name="Note 2 2 2 2 3 4" xfId="19202" xr:uid="{4361EBA8-B439-4891-BD55-1E0A5CB5058B}"/>
    <cellStyle name="Note 2 2 2 2 3 5" xfId="15910" xr:uid="{0D5D023A-FBD0-4F8C-8112-DE59BD468F37}"/>
    <cellStyle name="Note 2 2 2 2 3 6" xfId="25747" xr:uid="{E0D2C8A3-ADA8-42D2-86E7-89B32FB3C9EE}"/>
    <cellStyle name="Note 2 2 2 2 4" xfId="6226" xr:uid="{149292C5-4AE2-4F09-BD0A-C46502B0E698}"/>
    <cellStyle name="Note 2 2 2 2 4 2" xfId="10280" xr:uid="{CC8E47B7-E0AE-4FB8-9326-3C5DFC252D31}"/>
    <cellStyle name="Note 2 2 2 2 4 2 2" xfId="15378" xr:uid="{E781CD7B-FD88-464D-9E94-87B1E65F6EE5}"/>
    <cellStyle name="Note 2 2 2 2 4 2 2 2" xfId="44248" xr:uid="{C17D411D-A8A1-45C1-9061-AEF225A1CA7A}"/>
    <cellStyle name="Note 2 2 2 2 4 2 3" xfId="23352" xr:uid="{FA23F5A1-2409-4434-A112-630218E24E72}"/>
    <cellStyle name="Note 2 2 2 2 4 2 4" xfId="28233" xr:uid="{597681B0-0102-4513-878B-BC3447FBEB14}"/>
    <cellStyle name="Note 2 2 2 2 4 2 5" xfId="33187" xr:uid="{1DA01929-2BAB-4CC0-BE24-BB6C293DB996}"/>
    <cellStyle name="Note 2 2 2 2 4 3" xfId="13015" xr:uid="{877860C0-CC2F-489A-8971-96B456DA0170}"/>
    <cellStyle name="Note 2 2 2 2 4 3 2" xfId="41247" xr:uid="{7BD3EF18-ED0A-4CD2-8BE4-45397E3AC018}"/>
    <cellStyle name="Note 2 2 2 2 4 4" xfId="19679" xr:uid="{62DA3BEB-E477-40EB-BAEE-CD4C39BDFD32}"/>
    <cellStyle name="Note 2 2 2 2 4 5" xfId="24615" xr:uid="{3097F95B-B333-4EED-8614-A2A88B07FB4E}"/>
    <cellStyle name="Note 2 2 2 2 4 6" xfId="29530" xr:uid="{170C308F-090D-430D-B936-BA0AC800D20A}"/>
    <cellStyle name="Note 2 2 2 2 5" xfId="6587" xr:uid="{CCF4FB32-A1D6-45BA-8F25-26B3516247F1}"/>
    <cellStyle name="Note 2 2 2 2 5 2" xfId="10627" xr:uid="{D942929A-0ABD-48DC-BD38-B78EDD17006A}"/>
    <cellStyle name="Note 2 2 2 2 5 2 2" xfId="15585" xr:uid="{63AF6928-CF11-4BA8-9582-53BC90936FE0}"/>
    <cellStyle name="Note 2 2 2 2 5 2 2 2" xfId="44508" xr:uid="{AC046607-A94A-40F8-843B-524ED3326ACB}"/>
    <cellStyle name="Note 2 2 2 2 5 2 3" xfId="23699" xr:uid="{659FA040-E919-4B2E-A32D-0DE41529401E}"/>
    <cellStyle name="Note 2 2 2 2 5 2 4" xfId="28580" xr:uid="{226FDF15-6774-4669-A3EF-CA9275E5A819}"/>
    <cellStyle name="Note 2 2 2 2 5 2 5" xfId="33534" xr:uid="{84D4F388-4B19-4F56-88E3-C6E8578BAC3B}"/>
    <cellStyle name="Note 2 2 2 2 5 3" xfId="13226" xr:uid="{BB1506CB-BECA-4BC2-9286-0254BD89716C}"/>
    <cellStyle name="Note 2 2 2 2 5 3 2" xfId="41513" xr:uid="{BF984495-F2E1-4D18-A6E5-E441FBDDB33B}"/>
    <cellStyle name="Note 2 2 2 2 5 4" xfId="19965" xr:uid="{0E57B6DC-22F7-44C1-A143-FC5A85926C85}"/>
    <cellStyle name="Note 2 2 2 2 5 5" xfId="24881" xr:uid="{18C2914F-A383-4489-A0CE-EEC0B5573651}"/>
    <cellStyle name="Note 2 2 2 2 5 6" xfId="29891" xr:uid="{FC0E8F9B-DE02-461B-9ECC-722B33185471}"/>
    <cellStyle name="Note 2 2 2 2 6" xfId="6919" xr:uid="{F2FD8562-EAF9-4275-9F0E-CEE6F8288DD7}"/>
    <cellStyle name="Note 2 2 2 2 6 2" xfId="10947" xr:uid="{5A221DBA-025F-44AA-BE1E-EECB9463E8F5}"/>
    <cellStyle name="Note 2 2 2 2 6 2 2" xfId="15783" xr:uid="{194E8587-63F5-42D5-8CCD-1905E53B5037}"/>
    <cellStyle name="Note 2 2 2 2 6 2 2 2" xfId="44740" xr:uid="{2A6544F2-4565-4877-BD6A-8841E3948946}"/>
    <cellStyle name="Note 2 2 2 2 6 2 3" xfId="24019" xr:uid="{3E59B97B-10F2-43F5-88B8-6247908C2DC9}"/>
    <cellStyle name="Note 2 2 2 2 6 2 4" xfId="28900" xr:uid="{2C219E39-4E4F-4030-8096-A56ECA353FA1}"/>
    <cellStyle name="Note 2 2 2 2 6 2 5" xfId="33854" xr:uid="{9060C751-79D0-44BB-ABAD-88B14487C116}"/>
    <cellStyle name="Note 2 2 2 2 6 3" xfId="13425" xr:uid="{43683A61-A3AA-412B-8DDC-477DFEFF08C9}"/>
    <cellStyle name="Note 2 2 2 2 6 3 2" xfId="41742" xr:uid="{6B0F6762-D9EB-4AD1-B387-3198D07F9CE9}"/>
    <cellStyle name="Note 2 2 2 2 6 4" xfId="20226" xr:uid="{A5EB0E22-660C-40D4-AC8B-E6FB51476F52}"/>
    <cellStyle name="Note 2 2 2 2 6 5" xfId="25124" xr:uid="{86F0B27D-0D4A-4AC4-B0AD-27B2E0D54F0C}"/>
    <cellStyle name="Note 2 2 2 2 6 6" xfId="30223" xr:uid="{3CB68B22-4EA9-44FB-8E39-115E6032D719}"/>
    <cellStyle name="Note 2 2 2 2 7" xfId="3820" xr:uid="{D6E63099-B67B-44FF-95F9-45FDE327CC06}"/>
    <cellStyle name="Note 2 2 2 2 7 2" xfId="11826" xr:uid="{1EBC47D4-9E32-4928-AE04-051B2B372EF9}"/>
    <cellStyle name="Note 2 2 2 2 7 2 2" xfId="39391" xr:uid="{6E484B06-93B8-4B02-ABD0-8A8909AE883E}"/>
    <cellStyle name="Note 2 2 2 2 7 3" xfId="17890" xr:uid="{D91C0ACC-CDED-4E6B-A68C-E9B5A2672295}"/>
    <cellStyle name="Note 2 2 2 2 7 4" xfId="16209" xr:uid="{D2987481-FC81-41DB-821B-720F44BF1925}"/>
    <cellStyle name="Note 2 2 2 2 7 5" xfId="16503" xr:uid="{A71F44EA-4A7C-44A6-8F96-D0D97F1A4131}"/>
    <cellStyle name="Note 2 2 2 2 8" xfId="7958" xr:uid="{62C74722-C82A-4F47-99DB-C7CD20A46F41}"/>
    <cellStyle name="Note 2 2 2 2 8 2" xfId="13916" xr:uid="{E4356FFA-AF55-46D2-9924-C07B7E28E1B5}"/>
    <cellStyle name="Note 2 2 2 2 8 2 2" xfId="42570" xr:uid="{2B8E1D8D-9601-4DA6-905F-A4A7FE1C034C}"/>
    <cellStyle name="Note 2 2 2 2 8 3" xfId="21065" xr:uid="{2BD97A6F-3778-4FF2-B4AE-55D90B1B43C6}"/>
    <cellStyle name="Note 2 2 2 2 8 4" xfId="25955" xr:uid="{D078EC54-9772-4932-A30C-FF2159B5242B}"/>
    <cellStyle name="Note 2 2 2 2 8 5" xfId="30932" xr:uid="{84502C36-65B8-47A1-BEE4-8F660D3D7FAE}"/>
    <cellStyle name="Note 2 2 2 2 9" xfId="11548" xr:uid="{672AFBDC-C58C-4173-88A8-98CBA4FBDABD}"/>
    <cellStyle name="Note 2 2 2 3" xfId="2935" xr:uid="{1FF8FB5A-CD2A-44A9-8F12-1218B669527F}"/>
    <cellStyle name="Note 2 2 2 3 10" xfId="17267" xr:uid="{1E87E09E-A235-4BBE-BB65-A579545D6547}"/>
    <cellStyle name="Note 2 2 2 3 11" xfId="19095" xr:uid="{11534E08-85C4-4950-BB15-F279A216E47A}"/>
    <cellStyle name="Note 2 2 2 3 12" xfId="19534" xr:uid="{4BEF1EA6-3DEC-48AF-89A3-9331EF9FC903}"/>
    <cellStyle name="Note 2 2 2 3 2" xfId="4841" xr:uid="{6C2FDD17-74CE-4CB2-9518-4E637BC09B88}"/>
    <cellStyle name="Note 2 2 2 3 2 2" xfId="9155" xr:uid="{FF39FBE9-6CCB-4EA0-B54C-E96F33C27BA8}"/>
    <cellStyle name="Note 2 2 2 3 2 2 2" xfId="14669" xr:uid="{71D3CF3C-01C1-4B0F-8A0D-C19D52B35DAF}"/>
    <cellStyle name="Note 2 2 2 3 2 2 2 2" xfId="43412" xr:uid="{D18B631F-09F0-4ABE-860E-4B0AA4855B64}"/>
    <cellStyle name="Note 2 2 2 3 2 2 3" xfId="22227" xr:uid="{97C174B2-1BF2-4CE5-B274-F1BBAE2F5D6C}"/>
    <cellStyle name="Note 2 2 2 3 2 2 4" xfId="27108" xr:uid="{00AF5E96-3E0D-4451-AE72-608AA33824C7}"/>
    <cellStyle name="Note 2 2 2 3 2 2 5" xfId="32062" xr:uid="{63EA798A-31D8-4FD5-93C8-4E4E6B4F499F}"/>
    <cellStyle name="Note 2 2 2 3 2 3" xfId="12326" xr:uid="{1B281E16-F045-4C25-86F6-D014579A0D05}"/>
    <cellStyle name="Note 2 2 2 3 2 3 2" xfId="40176" xr:uid="{661BA3BA-E724-4EFB-B9AA-3693545FA6B0}"/>
    <cellStyle name="Note 2 2 2 3 2 4" xfId="18625" xr:uid="{43784BC3-88DE-4172-A209-61755F168E87}"/>
    <cellStyle name="Note 2 2 2 3 2 5" xfId="17873" xr:uid="{661F1C64-99C8-4C94-84AD-B946ED5CBC34}"/>
    <cellStyle name="Note 2 2 2 3 2 6" xfId="20432" xr:uid="{4AD7364F-7A32-470C-A774-8DAB7348A54C}"/>
    <cellStyle name="Note 2 2 2 3 3" xfId="5685" xr:uid="{B07EC634-D6BB-4472-ABB4-A2AD60DFB13C}"/>
    <cellStyle name="Note 2 2 2 3 3 2" xfId="9769" xr:uid="{F9B621A2-0510-44D3-9AFA-F8BCBDAD9689}"/>
    <cellStyle name="Note 2 2 2 3 3 2 2" xfId="15070" xr:uid="{605A4927-ED3F-4027-BFDC-F040CA3CE93A}"/>
    <cellStyle name="Note 2 2 2 3 3 2 2 2" xfId="43865" xr:uid="{683D30BE-31CF-4B89-B761-A8636B63054A}"/>
    <cellStyle name="Note 2 2 2 3 3 2 3" xfId="22841" xr:uid="{F1147081-CF95-44EA-B002-CF35ED73DC0F}"/>
    <cellStyle name="Note 2 2 2 3 3 2 4" xfId="27722" xr:uid="{3DB3287D-2263-402E-A8A0-CD47CF2F457E}"/>
    <cellStyle name="Note 2 2 2 3 3 2 5" xfId="32676" xr:uid="{93756D71-CC81-4362-AB26-85523B6EF342}"/>
    <cellStyle name="Note 2 2 2 3 3 3" xfId="12703" xr:uid="{717A7859-424A-4CF8-9690-B6F29A525F2F}"/>
    <cellStyle name="Note 2 2 2 3 3 3 2" xfId="40850" xr:uid="{6C803C2A-8AF7-40D9-855C-656AF3ED70C3}"/>
    <cellStyle name="Note 2 2 2 3 3 4" xfId="19245" xr:uid="{EFA99ED8-5E68-48A8-AFE4-FC512A2764A0}"/>
    <cellStyle name="Note 2 2 2 3 3 5" xfId="24209" xr:uid="{89698D95-CC2D-4AD9-B24F-7B6229FB2577}"/>
    <cellStyle name="Note 2 2 2 3 3 6" xfId="16842" xr:uid="{1C264048-3E1E-4154-94F5-8AFC227FD822}"/>
    <cellStyle name="Note 2 2 2 3 4" xfId="5584" xr:uid="{BAF69E32-2A1C-45A7-BBB6-7BC530BA1028}"/>
    <cellStyle name="Note 2 2 2 3 4 2" xfId="9673" xr:uid="{52B137E5-AE25-4741-9904-9A7FCD6F9D06}"/>
    <cellStyle name="Note 2 2 2 3 4 2 2" xfId="15007" xr:uid="{D3373E44-CF70-4CC5-A406-E76944AD0C8D}"/>
    <cellStyle name="Note 2 2 2 3 4 2 2 2" xfId="43790" xr:uid="{7601C3FA-4C30-451E-9008-1BF63C4D508F}"/>
    <cellStyle name="Note 2 2 2 3 4 2 3" xfId="22745" xr:uid="{F8A7E519-DB92-4D7B-BA3D-626AA1C0B4EF}"/>
    <cellStyle name="Note 2 2 2 3 4 2 4" xfId="27626" xr:uid="{A3FC0D5A-D3B8-4593-8FBE-6D8A1E388329}"/>
    <cellStyle name="Note 2 2 2 3 4 2 5" xfId="32580" xr:uid="{F913655A-13D1-4A7D-AF85-33836F709618}"/>
    <cellStyle name="Note 2 2 2 3 4 3" xfId="12639" xr:uid="{C0FA5C82-6613-4FAE-BAB1-1F6CD402AF17}"/>
    <cellStyle name="Note 2 2 2 3 4 3 2" xfId="40773" xr:uid="{09F22A9B-2788-4793-8A7A-FDC487CCEE3B}"/>
    <cellStyle name="Note 2 2 2 3 4 4" xfId="19160" xr:uid="{C4A52FA2-F234-49E3-AC22-491431EB661C}"/>
    <cellStyle name="Note 2 2 2 3 4 5" xfId="18734" xr:uid="{93DC7A5A-F796-40A5-AA0F-142B5ED732E7}"/>
    <cellStyle name="Note 2 2 2 3 4 6" xfId="20388" xr:uid="{2E0057F4-99CA-4DE8-8F5F-4A5F082D9F65}"/>
    <cellStyle name="Note 2 2 2 3 5" xfId="6210" xr:uid="{CB6E22BC-DEF9-47AE-872F-5DC7F2095EDF}"/>
    <cellStyle name="Note 2 2 2 3 5 2" xfId="10264" xr:uid="{BCB15464-E3AC-4BD3-AB27-E1A6B65A89AD}"/>
    <cellStyle name="Note 2 2 2 3 5 2 2" xfId="15367" xr:uid="{C4113E5E-20EA-4318-A0AB-815A047E74D9}"/>
    <cellStyle name="Note 2 2 2 3 5 2 2 2" xfId="44233" xr:uid="{040E0BF0-4150-424D-8268-4E5D3FF1E376}"/>
    <cellStyle name="Note 2 2 2 3 5 2 3" xfId="23336" xr:uid="{01EFD332-A443-49DC-992E-3AB36A024BD8}"/>
    <cellStyle name="Note 2 2 2 3 5 2 4" xfId="28217" xr:uid="{EEDC8996-B6B1-4CCD-921B-7D7CAF79D5D4}"/>
    <cellStyle name="Note 2 2 2 3 5 2 5" xfId="33171" xr:uid="{51FD0092-D475-4826-BA1B-FAF28FF4A912}"/>
    <cellStyle name="Note 2 2 2 3 5 3" xfId="13004" xr:uid="{97EFE586-1232-48BE-B5D5-FE6D0794D43C}"/>
    <cellStyle name="Note 2 2 2 3 5 3 2" xfId="41237" xr:uid="{CBD2E060-6377-4ED8-B788-1FFCF194CB54}"/>
    <cellStyle name="Note 2 2 2 3 5 4" xfId="19665" xr:uid="{35D23194-48BA-46AD-9321-BA65B1C72FEE}"/>
    <cellStyle name="Note 2 2 2 3 5 5" xfId="24604" xr:uid="{FCA8D55E-0B02-4026-B5E4-1FCF4C683C3E}"/>
    <cellStyle name="Note 2 2 2 3 5 6" xfId="29514" xr:uid="{1E2FB595-69B0-44CA-BB57-AD4C9C9414A7}"/>
    <cellStyle name="Note 2 2 2 3 6" xfId="4178" xr:uid="{95A4CAAB-36CA-486A-A33C-CCD5BE844E58}"/>
    <cellStyle name="Note 2 2 2 3 6 2" xfId="8705" xr:uid="{CC0633CF-1BD4-45F8-AF6E-3D677447AFFD}"/>
    <cellStyle name="Note 2 2 2 3 6 2 2" xfId="14366" xr:uid="{0ECFBF9D-55B3-403D-8064-66A2E9C23EA1}"/>
    <cellStyle name="Note 2 2 2 3 6 2 2 2" xfId="43095" xr:uid="{7E9212E4-8EFF-47E8-973B-DC8C90975350}"/>
    <cellStyle name="Note 2 2 2 3 6 2 3" xfId="21777" xr:uid="{27BCDF0B-04B1-4ABE-8FD5-FE0753FA1650}"/>
    <cellStyle name="Note 2 2 2 3 6 2 4" xfId="26658" xr:uid="{4FB6C3D4-4944-467A-9448-FA7604700F87}"/>
    <cellStyle name="Note 2 2 2 3 6 2 5" xfId="31612" xr:uid="{4C4963A8-6204-44C1-A37F-63791AC51C0D}"/>
    <cellStyle name="Note 2 2 2 3 6 3" xfId="12033" xr:uid="{43374247-FE16-4114-A823-1CE234BC84D7}"/>
    <cellStyle name="Note 2 2 2 3 6 3 2" xfId="39652" xr:uid="{D9B1D964-84ED-4631-BEBB-5C6BB81D79C4}"/>
    <cellStyle name="Note 2 2 2 3 6 4" xfId="18173" xr:uid="{8CE9D2B9-28D8-49E2-ADAD-3A29B705E962}"/>
    <cellStyle name="Note 2 2 2 3 6 5" xfId="16067" xr:uid="{E48803D7-AFFE-47EF-A230-7B62E2FA1987}"/>
    <cellStyle name="Note 2 2 2 3 6 6" xfId="25973" xr:uid="{3EFA06A6-82D0-4EEA-A917-58F2EF134617}"/>
    <cellStyle name="Note 2 2 2 3 7" xfId="5882" xr:uid="{3D60D6FC-55BE-4DAB-BB07-8B1D466A8C7D}"/>
    <cellStyle name="Note 2 2 2 3 7 2" xfId="12814" xr:uid="{B00271FF-749E-41F1-BE89-178C443ED373}"/>
    <cellStyle name="Note 2 2 2 3 7 2 2" xfId="40990" xr:uid="{D8468554-536C-41D9-9F78-7B8274CD9CF0}"/>
    <cellStyle name="Note 2 2 2 3 7 3" xfId="19404" xr:uid="{65014074-9696-4A54-AD21-CE9AF4C25C00}"/>
    <cellStyle name="Note 2 2 2 3 7 4" xfId="24364" xr:uid="{14EBABF0-9B45-4FCD-86F7-04305EB7DFD8}"/>
    <cellStyle name="Note 2 2 2 3 7 5" xfId="29186" xr:uid="{A9B6656C-A06C-487C-9A74-181CAF81AE9D}"/>
    <cellStyle name="Note 2 2 2 3 8" xfId="7558" xr:uid="{094E044C-6004-4D84-BAC0-1D592D39083F}"/>
    <cellStyle name="Note 2 2 2 3 8 2" xfId="13742" xr:uid="{EB69323A-AC87-44D9-908B-9EF74343F331}"/>
    <cellStyle name="Note 2 2 2 3 8 2 2" xfId="42250" xr:uid="{2F2170D7-91AA-4F48-BFD6-5A3C6B5C391E}"/>
    <cellStyle name="Note 2 2 2 3 8 3" xfId="20720" xr:uid="{20BB72A0-3860-4AD8-93D5-7131F703BC06}"/>
    <cellStyle name="Note 2 2 2 3 8 4" xfId="25607" xr:uid="{22682334-6188-4602-8796-0C3534DBB7A7}"/>
    <cellStyle name="Note 2 2 2 3 8 5" xfId="30661" xr:uid="{C7E72684-3CF5-4279-A41E-DF40D4AAA542}"/>
    <cellStyle name="Note 2 2 2 3 9" xfId="11309" xr:uid="{F6BC8B92-2381-438A-8F20-1A30B488593C}"/>
    <cellStyle name="Note 2 2 2 4" xfId="3463" xr:uid="{AF5EB154-D143-4A45-B45F-3E1CB1B6594C}"/>
    <cellStyle name="Note 2 2 2 4 10" xfId="17616" xr:uid="{7AEB714D-D539-4C81-A4FF-985F460D21D3}"/>
    <cellStyle name="Note 2 2 2 4 11" xfId="17732" xr:uid="{1CE01572-CEF9-4E4E-A15E-8DBE0C31FA14}"/>
    <cellStyle name="Note 2 2 2 4 12" xfId="16863" xr:uid="{C420E469-346C-46C5-884E-6971097299E9}"/>
    <cellStyle name="Note 2 2 2 4 2" xfId="5369" xr:uid="{4D38919F-F7B1-4EA4-98D0-9A73BEB1978F}"/>
    <cellStyle name="Note 2 2 2 4 2 2" xfId="9492" xr:uid="{6B6C0591-1370-4B29-BFF8-5F0D05743D83}"/>
    <cellStyle name="Note 2 2 2 4 2 2 2" xfId="14885" xr:uid="{B3C9C306-89B8-4C7B-8F6E-E1B3EBD20C72}"/>
    <cellStyle name="Note 2 2 2 4 2 2 2 2" xfId="43652" xr:uid="{CACDEB2D-DC8C-41AD-8E4A-024222F3E51C}"/>
    <cellStyle name="Note 2 2 2 4 2 2 3" xfId="22564" xr:uid="{B744F40F-E8CF-461F-BA37-CBA423BF4D24}"/>
    <cellStyle name="Note 2 2 2 4 2 2 4" xfId="27445" xr:uid="{1E049746-DC90-4E93-9760-EA12041252B1}"/>
    <cellStyle name="Note 2 2 2 4 2 2 5" xfId="32399" xr:uid="{DE450EDA-D684-4A95-8A7C-38FBA8088FE4}"/>
    <cellStyle name="Note 2 2 2 4 2 3" xfId="12508" xr:uid="{1F90C86E-FD27-4D2F-96AD-ED311E3B38FD}"/>
    <cellStyle name="Note 2 2 2 4 2 3 2" xfId="40610" xr:uid="{D3C4E402-0B2E-4E26-9A00-9654E038AA9A}"/>
    <cellStyle name="Note 2 2 2 4 2 4" xfId="18992" xr:uid="{F18306B4-CA5A-419C-9D6F-2D719EBCA595}"/>
    <cellStyle name="Note 2 2 2 4 2 5" xfId="18208" xr:uid="{B4AED5BD-8A60-474A-B14D-E809123BD168}"/>
    <cellStyle name="Note 2 2 2 4 2 6" xfId="19114" xr:uid="{8572334F-EA8B-4B4B-AA90-609F81DF001B}"/>
    <cellStyle name="Note 2 2 2 4 3" xfId="5739" xr:uid="{9639A851-665D-4E03-974A-342CF3536C95}"/>
    <cellStyle name="Note 2 2 2 4 3 2" xfId="9817" xr:uid="{56F06C5F-DE9A-4DAD-B704-4C3828A3A79E}"/>
    <cellStyle name="Note 2 2 2 4 3 2 2" xfId="15103" xr:uid="{BC8CE785-AC9D-47CA-B575-460FBB262D17}"/>
    <cellStyle name="Note 2 2 2 4 3 2 2 2" xfId="43902" xr:uid="{64C9C7D2-4D49-4A4E-BAEA-4122565F552C}"/>
    <cellStyle name="Note 2 2 2 4 3 2 3" xfId="22889" xr:uid="{031DD4E6-2A70-4EE8-9C7E-CA8AA0CE755F}"/>
    <cellStyle name="Note 2 2 2 4 3 2 4" xfId="27770" xr:uid="{54F0C0A8-2052-40EA-BE82-4F4547F10E36}"/>
    <cellStyle name="Note 2 2 2 4 3 2 5" xfId="32724" xr:uid="{AEFDFF09-20D7-45A1-8A5A-0B87CABFD7DC}"/>
    <cellStyle name="Note 2 2 2 4 3 3" xfId="12736" xr:uid="{7075C290-3C21-4563-B1CF-466EE6048056}"/>
    <cellStyle name="Note 2 2 2 4 3 3 2" xfId="40886" xr:uid="{C7011D3C-1D3A-417B-8A6A-23B081470149}"/>
    <cellStyle name="Note 2 2 2 4 3 4" xfId="19285" xr:uid="{D4CC7DCE-E550-4C6F-9181-FF1D82B0D842}"/>
    <cellStyle name="Note 2 2 2 4 3 5" xfId="24254" xr:uid="{3687558B-756A-4DF9-A42E-638DD4EEAB3B}"/>
    <cellStyle name="Note 2 2 2 4 3 6" xfId="16713" xr:uid="{B4A03F5F-5D02-40AF-B0CB-8E8A7E7C1425}"/>
    <cellStyle name="Note 2 2 2 4 4" xfId="6297" xr:uid="{B1E70FFE-986F-4A31-A9A8-474169EF8876}"/>
    <cellStyle name="Note 2 2 2 4 4 2" xfId="10347" xr:uid="{3236002F-7C17-4A67-A70F-0ABB9EE59EC9}"/>
    <cellStyle name="Note 2 2 2 4 4 2 2" xfId="15419" xr:uid="{0936D5E1-7BE0-46B2-B25F-4D39FEA68F51}"/>
    <cellStyle name="Note 2 2 2 4 4 2 2 2" xfId="44292" xr:uid="{B546DA32-26B0-4301-9713-2B5E25C865A7}"/>
    <cellStyle name="Note 2 2 2 4 4 2 3" xfId="23419" xr:uid="{F567CD1D-2C79-4B82-957C-07F26066C7C8}"/>
    <cellStyle name="Note 2 2 2 4 4 2 4" xfId="28300" xr:uid="{01219325-2C93-459F-923D-9EB914EA5C6D}"/>
    <cellStyle name="Note 2 2 2 4 4 2 5" xfId="33254" xr:uid="{DC277082-0500-4CAD-A325-6469222DE3A1}"/>
    <cellStyle name="Note 2 2 2 4 4 3" xfId="13058" xr:uid="{7B0014C5-B2F9-4E7E-BDB0-3E584A237A8F}"/>
    <cellStyle name="Note 2 2 2 4 4 3 2" xfId="41301" xr:uid="{A6BF817E-34BB-46B3-B981-3E4B8D29C122}"/>
    <cellStyle name="Note 2 2 2 4 4 4" xfId="19726" xr:uid="{0BB89F0A-2ACE-4E26-B53A-5BE2EBCD78CA}"/>
    <cellStyle name="Note 2 2 2 4 4 5" xfId="24669" xr:uid="{E5FBB682-BD6C-4E59-A227-B613E348C5A2}"/>
    <cellStyle name="Note 2 2 2 4 4 6" xfId="29601" xr:uid="{73046348-74B2-4E0A-9B74-D55EF771E73A}"/>
    <cellStyle name="Note 2 2 2 4 5" xfId="6660" xr:uid="{408777E5-7E89-476C-8572-12C77EB29288}"/>
    <cellStyle name="Note 2 2 2 4 5 2" xfId="10697" xr:uid="{31DA7DF5-4AE1-4537-BBCF-1A528EA0E1B6}"/>
    <cellStyle name="Note 2 2 2 4 5 2 2" xfId="15631" xr:uid="{434488E5-A293-493E-9CC6-25D933CBDE7B}"/>
    <cellStyle name="Note 2 2 2 4 5 2 2 2" xfId="44557" xr:uid="{91E68BE5-D4B6-4C85-9AB2-570B42D812BD}"/>
    <cellStyle name="Note 2 2 2 4 5 2 3" xfId="23769" xr:uid="{FDD1EA98-A6D8-4302-8925-3BBBE6596E5E}"/>
    <cellStyle name="Note 2 2 2 4 5 2 4" xfId="28650" xr:uid="{EF05FFB6-FC1B-4314-AFDB-F41A35814CAC}"/>
    <cellStyle name="Note 2 2 2 4 5 2 5" xfId="33604" xr:uid="{68CB2D6C-2DDB-4602-87F0-ECADD9A98C5C}"/>
    <cellStyle name="Note 2 2 2 4 5 3" xfId="13272" xr:uid="{8CF35D26-3659-4C3D-B4F9-0E5633612F6C}"/>
    <cellStyle name="Note 2 2 2 4 5 3 2" xfId="41564" xr:uid="{4E7C92F0-E6F5-4A4E-ADA2-7B2804A54D8C}"/>
    <cellStyle name="Note 2 2 2 4 5 4" xfId="20019" xr:uid="{771B4A65-E005-45E1-A894-06DE10209581}"/>
    <cellStyle name="Note 2 2 2 4 5 5" xfId="24939" xr:uid="{60EAF177-3810-47B0-B824-D9921DB07827}"/>
    <cellStyle name="Note 2 2 2 4 5 6" xfId="29964" xr:uid="{60210E8E-9D5A-470C-8709-827195D18598}"/>
    <cellStyle name="Note 2 2 2 4 6" xfId="6992" xr:uid="{9260067E-51D5-431A-86B0-1746629BAC3D}"/>
    <cellStyle name="Note 2 2 2 4 6 2" xfId="11014" xr:uid="{5A5B1C32-BDFF-44DF-B7AE-1DAE9862BC75}"/>
    <cellStyle name="Note 2 2 2 4 6 2 2" xfId="15826" xr:uid="{884870D2-3501-4DC8-BC7B-50D95FCF6ED0}"/>
    <cellStyle name="Note 2 2 2 4 6 2 2 2" xfId="44789" xr:uid="{FAF12F4F-E967-4119-B4DC-2AAA433C0DAF}"/>
    <cellStyle name="Note 2 2 2 4 6 2 3" xfId="24086" xr:uid="{EB9862BF-CE35-4200-A7E6-C3D45F79E45D}"/>
    <cellStyle name="Note 2 2 2 4 6 2 4" xfId="28967" xr:uid="{48E43E37-9666-4558-9619-C0C311D26FAD}"/>
    <cellStyle name="Note 2 2 2 4 6 2 5" xfId="33921" xr:uid="{F7921146-8B9F-437E-A174-7F138C61E198}"/>
    <cellStyle name="Note 2 2 2 4 6 3" xfId="13468" xr:uid="{6F3FE063-F117-4F18-B4E4-C018DDECE926}"/>
    <cellStyle name="Note 2 2 2 4 6 3 2" xfId="41796" xr:uid="{F1260F8A-E5BE-4A6D-A6CD-2440F15D40A5}"/>
    <cellStyle name="Note 2 2 2 4 6 4" xfId="20276" xr:uid="{45C11035-5D44-48C8-94E4-E0FCCEC26DFF}"/>
    <cellStyle name="Note 2 2 2 4 6 5" xfId="25180" xr:uid="{62F75B53-71C5-4BD6-AE1C-511747500470}"/>
    <cellStyle name="Note 2 2 2 4 6 6" xfId="30296" xr:uid="{9C3E82A3-03B9-4C26-9CEB-1DC565456B6E}"/>
    <cellStyle name="Note 2 2 2 4 7" xfId="7103" xr:uid="{C9812005-39CF-4C81-82AE-601949605E8A}"/>
    <cellStyle name="Note 2 2 2 4 7 2" xfId="13537" xr:uid="{284FC2E0-E168-4E21-A81D-050F56F4B11A}"/>
    <cellStyle name="Note 2 2 2 4 7 2 2" xfId="41884" xr:uid="{F375DD4D-C7CB-426D-9227-0F8ED1EDC3CD}"/>
    <cellStyle name="Note 2 2 2 4 7 3" xfId="20359" xr:uid="{8EED39D3-29A2-4AB5-94B4-7A5142A66303}"/>
    <cellStyle name="Note 2 2 2 4 7 4" xfId="25256" xr:uid="{E2E6611E-B786-4C79-92B2-2E3B989B8DEA}"/>
    <cellStyle name="Note 2 2 2 4 7 5" xfId="30407" xr:uid="{CC51A3A2-2DFC-47E3-9F1F-C9777392844B}"/>
    <cellStyle name="Note 2 2 2 4 8" xfId="8086" xr:uid="{4EE26563-2D0B-4941-9FF1-0D1AD9B190FD}"/>
    <cellStyle name="Note 2 2 2 4 8 2" xfId="13958" xr:uid="{54EFFF50-6464-423E-BDF9-8A945F064DFF}"/>
    <cellStyle name="Note 2 2 2 4 8 2 2" xfId="42678" xr:uid="{E9133F01-DF93-4853-8137-7997E1E97034}"/>
    <cellStyle name="Note 2 2 2 4 8 3" xfId="21160" xr:uid="{F3AEE02F-9135-4A32-873E-2D590DE6A749}"/>
    <cellStyle name="Note 2 2 2 4 8 4" xfId="26043" xr:uid="{FB300CED-8CDA-4097-86B7-D3602058FDDE}"/>
    <cellStyle name="Note 2 2 2 4 8 5" xfId="30998" xr:uid="{9C90C614-8F80-4B1E-AC4B-3E12D590245A}"/>
    <cellStyle name="Note 2 2 2 4 9" xfId="11612" xr:uid="{AADFEE85-C952-4456-9785-4D4A9EFF0285}"/>
    <cellStyle name="Note 2 2 2 5" xfId="4678" xr:uid="{6AF9A658-4F7D-40AD-8AA3-6E3EEBB32E10}"/>
    <cellStyle name="Note 2 2 2 5 2" xfId="9055" xr:uid="{82DFD7D3-81EB-46B7-AF76-613B9BDA7B52}"/>
    <cellStyle name="Note 2 2 2 5 2 2" xfId="14608" xr:uid="{E2B51333-7EE4-4025-A546-29C72FE6D0AB}"/>
    <cellStyle name="Note 2 2 2 5 2 2 2" xfId="43343" xr:uid="{B75E2551-9BEB-4991-B023-4A86F99B7206}"/>
    <cellStyle name="Note 2 2 2 5 2 3" xfId="22127" xr:uid="{60993949-4204-4AAD-9FAA-C730FFB1F968}"/>
    <cellStyle name="Note 2 2 2 5 2 4" xfId="27008" xr:uid="{81913546-CDF7-4D53-9CFF-DB0F76246F4B}"/>
    <cellStyle name="Note 2 2 2 5 2 5" xfId="31962" xr:uid="{661124B1-DE49-4DA8-AB58-1A90BA6EA158}"/>
    <cellStyle name="Note 2 2 2 5 3" xfId="12267" xr:uid="{E9A08234-D7E6-4397-AE07-44A7AD1C46C8}"/>
    <cellStyle name="Note 2 2 2 5 3 2" xfId="40041" xr:uid="{25C39DE2-9495-4CA8-8F04-FEBF6A49E224}"/>
    <cellStyle name="Note 2 2 2 5 4" xfId="18519" xr:uid="{BC664ABB-31D3-40ED-9963-F9328EC0FC14}"/>
    <cellStyle name="Note 2 2 2 5 5" xfId="18000" xr:uid="{AEAA4173-C764-4EAB-B030-B0FDF3819BAB}"/>
    <cellStyle name="Note 2 2 2 5 6" xfId="17017" xr:uid="{D428ECE8-A009-47CC-93E5-40F5C78F25B7}"/>
    <cellStyle name="Note 2 2 2 6" xfId="5550" xr:uid="{AC19A2A6-55B2-41AA-A07D-1C5C451D5583}"/>
    <cellStyle name="Note 2 2 2 6 2" xfId="9643" xr:uid="{3F62DB45-E78C-48A9-8251-C2150039A9CE}"/>
    <cellStyle name="Note 2 2 2 6 2 2" xfId="14987" xr:uid="{4874F314-20AC-4DD1-9D72-3084DDB02466}"/>
    <cellStyle name="Note 2 2 2 6 2 2 2" xfId="43768" xr:uid="{415B7F04-D4E9-42DE-A6E9-A6ADF4FB968F}"/>
    <cellStyle name="Note 2 2 2 6 2 3" xfId="22715" xr:uid="{E555BC60-CE60-42C6-9D70-DC0DBEA4EA07}"/>
    <cellStyle name="Note 2 2 2 6 2 4" xfId="27596" xr:uid="{0A455F53-98B0-48AA-9566-FB829CB49925}"/>
    <cellStyle name="Note 2 2 2 6 2 5" xfId="32550" xr:uid="{05B2A643-25C8-459C-80DC-3CA3B993A818}"/>
    <cellStyle name="Note 2 2 2 6 3" xfId="12618" xr:uid="{9D37CF3A-C36D-41D4-9C1E-B6EC9253CC3F}"/>
    <cellStyle name="Note 2 2 2 6 3 2" xfId="40745" xr:uid="{889854CF-98CA-428D-A335-445E3286072E}"/>
    <cellStyle name="Note 2 2 2 6 4" xfId="19134" xr:uid="{87C00E7D-72E4-4C43-A96C-CCACAF75C2A4}"/>
    <cellStyle name="Note 2 2 2 6 5" xfId="18900" xr:uid="{E922EA47-0BF3-4E8B-B7D5-B4462987369E}"/>
    <cellStyle name="Note 2 2 2 6 6" xfId="25938" xr:uid="{FBDF3453-D7F6-4E0A-B207-51CA567DA4C2}"/>
    <cellStyle name="Note 2 2 2 7" xfId="3978" xr:uid="{08E2F03E-8419-4A4C-A736-6C71A806F7ED}"/>
    <cellStyle name="Note 2 2 2 7 2" xfId="8530" xr:uid="{D43EE60C-C7B5-48E5-8599-CC319B233ADE}"/>
    <cellStyle name="Note 2 2 2 7 2 2" xfId="14244" xr:uid="{1054C947-FBC6-44AB-9F45-0A09B62DDC59}"/>
    <cellStyle name="Note 2 2 2 7 2 2 2" xfId="42971" xr:uid="{9715FDF3-9C12-419D-81BD-17FDEEE4E48B}"/>
    <cellStyle name="Note 2 2 2 7 2 3" xfId="21602" xr:uid="{DDD1A581-E655-41F1-AD0F-222485C5912E}"/>
    <cellStyle name="Note 2 2 2 7 2 4" xfId="26483" xr:uid="{C7AA2812-8EEC-4BC0-B3F6-1BD824ECDD63}"/>
    <cellStyle name="Note 2 2 2 7 2 5" xfId="31437" xr:uid="{84711E1F-BD4A-464C-957A-8C27B26AC979}"/>
    <cellStyle name="Note 2 2 2 7 3" xfId="11915" xr:uid="{3D8814EB-6445-4AAE-BBC9-CFB964B7E5EC}"/>
    <cellStyle name="Note 2 2 2 7 3 2" xfId="39504" xr:uid="{A474B3E4-D783-4E97-B6A7-6A61DC32D8A0}"/>
    <cellStyle name="Note 2 2 2 7 4" xfId="18009" xr:uid="{CCF89528-535B-4A12-BB36-E8F54258B17A}"/>
    <cellStyle name="Note 2 2 2 7 5" xfId="18937" xr:uid="{07B85080-D11B-46CF-9984-961E183DC1E6}"/>
    <cellStyle name="Note 2 2 2 7 6" xfId="17747" xr:uid="{4188312F-DE28-4E12-A7B7-75177063812C}"/>
    <cellStyle name="Note 2 2 2 8" xfId="5786" xr:uid="{596BF128-F495-42D3-86E3-B8BE94AA2EBB}"/>
    <cellStyle name="Note 2 2 2 8 2" xfId="9860" xr:uid="{5CD9F620-96F0-4559-ACD6-32F119846227}"/>
    <cellStyle name="Note 2 2 2 8 2 2" xfId="15126" xr:uid="{3AF7B264-F38F-488B-ACBB-302C62F2375C}"/>
    <cellStyle name="Note 2 2 2 8 2 2 2" xfId="43936" xr:uid="{106015DC-068D-4468-B96A-39B6D5CCA012}"/>
    <cellStyle name="Note 2 2 2 8 2 3" xfId="22932" xr:uid="{72084637-A74E-4A23-9B84-EEC2D4A39FE6}"/>
    <cellStyle name="Note 2 2 2 8 2 4" xfId="27813" xr:uid="{BFBEC1BC-6B4C-409C-8F44-516333C1647F}"/>
    <cellStyle name="Note 2 2 2 8 2 5" xfId="32767" xr:uid="{4D540BFD-D31C-46F2-8365-97EBB739F7F2}"/>
    <cellStyle name="Note 2 2 2 8 3" xfId="12760" xr:uid="{F0FEC4A9-22F6-4942-865E-989A7B667CB5}"/>
    <cellStyle name="Note 2 2 2 8 3 2" xfId="40922" xr:uid="{E672554B-DD35-4EDC-84F3-150B413F7EB4}"/>
    <cellStyle name="Note 2 2 2 8 4" xfId="19322" xr:uid="{0EFE4F2B-0C44-4DCC-A170-8E47893609B1}"/>
    <cellStyle name="Note 2 2 2 8 5" xfId="24289" xr:uid="{3C17444B-54AC-4EB1-9D7C-A46CB76D39A9}"/>
    <cellStyle name="Note 2 2 2 8 6" xfId="29090" xr:uid="{B4CB9063-9AD2-437E-A344-9A7333D7BA41}"/>
    <cellStyle name="Note 2 2 2 9" xfId="4406" xr:uid="{3CB34656-841F-49E8-BEE3-256A1EB36C23}"/>
    <cellStyle name="Note 2 2 2 9 2" xfId="8874" xr:uid="{E9DEDE1A-4F84-494B-A493-F31D01210DC9}"/>
    <cellStyle name="Note 2 2 2 9 2 2" xfId="14480" xr:uid="{8DD26C1E-72B1-4B21-810D-2DD80A15C2B8}"/>
    <cellStyle name="Note 2 2 2 9 2 2 2" xfId="43217" xr:uid="{1A5CE06D-FC85-4CA0-929E-9B8AF95AB1AF}"/>
    <cellStyle name="Note 2 2 2 9 2 3" xfId="21946" xr:uid="{E36BBE57-C64F-4455-BAA7-472C83FE4FF1}"/>
    <cellStyle name="Note 2 2 2 9 2 4" xfId="26827" xr:uid="{805F99F9-FBC4-4A70-8FC1-6F659C9730FB}"/>
    <cellStyle name="Note 2 2 2 9 2 5" xfId="31781" xr:uid="{03E87515-380F-4467-A664-0AF2921B3931}"/>
    <cellStyle name="Note 2 2 2 9 3" xfId="12151" xr:uid="{6B3422AF-8760-4FF9-9A29-AEF6B1BD9815}"/>
    <cellStyle name="Note 2 2 2 9 3 2" xfId="39824" xr:uid="{1E99651E-2BDB-46A1-92A6-C7EC9B445004}"/>
    <cellStyle name="Note 2 2 2 9 4" xfId="18344" xr:uid="{0A6790C0-EFF2-4818-BDFF-35946B38E19A}"/>
    <cellStyle name="Note 2 2 2 9 5" xfId="20097" xr:uid="{38E27C32-AF1C-4064-A7C0-98397E44C80C}"/>
    <cellStyle name="Note 2 2 2 9 6" xfId="25842" xr:uid="{5EE8EBB0-7610-4CA6-96CA-E9A12325D6C9}"/>
    <cellStyle name="Note 2 2 3" xfId="2712" xr:uid="{3C56048A-103E-4502-B8FD-2E020EA4D9CC}"/>
    <cellStyle name="Note 2 2 3 10" xfId="5471" xr:uid="{2D11CF4E-9B8E-4B97-BF48-F078DA21CAED}"/>
    <cellStyle name="Note 2 2 3 10 2" xfId="12567" xr:uid="{EDE2A8CD-FC49-497B-8396-690DF4D88AB7}"/>
    <cellStyle name="Note 2 2 3 10 2 2" xfId="40692" xr:uid="{82536AF4-0FAB-4C0A-8D80-C677FB2CD2DD}"/>
    <cellStyle name="Note 2 2 3 10 3" xfId="19070" xr:uid="{FE0AE0B4-E4E4-46C5-99F2-89DB633804A6}"/>
    <cellStyle name="Note 2 2 3 10 4" xfId="21050" xr:uid="{3FA07EE0-8C1C-42EF-BA15-8D3606501D5F}"/>
    <cellStyle name="Note 2 2 3 10 5" xfId="19614" xr:uid="{BACD3946-1CCA-4DA9-B341-5E7594091E9B}"/>
    <cellStyle name="Note 2 2 3 11" xfId="7336" xr:uid="{03285DC1-AE24-45BA-99A9-E11203582086}"/>
    <cellStyle name="Note 2 2 3 11 2" xfId="13640" xr:uid="{BAFB1D70-4BCF-4968-8F61-E33152DB1E23}"/>
    <cellStyle name="Note 2 2 3 11 3" xfId="20541" xr:uid="{41701C94-04B5-4A25-88BF-C9E0A8AA285E}"/>
    <cellStyle name="Note 2 2 3 11 4" xfId="25431" xr:uid="{D6B75653-1BF6-4A91-AE93-2E72DE957EBC}"/>
    <cellStyle name="Note 2 2 3 11 5" xfId="30534" xr:uid="{F6CCEFB8-26EB-48BE-90B4-4865BF9F228B}"/>
    <cellStyle name="Note 2 2 3 11 6" xfId="34975" xr:uid="{402CD4E4-9A2C-4DA6-8391-C65C5BEF55B5}"/>
    <cellStyle name="Note 2 2 3 12" xfId="11190" xr:uid="{DAD05393-941E-433E-B747-516323BDE04F}"/>
    <cellStyle name="Note 2 2 3 13" xfId="17450" xr:uid="{201F7DE3-7E1F-4EB1-B544-3688F240DA73}"/>
    <cellStyle name="Note 2 2 3 2" xfId="3276" xr:uid="{3CC7A7A8-5564-4C20-9DC3-2A32EA51BF70}"/>
    <cellStyle name="Note 2 2 3 2 10" xfId="17503" xr:uid="{ED32BD55-A057-4979-BF2E-AE3B4AE2120C}"/>
    <cellStyle name="Note 2 2 3 2 11" xfId="19313" xr:uid="{C1A161FA-B6F6-4230-8F7F-C690F77F78F9}"/>
    <cellStyle name="Note 2 2 3 2 12" xfId="20563" xr:uid="{29EF2C6D-19B0-484A-9E9A-80E75D4A0A80}"/>
    <cellStyle name="Note 2 2 3 2 2" xfId="5182" xr:uid="{E422EA90-6302-466A-9BFC-67706D85BDDD}"/>
    <cellStyle name="Note 2 2 3 2 2 2" xfId="9399" xr:uid="{11F09BF2-F399-4289-B68F-FA0525656FD0}"/>
    <cellStyle name="Note 2 2 3 2 2 2 2" xfId="14819" xr:uid="{8CCF70F3-DDD1-46F7-B0DA-98B70AC3E028}"/>
    <cellStyle name="Note 2 2 3 2 2 2 2 2" xfId="43589" xr:uid="{38250EEC-655D-4990-A967-815A7FC1AF31}"/>
    <cellStyle name="Note 2 2 3 2 2 2 3" xfId="22471" xr:uid="{84604C7B-7A39-43B6-8E33-3B669C3CF726}"/>
    <cellStyle name="Note 2 2 3 2 2 2 4" xfId="27352" xr:uid="{22BC1D55-2DF0-4D50-8B69-C4A87A705733}"/>
    <cellStyle name="Note 2 2 3 2 2 2 5" xfId="32306" xr:uid="{ACB08B3D-DB48-4460-B733-8826BD500E44}"/>
    <cellStyle name="Note 2 2 3 2 2 3" xfId="12450" xr:uid="{7AABBF7B-8CE9-4C1A-9F8B-CF206D026AD0}"/>
    <cellStyle name="Note 2 2 3 2 2 3 2" xfId="40453" xr:uid="{877367E3-3245-4887-B031-95666F86DEE4}"/>
    <cellStyle name="Note 2 2 3 2 2 4" xfId="18875" xr:uid="{624E1C9C-B504-4EB6-8CF2-2DBCDB411B28}"/>
    <cellStyle name="Note 2 2 3 2 2 5" xfId="16857" xr:uid="{2709AABE-158A-4D58-83C6-DD1A56FBC8EB}"/>
    <cellStyle name="Note 2 2 3 2 2 6" xfId="17217" xr:uid="{E4F82E9E-01A5-4CA1-A3BE-4D164A64934D}"/>
    <cellStyle name="Note 2 2 3 2 3" xfId="5813" xr:uid="{3EDCB810-0664-4F3B-8E76-F344DDD352D7}"/>
    <cellStyle name="Note 2 2 3 2 3 2" xfId="9886" xr:uid="{39C04470-6BC8-46B4-9B63-6BE63BE0C7A3}"/>
    <cellStyle name="Note 2 2 3 2 3 2 2" xfId="15138" xr:uid="{9F2900E8-FAB5-4769-832C-9AE26A5E4CEF}"/>
    <cellStyle name="Note 2 2 3 2 3 2 2 2" xfId="43958" xr:uid="{9F27649C-7CB6-4C8C-9F76-D36983E7D2F7}"/>
    <cellStyle name="Note 2 2 3 2 3 2 3" xfId="22958" xr:uid="{E813CFE9-E015-42BA-AAC6-5069532080FD}"/>
    <cellStyle name="Note 2 2 3 2 3 2 4" xfId="27839" xr:uid="{7F4D2949-8510-4A6F-8D44-69BC93AA04A4}"/>
    <cellStyle name="Note 2 2 3 2 3 2 5" xfId="32793" xr:uid="{5E42468A-FC94-48B0-9258-6214F6C25F39}"/>
    <cellStyle name="Note 2 2 3 2 3 3" xfId="12772" xr:uid="{B8E5C98D-8AA5-4C91-939B-E866CF6FAEA5}"/>
    <cellStyle name="Note 2 2 3 2 3 3 2" xfId="40944" xr:uid="{3E08F8B6-7955-436F-B322-B6B9A4BC5CFA}"/>
    <cellStyle name="Note 2 2 3 2 3 4" xfId="19347" xr:uid="{4AB48D2E-F413-4D12-BB47-2A88232A117A}"/>
    <cellStyle name="Note 2 2 3 2 3 5" xfId="24312" xr:uid="{E0903A9C-AB15-4EAE-B881-34CAE0ACBA6D}"/>
    <cellStyle name="Note 2 2 3 2 3 6" xfId="29117" xr:uid="{F9284D1D-CB02-4E72-A0FD-E92E0961DDB6}"/>
    <cellStyle name="Note 2 2 3 2 4" xfId="6190" xr:uid="{8B04905E-5807-49EE-8AC9-CC40013C9CD5}"/>
    <cellStyle name="Note 2 2 3 2 4 2" xfId="10244" xr:uid="{728EFEA6-1E63-48C2-AD1E-470B8495C02D}"/>
    <cellStyle name="Note 2 2 3 2 4 2 2" xfId="15351" xr:uid="{373CBDA6-408D-472C-A341-4126FF79CC2A}"/>
    <cellStyle name="Note 2 2 3 2 4 2 2 2" xfId="44219" xr:uid="{97C70784-26B5-46EE-BF11-0AFAC9B9EB0B}"/>
    <cellStyle name="Note 2 2 3 2 4 2 3" xfId="23316" xr:uid="{B85F5586-38A5-415C-8671-B1FA5567979E}"/>
    <cellStyle name="Note 2 2 3 2 4 2 4" xfId="28197" xr:uid="{E03451B7-43DB-4994-AEDF-6CD6CC043621}"/>
    <cellStyle name="Note 2 2 3 2 4 2 5" xfId="33151" xr:uid="{CB196C0C-E740-492B-A929-A79AAB154894}"/>
    <cellStyle name="Note 2 2 3 2 4 3" xfId="12988" xr:uid="{E5D91196-645E-4CE5-A877-11DA5EEF8901}"/>
    <cellStyle name="Note 2 2 3 2 4 3 2" xfId="41224" xr:uid="{53C16644-FFD4-42FC-99CE-0ADA2ABF20E7}"/>
    <cellStyle name="Note 2 2 3 2 4 4" xfId="19650" xr:uid="{C5AA4B6F-AD4A-4688-A26B-3F50C0F4028C}"/>
    <cellStyle name="Note 2 2 3 2 4 5" xfId="24592" xr:uid="{B4194565-16F6-4A60-ACA6-E54A449CFCE2}"/>
    <cellStyle name="Note 2 2 3 2 4 6" xfId="29494" xr:uid="{91019734-B275-46A3-A486-3447A0732221}"/>
    <cellStyle name="Note 2 2 3 2 5" xfId="6546" xr:uid="{DB98D823-A671-4491-8DD2-83E21221F980}"/>
    <cellStyle name="Note 2 2 3 2 5 2" xfId="10587" xr:uid="{9FDEA272-B837-4044-9A84-5836646DAA01}"/>
    <cellStyle name="Note 2 2 3 2 5 2 2" xfId="15557" xr:uid="{295E5234-0051-45A1-AE28-3360FDFFD68A}"/>
    <cellStyle name="Note 2 2 3 2 5 2 2 2" xfId="44478" xr:uid="{9C4A1B00-E5C1-4474-8279-A7FF58344545}"/>
    <cellStyle name="Note 2 2 3 2 5 2 3" xfId="23659" xr:uid="{25A135F9-6F79-4A46-8398-1AD16642AB4E}"/>
    <cellStyle name="Note 2 2 3 2 5 2 4" xfId="28540" xr:uid="{71750769-FE44-460D-B4AC-A52C1C07A036}"/>
    <cellStyle name="Note 2 2 3 2 5 2 5" xfId="33494" xr:uid="{FF16CD44-2A8E-418C-AA97-671D0B4F9417}"/>
    <cellStyle name="Note 2 2 3 2 5 3" xfId="13198" xr:uid="{149C0361-E819-4B92-B21C-33607DDE66AD}"/>
    <cellStyle name="Note 2 2 3 2 5 3 2" xfId="41489" xr:uid="{A135983D-FEA4-475F-BF6F-1190B36BEE9A}"/>
    <cellStyle name="Note 2 2 3 2 5 4" xfId="19932" xr:uid="{DDCBD555-D7D2-4638-B42E-25495C2786C9}"/>
    <cellStyle name="Note 2 2 3 2 5 5" xfId="24849" xr:uid="{038935D4-54A6-41BD-8DD6-7AA90E47D67A}"/>
    <cellStyle name="Note 2 2 3 2 5 6" xfId="29850" xr:uid="{EB1F9AA7-4D97-448C-9FE1-28EAA640CFA4}"/>
    <cellStyle name="Note 2 2 3 2 6" xfId="6894" xr:uid="{5AA893A5-ACD5-41E8-AE71-35D0D1094264}"/>
    <cellStyle name="Note 2 2 3 2 6 2" xfId="10924" xr:uid="{35FFECC8-7451-42B5-BD6D-1635B98F63D1}"/>
    <cellStyle name="Note 2 2 3 2 6 2 2" xfId="15763" xr:uid="{E436756B-FB0D-4190-A0D6-C0DA0B83A7CC}"/>
    <cellStyle name="Note 2 2 3 2 6 2 2 2" xfId="44727" xr:uid="{739B00F2-FC12-4B8C-9920-6B07E4EB2DCD}"/>
    <cellStyle name="Note 2 2 3 2 6 2 3" xfId="23996" xr:uid="{BAE86471-FCB7-4094-AD43-70F46DA67A81}"/>
    <cellStyle name="Note 2 2 3 2 6 2 4" xfId="28877" xr:uid="{E58ED37C-D221-43AE-8039-D5157454DBEC}"/>
    <cellStyle name="Note 2 2 3 2 6 2 5" xfId="33831" xr:uid="{9ABD5C6C-5905-4072-8122-45071A0DE03D}"/>
    <cellStyle name="Note 2 2 3 2 6 3" xfId="13405" xr:uid="{50E9EDE1-D6E1-4914-8EA7-D1E9AEBC18FF}"/>
    <cellStyle name="Note 2 2 3 2 6 3 2" xfId="41725" xr:uid="{1D0BFB4E-F980-4068-A543-D451A2DB8ABB}"/>
    <cellStyle name="Note 2 2 3 2 6 4" xfId="20206" xr:uid="{69951A4D-71E0-49DF-94CA-E6EEFC743810}"/>
    <cellStyle name="Note 2 2 3 2 6 5" xfId="25105" xr:uid="{EA9AD44A-77E5-45F1-9AD3-351037094BB0}"/>
    <cellStyle name="Note 2 2 3 2 6 6" xfId="30198" xr:uid="{89E5D6A5-5E32-42EA-A095-941F89F62940}"/>
    <cellStyle name="Note 2 2 3 2 7" xfId="5898" xr:uid="{742FCBB2-8323-4114-B1F9-65574C824B6D}"/>
    <cellStyle name="Note 2 2 3 2 7 2" xfId="12825" xr:uid="{0AB58AB3-6524-4DB9-BE41-0CB3EE06E0E3}"/>
    <cellStyle name="Note 2 2 3 2 7 2 2" xfId="41002" xr:uid="{8E90E3AD-06F4-467B-AF18-55E801B0725E}"/>
    <cellStyle name="Note 2 2 3 2 7 3" xfId="19417" xr:uid="{E137C56E-08FE-4987-892F-9717E18E3F57}"/>
    <cellStyle name="Note 2 2 3 2 7 4" xfId="24376" xr:uid="{A4A00B59-D72C-4F28-BE29-841B6BBC1A2B}"/>
    <cellStyle name="Note 2 2 3 2 7 5" xfId="29202" xr:uid="{11495E47-9ACF-4749-AE00-6BE1D71F3EBC}"/>
    <cellStyle name="Note 2 2 3 2 8" xfId="7899" xr:uid="{BBA23E7B-C47E-4EBB-806C-DE17EE231BE3}"/>
    <cellStyle name="Note 2 2 3 2 8 2" xfId="13892" xr:uid="{A7407BE2-94CD-470F-8A36-571EB5DE09D6}"/>
    <cellStyle name="Note 2 2 3 2 8 2 2" xfId="42520" xr:uid="{013C8D23-BAD4-468A-85A5-AFA0A1143A80}"/>
    <cellStyle name="Note 2 2 3 2 8 3" xfId="21015" xr:uid="{843A29EB-9A8E-46A1-A479-013341B9B23D}"/>
    <cellStyle name="Note 2 2 3 2 8 4" xfId="25901" xr:uid="{56F82023-A5A3-42CD-8D2C-ACE8DD383544}"/>
    <cellStyle name="Note 2 2 3 2 8 5" xfId="30905" xr:uid="{E59F21D4-C859-4F4F-AE6D-C71801D9222C}"/>
    <cellStyle name="Note 2 2 3 2 9" xfId="11527" xr:uid="{FEB13547-9D9D-4B69-8F93-28A33FA57D3E}"/>
    <cellStyle name="Note 2 2 3 3" xfId="2917" xr:uid="{EE499A96-FFC7-47E9-BA9A-C346FB234172}"/>
    <cellStyle name="Note 2 2 3 3 10" xfId="17255" xr:uid="{CC382A0C-2F0A-4DD6-9721-1DEC3EA00F2F}"/>
    <cellStyle name="Note 2 2 3 3 11" xfId="17033" xr:uid="{8E27F14D-99E1-40FA-BE5F-7279AFA554DA}"/>
    <cellStyle name="Note 2 2 3 3 12" xfId="16034" xr:uid="{AD251B7C-DF4A-4AAA-9220-7D78D84A660B}"/>
    <cellStyle name="Note 2 2 3 3 2" xfId="4823" xr:uid="{08F4BE7D-D45A-487C-872E-DA4DDAC9FE59}"/>
    <cellStyle name="Note 2 2 3 3 2 2" xfId="9138" xr:uid="{D97CB3F3-3D20-4734-96B1-859ED8CD4BAB}"/>
    <cellStyle name="Note 2 2 3 3 2 2 2" xfId="14657" xr:uid="{A471807B-8151-4645-8E30-24B26951D848}"/>
    <cellStyle name="Note 2 2 3 3 2 2 2 2" xfId="43401" xr:uid="{7325460C-757E-4AC0-871C-2816BB16E7D6}"/>
    <cellStyle name="Note 2 2 3 3 2 2 3" xfId="22210" xr:uid="{47552FB0-45B1-42CB-AC95-7AF13728BB4C}"/>
    <cellStyle name="Note 2 2 3 3 2 2 4" xfId="27091" xr:uid="{646E1E85-6827-439C-89E5-3A137CC340AD}"/>
    <cellStyle name="Note 2 2 3 3 2 2 5" xfId="32045" xr:uid="{9904049D-3F28-4699-A96B-8340EE255A1B}"/>
    <cellStyle name="Note 2 2 3 3 2 3" xfId="12314" xr:uid="{133DAD85-E7D2-46AF-9747-2CC0F677E272}"/>
    <cellStyle name="Note 2 2 3 3 2 3 2" xfId="40166" xr:uid="{02EE31E4-407E-4F60-8562-12D2DDC02898}"/>
    <cellStyle name="Note 2 2 3 3 2 4" xfId="18611" xr:uid="{20BA7BF3-89CD-4DEF-8852-9E6D4EF851AD}"/>
    <cellStyle name="Note 2 2 3 3 2 5" xfId="19805" xr:uid="{9F327BAD-D850-4B8F-9BB9-EC1C5011D0B0}"/>
    <cellStyle name="Note 2 2 3 3 2 6" xfId="15948" xr:uid="{6190F62D-06DB-4D35-8109-77BAF363CF29}"/>
    <cellStyle name="Note 2 2 3 3 3" xfId="5899" xr:uid="{13AD6AED-C931-4776-A97D-D021A9973A2E}"/>
    <cellStyle name="Note 2 2 3 3 3 2" xfId="9963" xr:uid="{473EE579-B224-49C0-BC1E-65A33FDCE083}"/>
    <cellStyle name="Note 2 2 3 3 3 2 2" xfId="15189" xr:uid="{1D59C0DA-E726-4A24-BCA3-962E626E76FC}"/>
    <cellStyle name="Note 2 2 3 3 3 2 2 2" xfId="44012" xr:uid="{E88921B5-2766-4E0F-A116-2850921D4017}"/>
    <cellStyle name="Note 2 2 3 3 3 2 3" xfId="23035" xr:uid="{3664123D-8590-4109-8115-9BFB5378DA39}"/>
    <cellStyle name="Note 2 2 3 3 3 2 4" xfId="27916" xr:uid="{CB323B55-EAFE-4C0C-9F83-96E5C8704ABB}"/>
    <cellStyle name="Note 2 2 3 3 3 2 5" xfId="32870" xr:uid="{97F154A2-0C8F-4F48-97DC-E588CF3E9A00}"/>
    <cellStyle name="Note 2 2 3 3 3 3" xfId="12826" xr:uid="{AFA947C5-D4F5-4EB0-A35F-7D1EE4BC390F}"/>
    <cellStyle name="Note 2 2 3 3 3 3 2" xfId="41003" xr:uid="{0716FD00-9587-4361-AF40-8D5DFF9CCD56}"/>
    <cellStyle name="Note 2 2 3 3 3 4" xfId="19418" xr:uid="{712216C1-0AF2-4025-ABA5-697B443C74B1}"/>
    <cellStyle name="Note 2 2 3 3 3 5" xfId="24377" xr:uid="{D81A3B6B-D084-41C3-B751-4CB6A13BD492}"/>
    <cellStyle name="Note 2 2 3 3 3 6" xfId="29203" xr:uid="{44B7EDC6-8CDB-4957-9917-7D401E3508A4}"/>
    <cellStyle name="Note 2 2 3 3 4" xfId="4381" xr:uid="{D829CE32-FB7D-4525-AC8D-4EA6A7BE7342}"/>
    <cellStyle name="Note 2 2 3 3 4 2" xfId="8849" xr:uid="{F9524FBB-BA09-4942-B005-433A1A290355}"/>
    <cellStyle name="Note 2 2 3 3 4 2 2" xfId="14459" xr:uid="{6517D3D3-68F2-4701-B4C5-94D71085D454}"/>
    <cellStyle name="Note 2 2 3 3 4 2 2 2" xfId="43203" xr:uid="{F2F168E9-1E01-43DB-8A5D-C4850968B32D}"/>
    <cellStyle name="Note 2 2 3 3 4 2 3" xfId="21921" xr:uid="{5554D4B8-EC35-4CCC-8F5F-27DFD4B4175F}"/>
    <cellStyle name="Note 2 2 3 3 4 2 4" xfId="26802" xr:uid="{3BEB6534-5C91-4190-9B91-ABEAE6AE324D}"/>
    <cellStyle name="Note 2 2 3 3 4 2 5" xfId="31756" xr:uid="{E3E4DFC1-4A51-463A-9307-07FDAB4921BF}"/>
    <cellStyle name="Note 2 2 3 3 4 3" xfId="12130" xr:uid="{5D3275E7-140A-47FA-BEE1-10C44A613DF4}"/>
    <cellStyle name="Note 2 2 3 3 4 3 2" xfId="39808" xr:uid="{1B3D2055-7681-458A-9AFC-D1EED8C65107}"/>
    <cellStyle name="Note 2 2 3 3 4 4" xfId="18325" xr:uid="{5F0BD160-4F8F-484D-851B-087079AFC2DB}"/>
    <cellStyle name="Note 2 2 3 3 4 5" xfId="16904" xr:uid="{6F24198F-411A-4B07-A87D-10BB282C9357}"/>
    <cellStyle name="Note 2 2 3 3 4 6" xfId="20583" xr:uid="{F049E819-3854-471F-AD1B-03A01C1FCA06}"/>
    <cellStyle name="Note 2 2 3 3 5" xfId="3966" xr:uid="{8501A45E-0052-4FE6-8BE6-63E55E52D0C9}"/>
    <cellStyle name="Note 2 2 3 3 5 2" xfId="8519" xr:uid="{DBC83583-B076-4114-8E00-3C20A059963F}"/>
    <cellStyle name="Note 2 2 3 3 5 2 2" xfId="14238" xr:uid="{0C7F5940-CFF7-485A-A1A1-E4BB5B74C6C0}"/>
    <cellStyle name="Note 2 2 3 3 5 2 2 2" xfId="42962" xr:uid="{1BD90DCC-0D28-4564-B099-867C3C6C99D5}"/>
    <cellStyle name="Note 2 2 3 3 5 2 3" xfId="21591" xr:uid="{83798BCB-0041-47F3-9F53-329156A08130}"/>
    <cellStyle name="Note 2 2 3 3 5 2 4" xfId="26472" xr:uid="{6CFBFF0A-D9B3-4682-916C-59470D1A417F}"/>
    <cellStyle name="Note 2 2 3 3 5 2 5" xfId="31426" xr:uid="{1E5769F6-CCEA-45B1-9CF8-63EC6FCAD710}"/>
    <cellStyle name="Note 2 2 3 3 5 3" xfId="11909" xr:uid="{49DAF821-E33D-4C37-8A08-A6F148C7E7C9}"/>
    <cellStyle name="Note 2 2 3 3 5 3 2" xfId="39495" xr:uid="{11939A8B-1D14-40C8-9ABC-8F53311D5030}"/>
    <cellStyle name="Note 2 2 3 3 5 4" xfId="17999" xr:uid="{A18B29BE-2AF0-4E58-8BB2-6AD1D7962A66}"/>
    <cellStyle name="Note 2 2 3 3 5 5" xfId="21093" xr:uid="{B0D5FB53-1EEA-4321-8AAB-288255694D5D}"/>
    <cellStyle name="Note 2 2 3 3 5 6" xfId="16575" xr:uid="{3EF4D7DA-CCE8-46F5-A5F7-A335962779D2}"/>
    <cellStyle name="Note 2 2 3 3 6" xfId="3524" xr:uid="{B9951321-46AD-4DA6-8B18-EB9E41DC224C}"/>
    <cellStyle name="Note 2 2 3 3 6 2" xfId="8146" xr:uid="{A981AB1B-4286-446F-9699-2776B36A7C1C}"/>
    <cellStyle name="Note 2 2 3 3 6 2 2" xfId="13992" xr:uid="{CDA404F8-9B96-4DC3-9DCE-4F108FB25248}"/>
    <cellStyle name="Note 2 2 3 3 6 2 2 2" xfId="42719" xr:uid="{D82F6BBD-2C5D-4031-8C8C-0334768AB817}"/>
    <cellStyle name="Note 2 2 3 3 6 2 3" xfId="21218" xr:uid="{8EDEB463-E90B-4752-AFF5-E0A40466D09F}"/>
    <cellStyle name="Note 2 2 3 3 6 2 4" xfId="26099" xr:uid="{320F2017-75CA-4EB6-BDF3-97C4BBDDE56A}"/>
    <cellStyle name="Note 2 2 3 3 6 2 5" xfId="31053" xr:uid="{BDC21971-0350-4F82-B426-AE1A155549D8}"/>
    <cellStyle name="Note 2 2 3 3 6 3" xfId="11660" xr:uid="{22EC7388-976C-4A20-B64E-8394F8BA506F}"/>
    <cellStyle name="Note 2 2 3 3 6 3 2" xfId="39175" xr:uid="{C8FDB45C-5D48-445F-B096-4135A5A8385F}"/>
    <cellStyle name="Note 2 2 3 3 6 4" xfId="17657" xr:uid="{5298CAD2-5CD7-45B8-B747-537E8694DAF5}"/>
    <cellStyle name="Note 2 2 3 3 6 5" xfId="18997" xr:uid="{C735D74E-9EAE-47C7-B8C8-B8955EEDB462}"/>
    <cellStyle name="Note 2 2 3 3 6 6" xfId="18733" xr:uid="{3445031E-A57F-4FA3-B27D-89599A5AAFDC}"/>
    <cellStyle name="Note 2 2 3 3 7" xfId="6240" xr:uid="{3100511F-5AF1-44B9-B14A-3109ACD828D1}"/>
    <cellStyle name="Note 2 2 3 3 7 2" xfId="13025" xr:uid="{050BC469-F768-433B-B692-46EEBCE6F6F2}"/>
    <cellStyle name="Note 2 2 3 3 7 2 2" xfId="41257" xr:uid="{BF73AB5D-9244-4B1C-9171-A8FE734C25B0}"/>
    <cellStyle name="Note 2 2 3 3 7 3" xfId="19686" xr:uid="{4943B51B-15A1-4659-B299-E1C14498D3B0}"/>
    <cellStyle name="Note 2 2 3 3 7 4" xfId="24625" xr:uid="{A750D9F9-048B-4E2B-BF68-90C8A37B842A}"/>
    <cellStyle name="Note 2 2 3 3 7 5" xfId="29544" xr:uid="{42A00080-F6E1-44E4-8BD2-A47576712563}"/>
    <cellStyle name="Note 2 2 3 3 8" xfId="7540" xr:uid="{21F56FA9-4A2A-42E4-9036-C9EEB9174B01}"/>
    <cellStyle name="Note 2 2 3 3 8 2" xfId="13730" xr:uid="{4DD85C7F-2BE5-484D-818C-D04A4DC9D062}"/>
    <cellStyle name="Note 2 2 3 3 8 2 2" xfId="42237" xr:uid="{0A377EE5-B364-4046-9994-38EC0AD56D47}"/>
    <cellStyle name="Note 2 2 3 3 8 3" xfId="20702" xr:uid="{C7D101A8-6679-4761-A16A-589431088706}"/>
    <cellStyle name="Note 2 2 3 3 8 4" xfId="25589" xr:uid="{93D2C3D6-8345-4EBB-9275-FF8120DDF575}"/>
    <cellStyle name="Note 2 2 3 3 8 5" xfId="30644" xr:uid="{DD8E58AC-9C8C-4A9E-B2DD-5087430C6C0B}"/>
    <cellStyle name="Note 2 2 3 3 9" xfId="11292" xr:uid="{1D1F0124-70AE-4BA3-B7FA-F4DF2185B082}"/>
    <cellStyle name="Note 2 2 3 4" xfId="2928" xr:uid="{9B2415C0-66DD-4E25-A2DD-2FA0E7B3A356}"/>
    <cellStyle name="Note 2 2 3 4 10" xfId="17262" xr:uid="{717A319E-DB63-4B68-8DF1-F65C7D55DE02}"/>
    <cellStyle name="Note 2 2 3 4 11" xfId="18050" xr:uid="{F28A6237-135D-4956-9BBF-B80211ACBC62}"/>
    <cellStyle name="Note 2 2 3 4 12" xfId="17789" xr:uid="{D0CB3C9B-33EF-48A1-A8C0-471E17AD39DD}"/>
    <cellStyle name="Note 2 2 3 4 2" xfId="4834" xr:uid="{438382D0-BBC4-41F3-8E24-00A05BED88F2}"/>
    <cellStyle name="Note 2 2 3 4 2 2" xfId="9148" xr:uid="{A82C9790-62BE-4622-8CD8-34FB22823A75}"/>
    <cellStyle name="Note 2 2 3 4 2 2 2" xfId="14665" xr:uid="{A0013DAA-3C2B-4980-83E1-6DEDAB45E9BC}"/>
    <cellStyle name="Note 2 2 3 4 2 2 2 2" xfId="43406" xr:uid="{EFE5622B-CB39-46DB-B268-FA136CBC8980}"/>
    <cellStyle name="Note 2 2 3 4 2 2 3" xfId="22220" xr:uid="{87A5F0AC-1555-4AC9-9E30-745E4864F422}"/>
    <cellStyle name="Note 2 2 3 4 2 2 4" xfId="27101" xr:uid="{C90B0021-810D-48E8-A4ED-38181E0C0456}"/>
    <cellStyle name="Note 2 2 3 4 2 2 5" xfId="32055" xr:uid="{395D0185-AC1D-4A5E-8C10-CD4AE39B34F6}"/>
    <cellStyle name="Note 2 2 3 4 2 3" xfId="12322" xr:uid="{1964962E-5604-4F35-B30E-7A78C5A440F7}"/>
    <cellStyle name="Note 2 2 3 4 2 3 2" xfId="40171" xr:uid="{3B3AEA35-5E86-4718-A042-8D2700D17318}"/>
    <cellStyle name="Note 2 2 3 4 2 4" xfId="18619" xr:uid="{40B56033-3F29-4563-9C4C-CFD1312735F6}"/>
    <cellStyle name="Note 2 2 3 4 2 5" xfId="20062" xr:uid="{B921BD61-7FF9-4A93-90A3-19A66B786096}"/>
    <cellStyle name="Note 2 2 3 4 2 6" xfId="20293" xr:uid="{C0358891-DE63-46B1-BEAE-65A5BE0753AE}"/>
    <cellStyle name="Note 2 2 3 4 3" xfId="5606" xr:uid="{7EA1A401-D4F1-4039-BDC8-BB0515E6B104}"/>
    <cellStyle name="Note 2 2 3 4 3 2" xfId="9695" xr:uid="{BC0715B1-BBE2-4808-89D3-F4AD53F6B848}"/>
    <cellStyle name="Note 2 2 3 4 3 2 2" xfId="15023" xr:uid="{74880441-2422-4683-BA19-5F3A4B8721FD}"/>
    <cellStyle name="Note 2 2 3 4 3 2 2 2" xfId="43806" xr:uid="{45ED5D27-8950-4917-A398-0393A755A934}"/>
    <cellStyle name="Note 2 2 3 4 3 2 3" xfId="22767" xr:uid="{694E299F-8405-407F-8D4B-AD0CC84316A7}"/>
    <cellStyle name="Note 2 2 3 4 3 2 4" xfId="27648" xr:uid="{DB9C3D4B-C217-4AFB-B5E7-81A5AED9700E}"/>
    <cellStyle name="Note 2 2 3 4 3 2 5" xfId="32602" xr:uid="{FFB39196-CDF6-4A84-B780-03E885FD4813}"/>
    <cellStyle name="Note 2 2 3 4 3 3" xfId="12655" xr:uid="{B985305E-47F1-429E-9F42-792F435745E2}"/>
    <cellStyle name="Note 2 2 3 4 3 3 2" xfId="40788" xr:uid="{896EF1A5-229E-4824-A113-522C8DECF100}"/>
    <cellStyle name="Note 2 2 3 4 3 4" xfId="19178" xr:uid="{0B887B2C-7A8F-4070-B01C-841A3DE40064}"/>
    <cellStyle name="Note 2 2 3 4 3 5" xfId="18505" xr:uid="{CDAF9C17-BB98-41D3-97EF-9244C8971AB0}"/>
    <cellStyle name="Note 2 2 3 4 3 6" xfId="16399" xr:uid="{EEA2CA62-E876-42D1-A960-F620C99C37B8}"/>
    <cellStyle name="Note 2 2 3 4 4" xfId="3921" xr:uid="{67244FD7-2A13-45EB-B77D-3BB8788BF5D8}"/>
    <cellStyle name="Note 2 2 3 4 4 2" xfId="8479" xr:uid="{47608593-4388-4675-8423-3AA5632C0490}"/>
    <cellStyle name="Note 2 2 3 4 4 2 2" xfId="14211" xr:uid="{CD9BA671-C804-4446-AB2C-FE839E5D3E04}"/>
    <cellStyle name="Note 2 2 3 4 4 2 2 2" xfId="42933" xr:uid="{5031E6BB-7E44-455F-92B4-30962B6C6AA1}"/>
    <cellStyle name="Note 2 2 3 4 4 2 3" xfId="21551" xr:uid="{4FD9C8BE-D054-4924-83D9-70B4D1348491}"/>
    <cellStyle name="Note 2 2 3 4 4 2 4" xfId="26432" xr:uid="{D2D93B81-46A5-45D3-A840-3BEFCC377BE6}"/>
    <cellStyle name="Note 2 2 3 4 4 2 5" xfId="31386" xr:uid="{51A74B43-C914-49A9-B328-7E8111F114C7}"/>
    <cellStyle name="Note 2 2 3 4 4 3" xfId="11882" xr:uid="{BEFDC04B-1A0F-4471-B7AD-F10DFF3BCE9E}"/>
    <cellStyle name="Note 2 2 3 4 4 3 2" xfId="39466" xr:uid="{B2FB88B4-0CD5-47A8-B5EE-AD473CAD76D1}"/>
    <cellStyle name="Note 2 2 3 4 4 4" xfId="17967" xr:uid="{69E3D0B6-C8F4-4091-9336-97D6A8A041CB}"/>
    <cellStyle name="Note 2 2 3 4 4 5" xfId="20621" xr:uid="{3BD42D2A-4735-446E-9D06-B91309A8C860}"/>
    <cellStyle name="Note 2 2 3 4 4 6" xfId="16556" xr:uid="{F307A1A3-7391-4147-9D09-A6BE7378CE7A}"/>
    <cellStyle name="Note 2 2 3 4 5" xfId="5558" xr:uid="{22F0F5FA-634A-4563-B124-8B18AC7E29CF}"/>
    <cellStyle name="Note 2 2 3 4 5 2" xfId="9649" xr:uid="{C6E1FD81-370C-44DE-9283-3629B52FE006}"/>
    <cellStyle name="Note 2 2 3 4 5 2 2" xfId="14992" xr:uid="{24CC94A6-43FE-4CD5-83F7-7BD62FBA42B1}"/>
    <cellStyle name="Note 2 2 3 4 5 2 2 2" xfId="43773" xr:uid="{EBDBCE2D-028A-4AE3-AD26-C3EDA6EEAC7B}"/>
    <cellStyle name="Note 2 2 3 4 5 2 3" xfId="22721" xr:uid="{FC58BA96-3C5F-405E-8138-91FFEAD82D56}"/>
    <cellStyle name="Note 2 2 3 4 5 2 4" xfId="27602" xr:uid="{FFAFB285-6AA5-4F3C-BE2E-D2BB451EFE19}"/>
    <cellStyle name="Note 2 2 3 4 5 2 5" xfId="32556" xr:uid="{87B02271-C0C3-493A-BFD1-E079CB205F10}"/>
    <cellStyle name="Note 2 2 3 4 5 3" xfId="12623" xr:uid="{EF036AAD-6E2B-4042-8968-2416B0FD1BF1}"/>
    <cellStyle name="Note 2 2 3 4 5 3 2" xfId="40753" xr:uid="{AEBBB501-DB8D-4379-AD67-DDD4DCD432B2}"/>
    <cellStyle name="Note 2 2 3 4 5 4" xfId="19141" xr:uid="{272A876A-F6E8-4932-9D1F-EAA716CBA235}"/>
    <cellStyle name="Note 2 2 3 4 5 5" xfId="16769" xr:uid="{B4D9D140-469A-4CCE-BD49-56F647DB0578}"/>
    <cellStyle name="Note 2 2 3 4 5 6" xfId="16049" xr:uid="{C139F4E4-BFDC-4A3D-94DA-9CC717141A31}"/>
    <cellStyle name="Note 2 2 3 4 6" xfId="4175" xr:uid="{D69A6B78-22C9-4D00-9147-7AB612763C07}"/>
    <cellStyle name="Note 2 2 3 4 6 2" xfId="8702" xr:uid="{B28BF17F-7506-48A5-BD61-ED2B338DDE3F}"/>
    <cellStyle name="Note 2 2 3 4 6 2 2" xfId="14364" xr:uid="{4056C4A7-A1D7-4FE9-BE70-DD5BEA3ADF69}"/>
    <cellStyle name="Note 2 2 3 4 6 2 2 2" xfId="43093" xr:uid="{1D508526-8350-41CB-9985-BEA3E50A3A96}"/>
    <cellStyle name="Note 2 2 3 4 6 2 3" xfId="21774" xr:uid="{8CC1CE36-B066-423B-A155-64340A1939EF}"/>
    <cellStyle name="Note 2 2 3 4 6 2 4" xfId="26655" xr:uid="{87855C48-5958-4F83-BEB1-88DF21F8A68D}"/>
    <cellStyle name="Note 2 2 3 4 6 2 5" xfId="31609" xr:uid="{FDF146FF-3B21-4128-8AC2-EE411A044BCD}"/>
    <cellStyle name="Note 2 2 3 4 6 3" xfId="12031" xr:uid="{BD8A744D-9016-40D9-A802-8BB0504A48B6}"/>
    <cellStyle name="Note 2 2 3 4 6 3 2" xfId="39650" xr:uid="{A7FD242C-4E31-477E-963A-64A7E77FD955}"/>
    <cellStyle name="Note 2 2 3 4 6 4" xfId="18170" xr:uid="{9BA7A5FC-E21C-4F9D-AFE4-7590241BD2DE}"/>
    <cellStyle name="Note 2 2 3 4 6 5" xfId="16070" xr:uid="{E62EED9B-5552-4101-A3E4-DE6955C5804A}"/>
    <cellStyle name="Note 2 2 3 4 6 6" xfId="19157" xr:uid="{44DE24C8-CCC5-4B69-81BA-F5A65FBA89FB}"/>
    <cellStyle name="Note 2 2 3 4 7" xfId="6509" xr:uid="{33A7E686-7BE2-40DB-8AB1-F02146405869}"/>
    <cellStyle name="Note 2 2 3 4 7 2" xfId="13181" xr:uid="{E7B7DB38-A69C-400C-9F0D-BD79877D2FC5}"/>
    <cellStyle name="Note 2 2 3 4 7 2 2" xfId="41461" xr:uid="{24D4F2B8-D655-4B18-B674-E5134BFFD662}"/>
    <cellStyle name="Note 2 2 3 4 7 3" xfId="19900" xr:uid="{13E801ED-EA8A-4E61-97D3-F025FDC49706}"/>
    <cellStyle name="Note 2 2 3 4 7 4" xfId="24820" xr:uid="{A0C1ABDB-B5EF-4B8E-96A9-825B0645DFD4}"/>
    <cellStyle name="Note 2 2 3 4 7 5" xfId="29813" xr:uid="{366BD748-DB8D-437E-BEF8-1B36307740FD}"/>
    <cellStyle name="Note 2 2 3 4 8" xfId="7551" xr:uid="{C107509A-DF38-477F-AD4B-69D985C94A45}"/>
    <cellStyle name="Note 2 2 3 4 8 2" xfId="13738" xr:uid="{44C067C4-4479-45D8-B4D6-BB7B65443635}"/>
    <cellStyle name="Note 2 2 3 4 8 2 2" xfId="42245" xr:uid="{C42260F2-639F-4935-884B-57E53C04D106}"/>
    <cellStyle name="Note 2 2 3 4 8 3" xfId="20713" xr:uid="{10F83971-08A1-43D5-A869-203ABC03A418}"/>
    <cellStyle name="Note 2 2 3 4 8 4" xfId="25600" xr:uid="{B6DC72A0-AA59-4B8B-91DF-AC526345BF40}"/>
    <cellStyle name="Note 2 2 3 4 8 5" xfId="30654" xr:uid="{C84E80E6-F271-4A68-B94A-443C334A196D}"/>
    <cellStyle name="Note 2 2 3 4 9" xfId="11302" xr:uid="{1605CD8A-8837-48E7-9CE4-727EE65E498E}"/>
    <cellStyle name="Note 2 2 3 5" xfId="4619" xr:uid="{AB339C12-D5C4-43B9-BDBA-193BBDFA4E3A}"/>
    <cellStyle name="Note 2 2 3 5 2" xfId="9028" xr:uid="{F4DC9DED-4A65-472D-882B-B1AB2DA75B03}"/>
    <cellStyle name="Note 2 2 3 5 2 2" xfId="14584" xr:uid="{F24ACA9D-5D85-4255-A1BB-85D3962276E9}"/>
    <cellStyle name="Note 2 2 3 5 2 2 2" xfId="43326" xr:uid="{EFC8EE53-2B09-4D8B-9356-EE5843578194}"/>
    <cellStyle name="Note 2 2 3 5 2 3" xfId="22100" xr:uid="{3E012F11-FA54-4A6C-97A4-D178B96E4297}"/>
    <cellStyle name="Note 2 2 3 5 2 4" xfId="26981" xr:uid="{C8C05F8A-399A-4188-A55D-9E3697333CC2}"/>
    <cellStyle name="Note 2 2 3 5 2 5" xfId="31935" xr:uid="{ED62DA88-F24D-4106-98DB-37724CEC0602}"/>
    <cellStyle name="Note 2 2 3 5 3" xfId="12249" xr:uid="{9CB06740-3452-491C-9C26-895372B59451}"/>
    <cellStyle name="Note 2 2 3 5 3 2" xfId="39993" xr:uid="{FC50BE7C-90DD-4440-AD1C-BDE53F36274F}"/>
    <cellStyle name="Note 2 2 3 5 4" xfId="18481" xr:uid="{5D1B82B1-95E9-4546-9200-6B04E283E587}"/>
    <cellStyle name="Note 2 2 3 5 5" xfId="19476" xr:uid="{63766A13-CE6E-4E68-8F7B-8D45BACD35A5}"/>
    <cellStyle name="Note 2 2 3 5 6" xfId="17648" xr:uid="{4040CC52-73C2-4FAA-AAAF-25709B0AEE5F}"/>
    <cellStyle name="Note 2 2 3 6" xfId="4057" xr:uid="{8AC63399-0A23-4F45-909A-220B3185F1B9}"/>
    <cellStyle name="Note 2 2 3 6 2" xfId="8602" xr:uid="{81FF2658-9463-4D30-B275-1EB28D880467}"/>
    <cellStyle name="Note 2 2 3 6 2 2" xfId="14294" xr:uid="{20A0A06D-F636-439A-8C52-AFBEB7DDF674}"/>
    <cellStyle name="Note 2 2 3 6 2 2 2" xfId="43025" xr:uid="{FEA37D99-C05C-4C74-A3F3-C77B1E2016EE}"/>
    <cellStyle name="Note 2 2 3 6 2 3" xfId="21674" xr:uid="{0F7CBBB1-CA63-447C-9786-4D47BB051E4C}"/>
    <cellStyle name="Note 2 2 3 6 2 4" xfId="26555" xr:uid="{85841337-EC5E-4FDE-8180-147B989A7561}"/>
    <cellStyle name="Note 2 2 3 6 2 5" xfId="31509" xr:uid="{6BE48828-7BFD-4BEA-89B2-70AA3D80CEA9}"/>
    <cellStyle name="Note 2 2 3 6 3" xfId="11967" xr:uid="{05967C7F-4664-4CB8-90C0-2739775C3CA8}"/>
    <cellStyle name="Note 2 2 3 6 3 2" xfId="39561" xr:uid="{C58D73A3-C80E-4F50-8E4E-04C83367B37D}"/>
    <cellStyle name="Note 2 2 3 6 4" xfId="18071" xr:uid="{D043EBB4-D3E1-4ACC-8305-ECAD60B64721}"/>
    <cellStyle name="Note 2 2 3 6 5" xfId="18536" xr:uid="{42FDD220-7721-4ABA-8A5B-C45E4ECC6053}"/>
    <cellStyle name="Note 2 2 3 6 6" xfId="18128" xr:uid="{EA981B6C-4C33-4379-A297-ABCA93A840E0}"/>
    <cellStyle name="Note 2 2 3 7" xfId="5727" xr:uid="{A5CF92EF-49B9-4B99-8D4E-783905AB8A79}"/>
    <cellStyle name="Note 2 2 3 7 2" xfId="9805" xr:uid="{59D74967-A7AF-4F1E-81A2-17BD1E0EE698}"/>
    <cellStyle name="Note 2 2 3 7 2 2" xfId="15095" xr:uid="{5C233845-0AC8-4477-B525-283A68B31DAB}"/>
    <cellStyle name="Note 2 2 3 7 2 2 2" xfId="43891" xr:uid="{2F9C5494-2520-4F8C-8CF0-8DEDA819D994}"/>
    <cellStyle name="Note 2 2 3 7 2 3" xfId="22877" xr:uid="{A39E6861-D3CE-4924-A178-5A28F33A3B61}"/>
    <cellStyle name="Note 2 2 3 7 2 4" xfId="27758" xr:uid="{040F9616-16AA-4CB5-8AFC-60A3168E7A0C}"/>
    <cellStyle name="Note 2 2 3 7 2 5" xfId="32712" xr:uid="{2CAB0EF8-CB34-4E83-8717-11700758DBD2}"/>
    <cellStyle name="Note 2 2 3 7 3" xfId="12728" xr:uid="{8195CE9C-6768-4C61-BAC0-1CBF71A9FDD5}"/>
    <cellStyle name="Note 2 2 3 7 3 2" xfId="40878" xr:uid="{438CA04F-70E0-49DD-A305-43190447FF28}"/>
    <cellStyle name="Note 2 2 3 7 4" xfId="19275" xr:uid="{D314EA29-99EA-44B2-B265-DCBB7097D25D}"/>
    <cellStyle name="Note 2 2 3 7 5" xfId="24243" xr:uid="{6D72A1A3-2457-4EED-B518-9FF9AA5351E5}"/>
    <cellStyle name="Note 2 2 3 7 6" xfId="16061" xr:uid="{A9EC605B-8AC5-40A2-A1FF-9442709863D8}"/>
    <cellStyle name="Note 2 2 3 8" xfId="5895" xr:uid="{F413E594-20FD-405C-A3BF-243B0128D09C}"/>
    <cellStyle name="Note 2 2 3 8 2" xfId="9960" xr:uid="{1BC5803E-84E7-4D73-B48C-75CF7D2C7097}"/>
    <cellStyle name="Note 2 2 3 8 2 2" xfId="15186" xr:uid="{9A7E7C2D-ECD0-4812-8F5D-E96D350F13EC}"/>
    <cellStyle name="Note 2 2 3 8 2 2 2" xfId="44011" xr:uid="{D63F4E7C-A2E5-4EC5-9E99-6D25981F747C}"/>
    <cellStyle name="Note 2 2 3 8 2 3" xfId="23032" xr:uid="{E95105D9-B2C2-41E7-8DF3-07D41A4C5B99}"/>
    <cellStyle name="Note 2 2 3 8 2 4" xfId="27913" xr:uid="{680BBAE3-1181-4352-A6C7-2DA66030C24E}"/>
    <cellStyle name="Note 2 2 3 8 2 5" xfId="32867" xr:uid="{5B2FAD34-0E5F-4A21-AD11-0E4242324B1C}"/>
    <cellStyle name="Note 2 2 3 8 3" xfId="12822" xr:uid="{6D25F7A7-A044-48CF-AB54-AF4D585AB876}"/>
    <cellStyle name="Note 2 2 3 8 3 2" xfId="40999" xr:uid="{2866A66B-77EC-46A7-A351-7DED061F3565}"/>
    <cellStyle name="Note 2 2 3 8 4" xfId="19415" xr:uid="{1D9D1286-AE3B-4ADF-AFE1-F1446151BA30}"/>
    <cellStyle name="Note 2 2 3 8 5" xfId="24375" xr:uid="{3193D7C9-C6EC-4936-88D7-E3213065BA76}"/>
    <cellStyle name="Note 2 2 3 8 6" xfId="29199" xr:uid="{EE224A38-A6E9-4ED4-AB69-832800E2F200}"/>
    <cellStyle name="Note 2 2 3 9" xfId="5729" xr:uid="{FEB044DD-A36A-460E-A375-CCEBFD1CB04A}"/>
    <cellStyle name="Note 2 2 3 9 2" xfId="9807" xr:uid="{C22840DD-A5F2-4DAB-8147-9259AC1205DF}"/>
    <cellStyle name="Note 2 2 3 9 2 2" xfId="15097" xr:uid="{A1540769-7414-42A5-9979-EB7110D8090F}"/>
    <cellStyle name="Note 2 2 3 9 2 2 2" xfId="43893" xr:uid="{9D96CFB3-5261-43D8-A8DC-A70344632293}"/>
    <cellStyle name="Note 2 2 3 9 2 3" xfId="22879" xr:uid="{BB763D1F-1412-4F2E-BB89-75E7283E2379}"/>
    <cellStyle name="Note 2 2 3 9 2 4" xfId="27760" xr:uid="{A588C6EF-A706-4689-A368-B19DCBA8B413}"/>
    <cellStyle name="Note 2 2 3 9 2 5" xfId="32714" xr:uid="{B41318A0-EA7B-4714-9831-08A6BBF543A1}"/>
    <cellStyle name="Note 2 2 3 9 3" xfId="12730" xr:uid="{AD8CD0E0-A87B-46CF-9AEE-E9E90B3A454E}"/>
    <cellStyle name="Note 2 2 3 9 3 2" xfId="40880" xr:uid="{56BB67C1-965F-4378-8E58-7260F726207B}"/>
    <cellStyle name="Note 2 2 3 9 4" xfId="19277" xr:uid="{D92D0C61-34F4-469C-9571-A97CF1EBBC45}"/>
    <cellStyle name="Note 2 2 3 9 5" xfId="24245" xr:uid="{10BE20C1-2418-4631-B53E-75D48B406D47}"/>
    <cellStyle name="Note 2 2 3 9 6" xfId="19803" xr:uid="{318BC6CC-3FDC-4208-8F32-5C14A89C8149}"/>
    <cellStyle name="Note 2 2 4" xfId="2718" xr:uid="{46CE1412-CEFA-4262-AECD-DBA8DAD1AE2B}"/>
    <cellStyle name="Note 2 2 4 10" xfId="7120" xr:uid="{FDD2F352-E020-4CE1-8F3A-D75749FE1A86}"/>
    <cellStyle name="Note 2 2 4 10 2" xfId="13548" xr:uid="{084AFAD8-C933-4E87-867D-96E3E805DD3D}"/>
    <cellStyle name="Note 2 2 4 10 2 2" xfId="41894" xr:uid="{4036BF94-26A7-42C4-BE3E-15CE73D2224F}"/>
    <cellStyle name="Note 2 2 4 10 3" xfId="20374" xr:uid="{043F0D86-2FB6-4B9C-B5B9-8969DF2839AA}"/>
    <cellStyle name="Note 2 2 4 10 4" xfId="25271" xr:uid="{381337B4-5475-49E9-A979-398E3846428A}"/>
    <cellStyle name="Note 2 2 4 10 5" xfId="30424" xr:uid="{FDE15B69-5810-4548-93BC-2FE9758148BA}"/>
    <cellStyle name="Note 2 2 4 11" xfId="7342" xr:uid="{E0A43CDE-BF09-42BC-9A8F-6A6B08DC8FFF}"/>
    <cellStyle name="Note 2 2 4 11 2" xfId="13646" xr:uid="{BA9BB083-1EDF-4038-9BFB-DE185C1ECF51}"/>
    <cellStyle name="Note 2 2 4 11 3" xfId="20547" xr:uid="{39A7FF5B-14B0-44DA-9151-8E15970E466A}"/>
    <cellStyle name="Note 2 2 4 11 4" xfId="25437" xr:uid="{D2FDCB8C-231B-41FD-B018-36E2BDAD8FEF}"/>
    <cellStyle name="Note 2 2 4 11 5" xfId="30540" xr:uid="{F3D3F87B-87BA-45D2-B2D6-B94F5292FD06}"/>
    <cellStyle name="Note 2 2 4 11 6" xfId="34981" xr:uid="{5DCCEC7D-D6B6-46D8-A1B3-F1B83C471F37}"/>
    <cellStyle name="Note 2 2 4 12" xfId="11196" xr:uid="{6C95CF0B-5AC5-41DF-9BF6-0229D72B2D83}"/>
    <cellStyle name="Note 2 2 4 13" xfId="21055" xr:uid="{9BE23DB2-A5A7-4321-A8FD-40EEBCBC7557}"/>
    <cellStyle name="Note 2 2 4 2" xfId="3282" xr:uid="{3E6376F2-D87A-4BC4-A7D5-3E2E3F9E55E2}"/>
    <cellStyle name="Note 2 2 4 2 10" xfId="17507" xr:uid="{27549E66-AF9C-4DC4-B143-20E471FE7CD2}"/>
    <cellStyle name="Note 2 2 4 2 11" xfId="20141" xr:uid="{8FD0ABBC-4F2C-43DC-B7CC-089EBA8C15DF}"/>
    <cellStyle name="Note 2 2 4 2 12" xfId="20449" xr:uid="{DBD2A9C1-8C77-42D3-9CFE-AE2BD09C715A}"/>
    <cellStyle name="Note 2 2 4 2 2" xfId="5188" xr:uid="{01603AE6-4843-43DC-BA7F-98806A11DEF0}"/>
    <cellStyle name="Note 2 2 4 2 2 2" xfId="9405" xr:uid="{88674F3C-6FD6-4278-A82C-325400816866}"/>
    <cellStyle name="Note 2 2 4 2 2 2 2" xfId="14825" xr:uid="{50BD4F93-6391-4A91-AD47-0071B35AE86D}"/>
    <cellStyle name="Note 2 2 4 2 2 2 2 2" xfId="43593" xr:uid="{0413BD8F-10BE-4524-A79E-783E09114E82}"/>
    <cellStyle name="Note 2 2 4 2 2 2 3" xfId="22477" xr:uid="{C1822618-8285-4676-90A1-D9ECF172EBA3}"/>
    <cellStyle name="Note 2 2 4 2 2 2 4" xfId="27358" xr:uid="{27A1766E-6AA4-4F41-AB43-36E4FBD17860}"/>
    <cellStyle name="Note 2 2 4 2 2 2 5" xfId="32312" xr:uid="{83B98299-8E47-4DCD-9D56-9EE62B6A03D1}"/>
    <cellStyle name="Note 2 2 4 2 2 3" xfId="12456" xr:uid="{D4196CE1-DE33-4A22-ACEE-B8C0E4CD932C}"/>
    <cellStyle name="Note 2 2 4 2 2 3 2" xfId="40457" xr:uid="{59A46A61-5250-43F5-A1B8-C701E2530364}"/>
    <cellStyle name="Note 2 2 4 2 2 4" xfId="18878" xr:uid="{72F08016-5F84-4036-91B7-020F82F63504}"/>
    <cellStyle name="Note 2 2 4 2 2 5" xfId="16855" xr:uid="{FD864E68-F0E9-47C1-93D4-ECE3A741A716}"/>
    <cellStyle name="Note 2 2 4 2 2 6" xfId="17128" xr:uid="{CDD0E9C0-20A3-4D64-95ED-903295C77075}"/>
    <cellStyle name="Note 2 2 4 2 3" xfId="3654" xr:uid="{7547A885-6AFD-40BA-9754-693FF37DBDA7}"/>
    <cellStyle name="Note 2 2 4 2 3 2" xfId="8263" xr:uid="{47CC6254-4040-4E95-8FBE-25AE4A19CDFC}"/>
    <cellStyle name="Note 2 2 4 2 3 2 2" xfId="14075" xr:uid="{194243EB-FF1F-4537-8D67-254A6FE19BE4}"/>
    <cellStyle name="Note 2 2 4 2 3 2 2 2" xfId="42789" xr:uid="{64B839EC-2C0B-4C90-910F-25072924834D}"/>
    <cellStyle name="Note 2 2 4 2 3 2 3" xfId="21335" xr:uid="{56B58414-AF5F-4E15-A14B-E3BBA097D5E3}"/>
    <cellStyle name="Note 2 2 4 2 3 2 4" xfId="26216" xr:uid="{9F92E2DA-B61E-4464-93CC-E6BE39071A4F}"/>
    <cellStyle name="Note 2 2 4 2 3 2 5" xfId="31170" xr:uid="{E5E936B8-5C44-4A27-8EA6-42FFF9C6941D}"/>
    <cellStyle name="Note 2 2 4 2 3 3" xfId="11748" xr:uid="{48EE5C78-E29F-4FD4-BEE5-8E2B433A7E37}"/>
    <cellStyle name="Note 2 2 4 2 3 3 2" xfId="39268" xr:uid="{016DA977-6E99-4274-B280-EE5FB2FA4A33}"/>
    <cellStyle name="Note 2 2 4 2 3 4" xfId="17752" xr:uid="{1BBA516F-CD6D-4A97-9699-1FD68E15C13D}"/>
    <cellStyle name="Note 2 2 4 2 3 5" xfId="16293" xr:uid="{EA3028ED-7904-42B1-A83D-F5E4E758096B}"/>
    <cellStyle name="Note 2 2 4 2 3 6" xfId="16462" xr:uid="{727AA2FF-5774-4187-AD3C-1A885A5070D9}"/>
    <cellStyle name="Note 2 2 4 2 4" xfId="6196" xr:uid="{0DFFCB6A-A25C-47A6-A034-7933682BCB1E}"/>
    <cellStyle name="Note 2 2 4 2 4 2" xfId="10250" xr:uid="{2B65ADC5-EB8F-461C-8B4D-F2410B41BEA9}"/>
    <cellStyle name="Note 2 2 4 2 4 2 2" xfId="15357" xr:uid="{57C30121-B538-43C7-BB29-44AC555128A3}"/>
    <cellStyle name="Note 2 2 4 2 4 2 2 2" xfId="44223" xr:uid="{C1AF3947-F75F-4F7F-B850-04DC937F8315}"/>
    <cellStyle name="Note 2 2 4 2 4 2 3" xfId="23322" xr:uid="{02B3F88C-1C35-4E17-8A90-8C670BBFF454}"/>
    <cellStyle name="Note 2 2 4 2 4 2 4" xfId="28203" xr:uid="{593D407A-8C33-41D0-A152-6C59E1CA6120}"/>
    <cellStyle name="Note 2 2 4 2 4 2 5" xfId="33157" xr:uid="{63C49A3A-1811-498C-A9AA-51F2C314C2A0}"/>
    <cellStyle name="Note 2 2 4 2 4 3" xfId="12994" xr:uid="{38D1B1C9-5A8B-4FED-8ED8-C318B969ABF1}"/>
    <cellStyle name="Note 2 2 4 2 4 3 2" xfId="41229" xr:uid="{59A8D154-D044-46F1-8EB8-AA611671635B}"/>
    <cellStyle name="Note 2 2 4 2 4 4" xfId="19654" xr:uid="{4933CC93-8EFC-497F-83BE-AEA41BE8DC6E}"/>
    <cellStyle name="Note 2 2 4 2 4 5" xfId="24595" xr:uid="{E55F7E06-F468-476F-9E71-46361EBF9B90}"/>
    <cellStyle name="Note 2 2 4 2 4 6" xfId="29500" xr:uid="{FA27E857-3CCC-42E2-90BE-3AF8AD833DA7}"/>
    <cellStyle name="Note 2 2 4 2 5" xfId="6552" xr:uid="{3E7D66DD-80BF-4A9E-ACB0-A40F50D634B1}"/>
    <cellStyle name="Note 2 2 4 2 5 2" xfId="10593" xr:uid="{A3DE9DF8-2671-4576-A584-3B0711C27768}"/>
    <cellStyle name="Note 2 2 4 2 5 2 2" xfId="15563" xr:uid="{F035B0BE-C8DF-4BFF-97B0-91AC5215C596}"/>
    <cellStyle name="Note 2 2 4 2 5 2 2 2" xfId="44482" xr:uid="{F4A97E58-CC9F-4930-BB8A-760881424064}"/>
    <cellStyle name="Note 2 2 4 2 5 2 3" xfId="23665" xr:uid="{ABE50ED5-A06C-47A9-9785-3D5733505B0A}"/>
    <cellStyle name="Note 2 2 4 2 5 2 4" xfId="28546" xr:uid="{400A552C-3DDF-461E-9016-FB62CD0EE398}"/>
    <cellStyle name="Note 2 2 4 2 5 2 5" xfId="33500" xr:uid="{52390813-290B-4B53-A682-CE75429E3112}"/>
    <cellStyle name="Note 2 2 4 2 5 3" xfId="13204" xr:uid="{02A437B2-BDD4-45BB-9B2F-2E8611D67711}"/>
    <cellStyle name="Note 2 2 4 2 5 3 2" xfId="41492" xr:uid="{996500F1-940D-4B40-929F-B8B590671E56}"/>
    <cellStyle name="Note 2 2 4 2 5 4" xfId="19936" xr:uid="{2FC5B848-A9F8-46FE-86B3-AC38B16589D5}"/>
    <cellStyle name="Note 2 2 4 2 5 5" xfId="24852" xr:uid="{ADC022CB-FA14-416A-9884-EE428E8BF4F3}"/>
    <cellStyle name="Note 2 2 4 2 5 6" xfId="29856" xr:uid="{C7AA5B80-DAD1-47D6-AA68-764DFD046BF3}"/>
    <cellStyle name="Note 2 2 4 2 6" xfId="6900" xr:uid="{CCD45EA4-ED53-410A-B579-BBA63F858022}"/>
    <cellStyle name="Note 2 2 4 2 6 2" xfId="10930" xr:uid="{5FA2065A-A92E-415D-AD5D-C83909281FA3}"/>
    <cellStyle name="Note 2 2 4 2 6 2 2" xfId="15769" xr:uid="{D89586BE-CDC7-4240-B2DA-F46EE0D674F0}"/>
    <cellStyle name="Note 2 2 4 2 6 2 2 2" xfId="44730" xr:uid="{C63A9EC2-0F26-4DEE-A348-C84EA7AB9D84}"/>
    <cellStyle name="Note 2 2 4 2 6 2 3" xfId="24002" xr:uid="{44B22862-ADCA-4632-A667-D6E96419E8C9}"/>
    <cellStyle name="Note 2 2 4 2 6 2 4" xfId="28883" xr:uid="{43C515FB-E953-41CA-AAA3-CADBDF8E17C8}"/>
    <cellStyle name="Note 2 2 4 2 6 2 5" xfId="33837" xr:uid="{48451264-B583-4352-96EF-138EE689FBD1}"/>
    <cellStyle name="Note 2 2 4 2 6 3" xfId="13411" xr:uid="{0690E17E-501F-4197-B754-2D916793DBF5}"/>
    <cellStyle name="Note 2 2 4 2 6 3 2" xfId="41729" xr:uid="{D7CCE423-E1CE-41E7-B3C7-A0D48C041574}"/>
    <cellStyle name="Note 2 2 4 2 6 4" xfId="20210" xr:uid="{5DF96640-8CE6-4F4A-A3C3-D303E61090B5}"/>
    <cellStyle name="Note 2 2 4 2 6 5" xfId="25110" xr:uid="{498AA2D7-599C-4BD8-9CA4-8BFAA9BCFEA9}"/>
    <cellStyle name="Note 2 2 4 2 6 6" xfId="30204" xr:uid="{86DF446E-E081-489E-824A-DB3BB0F5FE9B}"/>
    <cellStyle name="Note 2 2 4 2 7" xfId="5530" xr:uid="{4A2A6196-5D4F-428A-BDB5-E344A8005637}"/>
    <cellStyle name="Note 2 2 4 2 7 2" xfId="12602" xr:uid="{A479036A-B2C1-4171-9A0B-419DB7108EE6}"/>
    <cellStyle name="Note 2 2 4 2 7 2 2" xfId="40735" xr:uid="{67C22B10-DBC5-4F77-875C-A2DC66703C1F}"/>
    <cellStyle name="Note 2 2 4 2 7 3" xfId="19118" xr:uid="{24ED6E5E-64BD-4BD3-9386-7D40F98BEFDF}"/>
    <cellStyle name="Note 2 2 4 2 7 4" xfId="17373" xr:uid="{CD617580-47AA-4D2E-8AD1-A51833B096BE}"/>
    <cellStyle name="Note 2 2 4 2 7 5" xfId="25468" xr:uid="{D1AE5717-AB5C-4F3F-939D-EA6EF588A288}"/>
    <cellStyle name="Note 2 2 4 2 8" xfId="7905" xr:uid="{99834584-5CD9-46E6-A458-88E000857D8B}"/>
    <cellStyle name="Note 2 2 4 2 8 2" xfId="13898" xr:uid="{C986B0AD-BAAE-412E-99E8-8CA41C89B0C6}"/>
    <cellStyle name="Note 2 2 4 2 8 2 2" xfId="42524" xr:uid="{6F65DCD3-6B4A-4885-8B52-8D447CDD5CA6}"/>
    <cellStyle name="Note 2 2 4 2 8 3" xfId="21021" xr:uid="{C2470E77-7819-4972-B3FA-AF2D6641344B}"/>
    <cellStyle name="Note 2 2 4 2 8 4" xfId="25907" xr:uid="{B21749E4-0A00-4DFE-B3BB-FECAC1D03CEE}"/>
    <cellStyle name="Note 2 2 4 2 8 5" xfId="30911" xr:uid="{20263A0C-A9DB-47F2-B07F-DC9E97124C91}"/>
    <cellStyle name="Note 2 2 4 2 9" xfId="11533" xr:uid="{9E0E42F6-EAD1-4205-9262-C57D65FD00AA}"/>
    <cellStyle name="Note 2 2 4 3" xfId="3191" xr:uid="{98589B17-DE45-4102-81C9-6A5EB5687D57}"/>
    <cellStyle name="Note 2 2 4 3 10" xfId="17442" xr:uid="{3EA22657-CD31-48D0-A187-E1CAC6D68A94}"/>
    <cellStyle name="Note 2 2 4 3 11" xfId="17280" xr:uid="{CA95513F-E84C-4EE1-9AD3-B6D0E6D7DECE}"/>
    <cellStyle name="Note 2 2 4 3 12" xfId="24959" xr:uid="{604F7120-7EAF-4CE9-848A-B777D31B48E8}"/>
    <cellStyle name="Note 2 2 4 3 2" xfId="5097" xr:uid="{E29BA272-CF8C-45C1-90FE-41B86C219142}"/>
    <cellStyle name="Note 2 2 4 3 2 2" xfId="9334" xr:uid="{A6E3EADC-87DD-4D5C-98A2-42553053B470}"/>
    <cellStyle name="Note 2 2 4 3 2 2 2" xfId="14784" xr:uid="{EA40D688-3DA8-45D7-93EA-AA2A2FD9A1F0}"/>
    <cellStyle name="Note 2 2 4 3 2 2 2 2" xfId="43539" xr:uid="{AF077B9B-F418-43E6-AF7F-A2097591A3B2}"/>
    <cellStyle name="Note 2 2 4 3 2 2 3" xfId="22406" xr:uid="{678E85DC-B588-41EE-AB8A-14A83F5B243E}"/>
    <cellStyle name="Note 2 2 4 3 2 2 4" xfId="27287" xr:uid="{CF3C7B20-76BF-4A7A-8968-BF75C049C505}"/>
    <cellStyle name="Note 2 2 4 3 2 2 5" xfId="32241" xr:uid="{38512FDB-7B4D-4242-9D6C-C06556B63C09}"/>
    <cellStyle name="Note 2 2 4 3 2 3" xfId="12421" xr:uid="{64668E58-8EFB-4FC8-9C0D-CE3B470AA6A2}"/>
    <cellStyle name="Note 2 2 4 3 2 3 2" xfId="40380" xr:uid="{9EEBFCBF-AEC0-433B-951D-5D0A7F0E02FC}"/>
    <cellStyle name="Note 2 2 4 3 2 4" xfId="18814" xr:uid="{762C5351-DD79-4614-B4F9-84FBFE75E13B}"/>
    <cellStyle name="Note 2 2 4 3 2 5" xfId="15952" xr:uid="{0FDB2200-2F62-4167-A0B3-339AA40EC204}"/>
    <cellStyle name="Note 2 2 4 3 2 6" xfId="16912" xr:uid="{A2F712C7-BC17-4BAB-BA5E-266D9EE1B105}"/>
    <cellStyle name="Note 2 2 4 3 3" xfId="5456" xr:uid="{3100A53F-9A9A-4E1F-B6CB-964793B1236D}"/>
    <cellStyle name="Note 2 2 4 3 3 2" xfId="9561" xr:uid="{CAA3FB3D-F31A-4CB8-86E7-0FD2029265C0}"/>
    <cellStyle name="Note 2 2 4 3 3 2 2" xfId="14930" xr:uid="{FBF64AFF-C180-4AA8-B47C-544960FEA4B8}"/>
    <cellStyle name="Note 2 2 4 3 3 2 2 2" xfId="43703" xr:uid="{7F1D2788-6736-4E12-9F49-BEEADA4FF9F7}"/>
    <cellStyle name="Note 2 2 4 3 3 2 3" xfId="22633" xr:uid="{DC0A95C4-129A-4B70-BB19-93459DA34822}"/>
    <cellStyle name="Note 2 2 4 3 3 2 4" xfId="27514" xr:uid="{1CE8D5A3-DF4D-40CC-9769-968D82ED591B}"/>
    <cellStyle name="Note 2 2 4 3 3 2 5" xfId="32468" xr:uid="{51EDEFF5-F66B-4BA9-8D77-AA8202306871}"/>
    <cellStyle name="Note 2 2 4 3 3 3" xfId="12555" xr:uid="{2B20A052-F1CA-4C98-A955-22AE3D15A631}"/>
    <cellStyle name="Note 2 2 4 3 3 3 2" xfId="40679" xr:uid="{4AE104A6-0AFE-4277-B96E-1AFB899B46D4}"/>
    <cellStyle name="Note 2 2 4 3 3 4" xfId="19058" xr:uid="{234F3023-4C36-430A-845E-DB058E54CAEA}"/>
    <cellStyle name="Note 2 2 4 3 3 5" xfId="17157" xr:uid="{6CCF4DFB-41A4-49DC-BF81-9041BEADB804}"/>
    <cellStyle name="Note 2 2 4 3 3 6" xfId="17651" xr:uid="{373F368F-C4F5-40D6-8214-211A1653A7F9}"/>
    <cellStyle name="Note 2 2 4 3 4" xfId="6129" xr:uid="{94D5107B-53DC-45F3-B06B-D882E80001EE}"/>
    <cellStyle name="Note 2 2 4 3 4 2" xfId="10184" xr:uid="{3F7A7532-9729-42DB-AAE3-D537268BADDD}"/>
    <cellStyle name="Note 2 2 4 3 4 2 2" xfId="15321" xr:uid="{CC626646-4013-46E1-BEDB-8220350C38B2}"/>
    <cellStyle name="Note 2 2 4 3 4 2 2 2" xfId="44171" xr:uid="{8640E8F4-155A-4B7D-9D9A-31E891E661F4}"/>
    <cellStyle name="Note 2 2 4 3 4 2 3" xfId="23256" xr:uid="{02149F72-A2E3-4489-A91D-6E68F10D49B9}"/>
    <cellStyle name="Note 2 2 4 3 4 2 4" xfId="28137" xr:uid="{F927557F-19F6-49E2-98B6-1A716D4AA8C8}"/>
    <cellStyle name="Note 2 2 4 3 4 2 5" xfId="33091" xr:uid="{6CFBE371-EEE3-4675-8C45-AA3C15AF4A20}"/>
    <cellStyle name="Note 2 2 4 3 4 3" xfId="12958" xr:uid="{D376E653-1AD8-4DD9-A3DF-B4D94A57C7D6}"/>
    <cellStyle name="Note 2 2 4 3 4 3 2" xfId="41173" xr:uid="{A3354FB3-D898-4BEC-9EFE-2ADEA45BFA07}"/>
    <cellStyle name="Note 2 2 4 3 4 4" xfId="19597" xr:uid="{78704A65-58F3-4307-83AF-CA60876B213B}"/>
    <cellStyle name="Note 2 2 4 3 4 5" xfId="24543" xr:uid="{57CA53D0-9E91-4634-A875-C25DC53F9467}"/>
    <cellStyle name="Note 2 2 4 3 4 6" xfId="29433" xr:uid="{9B373AD7-B5E2-440F-9C4E-2AAB68F40BAE}"/>
    <cellStyle name="Note 2 2 4 3 5" xfId="6486" xr:uid="{03726D23-6363-4A58-A9DD-00A66173AF48}"/>
    <cellStyle name="Note 2 2 4 3 5 2" xfId="10528" xr:uid="{EC487411-712F-4F50-AECB-F727109EDD7F}"/>
    <cellStyle name="Note 2 2 4 3 5 2 2" xfId="15528" xr:uid="{2E5747CD-191F-430F-8F93-DCE1272AE3A5}"/>
    <cellStyle name="Note 2 2 4 3 5 2 2 2" xfId="44432" xr:uid="{0B4F7B26-B560-43FE-B783-B6F42D438CFF}"/>
    <cellStyle name="Note 2 2 4 3 5 2 3" xfId="23600" xr:uid="{E2B27569-240E-496D-B236-7D57F7AE5E4C}"/>
    <cellStyle name="Note 2 2 4 3 5 2 4" xfId="28481" xr:uid="{A52314B2-DB21-4F4D-AD7F-C4EB2127C56C}"/>
    <cellStyle name="Note 2 2 4 3 5 2 5" xfId="33435" xr:uid="{B55476FC-7099-4929-BC38-38A8074C323D}"/>
    <cellStyle name="Note 2 2 4 3 5 3" xfId="13168" xr:uid="{B1CAC6D6-245C-4A75-974D-7BCBD53D4D11}"/>
    <cellStyle name="Note 2 2 4 3 5 3 2" xfId="41442" xr:uid="{3D099BC0-4694-42FA-821D-67E550051EEC}"/>
    <cellStyle name="Note 2 2 4 3 5 4" xfId="19881" xr:uid="{E0F08F74-2C2D-4736-AB9E-DC25652A04EE}"/>
    <cellStyle name="Note 2 2 4 3 5 5" xfId="24800" xr:uid="{192982E1-675B-41BC-A25C-ACF97466B098}"/>
    <cellStyle name="Note 2 2 4 3 5 6" xfId="29790" xr:uid="{7E1A3829-5B11-4A1D-B19A-4565E9FA1225}"/>
    <cellStyle name="Note 2 2 4 3 6" xfId="6834" xr:uid="{23628EFA-F825-4EB5-ACAC-3AFFBA80DF62}"/>
    <cellStyle name="Note 2 2 4 3 6 2" xfId="10865" xr:uid="{E82F07B8-C1C7-42B2-BEB1-0979F72D59E6}"/>
    <cellStyle name="Note 2 2 4 3 6 2 2" xfId="15734" xr:uid="{3CADB096-9009-4B63-97B4-07A6CD692350}"/>
    <cellStyle name="Note 2 2 4 3 6 2 2 2" xfId="44680" xr:uid="{2E46D607-0A48-45DE-BD68-C83D8906382A}"/>
    <cellStyle name="Note 2 2 4 3 6 2 3" xfId="23937" xr:uid="{1C41F341-34D2-45BD-BF9D-E7A13664937F}"/>
    <cellStyle name="Note 2 2 4 3 6 2 4" xfId="28818" xr:uid="{160717A6-8280-4CE1-8B11-953229847039}"/>
    <cellStyle name="Note 2 2 4 3 6 2 5" xfId="33772" xr:uid="{D03AEE17-3E2C-4E51-A016-26AC61C02AEC}"/>
    <cellStyle name="Note 2 2 4 3 6 3" xfId="13376" xr:uid="{D695FD15-A3A1-4CEB-A8BE-85002A432009}"/>
    <cellStyle name="Note 2 2 4 3 6 3 2" xfId="41680" xr:uid="{5359C652-E1A9-4828-89C1-D23536320DD5}"/>
    <cellStyle name="Note 2 2 4 3 6 4" xfId="20157" xr:uid="{A1233DA5-C6D1-4679-9F35-8D6F0CBA20FC}"/>
    <cellStyle name="Note 2 2 4 3 6 5" xfId="25058" xr:uid="{5C280B71-5A0B-498A-8FD9-5B6BCE3A44AD}"/>
    <cellStyle name="Note 2 2 4 3 6 6" xfId="30138" xr:uid="{C25E127B-D19B-43A9-A6F7-2CF7ADA8ABD3}"/>
    <cellStyle name="Note 2 2 4 3 7" xfId="4251" xr:uid="{E82FA573-5D9B-439C-A4E8-0153787AEA1E}"/>
    <cellStyle name="Note 2 2 4 3 7 2" xfId="12058" xr:uid="{13BB5ECE-1350-47E3-92B0-912FF9334AB4}"/>
    <cellStyle name="Note 2 2 4 3 7 2 2" xfId="39713" xr:uid="{56A2C708-8CDE-4843-ACDF-039C5815BA5C}"/>
    <cellStyle name="Note 2 2 4 3 7 3" xfId="18230" xr:uid="{042749AA-FFA3-41AD-88CA-BC224753BDE7}"/>
    <cellStyle name="Note 2 2 4 3 7 4" xfId="20650" xr:uid="{BF920475-5D06-4C8E-BB87-BE8F784645AE}"/>
    <cellStyle name="Note 2 2 4 3 7 5" xfId="25346" xr:uid="{53339600-9D62-45B3-B651-1E1E00026E64}"/>
    <cellStyle name="Note 2 2 4 3 8" xfId="7814" xr:uid="{B3CA7ED2-40C2-4CCF-B665-2621FCF4E0C0}"/>
    <cellStyle name="Note 2 2 4 3 8 2" xfId="13857" xr:uid="{9B8193BA-4BE2-4BC6-9249-8E62ECC50C3D}"/>
    <cellStyle name="Note 2 2 4 3 8 2 2" xfId="42452" xr:uid="{D7723A23-6CFC-438C-A780-3A8A5E498EC9}"/>
    <cellStyle name="Note 2 2 4 3 8 3" xfId="20944" xr:uid="{FAE3B177-EACF-4DEF-919A-A2D87ACCE239}"/>
    <cellStyle name="Note 2 2 4 3 8 4" xfId="25829" xr:uid="{184586AD-D814-4EBA-B6E0-03DA6ACE379A}"/>
    <cellStyle name="Note 2 2 4 3 8 5" xfId="30840" xr:uid="{F0A42F55-14FF-4541-80FF-94C749D60760}"/>
    <cellStyle name="Note 2 2 4 3 9" xfId="11468" xr:uid="{FAB896A0-220B-46FC-ADD9-D8671708B7E5}"/>
    <cellStyle name="Note 2 2 4 4" xfId="2875" xr:uid="{D3DD7AD1-F481-4C06-9D58-513150AA7DC0}"/>
    <cellStyle name="Note 2 2 4 4 10" xfId="17219" xr:uid="{DBEDF479-A948-4D6E-B8D0-7AD4A39977BF}"/>
    <cellStyle name="Note 2 2 4 4 11" xfId="17171" xr:uid="{D92E5CD3-A926-4C49-ABA6-2C7DF549FFFA}"/>
    <cellStyle name="Note 2 2 4 4 12" xfId="24918" xr:uid="{3F5C6BB0-6E49-4472-9E16-9A19740E2188}"/>
    <cellStyle name="Note 2 2 4 4 2" xfId="4781" xr:uid="{22B3E602-6871-4AD6-B139-270AB7090A9D}"/>
    <cellStyle name="Note 2 2 4 4 2 2" xfId="9096" xr:uid="{6AC8EABD-6C32-444E-A831-F69F908EE5FE}"/>
    <cellStyle name="Note 2 2 4 4 2 2 2" xfId="14635" xr:uid="{20DF536B-A310-460A-8081-0E7A7D0DA754}"/>
    <cellStyle name="Note 2 2 4 4 2 2 2 2" xfId="43369" xr:uid="{ED2AD4C6-24A7-4636-954C-E50CC1B87179}"/>
    <cellStyle name="Note 2 2 4 4 2 2 3" xfId="22168" xr:uid="{3B6EC906-C5E6-4665-8534-7366B06FE373}"/>
    <cellStyle name="Note 2 2 4 4 2 2 4" xfId="27049" xr:uid="{32D25CD3-016D-4AFE-9FC8-50B7E611D1E5}"/>
    <cellStyle name="Note 2 2 4 4 2 2 5" xfId="32003" xr:uid="{C9B87724-3A91-40E5-AD3C-063781ABCDB4}"/>
    <cellStyle name="Note 2 2 4 4 2 3" xfId="12292" xr:uid="{B34F630B-8C8A-45AB-A35C-A660B337D560}"/>
    <cellStyle name="Note 2 2 4 4 2 3 2" xfId="40133" xr:uid="{DDD39AE7-2AC9-4C6B-A003-449CBCA3C3B6}"/>
    <cellStyle name="Note 2 2 4 4 2 4" xfId="18577" xr:uid="{2B2352C1-04B6-4189-8052-4EE4A42AA0BC}"/>
    <cellStyle name="Note 2 2 4 4 2 5" xfId="18707" xr:uid="{2C9F56FF-52FD-4168-BA68-48A42B868CC1}"/>
    <cellStyle name="Note 2 2 4 4 2 6" xfId="20053" xr:uid="{7A409B48-E0CD-4092-AF6B-690B13B9A2C6}"/>
    <cellStyle name="Note 2 2 4 4 3" xfId="3943" xr:uid="{A949F811-1CC7-401D-B21E-DCCF827465B2}"/>
    <cellStyle name="Note 2 2 4 4 3 2" xfId="8498" xr:uid="{F5D015EE-E13C-489B-9608-A3752A7603CB}"/>
    <cellStyle name="Note 2 2 4 4 3 2 2" xfId="14225" xr:uid="{1F40C210-C3AC-461F-989E-5655568C80BF}"/>
    <cellStyle name="Note 2 2 4 4 3 2 2 2" xfId="42947" xr:uid="{8B3E4517-1E33-422E-9CB0-6A9B5D4D1CAD}"/>
    <cellStyle name="Note 2 2 4 4 3 2 3" xfId="21570" xr:uid="{819ED295-8B87-4C72-9441-326AD8268461}"/>
    <cellStyle name="Note 2 2 4 4 3 2 4" xfId="26451" xr:uid="{53F3593F-1826-42E7-8B77-AF0CFF5BE20C}"/>
    <cellStyle name="Note 2 2 4 4 3 2 5" xfId="31405" xr:uid="{5FADB7AC-F8D9-4B8A-AA68-535F41217491}"/>
    <cellStyle name="Note 2 2 4 4 3 3" xfId="11896" xr:uid="{00A9AFE2-ECC4-4D9B-BCB8-79AB6828E09C}"/>
    <cellStyle name="Note 2 2 4 4 3 3 2" xfId="39479" xr:uid="{8D55FBF3-9C2E-423D-9C46-0D6EB8D2A721}"/>
    <cellStyle name="Note 2 2 4 4 3 4" xfId="17984" xr:uid="{8DE62386-6E26-45E0-BF41-CE4AF52B32C5}"/>
    <cellStyle name="Note 2 2 4 4 3 5" xfId="16120" xr:uid="{8D889C3B-EB72-485E-98BC-0D3ADD07D95A}"/>
    <cellStyle name="Note 2 2 4 4 3 6" xfId="25988" xr:uid="{6C854910-8303-44BD-B3ED-B3F34A0F721A}"/>
    <cellStyle name="Note 2 2 4 4 4" xfId="4041" xr:uid="{698DD6EA-3157-49FF-B639-73B82A251D18}"/>
    <cellStyle name="Note 2 2 4 4 4 2" xfId="8587" xr:uid="{BDCE55B3-A460-4E2C-A33C-C490D9859AE1}"/>
    <cellStyle name="Note 2 2 4 4 4 2 2" xfId="14282" xr:uid="{AD4F43FB-7796-4412-8986-201E7381128B}"/>
    <cellStyle name="Note 2 2 4 4 4 2 2 2" xfId="43013" xr:uid="{7230E0CB-4D5F-4931-A27C-ABE38ACF6DF7}"/>
    <cellStyle name="Note 2 2 4 4 4 2 3" xfId="21659" xr:uid="{CD744CF6-9BA3-4907-8239-D53343D8E111}"/>
    <cellStyle name="Note 2 2 4 4 4 2 4" xfId="26540" xr:uid="{E69120AB-B544-41BB-9349-39A396122B98}"/>
    <cellStyle name="Note 2 2 4 4 4 2 5" xfId="31494" xr:uid="{1E54CF73-6E4A-4A68-9AAF-CFCFFFED9184}"/>
    <cellStyle name="Note 2 2 4 4 4 3" xfId="11955" xr:uid="{C9F595D4-E3B4-4CD9-BFF6-843D1631F5E8}"/>
    <cellStyle name="Note 2 2 4 4 4 3 2" xfId="39550" xr:uid="{585004EC-9AE1-43C5-928D-0A4AA889CF64}"/>
    <cellStyle name="Note 2 2 4 4 4 4" xfId="18059" xr:uid="{85CA038A-E450-4715-A8A5-B37E0365DC0A}"/>
    <cellStyle name="Note 2 2 4 4 4 5" xfId="16100" xr:uid="{2016ACB8-7882-405E-B143-7FCE11FF21DD}"/>
    <cellStyle name="Note 2 2 4 4 4 6" xfId="19069" xr:uid="{FC0BA78E-6530-4A6E-8969-3E450935A34F}"/>
    <cellStyle name="Note 2 2 4 4 5" xfId="5506" xr:uid="{3B8747A4-EE38-48D5-8CC2-6A476BAE4DA5}"/>
    <cellStyle name="Note 2 2 4 4 5 2" xfId="9606" xr:uid="{C9E7BA35-FC06-4423-9458-2CD68ED4C0DC}"/>
    <cellStyle name="Note 2 2 4 4 5 2 2" xfId="14958" xr:uid="{464CE4CA-36BD-444E-8199-01EB4602EE33}"/>
    <cellStyle name="Note 2 2 4 4 5 2 2 2" xfId="43741" xr:uid="{3B71EC7F-ACEA-42E5-8480-5F1DA7AB794E}"/>
    <cellStyle name="Note 2 2 4 4 5 2 3" xfId="22678" xr:uid="{E8220BD8-7400-46BE-99EF-D4D34C5F4C16}"/>
    <cellStyle name="Note 2 2 4 4 5 2 4" xfId="27559" xr:uid="{06E2A68D-658D-4159-873E-0EC546FC0979}"/>
    <cellStyle name="Note 2 2 4 4 5 2 5" xfId="32513" xr:uid="{9B6EB5CE-B912-43C4-8492-2EB7B64063E1}"/>
    <cellStyle name="Note 2 2 4 4 5 3" xfId="12585" xr:uid="{E173AC4E-530C-460D-BB1A-3A0F219C58D2}"/>
    <cellStyle name="Note 2 2 4 4 5 3 2" xfId="40721" xr:uid="{DE24F5F2-D500-46C2-9E73-9BD381422C7F}"/>
    <cellStyle name="Note 2 2 4 4 5 4" xfId="19100" xr:uid="{E877D77F-17DC-4F7B-AB2A-F8855831CC2A}"/>
    <cellStyle name="Note 2 2 4 4 5 5" xfId="17530" xr:uid="{E0FDFE94-B074-46DE-9B92-44ECFBCBDD9B}"/>
    <cellStyle name="Note 2 2 4 4 5 6" xfId="17108" xr:uid="{A6C919C0-215E-4C4E-BBEA-6C6EF5C05BA4}"/>
    <cellStyle name="Note 2 2 4 4 6" xfId="3509" xr:uid="{DC426B3F-C679-4495-A2B1-F5165EE2BA75}"/>
    <cellStyle name="Note 2 2 4 4 6 2" xfId="8132" xr:uid="{0692793D-2797-41EE-858B-127DA8301F58}"/>
    <cellStyle name="Note 2 2 4 4 6 2 2" xfId="13985" xr:uid="{415B5007-E226-4065-B929-A5F3A43829B8}"/>
    <cellStyle name="Note 2 2 4 4 6 2 2 2" xfId="42711" xr:uid="{A2643DEF-37F7-4117-B725-F50ED7E02D7D}"/>
    <cellStyle name="Note 2 2 4 4 6 2 3" xfId="21204" xr:uid="{6FA8C2F4-13D8-4AFC-9C3B-BAE1A746D3C1}"/>
    <cellStyle name="Note 2 2 4 4 6 2 4" xfId="26085" xr:uid="{91A1BDAE-E6FF-4042-A8EA-92DE3900970A}"/>
    <cellStyle name="Note 2 2 4 4 6 2 5" xfId="31039" xr:uid="{2049D11C-29DF-464C-B4DD-9A1ABEAB5D47}"/>
    <cellStyle name="Note 2 2 4 4 6 3" xfId="11653" xr:uid="{95DFA015-D1B8-4FF2-BCF0-0CB89BF2C814}"/>
    <cellStyle name="Note 2 2 4 4 6 3 2" xfId="39163" xr:uid="{F07FD1EE-5FB6-45C5-A716-FA83E829A7BC}"/>
    <cellStyle name="Note 2 2 4 4 6 4" xfId="17645" xr:uid="{B81966AC-9803-402D-B8B3-D545EBF356F4}"/>
    <cellStyle name="Note 2 2 4 4 6 5" xfId="18215" xr:uid="{D93FFB16-7664-421C-99E7-621F43594D2A}"/>
    <cellStyle name="Note 2 2 4 4 6 6" xfId="16761" xr:uid="{5ABA28A0-EFC6-44D1-B8E2-79E04370BA9F}"/>
    <cellStyle name="Note 2 2 4 4 7" xfId="3840" xr:uid="{6BCF02BE-343F-400E-AF2D-CA6B5EC32B48}"/>
    <cellStyle name="Note 2 2 4 4 7 2" xfId="11839" xr:uid="{EEC39D16-BC49-40E4-8144-E5758969FBFE}"/>
    <cellStyle name="Note 2 2 4 4 7 2 2" xfId="39406" xr:uid="{EA91C21C-6E26-4F95-AE11-DB89F7C3A4E9}"/>
    <cellStyle name="Note 2 2 4 4 7 3" xfId="17904" xr:uid="{AC16C8A8-75DA-4BD3-BDD5-E11DAA19ED32}"/>
    <cellStyle name="Note 2 2 4 4 7 4" xfId="16192" xr:uid="{C778EBBF-6FDB-46A5-9725-08BFD611D66B}"/>
    <cellStyle name="Note 2 2 4 4 7 5" xfId="17057" xr:uid="{101CAF26-6912-4FE1-BDC9-5BE87283BB1C}"/>
    <cellStyle name="Note 2 2 4 4 8" xfId="7498" xr:uid="{6F30F107-0843-4BB3-84FB-B9D9DDC69215}"/>
    <cellStyle name="Note 2 2 4 4 8 2" xfId="13708" xr:uid="{E055EDEB-9BE5-4FA1-935C-612DFEBF92B8}"/>
    <cellStyle name="Note 2 2 4 4 8 2 2" xfId="42204" xr:uid="{DE7946CB-F9A5-4E03-B698-20727C95D133}"/>
    <cellStyle name="Note 2 2 4 4 8 3" xfId="20660" xr:uid="{CCD8940C-BE34-4AAF-8388-4F32F0D9650B}"/>
    <cellStyle name="Note 2 2 4 4 8 4" xfId="25547" xr:uid="{9D33F3D7-4317-4085-8C24-D6F29F3B4D7A}"/>
    <cellStyle name="Note 2 2 4 4 8 5" xfId="30602" xr:uid="{56D6CC45-CE88-4137-9FCC-DADA91F6B840}"/>
    <cellStyle name="Note 2 2 4 4 9" xfId="11250" xr:uid="{65371BCA-2649-46F4-8128-C9E13214F6E2}"/>
    <cellStyle name="Note 2 2 4 5" xfId="4625" xr:uid="{81FE123B-E16A-45D6-A14E-49BB8B782D5F}"/>
    <cellStyle name="Note 2 2 4 5 2" xfId="9034" xr:uid="{70FD1EA7-7163-400E-878C-F06EBBE58E8E}"/>
    <cellStyle name="Note 2 2 4 5 2 2" xfId="14590" xr:uid="{09F8AB50-DC30-4988-970B-473773D00ECF}"/>
    <cellStyle name="Note 2 2 4 5 2 2 2" xfId="43331" xr:uid="{DC9E8EE3-2440-4ACD-A168-CDE689D98734}"/>
    <cellStyle name="Note 2 2 4 5 2 3" xfId="22106" xr:uid="{D0EB0E13-56BC-4860-B060-B403B44AA3E1}"/>
    <cellStyle name="Note 2 2 4 5 2 4" xfId="26987" xr:uid="{37FB6A53-0D3B-4A51-840A-EAB799048F40}"/>
    <cellStyle name="Note 2 2 4 5 2 5" xfId="31941" xr:uid="{6EA44CFE-6596-46FB-AC43-5547AE148709}"/>
    <cellStyle name="Note 2 2 4 5 3" xfId="12255" xr:uid="{B94506A2-D005-44E3-AA85-4F6BED25016F}"/>
    <cellStyle name="Note 2 2 4 5 3 2" xfId="39996" xr:uid="{CD56769A-1C03-46B7-9290-B114F11ECA30}"/>
    <cellStyle name="Note 2 2 4 5 4" xfId="18485" xr:uid="{436EE3B1-C01F-47AF-8978-0A2ECBB049C0}"/>
    <cellStyle name="Note 2 2 4 5 5" xfId="19656" xr:uid="{DA3235E8-AF35-4CCB-89C8-E977A22BE215}"/>
    <cellStyle name="Note 2 2 4 5 6" xfId="24461" xr:uid="{8FCB8167-B51C-4FE5-BFED-A5E1EB84184A}"/>
    <cellStyle name="Note 2 2 4 6" xfId="5734" xr:uid="{27C012C3-D076-43B6-9E48-0CBD17CE8AEB}"/>
    <cellStyle name="Note 2 2 4 6 2" xfId="9812" xr:uid="{B08CADB4-F293-44C9-9B51-6F2D315C3A10}"/>
    <cellStyle name="Note 2 2 4 6 2 2" xfId="15100" xr:uid="{1B3F14CE-8372-4470-9B0F-49E283D39DFC}"/>
    <cellStyle name="Note 2 2 4 6 2 2 2" xfId="43898" xr:uid="{4F7D0A21-738C-4141-A1CD-83E58BE2477E}"/>
    <cellStyle name="Note 2 2 4 6 2 3" xfId="22884" xr:uid="{ADD73AF9-0C9B-4D9B-8A4F-B9FF0F329F35}"/>
    <cellStyle name="Note 2 2 4 6 2 4" xfId="27765" xr:uid="{45441C2D-D74B-4049-AF39-182C5D7010F8}"/>
    <cellStyle name="Note 2 2 4 6 2 5" xfId="32719" xr:uid="{5E147817-8364-432E-9FD4-86A77EAFF51F}"/>
    <cellStyle name="Note 2 2 4 6 3" xfId="12733" xr:uid="{F03BF6C8-D37B-442B-AAF7-12EF6B3EE09C}"/>
    <cellStyle name="Note 2 2 4 6 3 2" xfId="40883" xr:uid="{77C8B05C-61FD-43C3-935F-BB4B8A5520E1}"/>
    <cellStyle name="Note 2 2 4 6 4" xfId="19281" xr:uid="{5E803BC0-85F5-420A-9CCB-CDB09E44B39A}"/>
    <cellStyle name="Note 2 2 4 6 5" xfId="24250" xr:uid="{5E9318BC-F056-4044-B15A-17F19EFDD146}"/>
    <cellStyle name="Note 2 2 4 6 6" xfId="16845" xr:uid="{60133E89-9621-44E9-B1A1-0B1D176B4784}"/>
    <cellStyle name="Note 2 2 4 7" xfId="4044" xr:uid="{B53652C0-DA00-468C-8AD5-60FEDE2950C2}"/>
    <cellStyle name="Note 2 2 4 7 2" xfId="8590" xr:uid="{98E752A5-CACC-4E22-9D24-7B900CFF036E}"/>
    <cellStyle name="Note 2 2 4 7 2 2" xfId="14285" xr:uid="{A53BC11E-DC4F-40AA-AE28-F3EC3E77D684}"/>
    <cellStyle name="Note 2 2 4 7 2 2 2" xfId="43015" xr:uid="{9E7A78E1-30E6-4B2D-9595-C1A481E34FD0}"/>
    <cellStyle name="Note 2 2 4 7 2 3" xfId="21662" xr:uid="{39C2857C-D0DF-4887-A319-EEF56223A989}"/>
    <cellStyle name="Note 2 2 4 7 2 4" xfId="26543" xr:uid="{E86246B4-F0FC-49D0-8FA7-D8D54B99C7F3}"/>
    <cellStyle name="Note 2 2 4 7 2 5" xfId="31497" xr:uid="{E2770472-97D8-408F-9145-CFCF3FAE413A}"/>
    <cellStyle name="Note 2 2 4 7 3" xfId="11958" xr:uid="{62BBEC80-0E92-47FC-B11A-3AD5F234F8DB}"/>
    <cellStyle name="Note 2 2 4 7 3 2" xfId="39552" xr:uid="{68CB719C-F717-4AA4-B7E5-68B902902D25}"/>
    <cellStyle name="Note 2 2 4 7 4" xfId="18061" xr:uid="{1E8C631C-58C2-45C5-A40D-FE5A6BDF2D31}"/>
    <cellStyle name="Note 2 2 4 7 5" xfId="16098" xr:uid="{56189E4E-8D29-4546-84A7-425F11CC0AAA}"/>
    <cellStyle name="Note 2 2 4 7 6" xfId="16577" xr:uid="{803F4A5F-0505-4F41-9D7E-39F2F11C80E7}"/>
    <cellStyle name="Note 2 2 4 8" xfId="5633" xr:uid="{DA779AA7-8B3F-40BE-A5C6-0C2E017E8504}"/>
    <cellStyle name="Note 2 2 4 8 2" xfId="9720" xr:uid="{BF37E0FB-4EC3-479C-9EF2-C0D973675A7B}"/>
    <cellStyle name="Note 2 2 4 8 2 2" xfId="15042" xr:uid="{28DC2B8D-416B-494F-97CC-3C98EE9D5F1E}"/>
    <cellStyle name="Note 2 2 4 8 2 2 2" xfId="43829" xr:uid="{59547CAC-4ABC-4091-B09F-E980A89536FD}"/>
    <cellStyle name="Note 2 2 4 8 2 3" xfId="22792" xr:uid="{D150A5F4-8C1C-4F97-BAFA-C8F34E9EB543}"/>
    <cellStyle name="Note 2 2 4 8 2 4" xfId="27673" xr:uid="{4FB58526-218A-4F22-B53B-7D8CD0FD2B13}"/>
    <cellStyle name="Note 2 2 4 8 2 5" xfId="32627" xr:uid="{9AAC9396-9370-4707-A663-659AA6653B64}"/>
    <cellStyle name="Note 2 2 4 8 3" xfId="12674" xr:uid="{688E60EB-7BDB-4549-845D-BA9B4E5D8F45}"/>
    <cellStyle name="Note 2 2 4 8 3 2" xfId="40808" xr:uid="{0655DDA3-6F74-43E4-815B-C22155C432A1}"/>
    <cellStyle name="Note 2 2 4 8 4" xfId="19196" xr:uid="{E54ABB8F-8974-4095-973C-740AE14DDBCE}"/>
    <cellStyle name="Note 2 2 4 8 5" xfId="16753" xr:uid="{A965894E-FF11-4FED-A1BA-876E838C696F}"/>
    <cellStyle name="Note 2 2 4 8 6" xfId="20355" xr:uid="{CA8AB7B1-90A9-489E-A3C5-C81D1CF4F92D}"/>
    <cellStyle name="Note 2 2 4 9" xfId="3555" xr:uid="{9BF4377E-5A86-470B-9553-00ED01ECCF87}"/>
    <cellStyle name="Note 2 2 4 9 2" xfId="8172" xr:uid="{F1198960-E264-4B63-A1B6-7E32D738E49D}"/>
    <cellStyle name="Note 2 2 4 9 2 2" xfId="14007" xr:uid="{F2F3186F-77CE-482A-9B4A-C17C6FB41624}"/>
    <cellStyle name="Note 2 2 4 9 2 2 2" xfId="42736" xr:uid="{06657F78-825B-4E5C-AF48-F9AC73DBE6D5}"/>
    <cellStyle name="Note 2 2 4 9 2 3" xfId="21244" xr:uid="{A880C722-209F-4E2C-8D48-33A964EAB90B}"/>
    <cellStyle name="Note 2 2 4 9 2 4" xfId="26125" xr:uid="{455438A8-C6A7-4980-AD6F-9D1580D02B3D}"/>
    <cellStyle name="Note 2 2 4 9 2 5" xfId="31079" xr:uid="{CE3C86D0-6239-4EF4-B4A1-11046AC89290}"/>
    <cellStyle name="Note 2 2 4 9 3" xfId="11677" xr:uid="{11323E5E-852D-40AB-8D06-E83CBFED90CF}"/>
    <cellStyle name="Note 2 2 4 9 3 2" xfId="39197" xr:uid="{D80F1310-67EF-4CE6-910B-3640A72A7C3B}"/>
    <cellStyle name="Note 2 2 4 9 4" xfId="17685" xr:uid="{257FBCB7-1BC2-4E50-BEB4-7620D1D275FA}"/>
    <cellStyle name="Note 2 2 4 9 5" xfId="19820" xr:uid="{29263CD8-9247-4B8B-97C0-A8A7E25EBEC0}"/>
    <cellStyle name="Note 2 2 4 9 6" xfId="19124" xr:uid="{8E00F284-3848-4E92-AC45-BB487D326D04}"/>
    <cellStyle name="Note 2 2 5" xfId="2775" xr:uid="{E1341494-38B8-465E-94E8-88AAF9BEE405}"/>
    <cellStyle name="Note 2 2 5 10" xfId="5538" xr:uid="{6B64F519-3CE6-4ACA-B7B4-47EF535B6DA4}"/>
    <cellStyle name="Note 2 2 5 10 2" xfId="12609" xr:uid="{DD2FEDE5-C451-4BDD-81CF-57BECA92EE85}"/>
    <cellStyle name="Note 2 2 5 10 2 2" xfId="40739" xr:uid="{E12F502E-CA83-487C-99C4-9723063DA15C}"/>
    <cellStyle name="Note 2 2 5 10 3" xfId="19125" xr:uid="{4BFCFCEE-1D20-49D6-866F-8B1334F110CF}"/>
    <cellStyle name="Note 2 2 5 10 4" xfId="16774" xr:uid="{7FDF837F-90E6-4A63-A90A-F74A473ED1A3}"/>
    <cellStyle name="Note 2 2 5 10 5" xfId="17588" xr:uid="{6E376D4E-4E95-437B-865E-492080C7DDF3}"/>
    <cellStyle name="Note 2 2 5 11" xfId="7399" xr:uid="{7EE02972-718F-429A-93E0-C5586699E45B}"/>
    <cellStyle name="Note 2 2 5 11 2" xfId="13671" xr:uid="{BBB6333B-5229-4E1E-B67F-C7AA88C09DC6}"/>
    <cellStyle name="Note 2 2 5 11 3" xfId="20594" xr:uid="{C855E935-1007-4349-86CC-F18A9ECAE3BF}"/>
    <cellStyle name="Note 2 2 5 11 4" xfId="25488" xr:uid="{F60D89DD-EB26-4971-AC30-FAF78BA7F4A2}"/>
    <cellStyle name="Note 2 2 5 11 5" xfId="30565" xr:uid="{052175F1-DC4F-4739-B0F5-E6B8A5C9A53A}"/>
    <cellStyle name="Note 2 2 5 11 6" xfId="35003" xr:uid="{7810E100-6F94-4EF2-9CD7-AA729547B33A}"/>
    <cellStyle name="Note 2 2 5 12" xfId="11215" xr:uid="{0D53321B-CF77-4ED6-B27C-6980FCCBC2CD}"/>
    <cellStyle name="Note 2 2 5 13" xfId="19039" xr:uid="{799851FB-07B4-4EE7-9EBC-3B54247A4C36}"/>
    <cellStyle name="Note 2 2 5 2" xfId="3339" xr:uid="{45623900-519A-47D0-A7F8-32FAD2313F52}"/>
    <cellStyle name="Note 2 2 5 2 10" xfId="17545" xr:uid="{DCE782AD-E707-4FCC-A9F1-31DB4C897965}"/>
    <cellStyle name="Note 2 2 5 2 11" xfId="20039" xr:uid="{F882FAC6-5F4C-4486-B4D1-8C9C4CB993DB}"/>
    <cellStyle name="Note 2 2 5 2 12" xfId="16084" xr:uid="{89FF6A9D-6EC8-4055-9B43-6C1E73B1C041}"/>
    <cellStyle name="Note 2 2 5 2 2" xfId="5245" xr:uid="{C0A40C7F-EE75-489C-9B63-83D05699B880}"/>
    <cellStyle name="Note 2 2 5 2 2 2" xfId="9430" xr:uid="{01DA8757-8EE5-4445-B6C6-FB20B14F67FD}"/>
    <cellStyle name="Note 2 2 5 2 2 2 2" xfId="14846" xr:uid="{C8CB965F-6D2B-4CB7-82E2-51686989F522}"/>
    <cellStyle name="Note 2 2 5 2 2 2 2 2" xfId="43606" xr:uid="{DDC60F79-5C1D-4185-B877-900B3ABD89BC}"/>
    <cellStyle name="Note 2 2 5 2 2 2 3" xfId="22502" xr:uid="{A1CA76C3-4F02-4C8C-817E-CF9F7617AE82}"/>
    <cellStyle name="Note 2 2 5 2 2 2 4" xfId="27383" xr:uid="{AE128E7E-93CB-4113-BC40-9C83B5DB69D5}"/>
    <cellStyle name="Note 2 2 5 2 2 2 5" xfId="32337" xr:uid="{BF548E2D-362C-4F64-B659-D9D01B60E5AD}"/>
    <cellStyle name="Note 2 2 5 2 2 3" xfId="12471" xr:uid="{CE2CAE80-44A2-4317-A40B-124B8FB52ABA}"/>
    <cellStyle name="Note 2 2 5 2 2 3 2" xfId="40508" xr:uid="{6EA9690B-45D4-47DC-8B0C-6A9CEB87A46F}"/>
    <cellStyle name="Note 2 2 5 2 2 4" xfId="18917" xr:uid="{701908D5-A548-4021-ADFA-D5B99B53EA99}"/>
    <cellStyle name="Note 2 2 5 2 2 5" xfId="21061" xr:uid="{3D5582E2-399A-4402-A424-E60DA177C2A5}"/>
    <cellStyle name="Note 2 2 5 2 2 6" xfId="16311" xr:uid="{816CB119-8E64-4EC3-A4B2-7D025DE646D7}"/>
    <cellStyle name="Note 2 2 5 2 3" xfId="5746" xr:uid="{6E9D92B0-E8A3-415F-9BB4-E237BA3FC6EC}"/>
    <cellStyle name="Note 2 2 5 2 3 2" xfId="9823" xr:uid="{023B8E04-C99F-4998-AA97-4792FC8CF248}"/>
    <cellStyle name="Note 2 2 5 2 3 2 2" xfId="15107" xr:uid="{ABEEE708-7FCA-4AA2-81B7-E9AF8C42CDE1}"/>
    <cellStyle name="Note 2 2 5 2 3 2 2 2" xfId="43906" xr:uid="{533C6513-6AA8-4CBB-B897-C261257C1D39}"/>
    <cellStyle name="Note 2 2 5 2 3 2 3" xfId="22895" xr:uid="{48813D6A-DA6D-42B9-B66E-C7535059867B}"/>
    <cellStyle name="Note 2 2 5 2 3 2 4" xfId="27776" xr:uid="{39BFE6E6-076D-4AAA-BE56-156373F58EA5}"/>
    <cellStyle name="Note 2 2 5 2 3 2 5" xfId="32730" xr:uid="{3AC0D33A-8B71-4BAC-B3DC-8E3E4CF14616}"/>
    <cellStyle name="Note 2 2 5 2 3 3" xfId="12741" xr:uid="{DF9F5FCA-1630-43D5-B9CF-37B8568F0B14}"/>
    <cellStyle name="Note 2 2 5 2 3 3 2" xfId="40891" xr:uid="{81066124-41C8-438E-B45C-E6B8B9C2BE3B}"/>
    <cellStyle name="Note 2 2 5 2 3 4" xfId="19290" xr:uid="{D37C65C5-B8E6-47ED-A639-62A3C04098FD}"/>
    <cellStyle name="Note 2 2 5 2 3 5" xfId="24260" xr:uid="{523DC109-4EB8-4B17-8913-70315D80C98C}"/>
    <cellStyle name="Note 2 2 5 2 3 6" xfId="16715" xr:uid="{CC70C7FE-3AA4-4776-B29D-34AC063BC56C}"/>
    <cellStyle name="Note 2 2 5 2 4" xfId="6230" xr:uid="{299282AA-2475-498B-96A8-763C2E4EE361}"/>
    <cellStyle name="Note 2 2 5 2 4 2" xfId="10284" xr:uid="{AE84F619-BE69-4994-B42D-7F41830FAA71}"/>
    <cellStyle name="Note 2 2 5 2 4 2 2" xfId="15381" xr:uid="{9B28ED97-55F8-4502-9504-526020847505}"/>
    <cellStyle name="Note 2 2 5 2 4 2 2 2" xfId="44252" xr:uid="{E6A031FB-10FB-4204-AF57-6E90EF232474}"/>
    <cellStyle name="Note 2 2 5 2 4 2 3" xfId="23356" xr:uid="{0D4112D9-ED57-4D44-B55C-CAEA27653B8D}"/>
    <cellStyle name="Note 2 2 5 2 4 2 4" xfId="28237" xr:uid="{A2DBE524-7912-4E9E-A50C-241709CC39A1}"/>
    <cellStyle name="Note 2 2 5 2 4 2 5" xfId="33191" xr:uid="{133D7BEF-2E0A-4AAC-A54A-2518279A0516}"/>
    <cellStyle name="Note 2 2 5 2 4 3" xfId="13018" xr:uid="{7B89619D-ADC6-4EB2-B0F4-0A8DD20F68D5}"/>
    <cellStyle name="Note 2 2 5 2 4 3 2" xfId="41250" xr:uid="{6807E728-24B0-4D85-81B6-FD0A6AC16876}"/>
    <cellStyle name="Note 2 2 5 2 4 4" xfId="19681" xr:uid="{DCE5EA5A-2E62-419E-B07A-E73100B3AFE8}"/>
    <cellStyle name="Note 2 2 5 2 4 5" xfId="24618" xr:uid="{9497B856-735D-4E40-B9C3-7EC13BF834CE}"/>
    <cellStyle name="Note 2 2 5 2 4 6" xfId="29534" xr:uid="{CBCC7CDC-0F7A-4168-AC03-B2944C26645C}"/>
    <cellStyle name="Note 2 2 5 2 5" xfId="6591" xr:uid="{9D130C8E-7DBE-4ED7-893D-FD9D49555E6C}"/>
    <cellStyle name="Note 2 2 5 2 5 2" xfId="10631" xr:uid="{C8DC95B6-4D41-4B6A-B3C5-3AC622CB2CD1}"/>
    <cellStyle name="Note 2 2 5 2 5 2 2" xfId="15588" xr:uid="{66699047-27D0-423C-90F7-051F37FCEE6B}"/>
    <cellStyle name="Note 2 2 5 2 5 2 2 2" xfId="44510" xr:uid="{793EE72B-CC76-4006-9B3B-65B43061D57F}"/>
    <cellStyle name="Note 2 2 5 2 5 2 3" xfId="23703" xr:uid="{C493B2FE-421D-46D0-A308-13BE575135A9}"/>
    <cellStyle name="Note 2 2 5 2 5 2 4" xfId="28584" xr:uid="{80C031B0-504C-41A5-B7CA-A56D6F68A271}"/>
    <cellStyle name="Note 2 2 5 2 5 2 5" xfId="33538" xr:uid="{8F1919B2-1859-4543-BCF6-9EED73D9F4AB}"/>
    <cellStyle name="Note 2 2 5 2 5 3" xfId="13229" xr:uid="{53FCB9A5-BB7D-4E16-A7A3-C873C215A4FC}"/>
    <cellStyle name="Note 2 2 5 2 5 3 2" xfId="41516" xr:uid="{5DA36DC9-28BB-43F0-89E1-68568E580D78}"/>
    <cellStyle name="Note 2 2 5 2 5 4" xfId="19967" xr:uid="{B93BA0CD-E14A-4787-8079-73325436FEAD}"/>
    <cellStyle name="Note 2 2 5 2 5 5" xfId="24884" xr:uid="{F61ACFA2-910D-4A2B-A0DA-C9BEE3CBCC37}"/>
    <cellStyle name="Note 2 2 5 2 5 6" xfId="29895" xr:uid="{1E8B4DCF-15A2-4ABA-8409-AA3B981128AB}"/>
    <cellStyle name="Note 2 2 5 2 6" xfId="6923" xr:uid="{5DF8574A-E51F-426E-9C18-561F7F0B9BB2}"/>
    <cellStyle name="Note 2 2 5 2 6 2" xfId="10951" xr:uid="{B2324610-B0F8-403C-AED8-54EFD28D447B}"/>
    <cellStyle name="Note 2 2 5 2 6 2 2" xfId="15786" xr:uid="{115DC3A1-D3F9-4CAE-91EF-3D609DE5F03A}"/>
    <cellStyle name="Note 2 2 5 2 6 2 2 2" xfId="44744" xr:uid="{CED7326D-6A49-42FA-B5EF-A5A7CE00119A}"/>
    <cellStyle name="Note 2 2 5 2 6 2 3" xfId="24023" xr:uid="{7402079E-72C3-4DBE-8A2C-3CC7C38BD025}"/>
    <cellStyle name="Note 2 2 5 2 6 2 4" xfId="28904" xr:uid="{124DA7ED-FE38-4F34-915D-9796B9AE1156}"/>
    <cellStyle name="Note 2 2 5 2 6 2 5" xfId="33858" xr:uid="{CF26D40F-74EA-4D18-84E2-63982F3AB30B}"/>
    <cellStyle name="Note 2 2 5 2 6 3" xfId="13428" xr:uid="{5775D2FE-EADD-4D30-B4F6-348F1D92C34C}"/>
    <cellStyle name="Note 2 2 5 2 6 3 2" xfId="41745" xr:uid="{10BAF511-B8C5-461C-9724-D8042D776335}"/>
    <cellStyle name="Note 2 2 5 2 6 4" xfId="20228" xr:uid="{4566998D-CD83-4A2B-AC12-60C91576688D}"/>
    <cellStyle name="Note 2 2 5 2 6 5" xfId="25127" xr:uid="{7891BA17-25A8-49BF-A532-91B1ED27482C}"/>
    <cellStyle name="Note 2 2 5 2 6 6" xfId="30227" xr:uid="{675C600B-B281-4ECA-BF01-B52808B990BE}"/>
    <cellStyle name="Note 2 2 5 2 7" xfId="3821" xr:uid="{EAFD9FC3-AC95-4D32-8964-8AEC6FF8C531}"/>
    <cellStyle name="Note 2 2 5 2 7 2" xfId="11827" xr:uid="{826E1DD0-D6A2-49E3-83F0-46E36B307570}"/>
    <cellStyle name="Note 2 2 5 2 7 2 2" xfId="39392" xr:uid="{15BC2E63-A6E7-4F3D-A07B-3194722B6D81}"/>
    <cellStyle name="Note 2 2 5 2 7 3" xfId="17891" xr:uid="{2F0DDEAE-D40A-421D-8754-0BA0C28026F3}"/>
    <cellStyle name="Note 2 2 5 2 7 4" xfId="16208" xr:uid="{07E605E1-0487-4743-86C1-518C31EEB9B2}"/>
    <cellStyle name="Note 2 2 5 2 7 5" xfId="16504" xr:uid="{48D5091F-CFC8-47C6-B046-4BD9D097DAE1}"/>
    <cellStyle name="Note 2 2 5 2 8" xfId="7962" xr:uid="{C258FFF8-97DC-49BE-8CA8-0E7FF7C1191A}"/>
    <cellStyle name="Note 2 2 5 2 8 2" xfId="13919" xr:uid="{9FB28B0D-9977-46AC-A7AB-F92C130293D0}"/>
    <cellStyle name="Note 2 2 5 2 8 2 2" xfId="42573" xr:uid="{2A2DC0FB-2F27-47D3-8B5F-F83E009DF57D}"/>
    <cellStyle name="Note 2 2 5 2 8 3" xfId="21069" xr:uid="{824C084D-BE97-4C5D-88C1-6D5492931108}"/>
    <cellStyle name="Note 2 2 5 2 8 4" xfId="25959" xr:uid="{A5A45650-8703-453E-B218-85561AB73949}"/>
    <cellStyle name="Note 2 2 5 2 8 5" xfId="30936" xr:uid="{5C99B19E-D602-44F8-BB6D-37734966279D}"/>
    <cellStyle name="Note 2 2 5 2 9" xfId="11552" xr:uid="{789BFC04-8A61-4F9E-9348-B2DBA7BD8092}"/>
    <cellStyle name="Note 2 2 5 3" xfId="2938" xr:uid="{A7338F92-5360-4D3D-9ABD-ED9B083FCD6A}"/>
    <cellStyle name="Note 2 2 5 3 10" xfId="17269" xr:uid="{657F93CE-45E9-4784-B4B2-8A156D43FA80}"/>
    <cellStyle name="Note 2 2 5 3 11" xfId="18393" xr:uid="{8A89EBCA-B620-4030-A889-1A49F65A3792}"/>
    <cellStyle name="Note 2 2 5 3 12" xfId="16971" xr:uid="{95DBD44F-FDB0-4325-9444-BB3F6039D807}"/>
    <cellStyle name="Note 2 2 5 3 2" xfId="4844" xr:uid="{E4820A07-A29E-4722-BED8-34D810E3B32B}"/>
    <cellStyle name="Note 2 2 5 3 2 2" xfId="9158" xr:uid="{DEC51C03-335B-4FDF-971C-8A27D3D2180A}"/>
    <cellStyle name="Note 2 2 5 3 2 2 2" xfId="14671" xr:uid="{89A7EBCB-2DEE-48A8-AD5C-A6BD5F3FBAEF}"/>
    <cellStyle name="Note 2 2 5 3 2 2 2 2" xfId="43415" xr:uid="{3EF8594B-605A-4047-9587-7E2A79A916F9}"/>
    <cellStyle name="Note 2 2 5 3 2 2 3" xfId="22230" xr:uid="{E3753223-80BC-4786-85CE-2A829B9B40BB}"/>
    <cellStyle name="Note 2 2 5 3 2 2 4" xfId="27111" xr:uid="{BC74476E-E0E1-4657-8239-7DB506BC4AA4}"/>
    <cellStyle name="Note 2 2 5 3 2 2 5" xfId="32065" xr:uid="{1DE6A0BF-3E6F-47BC-9B90-D55C3B6C4795}"/>
    <cellStyle name="Note 2 2 5 3 2 3" xfId="12328" xr:uid="{23826A60-E2CF-452E-B80D-8C798A04B6C7}"/>
    <cellStyle name="Note 2 2 5 3 2 3 2" xfId="40178" xr:uid="{AC0833D1-92FE-4818-BF81-EE639D5D2846}"/>
    <cellStyle name="Note 2 2 5 3 2 4" xfId="18628" xr:uid="{80B284E0-B417-484E-A578-975367F0A423}"/>
    <cellStyle name="Note 2 2 5 3 2 5" xfId="19043" xr:uid="{FB3D2D48-85B5-4A4D-80C8-4AD6ACACBCBD}"/>
    <cellStyle name="Note 2 2 5 3 2 6" xfId="20323" xr:uid="{6FBFD960-92FD-4435-A6BC-20CCFE6AE692}"/>
    <cellStyle name="Note 2 2 5 3 3" xfId="5632" xr:uid="{D38D8C2D-EB59-46F0-B72A-6BE21AE8AF2B}"/>
    <cellStyle name="Note 2 2 5 3 3 2" xfId="9719" xr:uid="{C69ECF49-2BF9-45B3-A0DB-A25ED4B880F2}"/>
    <cellStyle name="Note 2 2 5 3 3 2 2" xfId="15041" xr:uid="{43FD0385-5A5C-4718-82A8-F2AA510D94DF}"/>
    <cellStyle name="Note 2 2 5 3 3 2 2 2" xfId="43828" xr:uid="{2038E23F-E3E4-4F68-9872-E9D40E4349D7}"/>
    <cellStyle name="Note 2 2 5 3 3 2 3" xfId="22791" xr:uid="{897EC192-4F1C-4A5D-B733-23B0E9FC06E5}"/>
    <cellStyle name="Note 2 2 5 3 3 2 4" xfId="27672" xr:uid="{26528D4D-7BF3-426B-97B0-D9E01E9223B5}"/>
    <cellStyle name="Note 2 2 5 3 3 2 5" xfId="32626" xr:uid="{9B6503CF-4BC3-46E7-99A3-196076994C56}"/>
    <cellStyle name="Note 2 2 5 3 3 3" xfId="12673" xr:uid="{904FAC6B-6F35-4EEC-B8E1-3A69CA02372B}"/>
    <cellStyle name="Note 2 2 5 3 3 3 2" xfId="40807" xr:uid="{CC5F3E53-3B3A-4CE7-BEEB-2F24CD6DA72E}"/>
    <cellStyle name="Note 2 2 5 3 3 4" xfId="19195" xr:uid="{A9B3947B-6A35-4BD4-B2E0-FAC9C71204FE}"/>
    <cellStyle name="Note 2 2 5 3 3 5" xfId="16754" xr:uid="{D000632D-C0C1-46FF-BC86-ADB7FC1BEC33}"/>
    <cellStyle name="Note 2 2 5 3 3 6" xfId="18305" xr:uid="{A56D8971-BE2B-4A29-A4E0-5F3E62DB87FE}"/>
    <cellStyle name="Note 2 2 5 3 4" xfId="4388" xr:uid="{794E3202-62CC-489B-B410-19C2740F0449}"/>
    <cellStyle name="Note 2 2 5 3 4 2" xfId="8856" xr:uid="{E4357DB3-B2C1-4658-A5A6-07B487D08758}"/>
    <cellStyle name="Note 2 2 5 3 4 2 2" xfId="14465" xr:uid="{C2F00CEA-8886-40D8-A039-AEF5DC3E2D66}"/>
    <cellStyle name="Note 2 2 5 3 4 2 2 2" xfId="43206" xr:uid="{AA75AC7E-C2C3-4B8C-91DC-5453B4346C79}"/>
    <cellStyle name="Note 2 2 5 3 4 2 3" xfId="21928" xr:uid="{1FD6DFC1-9F9E-4BB2-9F74-F4ECBA6BCA86}"/>
    <cellStyle name="Note 2 2 5 3 4 2 4" xfId="26809" xr:uid="{3982ED7C-304B-4B26-A7C8-0CD5B28C49E5}"/>
    <cellStyle name="Note 2 2 5 3 4 2 5" xfId="31763" xr:uid="{4226FBBC-1D30-4A78-A555-F4AAEA1AFBFF}"/>
    <cellStyle name="Note 2 2 5 3 4 3" xfId="12136" xr:uid="{DA5EBAE9-1A18-4DD0-9591-46F95975C7A7}"/>
    <cellStyle name="Note 2 2 5 3 4 3 2" xfId="39812" xr:uid="{CEB10EB5-6997-46C7-AF21-C0E1410B5F50}"/>
    <cellStyle name="Note 2 2 5 3 4 4" xfId="18332" xr:uid="{9E64B852-5A66-4435-865F-26D7649315A6}"/>
    <cellStyle name="Note 2 2 5 3 4 5" xfId="17821" xr:uid="{9584DF19-3037-42E6-8E9F-CE8EE194793F}"/>
    <cellStyle name="Note 2 2 5 3 4 6" xfId="17587" xr:uid="{BE2FEDD0-E411-4E69-860A-DA5313E56D1F}"/>
    <cellStyle name="Note 2 2 5 3 5" xfId="5875" xr:uid="{67F2799F-3A62-4146-9ABF-1D4B40042774}"/>
    <cellStyle name="Note 2 2 5 3 5 2" xfId="9941" xr:uid="{51F40DCF-BFD2-48F9-B3DC-7D43D0CF5323}"/>
    <cellStyle name="Note 2 2 5 3 5 2 2" xfId="15173" xr:uid="{EA650349-68F1-40F9-890F-7AB8234F786A}"/>
    <cellStyle name="Note 2 2 5 3 5 2 2 2" xfId="43997" xr:uid="{1C7B7028-B026-4144-AD20-5135071C8198}"/>
    <cellStyle name="Note 2 2 5 3 5 2 3" xfId="23013" xr:uid="{5A815B40-5E60-47C8-81C3-014F753B443D}"/>
    <cellStyle name="Note 2 2 5 3 5 2 4" xfId="27894" xr:uid="{11C9BE9E-185D-4E13-AD42-4BB1391FD444}"/>
    <cellStyle name="Note 2 2 5 3 5 2 5" xfId="32848" xr:uid="{05439576-8DF1-4902-B278-0DA00BF26D83}"/>
    <cellStyle name="Note 2 2 5 3 5 3" xfId="12808" xr:uid="{2DE272F0-5859-485E-829A-B9FDDF777DF9}"/>
    <cellStyle name="Note 2 2 5 3 5 3 2" xfId="40986" xr:uid="{B63F5FCC-0C9C-4C50-9E6F-8C0BEA9B4065}"/>
    <cellStyle name="Note 2 2 5 3 5 4" xfId="19398" xr:uid="{1E144628-9443-4E77-9973-7E001B52A7B0}"/>
    <cellStyle name="Note 2 2 5 3 5 5" xfId="24359" xr:uid="{75D28312-AEEC-4BD6-A2E1-9B35F676698C}"/>
    <cellStyle name="Note 2 2 5 3 5 6" xfId="29179" xr:uid="{C4A01A42-8524-4B61-99DD-42FC3931149E}"/>
    <cellStyle name="Note 2 2 5 3 6" xfId="4415" xr:uid="{7A4EEF4D-E2BD-4BCC-9055-F9981829AC6D}"/>
    <cellStyle name="Note 2 2 5 3 6 2" xfId="8882" xr:uid="{0E0FDF45-4A8C-4367-99F7-D9F198DEC3EE}"/>
    <cellStyle name="Note 2 2 5 3 6 2 2" xfId="14486" xr:uid="{2C5BD19F-CC2F-483F-8416-6FA18D26935C}"/>
    <cellStyle name="Note 2 2 5 3 6 2 2 2" xfId="43224" xr:uid="{25DC45FA-B67C-40C4-BA82-83BA15C60AD1}"/>
    <cellStyle name="Note 2 2 5 3 6 2 3" xfId="21954" xr:uid="{FBF72F3A-2ECB-4195-BBCB-E1CF3A6B87DC}"/>
    <cellStyle name="Note 2 2 5 3 6 2 4" xfId="26835" xr:uid="{5B282D0A-05ED-4D13-A5D1-6DB9F39069E5}"/>
    <cellStyle name="Note 2 2 5 3 6 2 5" xfId="31789" xr:uid="{7B465779-D692-47AF-AE2D-5C680B24AF04}"/>
    <cellStyle name="Note 2 2 5 3 6 3" xfId="12157" xr:uid="{639FDFB8-BB6D-47A3-AA1E-2B36AE17CF6D}"/>
    <cellStyle name="Note 2 2 5 3 6 3 2" xfId="39832" xr:uid="{1854F953-DA4D-4AC0-9A49-D8856399BBE9}"/>
    <cellStyle name="Note 2 2 5 3 6 4" xfId="18351" xr:uid="{D4370F11-6039-417B-BB14-2B04B360012B}"/>
    <cellStyle name="Note 2 2 5 3 6 5" xfId="19701" xr:uid="{04CA3D5E-DFBC-43E9-8928-969E6F795472}"/>
    <cellStyle name="Note 2 2 5 3 6 6" xfId="25445" xr:uid="{BA33A916-8970-49CD-9F77-1E5FC2D442C6}"/>
    <cellStyle name="Note 2 2 5 3 7" xfId="4478" xr:uid="{BDEBAFDD-65EE-4BC0-A774-73589273128A}"/>
    <cellStyle name="Note 2 2 5 3 7 2" xfId="12189" xr:uid="{62AB6319-A5C7-4D68-BCDC-C8273720FD84}"/>
    <cellStyle name="Note 2 2 5 3 7 2 2" xfId="39882" xr:uid="{934DD6A6-32F3-4927-B38B-E84B673CF806}"/>
    <cellStyle name="Note 2 2 5 3 7 3" xfId="18377" xr:uid="{48196A66-B9D3-48F3-93AE-BEEF5F0E10DA}"/>
    <cellStyle name="Note 2 2 5 3 7 4" xfId="18073" xr:uid="{0665B01A-BBAE-43EA-8DE1-DD917C6C0137}"/>
    <cellStyle name="Note 2 2 5 3 7 5" xfId="16670" xr:uid="{D5162F48-31CB-4D7C-957A-FE5D082E4C4B}"/>
    <cellStyle name="Note 2 2 5 3 8" xfId="7561" xr:uid="{809B7967-BEB1-404B-AA58-8D4DC39220E5}"/>
    <cellStyle name="Note 2 2 5 3 8 2" xfId="13744" xr:uid="{10CE2516-AB78-4260-B7E0-D528D207F7D5}"/>
    <cellStyle name="Note 2 2 5 3 8 2 2" xfId="42253" xr:uid="{3F757F1B-090C-4440-B843-AC57479E2EDC}"/>
    <cellStyle name="Note 2 2 5 3 8 3" xfId="20723" xr:uid="{F26044A5-2F11-4937-BF7E-F1E1FE47AE46}"/>
    <cellStyle name="Note 2 2 5 3 8 4" xfId="25610" xr:uid="{91CCFC10-A0C1-4C43-A8B1-D5C042BAE7F2}"/>
    <cellStyle name="Note 2 2 5 3 8 5" xfId="30664" xr:uid="{5AB745E3-6807-4D93-BDE7-02848878F6D3}"/>
    <cellStyle name="Note 2 2 5 3 9" xfId="11312" xr:uid="{92437DB3-4EE3-494B-A43C-CC46F38DE6B3}"/>
    <cellStyle name="Note 2 2 5 4" xfId="3467" xr:uid="{8AC3CD27-883D-4572-9C55-E2136D303FC5}"/>
    <cellStyle name="Note 2 2 5 4 10" xfId="17618" xr:uid="{4DE6B662-5EAF-4631-BD52-4D4E2A2DEAC4}"/>
    <cellStyle name="Note 2 2 5 4 11" xfId="18062" xr:uid="{42112FB5-7B3C-4B5A-AF1B-76D4D687278A}"/>
    <cellStyle name="Note 2 2 5 4 12" xfId="24874" xr:uid="{21D0EC51-9983-45BA-B53B-38F659A86EC3}"/>
    <cellStyle name="Note 2 2 5 4 2" xfId="5373" xr:uid="{1EE7FB62-04CB-4017-ADAD-69611EE2884A}"/>
    <cellStyle name="Note 2 2 5 4 2 2" xfId="9496" xr:uid="{7283157A-2A43-4B8A-BE12-3E30D27DF0DE}"/>
    <cellStyle name="Note 2 2 5 4 2 2 2" xfId="14888" xr:uid="{918358E7-5329-4EEA-8DFD-28060F17D715}"/>
    <cellStyle name="Note 2 2 5 4 2 2 2 2" xfId="43655" xr:uid="{867B9A41-1D49-4D5F-9564-7CFA9AF641D7}"/>
    <cellStyle name="Note 2 2 5 4 2 2 3" xfId="22568" xr:uid="{BD99AD02-D541-46FD-8B80-24D1563D48A9}"/>
    <cellStyle name="Note 2 2 5 4 2 2 4" xfId="27449" xr:uid="{BA2EB751-91F9-40F3-827A-52D286D19E15}"/>
    <cellStyle name="Note 2 2 5 4 2 2 5" xfId="32403" xr:uid="{FA3D6007-DE9F-4F09-B4FE-20C7085F8E7F}"/>
    <cellStyle name="Note 2 2 5 4 2 3" xfId="12511" xr:uid="{92CC4205-AA2F-4F88-A6D8-2746CB82E6B0}"/>
    <cellStyle name="Note 2 2 5 4 2 3 2" xfId="40614" xr:uid="{AAE29919-25A9-4358-B12D-487F4069DD1C}"/>
    <cellStyle name="Note 2 2 5 4 2 4" xfId="18994" xr:uid="{ACA3461F-FDF0-4D2A-88BE-FE6806BFB35E}"/>
    <cellStyle name="Note 2 2 5 4 2 5" xfId="20580" xr:uid="{EA3BD75D-54EE-4354-8AB7-F72682422623}"/>
    <cellStyle name="Note 2 2 5 4 2 6" xfId="18286" xr:uid="{BFEA5433-8F9D-497C-9C23-DFAD31FE4BDB}"/>
    <cellStyle name="Note 2 2 5 4 3" xfId="4356" xr:uid="{4CF34794-5E38-41CC-8856-EC36F986DA4A}"/>
    <cellStyle name="Note 2 2 5 4 3 2" xfId="8830" xr:uid="{09ECD9A3-77F4-401E-B354-994DA54A7605}"/>
    <cellStyle name="Note 2 2 5 4 3 2 2" xfId="14444" xr:uid="{39520F39-A287-4550-B915-CF10A094F510}"/>
    <cellStyle name="Note 2 2 5 4 3 2 2 2" xfId="43189" xr:uid="{845AEE67-F02F-4A60-AD8D-27CB7EAACD1B}"/>
    <cellStyle name="Note 2 2 5 4 3 2 3" xfId="21902" xr:uid="{6687429A-8482-4488-A416-52E490A76994}"/>
    <cellStyle name="Note 2 2 5 4 3 2 4" xfId="26783" xr:uid="{F57A8B68-443A-4175-9662-19005A2F877C}"/>
    <cellStyle name="Note 2 2 5 4 3 2 5" xfId="31737" xr:uid="{BDBE17BB-F374-4A3B-A750-C1132090384E}"/>
    <cellStyle name="Note 2 2 5 4 3 3" xfId="12115" xr:uid="{9EA9F672-E283-4501-95F9-2838AA050F51}"/>
    <cellStyle name="Note 2 2 5 4 3 3 2" xfId="39790" xr:uid="{A26C668E-CEAA-4776-9DE0-D726B034E6A3}"/>
    <cellStyle name="Note 2 2 5 4 3 4" xfId="18308" xr:uid="{73F9174B-1B8B-4AF8-B3AA-4E398094C916}"/>
    <cellStyle name="Note 2 2 5 4 3 5" xfId="15994" xr:uid="{F27D4BAB-2D5E-4DAC-8956-4FCD48DAF1B7}"/>
    <cellStyle name="Note 2 2 5 4 3 6" xfId="21058" xr:uid="{D2B1949C-12CD-4295-AB88-89575E91814D}"/>
    <cellStyle name="Note 2 2 5 4 4" xfId="6301" xr:uid="{9F1645D6-F302-4AB7-8AE9-9E7F05C9FEA1}"/>
    <cellStyle name="Note 2 2 5 4 4 2" xfId="10351" xr:uid="{F0A99D07-9F5C-47C8-B8ED-ECD4C1FE0681}"/>
    <cellStyle name="Note 2 2 5 4 4 2 2" xfId="15422" xr:uid="{5E4EF31D-6582-4F47-836A-AEBFAEA69733}"/>
    <cellStyle name="Note 2 2 5 4 4 2 2 2" xfId="44295" xr:uid="{8B21261C-EE05-4670-BF16-93DDF4B9299E}"/>
    <cellStyle name="Note 2 2 5 4 4 2 3" xfId="23423" xr:uid="{29041C84-5F91-424E-A63F-39099BF7C022}"/>
    <cellStyle name="Note 2 2 5 4 4 2 4" xfId="28304" xr:uid="{365ED115-3ADC-4AC5-A79A-D34C8BC751A2}"/>
    <cellStyle name="Note 2 2 5 4 4 2 5" xfId="33258" xr:uid="{97218F96-F112-47E4-907F-E6F090868E45}"/>
    <cellStyle name="Note 2 2 5 4 4 3" xfId="13061" xr:uid="{6F0916E1-82A2-4DF3-B73B-0B95CA3E84C9}"/>
    <cellStyle name="Note 2 2 5 4 4 3 2" xfId="41304" xr:uid="{61E0C413-7FC5-44C1-AA3C-E9997883BA95}"/>
    <cellStyle name="Note 2 2 5 4 4 4" xfId="19729" xr:uid="{6074E9B8-8A59-4EE6-B78B-BAAABE1363EE}"/>
    <cellStyle name="Note 2 2 5 4 4 5" xfId="24671" xr:uid="{866EB569-8BEF-4935-8869-F92F241325F9}"/>
    <cellStyle name="Note 2 2 5 4 4 6" xfId="29605" xr:uid="{E1D57C19-4E88-40FF-A3A2-226CAE2EC620}"/>
    <cellStyle name="Note 2 2 5 4 5" xfId="6664" xr:uid="{9FC5E0BC-E17D-4E2D-9342-A74AB8C7FC0C}"/>
    <cellStyle name="Note 2 2 5 4 5 2" xfId="10701" xr:uid="{866A934E-85CE-4CBD-A931-6F1060CF4FA6}"/>
    <cellStyle name="Note 2 2 5 4 5 2 2" xfId="15634" xr:uid="{39FA007E-49AE-4469-8E60-D20967F6D42A}"/>
    <cellStyle name="Note 2 2 5 4 5 2 2 2" xfId="44560" xr:uid="{AA53A438-BD62-492F-98B4-A4E3EFC82D2F}"/>
    <cellStyle name="Note 2 2 5 4 5 2 3" xfId="23773" xr:uid="{FDCAB8CF-360D-4BF3-AD19-193537CD0852}"/>
    <cellStyle name="Note 2 2 5 4 5 2 4" xfId="28654" xr:uid="{4B693FC5-36D9-445B-9D51-D83C797D5B25}"/>
    <cellStyle name="Note 2 2 5 4 5 2 5" xfId="33608" xr:uid="{1E54647D-9FCC-4760-ACCE-A5C6CBED9974}"/>
    <cellStyle name="Note 2 2 5 4 5 3" xfId="13275" xr:uid="{E2BBDC6D-2FA2-4E1D-B8C0-79E6E6D80202}"/>
    <cellStyle name="Note 2 2 5 4 5 3 2" xfId="41567" xr:uid="{9090EB0B-82B6-4158-999C-097F7F078C2B}"/>
    <cellStyle name="Note 2 2 5 4 5 4" xfId="20021" xr:uid="{710221CA-A8D4-4BCD-AF58-F4820B69868E}"/>
    <cellStyle name="Note 2 2 5 4 5 5" xfId="24941" xr:uid="{E63C3BE9-DF88-4FC8-A88D-A5AC3A5F4B1F}"/>
    <cellStyle name="Note 2 2 5 4 5 6" xfId="29968" xr:uid="{BF823BBB-F093-4322-B1D1-BC533EA612F7}"/>
    <cellStyle name="Note 2 2 5 4 6" xfId="6996" xr:uid="{5DAAB870-15A5-4C3B-B100-018F1BBB6505}"/>
    <cellStyle name="Note 2 2 5 4 6 2" xfId="11018" xr:uid="{8F5315F0-2D1D-454A-A67E-E9337EACDB22}"/>
    <cellStyle name="Note 2 2 5 4 6 2 2" xfId="15829" xr:uid="{8B06EF43-8381-4721-A2CE-B03DD69769FE}"/>
    <cellStyle name="Note 2 2 5 4 6 2 2 2" xfId="44791" xr:uid="{FF017F40-B64B-49B1-9A22-FF4871C91319}"/>
    <cellStyle name="Note 2 2 5 4 6 2 3" xfId="24090" xr:uid="{E41AA40F-F60B-409E-A4C2-FD769CF3C283}"/>
    <cellStyle name="Note 2 2 5 4 6 2 4" xfId="28971" xr:uid="{F3C6C967-4B34-4B1A-A224-C522AE8083EB}"/>
    <cellStyle name="Note 2 2 5 4 6 2 5" xfId="33925" xr:uid="{69227BBD-F02E-411E-B6A9-9C069960D327}"/>
    <cellStyle name="Note 2 2 5 4 6 3" xfId="13471" xr:uid="{B14EF62A-57C2-4FE8-913C-62F7D4BC2D53}"/>
    <cellStyle name="Note 2 2 5 4 6 3 2" xfId="41798" xr:uid="{28884259-1365-42EC-8F87-873E52256284}"/>
    <cellStyle name="Note 2 2 5 4 6 4" xfId="20278" xr:uid="{8456545B-5019-4877-9FCE-FEC41A83B9FF}"/>
    <cellStyle name="Note 2 2 5 4 6 5" xfId="25182" xr:uid="{A1C8575B-4181-4990-A3D7-226B8102CFA0}"/>
    <cellStyle name="Note 2 2 5 4 6 6" xfId="30300" xr:uid="{7389444D-21DD-4DB7-91B4-E17BC0111185}"/>
    <cellStyle name="Note 2 2 5 4 7" xfId="4073" xr:uid="{540514CB-3C2F-4EAA-B792-383DE9A0A27B}"/>
    <cellStyle name="Note 2 2 5 4 7 2" xfId="11977" xr:uid="{DB9E9755-9598-490E-BFBF-9EA8B5FF824F}"/>
    <cellStyle name="Note 2 2 5 4 7 2 2" xfId="39574" xr:uid="{B9775206-D764-432B-B26D-2FC3CFB18949}"/>
    <cellStyle name="Note 2 2 5 4 7 3" xfId="18085" xr:uid="{8CEC5088-D234-4AC6-AE05-9523BFDEA58B}"/>
    <cellStyle name="Note 2 2 5 4 7 4" xfId="21088" xr:uid="{8ECB4825-8CEA-459C-A026-C6B7D56E793E}"/>
    <cellStyle name="Note 2 2 5 4 7 5" xfId="16589" xr:uid="{88D97C23-D165-49FF-9CDF-1F012F197CA1}"/>
    <cellStyle name="Note 2 2 5 4 8" xfId="8090" xr:uid="{8DA3804A-67EE-410B-B996-A3D907686799}"/>
    <cellStyle name="Note 2 2 5 4 8 2" xfId="13961" xr:uid="{C49DBB24-CAD0-4ECD-949A-365247D34CAE}"/>
    <cellStyle name="Note 2 2 5 4 8 2 2" xfId="42681" xr:uid="{3324F50A-263D-43AC-94F2-3E1D378E5B8C}"/>
    <cellStyle name="Note 2 2 5 4 8 3" xfId="21164" xr:uid="{3AB5CC2E-C5FF-426E-BDFF-9B1972173979}"/>
    <cellStyle name="Note 2 2 5 4 8 4" xfId="26047" xr:uid="{B1E8CCA0-5D36-4020-9131-550CF5BA75C3}"/>
    <cellStyle name="Note 2 2 5 4 8 5" xfId="31002" xr:uid="{1854DA0F-537A-4E0D-B595-B132BBE26866}"/>
    <cellStyle name="Note 2 2 5 4 9" xfId="11616" xr:uid="{40326B4B-9C51-451B-85B3-438BFD08BD97}"/>
    <cellStyle name="Note 2 2 5 5" xfId="4682" xr:uid="{E4343B55-5155-4E41-8AF6-4628A0286419}"/>
    <cellStyle name="Note 2 2 5 5 2" xfId="9059" xr:uid="{18758BB9-8A70-4438-9016-D8D1C231EBCC}"/>
    <cellStyle name="Note 2 2 5 5 2 2" xfId="14611" xr:uid="{8E91001B-C083-4FFF-B9DD-ECDE1D97972B}"/>
    <cellStyle name="Note 2 2 5 5 2 2 2" xfId="43347" xr:uid="{50C7BDF4-1751-41EF-AD0D-05ABCB480124}"/>
    <cellStyle name="Note 2 2 5 5 2 3" xfId="22131" xr:uid="{E4FC433C-08A5-472B-89E1-81978B6EF254}"/>
    <cellStyle name="Note 2 2 5 5 2 4" xfId="27012" xr:uid="{F252A7D8-F473-4B46-9088-234230C2A645}"/>
    <cellStyle name="Note 2 2 5 5 2 5" xfId="31966" xr:uid="{92E45A5E-867A-487A-ABBD-15C0E3460186}"/>
    <cellStyle name="Note 2 2 5 5 3" xfId="12270" xr:uid="{67A3BA91-73C6-4A8E-968B-3CC695B07DBB}"/>
    <cellStyle name="Note 2 2 5 5 3 2" xfId="40045" xr:uid="{FDA40DB0-8552-4942-8B68-02A86AF37407}"/>
    <cellStyle name="Note 2 2 5 5 4" xfId="18521" xr:uid="{F48BA643-7A85-488A-92AA-1BFA359E1695}"/>
    <cellStyle name="Note 2 2 5 5 5" xfId="19106" xr:uid="{F0DBC46C-F6C7-4968-99F5-404B5D33507C}"/>
    <cellStyle name="Note 2 2 5 5 6" xfId="24357" xr:uid="{241E2D98-AB01-4D6B-B56B-908E6ADECFB4}"/>
    <cellStyle name="Note 2 2 5 6" xfId="5649" xr:uid="{CEA6B69E-573E-4F05-960D-BF2BFEF22C1E}"/>
    <cellStyle name="Note 2 2 5 6 2" xfId="9735" xr:uid="{0B333784-93F6-42A9-8015-485F9553614D}"/>
    <cellStyle name="Note 2 2 5 6 2 2" xfId="15052" xr:uid="{00A4EFAA-0A4C-4FA0-A0A0-D453A4DD0CCB}"/>
    <cellStyle name="Note 2 2 5 6 2 2 2" xfId="43841" xr:uid="{CEF74806-DA3E-4015-834C-E0EFC8CC83C1}"/>
    <cellStyle name="Note 2 2 5 6 2 3" xfId="22807" xr:uid="{E18A9087-F16F-4375-98AE-DC9BD027B0D1}"/>
    <cellStyle name="Note 2 2 5 6 2 4" xfId="27688" xr:uid="{191D803C-006D-4290-B8A4-A4A89805D127}"/>
    <cellStyle name="Note 2 2 5 6 2 5" xfId="32642" xr:uid="{48CF2224-7F9F-44B9-AFF9-A64B21FF8E3A}"/>
    <cellStyle name="Note 2 2 5 6 3" xfId="12684" xr:uid="{A1CC052B-2828-4C7E-B754-6CC79071BD59}"/>
    <cellStyle name="Note 2 2 5 6 3 2" xfId="40822" xr:uid="{563C93BC-4040-4D5F-A9EC-F3447942D545}"/>
    <cellStyle name="Note 2 2 5 6 4" xfId="19212" xr:uid="{ACC3C0B9-CA04-4F5A-B43F-1A3D7CC2DEC0}"/>
    <cellStyle name="Note 2 2 5 6 5" xfId="16743" xr:uid="{19DFC611-D5EA-4716-B63A-54E179DC5DBE}"/>
    <cellStyle name="Note 2 2 5 6 6" xfId="16407" xr:uid="{5B0D6621-3AE1-4504-B056-7B8528E07198}"/>
    <cellStyle name="Note 2 2 5 7" xfId="5634" xr:uid="{8FE070FA-1A50-49EA-AB4E-5DDCF0EC5A07}"/>
    <cellStyle name="Note 2 2 5 7 2" xfId="9721" xr:uid="{38C03867-0337-4AE0-B37A-E715F8C19278}"/>
    <cellStyle name="Note 2 2 5 7 2 2" xfId="15043" xr:uid="{514F7946-E17F-4C3A-A165-321861CE7763}"/>
    <cellStyle name="Note 2 2 5 7 2 2 2" xfId="43830" xr:uid="{06FB6D01-3922-4EF8-BCD3-622FCA07504F}"/>
    <cellStyle name="Note 2 2 5 7 2 3" xfId="22793" xr:uid="{1ED96F53-BEC9-42D6-984B-B7EEC33F559B}"/>
    <cellStyle name="Note 2 2 5 7 2 4" xfId="27674" xr:uid="{2B6A69A1-2FA2-4B18-BA94-D68017C0FD30}"/>
    <cellStyle name="Note 2 2 5 7 2 5" xfId="32628" xr:uid="{9C0600DF-ED2A-4CB1-8DF4-1E5D7BB6026D}"/>
    <cellStyle name="Note 2 2 5 7 3" xfId="12675" xr:uid="{B95A22C1-402E-437E-82A6-1D9ED4A0F849}"/>
    <cellStyle name="Note 2 2 5 7 3 2" xfId="40809" xr:uid="{39B58AD7-B769-4236-88A4-A8BD8638CC9B}"/>
    <cellStyle name="Note 2 2 5 7 4" xfId="19197" xr:uid="{33151FC7-07CB-47F0-8A34-A84ABBBC16A4}"/>
    <cellStyle name="Note 2 2 5 7 5" xfId="16752" xr:uid="{105B097C-972F-4984-B164-47E6D5A648E7}"/>
    <cellStyle name="Note 2 2 5 7 6" xfId="16404" xr:uid="{60E0CC96-46FF-41A0-9116-26DFDCB34425}"/>
    <cellStyle name="Note 2 2 5 8" xfId="5909" xr:uid="{66038E9C-F908-4A97-8AD9-51FBA49762F3}"/>
    <cellStyle name="Note 2 2 5 8 2" xfId="9970" xr:uid="{0EB6FE9A-C36A-4910-99AE-28A10967D021}"/>
    <cellStyle name="Note 2 2 5 8 2 2" xfId="15195" xr:uid="{BF890001-28D5-4B38-8A5C-704FA8E96527}"/>
    <cellStyle name="Note 2 2 5 8 2 2 2" xfId="44019" xr:uid="{42481D32-23E7-4330-9FB4-F919906ACF99}"/>
    <cellStyle name="Note 2 2 5 8 2 3" xfId="23042" xr:uid="{EFB0E446-CF98-4642-9DAF-3CC9CA914A6B}"/>
    <cellStyle name="Note 2 2 5 8 2 4" xfId="27923" xr:uid="{486584A5-FF47-484D-A7D7-1D171CD985F1}"/>
    <cellStyle name="Note 2 2 5 8 2 5" xfId="32877" xr:uid="{7097D71B-87DC-479E-82E4-59C343428EC3}"/>
    <cellStyle name="Note 2 2 5 8 3" xfId="12832" xr:uid="{7487D2C6-0394-4368-BE03-9C5A888A4D6A}"/>
    <cellStyle name="Note 2 2 5 8 3 2" xfId="41012" xr:uid="{DA22CE03-10D3-4EAB-B5A7-C423C29F54A9}"/>
    <cellStyle name="Note 2 2 5 8 4" xfId="19428" xr:uid="{06767844-6262-444D-8AD5-40B8FD564A05}"/>
    <cellStyle name="Note 2 2 5 8 5" xfId="24386" xr:uid="{C07459E2-22BB-44F4-A023-D059399B1856}"/>
    <cellStyle name="Note 2 2 5 8 6" xfId="29213" xr:uid="{A4F27148-8E3F-4082-89F4-554C8024CF5B}"/>
    <cellStyle name="Note 2 2 5 9" xfId="6583" xr:uid="{A7EC0BA7-B0D4-4A31-BC27-96694155A721}"/>
    <cellStyle name="Note 2 2 5 9 2" xfId="10623" xr:uid="{D78B3345-D0C5-4C3E-8407-5667DDCC59AA}"/>
    <cellStyle name="Note 2 2 5 9 2 2" xfId="15581" xr:uid="{DE98137A-2B5A-4C38-82B3-B05D4D8AC00B}"/>
    <cellStyle name="Note 2 2 5 9 2 2 2" xfId="44506" xr:uid="{5D68AEE0-931E-4DE7-BD88-D930E09769A8}"/>
    <cellStyle name="Note 2 2 5 9 2 3" xfId="23695" xr:uid="{E527AEB1-60C4-48A4-A6E3-4C5F8A396F36}"/>
    <cellStyle name="Note 2 2 5 9 2 4" xfId="28576" xr:uid="{9DA6C7E5-DEC4-43EE-A299-D49E0FA2E0C9}"/>
    <cellStyle name="Note 2 2 5 9 2 5" xfId="33530" xr:uid="{3AA4AD41-A452-4663-9CA1-87F0C3AA2204}"/>
    <cellStyle name="Note 2 2 5 9 3" xfId="13222" xr:uid="{2D6B9A75-C689-4BEB-B1EA-A1378189DB22}"/>
    <cellStyle name="Note 2 2 5 9 3 2" xfId="41512" xr:uid="{CE217AB4-39E1-4C46-A677-068E7DE1AC91}"/>
    <cellStyle name="Note 2 2 5 9 4" xfId="19962" xr:uid="{F14CA55D-7CE6-48D2-A6F1-1C7E22ECDB4C}"/>
    <cellStyle name="Note 2 2 5 9 5" xfId="24878" xr:uid="{EDAF8FDE-6EC7-4CC3-8623-D432FE7F2A8F}"/>
    <cellStyle name="Note 2 2 5 9 6" xfId="29887" xr:uid="{F7EB198E-CB76-480B-A9D0-0ABAABBE2073}"/>
    <cellStyle name="Note 2 2 6" xfId="2715" xr:uid="{CCE3A525-D119-48E4-9B98-8354B33AD52E}"/>
    <cellStyle name="Note 2 2 6 10" xfId="3906" xr:uid="{DB67D7AC-47A9-47CA-9A7F-2A01F19D128E}"/>
    <cellStyle name="Note 2 2 6 10 2" xfId="11872" xr:uid="{5FE87D24-B37C-4349-B9A6-02C2694B44FC}"/>
    <cellStyle name="Note 2 2 6 10 2 2" xfId="39454" xr:uid="{E73033E4-9E2B-46C0-8D8D-47EA8FF30A75}"/>
    <cellStyle name="Note 2 2 6 10 3" xfId="17957" xr:uid="{75310A55-C66D-472B-B03D-76E7777ABE7B}"/>
    <cellStyle name="Note 2 2 6 10 4" xfId="16140" xr:uid="{5B49DC61-E1A2-46E0-93E1-3F81831C1776}"/>
    <cellStyle name="Note 2 2 6 10 5" xfId="17081" xr:uid="{C0345C88-AE4C-46DD-A898-D89948B7C7B4}"/>
    <cellStyle name="Note 2 2 6 11" xfId="7339" xr:uid="{0D5C4176-E225-4051-B68E-69F190EFF186}"/>
    <cellStyle name="Note 2 2 6 11 2" xfId="13643" xr:uid="{49E4DECE-D059-4EE1-AB8E-7052BD7331C5}"/>
    <cellStyle name="Note 2 2 6 11 3" xfId="20544" xr:uid="{F1B7E40F-EA37-45B5-BE95-175DEC1E0073}"/>
    <cellStyle name="Note 2 2 6 11 4" xfId="25434" xr:uid="{D8E9C255-C20D-4449-ADFB-A043E664F20F}"/>
    <cellStyle name="Note 2 2 6 11 5" xfId="30537" xr:uid="{AB1CE411-7287-45C8-92D8-C9D3D7EA6612}"/>
    <cellStyle name="Note 2 2 6 11 6" xfId="34978" xr:uid="{C02B2E07-51CC-44E3-9F9D-FBE3FDC2158E}"/>
    <cellStyle name="Note 2 2 6 12" xfId="11193" xr:uid="{444AA756-F0D7-4016-81A8-A72166CF8363}"/>
    <cellStyle name="Note 2 2 6 13" xfId="24943" xr:uid="{0306C04C-A613-4B1F-9F43-456A0B308339}"/>
    <cellStyle name="Note 2 2 6 2" xfId="3279" xr:uid="{EE6B6DCD-CBD1-4A1E-B4F5-6220277996AA}"/>
    <cellStyle name="Note 2 2 6 2 10" xfId="17505" xr:uid="{C426660B-8544-4D47-B957-2A5C06A9FBF8}"/>
    <cellStyle name="Note 2 2 6 2 11" xfId="17795" xr:uid="{68181B0F-EAAC-4F45-B554-655CF8991DFD}"/>
    <cellStyle name="Note 2 2 6 2 12" xfId="24966" xr:uid="{B58F0138-3ABF-45D2-B390-9D629F1D0230}"/>
    <cellStyle name="Note 2 2 6 2 2" xfId="5185" xr:uid="{12BA8172-6CDA-44B7-86C1-B66EFB34A09A}"/>
    <cellStyle name="Note 2 2 6 2 2 2" xfId="9402" xr:uid="{EC8400C7-2A4A-46B0-BA67-64042F38031A}"/>
    <cellStyle name="Note 2 2 6 2 2 2 2" xfId="14822" xr:uid="{99364F8B-F25C-41D9-A5E1-2727CDE2D70A}"/>
    <cellStyle name="Note 2 2 6 2 2 2 2 2" xfId="43591" xr:uid="{F34D368E-7746-4DD8-B201-BD1771C88393}"/>
    <cellStyle name="Note 2 2 6 2 2 2 3" xfId="22474" xr:uid="{6E91FC68-1DC9-4CEA-B110-89E568DD9C8D}"/>
    <cellStyle name="Note 2 2 6 2 2 2 4" xfId="27355" xr:uid="{EA24BF73-410B-4538-BE3C-7436A317BEEE}"/>
    <cellStyle name="Note 2 2 6 2 2 2 5" xfId="32309" xr:uid="{B1DA2DC2-EA0B-4F71-A47F-288846A1C49C}"/>
    <cellStyle name="Note 2 2 6 2 2 3" xfId="12453" xr:uid="{3292A495-04FB-406E-A6D5-38519B8D344B}"/>
    <cellStyle name="Note 2 2 6 2 2 3 2" xfId="40454" xr:uid="{D0F91121-B61A-4062-BBFF-3E36F559836E}"/>
    <cellStyle name="Note 2 2 6 2 2 4" xfId="18876" xr:uid="{49F0FE52-B3B4-4A3C-B398-2EBB54273DD7}"/>
    <cellStyle name="Note 2 2 6 2 2 5" xfId="15935" xr:uid="{C729565F-D2B4-40A0-8E99-956AD307C0FA}"/>
    <cellStyle name="Note 2 2 6 2 2 6" xfId="20063" xr:uid="{9237D05B-5840-4A9F-8459-594C30D9E668}"/>
    <cellStyle name="Note 2 2 6 2 3" xfId="5689" xr:uid="{33647BFE-52A1-4515-B318-3C58D4868CEC}"/>
    <cellStyle name="Note 2 2 6 2 3 2" xfId="9773" xr:uid="{2DB2343E-BA83-4DDA-A413-7B38FF47B39C}"/>
    <cellStyle name="Note 2 2 6 2 3 2 2" xfId="15072" xr:uid="{C08DCF85-8AD8-47DD-AF00-5F32D994389F}"/>
    <cellStyle name="Note 2 2 6 2 3 2 2 2" xfId="43867" xr:uid="{D904C911-F7AC-4BB6-B130-74B3731B32D0}"/>
    <cellStyle name="Note 2 2 6 2 3 2 3" xfId="22845" xr:uid="{9874D26F-5282-4DC1-8AD0-1A7F5E4FF573}"/>
    <cellStyle name="Note 2 2 6 2 3 2 4" xfId="27726" xr:uid="{CDC1F22D-9EFC-4FB1-B7B2-0D103457E8FC}"/>
    <cellStyle name="Note 2 2 6 2 3 2 5" xfId="32680" xr:uid="{F73120FD-75BA-4A81-8B2C-6CA3209A49CA}"/>
    <cellStyle name="Note 2 2 6 2 3 3" xfId="12705" xr:uid="{E7999EF2-2A82-45BB-BCE1-9B15132A13B4}"/>
    <cellStyle name="Note 2 2 6 2 3 3 2" xfId="40854" xr:uid="{FEF43499-3B2F-42F9-A12D-C9A005B9E499}"/>
    <cellStyle name="Note 2 2 6 2 3 4" xfId="19248" xr:uid="{93CC1185-979A-4F1E-8995-30282D495230}"/>
    <cellStyle name="Note 2 2 6 2 3 5" xfId="24212" xr:uid="{93B2E9B4-CAF7-4195-A847-C0FC41D11813}"/>
    <cellStyle name="Note 2 2 6 2 3 6" xfId="20469" xr:uid="{34672703-47CB-4F8B-9B2A-D454A768335D}"/>
    <cellStyle name="Note 2 2 6 2 4" xfId="6193" xr:uid="{BCD0BDD0-A087-43A1-A7BE-C251DB31FE60}"/>
    <cellStyle name="Note 2 2 6 2 4 2" xfId="10247" xr:uid="{D0B22D3C-879C-4C22-9866-7A83AB075357}"/>
    <cellStyle name="Note 2 2 6 2 4 2 2" xfId="15354" xr:uid="{5961F4AF-F2A1-490F-8D0C-7DA92847A542}"/>
    <cellStyle name="Note 2 2 6 2 4 2 2 2" xfId="44222" xr:uid="{383BA570-5E9A-4B44-869E-AF9678FF9E5A}"/>
    <cellStyle name="Note 2 2 6 2 4 2 3" xfId="23319" xr:uid="{0F5A89EB-7B74-411F-9AA3-BF8B9918713B}"/>
    <cellStyle name="Note 2 2 6 2 4 2 4" xfId="28200" xr:uid="{5385ABB5-58E6-44E4-A2EF-5E9C6B983299}"/>
    <cellStyle name="Note 2 2 6 2 4 2 5" xfId="33154" xr:uid="{202D8F57-4814-44D6-917E-75667716E1DD}"/>
    <cellStyle name="Note 2 2 6 2 4 3" xfId="12991" xr:uid="{4840498A-0BEA-4A6D-B736-802068505267}"/>
    <cellStyle name="Note 2 2 6 2 4 3 2" xfId="41226" xr:uid="{FE6112EA-0E76-4433-9679-7FDF7A2707BE}"/>
    <cellStyle name="Note 2 2 6 2 4 4" xfId="19652" xr:uid="{545D335E-B671-4FDE-A469-5C925DA8C86A}"/>
    <cellStyle name="Note 2 2 6 2 4 5" xfId="24594" xr:uid="{B5F6B713-7D51-4670-9B86-54FDDA2A8F2E}"/>
    <cellStyle name="Note 2 2 6 2 4 6" xfId="29497" xr:uid="{9DCA1172-97FE-45CB-B560-8D8721FEAAD8}"/>
    <cellStyle name="Note 2 2 6 2 5" xfId="6549" xr:uid="{50B1AD9F-E8C2-4E6D-A620-9BE29911193D}"/>
    <cellStyle name="Note 2 2 6 2 5 2" xfId="10590" xr:uid="{3B3D93EF-8A89-40AE-B35B-AD845D0257FB}"/>
    <cellStyle name="Note 2 2 6 2 5 2 2" xfId="15560" xr:uid="{5310E7D0-0BFA-4DAC-A600-83D78C9FAE3D}"/>
    <cellStyle name="Note 2 2 6 2 5 2 2 2" xfId="44479" xr:uid="{78B9118B-9EC1-4F04-9ED4-BC1B6D41B020}"/>
    <cellStyle name="Note 2 2 6 2 5 2 3" xfId="23662" xr:uid="{252C6A7B-A2D9-4874-82B4-E57AE8995856}"/>
    <cellStyle name="Note 2 2 6 2 5 2 4" xfId="28543" xr:uid="{00AEDFF9-EC4E-4803-80E6-D20F8808F3AE}"/>
    <cellStyle name="Note 2 2 6 2 5 2 5" xfId="33497" xr:uid="{37AD155C-7687-4E72-B994-D87A3547D8EA}"/>
    <cellStyle name="Note 2 2 6 2 5 3" xfId="13201" xr:uid="{0BBA7073-82D7-4FE8-806F-090E75399C0F}"/>
    <cellStyle name="Note 2 2 6 2 5 3 2" xfId="41490" xr:uid="{985BF2EE-E247-474D-BC20-D5C29E89BB88}"/>
    <cellStyle name="Note 2 2 6 2 5 4" xfId="19934" xr:uid="{01A590F8-7FF9-42C4-BFFA-71D9F33F1E15}"/>
    <cellStyle name="Note 2 2 6 2 5 5" xfId="24851" xr:uid="{2A8E1B53-EBD1-4109-A527-8F14EA95AB9A}"/>
    <cellStyle name="Note 2 2 6 2 5 6" xfId="29853" xr:uid="{699A1D1C-CF72-4C6D-A92A-FC9B648D37F8}"/>
    <cellStyle name="Note 2 2 6 2 6" xfId="6897" xr:uid="{B2720EF5-E3DB-4067-9EC9-63E98FD661A1}"/>
    <cellStyle name="Note 2 2 6 2 6 2" xfId="10927" xr:uid="{7687BDE8-9D99-41A2-9E25-A682EFA6BBFC}"/>
    <cellStyle name="Note 2 2 6 2 6 2 2" xfId="15766" xr:uid="{47279D31-7468-426B-AB10-672D7FE20EA1}"/>
    <cellStyle name="Note 2 2 6 2 6 2 2 2" xfId="44729" xr:uid="{0D7A557B-5358-4699-A70E-A48BE7A05003}"/>
    <cellStyle name="Note 2 2 6 2 6 2 3" xfId="23999" xr:uid="{7F740393-039E-4DB5-AE02-FC95BD7D2158}"/>
    <cellStyle name="Note 2 2 6 2 6 2 4" xfId="28880" xr:uid="{6F7CFFD2-2CAA-4EAE-8BF1-F69477791EDF}"/>
    <cellStyle name="Note 2 2 6 2 6 2 5" xfId="33834" xr:uid="{18FCDA39-6D76-4A79-8916-30DA95B5A25F}"/>
    <cellStyle name="Note 2 2 6 2 6 3" xfId="13408" xr:uid="{A4ACD8EE-09D4-4C5D-8C51-25F0EF4A6AD6}"/>
    <cellStyle name="Note 2 2 6 2 6 3 2" xfId="41727" xr:uid="{95B9AF8F-8A02-414F-AB4E-A58C92EE0322}"/>
    <cellStyle name="Note 2 2 6 2 6 4" xfId="20207" xr:uid="{A1B407DA-251F-43C3-B868-1B748BF1301D}"/>
    <cellStyle name="Note 2 2 6 2 6 5" xfId="25107" xr:uid="{763BDA57-AD59-4313-9260-DABD94CA44C9}"/>
    <cellStyle name="Note 2 2 6 2 6 6" xfId="30201" xr:uid="{C1E29B88-B79E-4BA6-B1DE-6355BDCCC7F9}"/>
    <cellStyle name="Note 2 2 6 2 7" xfId="5507" xr:uid="{15B691CD-2A98-4588-8A61-9ECE821E5CE0}"/>
    <cellStyle name="Note 2 2 6 2 7 2" xfId="12586" xr:uid="{9D3BCD6F-8272-42B3-A158-B6257FCF9AFF}"/>
    <cellStyle name="Note 2 2 6 2 7 2 2" xfId="40722" xr:uid="{08F35900-7361-4DD3-B592-6802D629B0A5}"/>
    <cellStyle name="Note 2 2 6 2 7 3" xfId="19101" xr:uid="{75725866-618A-45E5-B12F-AE12DB07EE4F}"/>
    <cellStyle name="Note 2 2 6 2 7 4" xfId="17154" xr:uid="{FB22DFBC-B77F-48FA-8599-C79B9DC64A0A}"/>
    <cellStyle name="Note 2 2 6 2 7 5" xfId="16372" xr:uid="{B316E740-71B0-4531-860D-28F8F4178C85}"/>
    <cellStyle name="Note 2 2 6 2 8" xfId="7902" xr:uid="{575F0D5E-8C4E-4C3A-8A53-8A15DBCA6F3F}"/>
    <cellStyle name="Note 2 2 6 2 8 2" xfId="13895" xr:uid="{4565A309-5A8D-4432-86E1-D780137FF2B3}"/>
    <cellStyle name="Note 2 2 6 2 8 2 2" xfId="42522" xr:uid="{619331C9-BF2B-4E04-93A5-9FFFB3BFF999}"/>
    <cellStyle name="Note 2 2 6 2 8 3" xfId="21018" xr:uid="{3F2D253D-F667-4085-AB4F-6ED1A5C9B9CA}"/>
    <cellStyle name="Note 2 2 6 2 8 4" xfId="25904" xr:uid="{F1442F96-BAC3-4C4C-AAE7-7EE3C4167EBB}"/>
    <cellStyle name="Note 2 2 6 2 8 5" xfId="30908" xr:uid="{4C6C4639-7213-4FA0-BD70-EDBF1D7F68E1}"/>
    <cellStyle name="Note 2 2 6 2 9" xfId="11530" xr:uid="{403521F3-7AEF-4A7B-BBCA-B8B089AA0DB2}"/>
    <cellStyle name="Note 2 2 6 3" xfId="2920" xr:uid="{664C0F0A-E8C4-4898-B303-F2DE9C59EB5C}"/>
    <cellStyle name="Note 2 2 6 3 10" xfId="17256" xr:uid="{0F0EFC86-FBB6-45DE-A019-587F20F8D01A}"/>
    <cellStyle name="Note 2 2 6 3 11" xfId="17031" xr:uid="{F57C8DF7-E4E9-4903-A338-93D2BEA3081A}"/>
    <cellStyle name="Note 2 2 6 3 12" xfId="18926" xr:uid="{6031F41B-938C-48E5-AE5C-0230976C020C}"/>
    <cellStyle name="Note 2 2 6 3 2" xfId="4826" xr:uid="{AAB9FEDB-14A9-483E-9480-EF2040314337}"/>
    <cellStyle name="Note 2 2 6 3 2 2" xfId="9141" xr:uid="{AF074237-2065-46D2-A054-A2E1D8F35738}"/>
    <cellStyle name="Note 2 2 6 3 2 2 2" xfId="14660" xr:uid="{F38B5C80-DE22-49EE-8C7C-9BF56F41B856}"/>
    <cellStyle name="Note 2 2 6 3 2 2 2 2" xfId="43403" xr:uid="{84405D3D-515F-4E04-9A8A-D96D939CE497}"/>
    <cellStyle name="Note 2 2 6 3 2 2 3" xfId="22213" xr:uid="{5A8E352F-A6C2-405F-941D-188256F5D05B}"/>
    <cellStyle name="Note 2 2 6 3 2 2 4" xfId="27094" xr:uid="{69D80947-26F8-4034-B15A-4C2F3573D504}"/>
    <cellStyle name="Note 2 2 6 3 2 2 5" xfId="32048" xr:uid="{356FF508-0126-4CD6-87B7-D9828706A543}"/>
    <cellStyle name="Note 2 2 6 3 2 3" xfId="12317" xr:uid="{2758511C-E5D0-49F0-8D9F-27AAF2AD49AC}"/>
    <cellStyle name="Note 2 2 6 3 2 3 2" xfId="40167" xr:uid="{CEF7BB25-77BC-4773-AD7D-229DED397613}"/>
    <cellStyle name="Note 2 2 6 3 2 4" xfId="18612" xr:uid="{B3BD6572-503C-43C6-944D-DEC387CB4EAE}"/>
    <cellStyle name="Note 2 2 6 3 2 5" xfId="18714" xr:uid="{0421AF30-674B-4C41-A9DE-E855A61F316E}"/>
    <cellStyle name="Note 2 2 6 3 2 6" xfId="20352" xr:uid="{9FE0D2F9-6181-48FF-ACB4-7A65B5EA1475}"/>
    <cellStyle name="Note 2 2 6 3 3" xfId="5605" xr:uid="{9A91E3EE-77CC-484B-8D7C-E9910FCA74E6}"/>
    <cellStyle name="Note 2 2 6 3 3 2" xfId="9694" xr:uid="{E6D0A4B0-0A63-47EB-838C-5A55F25D7F98}"/>
    <cellStyle name="Note 2 2 6 3 3 2 2" xfId="15022" xr:uid="{0CB289A2-843D-46D7-8A73-BB3E9070E0C9}"/>
    <cellStyle name="Note 2 2 6 3 3 2 2 2" xfId="43805" xr:uid="{853722D0-F174-44DA-8B9D-B9033590054E}"/>
    <cellStyle name="Note 2 2 6 3 3 2 3" xfId="22766" xr:uid="{FC36F3B6-5FF0-4308-A979-EF27270F6974}"/>
    <cellStyle name="Note 2 2 6 3 3 2 4" xfId="27647" xr:uid="{FF5EB54F-59CA-47AE-AABC-48849269F782}"/>
    <cellStyle name="Note 2 2 6 3 3 2 5" xfId="32601" xr:uid="{50561AFA-59C4-44A9-9544-8D8C86079B23}"/>
    <cellStyle name="Note 2 2 6 3 3 3" xfId="12654" xr:uid="{F5BAC792-4848-4E10-BA07-ECA99A7FE4F7}"/>
    <cellStyle name="Note 2 2 6 3 3 3 2" xfId="40787" xr:uid="{0C954BF1-5D8B-42CB-8EF4-01306898778C}"/>
    <cellStyle name="Note 2 2 6 3 3 4" xfId="19177" xr:uid="{6BD01E22-0B5C-4B66-A577-9045AD78BE96}"/>
    <cellStyle name="Note 2 2 6 3 3 5" xfId="20569" xr:uid="{8DEDFD40-7EF4-40EF-9C9F-F018BDEFAFE7}"/>
    <cellStyle name="Note 2 2 6 3 3 6" xfId="16398" xr:uid="{C2189B1B-F730-4457-A285-751559686511}"/>
    <cellStyle name="Note 2 2 6 3 4" xfId="4383" xr:uid="{648AA658-7176-4D0E-A9D3-26F595947BA4}"/>
    <cellStyle name="Note 2 2 6 3 4 2" xfId="8851" xr:uid="{B0B30AE2-361F-42C2-963A-DE5E87AD735E}"/>
    <cellStyle name="Note 2 2 6 3 4 2 2" xfId="14461" xr:uid="{FEE01616-262F-42F4-A13A-1255F60F5FC9}"/>
    <cellStyle name="Note 2 2 6 3 4 2 2 2" xfId="43204" xr:uid="{A65126F5-224C-4144-AE89-3D48ACE84D23}"/>
    <cellStyle name="Note 2 2 6 3 4 2 3" xfId="21923" xr:uid="{5574CD0D-A017-4FAB-B44A-A1978C8A5F2B}"/>
    <cellStyle name="Note 2 2 6 3 4 2 4" xfId="26804" xr:uid="{4F36B485-A98B-43A8-8CA7-A363EA002A16}"/>
    <cellStyle name="Note 2 2 6 3 4 2 5" xfId="31758" xr:uid="{E32CBB5C-0DAC-43B1-B253-7E6E300BFABE}"/>
    <cellStyle name="Note 2 2 6 3 4 3" xfId="12132" xr:uid="{120EC140-8586-4D36-B7E3-DD2FEDF5A6BB}"/>
    <cellStyle name="Note 2 2 6 3 4 3 2" xfId="39809" xr:uid="{83F3819D-006C-45C7-87EE-EEDCB4A985B6}"/>
    <cellStyle name="Note 2 2 6 3 4 4" xfId="18327" xr:uid="{1C756F50-CB15-49A9-88DF-DA10C1E9B17B}"/>
    <cellStyle name="Note 2 2 6 3 4 5" xfId="16902" xr:uid="{817D96E1-A554-4B72-A0ED-7E4264FC97CB}"/>
    <cellStyle name="Note 2 2 6 3 4 6" xfId="19137" xr:uid="{608BD3DD-8470-4154-9515-660DDD7BBEB5}"/>
    <cellStyle name="Note 2 2 6 3 5" xfId="4347" xr:uid="{2D15F686-99EA-4A59-B609-1F406AAD3ED2}"/>
    <cellStyle name="Note 2 2 6 3 5 2" xfId="8823" xr:uid="{8A402E35-90B5-4113-87EB-1DADD84B9748}"/>
    <cellStyle name="Note 2 2 6 3 5 2 2" xfId="14439" xr:uid="{27F1D1DA-A721-4E76-BEF3-BB3864FFA3BE}"/>
    <cellStyle name="Note 2 2 6 3 5 2 2 2" xfId="43185" xr:uid="{ADCECC5A-86B8-4A2C-B7CC-38CFE03986F6}"/>
    <cellStyle name="Note 2 2 6 3 5 2 3" xfId="21895" xr:uid="{67484BA1-92D0-4C6B-BE84-266126B0F8B8}"/>
    <cellStyle name="Note 2 2 6 3 5 2 4" xfId="26776" xr:uid="{E2EC8806-9738-4CB0-9E6E-366BF69FD37B}"/>
    <cellStyle name="Note 2 2 6 3 5 2 5" xfId="31730" xr:uid="{CF2DCD95-F79B-4FA2-89CF-2CAC0CE01C54}"/>
    <cellStyle name="Note 2 2 6 3 5 3" xfId="12110" xr:uid="{7AB09BE0-CAD4-432C-B5FC-9825037AA4EC}"/>
    <cellStyle name="Note 2 2 6 3 5 3 2" xfId="39783" xr:uid="{833FB788-EE73-4CEE-AAC9-5F7035CEDE12}"/>
    <cellStyle name="Note 2 2 6 3 5 4" xfId="18301" xr:uid="{CB72E566-5BBE-4184-A0EA-3A61949A83AA}"/>
    <cellStyle name="Note 2 2 6 3 5 5" xfId="16002" xr:uid="{1C93169B-4EA3-4297-BD03-FB839FFD1080}"/>
    <cellStyle name="Note 2 2 6 3 5 6" xfId="19297" xr:uid="{ECA6ECED-E706-4695-9A66-C4AC17F377D8}"/>
    <cellStyle name="Note 2 2 6 3 6" xfId="4172" xr:uid="{75128985-5231-48E4-9A3D-6DB5C86DEB0C}"/>
    <cellStyle name="Note 2 2 6 3 6 2" xfId="8699" xr:uid="{D69B3800-4EA6-4FE3-963C-30A7AE21C5E9}"/>
    <cellStyle name="Note 2 2 6 3 6 2 2" xfId="14362" xr:uid="{8177CCF9-A500-4FBB-A447-04F8802F3D2E}"/>
    <cellStyle name="Note 2 2 6 3 6 2 2 2" xfId="43090" xr:uid="{80B16808-E2AE-4190-8E05-60BA2222E99A}"/>
    <cellStyle name="Note 2 2 6 3 6 2 3" xfId="21771" xr:uid="{E2991CA1-3815-443C-A9B3-8684D5E545FB}"/>
    <cellStyle name="Note 2 2 6 3 6 2 4" xfId="26652" xr:uid="{4328FDD2-CF96-4FA4-A3E5-2058F80D65B3}"/>
    <cellStyle name="Note 2 2 6 3 6 2 5" xfId="31606" xr:uid="{6844B970-77E4-4B5C-8F74-0FEB34AF0DC8}"/>
    <cellStyle name="Note 2 2 6 3 6 3" xfId="12029" xr:uid="{B144AA1A-7055-47DD-A084-AD773D7E98B8}"/>
    <cellStyle name="Note 2 2 6 3 6 3 2" xfId="39648" xr:uid="{A78599DF-9037-42D6-B0CF-2F90C4314803}"/>
    <cellStyle name="Note 2 2 6 3 6 4" xfId="18167" xr:uid="{2AB86006-4A9B-4416-A482-6B9F433E56FD}"/>
    <cellStyle name="Note 2 2 6 3 6 5" xfId="16074" xr:uid="{59B42065-E84B-45F6-B974-07B5D232BBB0}"/>
    <cellStyle name="Note 2 2 6 3 6 6" xfId="16019" xr:uid="{F1EF7519-B77B-433D-97E6-CD1FE9E3EAF7}"/>
    <cellStyle name="Note 2 2 6 3 7" xfId="4063" xr:uid="{6383DCE2-9B2E-4588-AB2F-7C907F4FADE0}"/>
    <cellStyle name="Note 2 2 6 3 7 2" xfId="11972" xr:uid="{7650A234-444D-4B99-B644-30BA1E93536E}"/>
    <cellStyle name="Note 2 2 6 3 7 2 2" xfId="39566" xr:uid="{598A106F-033F-4789-8434-8C9CD7EAA144}"/>
    <cellStyle name="Note 2 2 6 3 7 3" xfId="18077" xr:uid="{92961E60-A4F7-4C71-8545-6F7EE4DA069E}"/>
    <cellStyle name="Note 2 2 6 3 7 4" xfId="16093" xr:uid="{5699508B-E244-4F1F-BEE4-3D21679E1EBB}"/>
    <cellStyle name="Note 2 2 6 3 7 5" xfId="20640" xr:uid="{ECA72810-88AD-4004-9896-27AC0F2D9FFD}"/>
    <cellStyle name="Note 2 2 6 3 8" xfId="7543" xr:uid="{65E7C3D4-AED4-4B4D-A2CA-2E38F88FF9C4}"/>
    <cellStyle name="Note 2 2 6 3 8 2" xfId="13733" xr:uid="{08FB766F-74BD-480A-9F92-1A3F4688B55D}"/>
    <cellStyle name="Note 2 2 6 3 8 2 2" xfId="42239" xr:uid="{CAAAFC9F-E675-4097-8D51-BF58C158048F}"/>
    <cellStyle name="Note 2 2 6 3 8 3" xfId="20705" xr:uid="{E24038D0-4FED-4170-AE94-32DD6198C274}"/>
    <cellStyle name="Note 2 2 6 3 8 4" xfId="25592" xr:uid="{E37DC653-2886-4310-8548-A06E7303C488}"/>
    <cellStyle name="Note 2 2 6 3 8 5" xfId="30647" xr:uid="{C01C1D35-5F47-453A-A80C-A12F31C323AB}"/>
    <cellStyle name="Note 2 2 6 3 9" xfId="11295" xr:uid="{FA72E369-E3CF-4BC3-BA5A-7C7E65843D44}"/>
    <cellStyle name="Note 2 2 6 4" xfId="3144" xr:uid="{CF7017BB-4B20-4FC5-B48A-F5B57CE3378B}"/>
    <cellStyle name="Note 2 2 6 4 10" xfId="17417" xr:uid="{FAF30670-CFCD-47E3-AE70-D1839C73635B}"/>
    <cellStyle name="Note 2 2 6 4 11" xfId="17137" xr:uid="{063DBAD7-1304-4EB4-A6BA-99CB30BA925E}"/>
    <cellStyle name="Note 2 2 6 4 12" xfId="17421" xr:uid="{80407D1A-AC5E-460E-8226-CF83BCC933CD}"/>
    <cellStyle name="Note 2 2 6 4 2" xfId="5050" xr:uid="{63F1E770-EF30-4084-A966-9BF3B9B951F4}"/>
    <cellStyle name="Note 2 2 6 4 2 2" xfId="9316" xr:uid="{630A5F62-34B6-45D7-BD44-FAF7DDBF01A2}"/>
    <cellStyle name="Note 2 2 6 4 2 2 2" xfId="14772" xr:uid="{BE4FF053-D2D2-4CD1-B3CD-9C8398D1B45A}"/>
    <cellStyle name="Note 2 2 6 4 2 2 2 2" xfId="43527" xr:uid="{498E8106-4082-443A-A5FB-E6E7539F7728}"/>
    <cellStyle name="Note 2 2 6 4 2 2 3" xfId="22388" xr:uid="{2262FADF-262D-4AB0-A2A3-294BDB669587}"/>
    <cellStyle name="Note 2 2 6 4 2 2 4" xfId="27269" xr:uid="{EFC9AC78-C8FB-4942-83BF-2B1A787B8192}"/>
    <cellStyle name="Note 2 2 6 4 2 2 5" xfId="32223" xr:uid="{D10CFE38-B1A5-4B04-9624-C669DC6E306E}"/>
    <cellStyle name="Note 2 2 6 4 2 3" xfId="12411" xr:uid="{17E7D638-67C2-47E5-9EB8-FAADF332CFB0}"/>
    <cellStyle name="Note 2 2 6 4 2 3 2" xfId="40340" xr:uid="{FDCF26F7-D0BD-49CB-8963-D73E651A4DB2}"/>
    <cellStyle name="Note 2 2 6 4 2 4" xfId="18786" xr:uid="{95EA15E3-E6AE-492C-86A3-CA9B9AF7BE64}"/>
    <cellStyle name="Note 2 2 6 4 2 5" xfId="15959" xr:uid="{5E0BAAC4-D1D5-48F6-8069-19CBFA9DA90D}"/>
    <cellStyle name="Note 2 2 6 4 2 6" xfId="16977" xr:uid="{A1A21B7B-4DDB-43B2-9E4F-9506FBF8AF3A}"/>
    <cellStyle name="Note 2 2 6 4 3" xfId="5448" xr:uid="{0A4B4298-7882-4B70-A978-EAE6D328B46D}"/>
    <cellStyle name="Note 2 2 6 4 3 2" xfId="9554" xr:uid="{188B2E6C-FDA8-4F1B-9C30-01499B5E0FC3}"/>
    <cellStyle name="Note 2 2 6 4 3 2 2" xfId="14925" xr:uid="{3D760ED8-DFE9-4897-9617-FC94511AFC01}"/>
    <cellStyle name="Note 2 2 6 4 3 2 2 2" xfId="43698" xr:uid="{8B2B396E-A2B2-4F2F-9F0F-F05F5C09D0C0}"/>
    <cellStyle name="Note 2 2 6 4 3 2 3" xfId="22626" xr:uid="{03F441B5-DF24-4EC4-884D-C9AAB280963B}"/>
    <cellStyle name="Note 2 2 6 4 3 2 4" xfId="27507" xr:uid="{B65BCCC7-4E78-4F67-9204-D92B57F62E91}"/>
    <cellStyle name="Note 2 2 6 4 3 2 5" xfId="32461" xr:uid="{B8E185B2-1320-4AC8-8374-A08736583CBC}"/>
    <cellStyle name="Note 2 2 6 4 3 3" xfId="12550" xr:uid="{BA456772-9932-4528-B668-D184A49C5818}"/>
    <cellStyle name="Note 2 2 6 4 3 3 2" xfId="40671" xr:uid="{AB99A31D-130F-476D-B668-7D74139EE719}"/>
    <cellStyle name="Note 2 2 6 4 3 4" xfId="19051" xr:uid="{F4C48199-0084-431F-B563-FEC209CEDC04}"/>
    <cellStyle name="Note 2 2 6 4 3 5" xfId="20864" xr:uid="{001857B9-E7AD-4DD5-9ACB-281B7CFA669B}"/>
    <cellStyle name="Note 2 2 6 4 3 6" xfId="25759" xr:uid="{B9695C6A-8BCA-42C9-9CB8-D41AD21AC8F9}"/>
    <cellStyle name="Note 2 2 6 4 4" xfId="6109" xr:uid="{BA39AAE3-B4F9-4567-84A7-B5D543EB77AC}"/>
    <cellStyle name="Note 2 2 6 4 4 2" xfId="10164" xr:uid="{8C80E62D-2ECA-450C-A912-30E2CC401DBA}"/>
    <cellStyle name="Note 2 2 6 4 4 2 2" xfId="15308" xr:uid="{FAC74000-86A5-4554-BFD2-0E43F056E3E4}"/>
    <cellStyle name="Note 2 2 6 4 4 2 2 2" xfId="44155" xr:uid="{AA7E8DA3-8A51-40AE-98AE-E0430DFDC99D}"/>
    <cellStyle name="Note 2 2 6 4 4 2 3" xfId="23236" xr:uid="{31D1C15B-44A7-4517-9C99-D48980EF1D46}"/>
    <cellStyle name="Note 2 2 6 4 4 2 4" xfId="28117" xr:uid="{A7197684-A9D4-4B08-912D-9173628E0939}"/>
    <cellStyle name="Note 2 2 6 4 4 2 5" xfId="33071" xr:uid="{A3B2C7EE-2437-4569-ACC2-C3043ED85EF7}"/>
    <cellStyle name="Note 2 2 6 4 4 3" xfId="12945" xr:uid="{5A1673D9-E74F-4D28-9543-833EA5746A85}"/>
    <cellStyle name="Note 2 2 6 4 4 3 2" xfId="41161" xr:uid="{1FE8A2C0-5606-439A-BDB0-C225F3234209}"/>
    <cellStyle name="Note 2 2 6 4 4 4" xfId="19583" xr:uid="{2C40A6F3-3D3A-4784-AFA7-148AA2C2A0E6}"/>
    <cellStyle name="Note 2 2 6 4 4 5" xfId="24530" xr:uid="{E4BAB83E-FBA4-451D-ABBE-9EB49E734B0F}"/>
    <cellStyle name="Note 2 2 6 4 4 6" xfId="29413" xr:uid="{288B04C3-EA00-46EF-9E15-1BD77589B437}"/>
    <cellStyle name="Note 2 2 6 4 5" xfId="6462" xr:uid="{0576AA30-5A15-41B5-93AB-DB85CCB1494E}"/>
    <cellStyle name="Note 2 2 6 4 5 2" xfId="10507" xr:uid="{4E690931-98AB-4DDB-A65D-996066BDC589}"/>
    <cellStyle name="Note 2 2 6 4 5 2 2" xfId="15513" xr:uid="{D8C32F7E-229D-4AE8-AB93-74B718567CFB}"/>
    <cellStyle name="Note 2 2 6 4 5 2 2 2" xfId="44417" xr:uid="{819F9D1A-DC53-4524-AF64-4ABBED16D7A1}"/>
    <cellStyle name="Note 2 2 6 4 5 2 3" xfId="23579" xr:uid="{4717EF3C-2778-4CB5-BE96-4AE7DBA56829}"/>
    <cellStyle name="Note 2 2 6 4 5 2 4" xfId="28460" xr:uid="{F79DEC22-69A9-47A9-A479-68005C82A537}"/>
    <cellStyle name="Note 2 2 6 4 5 2 5" xfId="33414" xr:uid="{F6CC6C17-253C-453A-A548-A4BF1D740C1E}"/>
    <cellStyle name="Note 2 2 6 4 5 3" xfId="13153" xr:uid="{705FA1D4-16DE-4B20-AB81-28E2691758FA}"/>
    <cellStyle name="Note 2 2 6 4 5 3 2" xfId="41425" xr:uid="{C35F7226-9F71-4050-9B7C-70FA223FDE82}"/>
    <cellStyle name="Note 2 2 6 4 5 4" xfId="19860" xr:uid="{936B9568-510A-40DC-8FDE-6DF8E335E037}"/>
    <cellStyle name="Note 2 2 6 4 5 5" xfId="24784" xr:uid="{A3128312-D111-41BC-87DF-9F76D884D0AE}"/>
    <cellStyle name="Note 2 2 6 4 5 6" xfId="29766" xr:uid="{64E6FA04-2F45-4648-B5B2-7BC8F3ED4E3A}"/>
    <cellStyle name="Note 2 2 6 4 6" xfId="6814" xr:uid="{11D2860F-6550-4CF2-A226-610DE11DB100}"/>
    <cellStyle name="Note 2 2 6 4 6 2" xfId="10846" xr:uid="{A37C18F0-BC33-42A2-A257-857FF237ABE9}"/>
    <cellStyle name="Note 2 2 6 4 6 2 2" xfId="15721" xr:uid="{FF155928-EA93-4478-B440-AC59EA74D7D5}"/>
    <cellStyle name="Note 2 2 6 4 6 2 2 2" xfId="44663" xr:uid="{B88325E9-F6D3-481F-9EC0-062D8163DE47}"/>
    <cellStyle name="Note 2 2 6 4 6 2 3" xfId="23918" xr:uid="{6F7D8FDE-D75C-4AA3-86D9-282F41ABC61C}"/>
    <cellStyle name="Note 2 2 6 4 6 2 4" xfId="28799" xr:uid="{E8239B75-5A31-4318-9638-D48EE47AB8D7}"/>
    <cellStyle name="Note 2 2 6 4 6 2 5" xfId="33753" xr:uid="{0DCB3C3F-14AF-40C5-814F-24FDCD0D1ACA}"/>
    <cellStyle name="Note 2 2 6 4 6 3" xfId="13363" xr:uid="{62BB1E11-50CF-4557-B4E8-E836CF53590F}"/>
    <cellStyle name="Note 2 2 6 4 6 3 2" xfId="41669" xr:uid="{B65918B0-D411-4172-8DAA-BD5065E03CB4}"/>
    <cellStyle name="Note 2 2 6 4 6 4" xfId="20142" xr:uid="{BB1ABF7F-6EBE-471D-9806-289C1DC1A2B2}"/>
    <cellStyle name="Note 2 2 6 4 6 5" xfId="25046" xr:uid="{B5654E12-E326-45F2-B51A-B74C9C75CFF2}"/>
    <cellStyle name="Note 2 2 6 4 6 6" xfId="30118" xr:uid="{9F8C44DF-3205-4E48-96AE-2C2F77575399}"/>
    <cellStyle name="Note 2 2 6 4 7" xfId="3744" xr:uid="{A875B937-5E59-4212-874C-14E3BDB1DEB6}"/>
    <cellStyle name="Note 2 2 6 4 7 2" xfId="11794" xr:uid="{4F1E8998-4648-4257-864B-7168DF92AE7E}"/>
    <cellStyle name="Note 2 2 6 4 7 2 2" xfId="39337" xr:uid="{8DEC5D06-FE4C-4183-9140-B238EC5945DF}"/>
    <cellStyle name="Note 2 2 6 4 7 3" xfId="17826" xr:uid="{103A7138-0529-47DF-88E1-3C8A4E5BFE6A}"/>
    <cellStyle name="Note 2 2 6 4 7 4" xfId="16982" xr:uid="{B9F42122-BF2F-4508-A40F-29482C4FEBB8}"/>
    <cellStyle name="Note 2 2 6 4 7 5" xfId="20286" xr:uid="{1A9AED95-2FBC-4D26-9780-3F02E84FF5BA}"/>
    <cellStyle name="Note 2 2 6 4 8" xfId="7767" xr:uid="{09B802E7-CBEC-4243-A1AD-810174D526A0}"/>
    <cellStyle name="Note 2 2 6 4 8 2" xfId="13845" xr:uid="{CDC06754-5641-44DA-A82E-EB744C3001C5}"/>
    <cellStyle name="Note 2 2 6 4 8 2 2" xfId="42410" xr:uid="{C737CA5F-4C05-46A1-B11C-65E763631051}"/>
    <cellStyle name="Note 2 2 6 4 8 3" xfId="20915" xr:uid="{20BF6192-2DDC-4E32-8937-D0A064B92D8D}"/>
    <cellStyle name="Note 2 2 6 4 8 4" xfId="25808" xr:uid="{FA7AD3EE-8290-4888-B240-2B54B8A68C03}"/>
    <cellStyle name="Note 2 2 6 4 8 5" xfId="30822" xr:uid="{3B045943-2A58-44F9-B42C-AB54A3D28AA5}"/>
    <cellStyle name="Note 2 2 6 4 9" xfId="11452" xr:uid="{6D130826-94DE-411F-934D-8313E17A91DA}"/>
    <cellStyle name="Note 2 2 6 5" xfId="4622" xr:uid="{C165FFF6-F436-4A19-8BC5-B97D54CB7970}"/>
    <cellStyle name="Note 2 2 6 5 2" xfId="9031" xr:uid="{C9FF298E-9ECF-4942-8388-980C5E40D995}"/>
    <cellStyle name="Note 2 2 6 5 2 2" xfId="14587" xr:uid="{DA6E3545-207A-4C4D-9D32-4B86B46A2164}"/>
    <cellStyle name="Note 2 2 6 5 2 2 2" xfId="43328" xr:uid="{BBEFD7A8-22B7-4CC6-A765-205E83BE0212}"/>
    <cellStyle name="Note 2 2 6 5 2 3" xfId="22103" xr:uid="{179925B3-FEBC-42B2-8D96-A7ADA608C555}"/>
    <cellStyle name="Note 2 2 6 5 2 4" xfId="26984" xr:uid="{B2C64CFE-C783-4923-8CB9-99E703F86475}"/>
    <cellStyle name="Note 2 2 6 5 2 5" xfId="31938" xr:uid="{1708FF11-DF5A-4969-A910-3CE67F231E5B}"/>
    <cellStyle name="Note 2 2 6 5 3" xfId="12252" xr:uid="{249645F7-C681-4D4A-8121-77D2D00EBDD9}"/>
    <cellStyle name="Note 2 2 6 5 3 2" xfId="39994" xr:uid="{EDFDD8BE-F5A3-4D2F-987B-34D9D3D035FF}"/>
    <cellStyle name="Note 2 2 6 5 4" xfId="18483" xr:uid="{985AFE09-47BE-4F7C-9D16-6E0727EB6C46}"/>
    <cellStyle name="Note 2 2 6 5 5" xfId="19181" xr:uid="{3A46BF63-C4E2-4336-8D13-569B255664E0}"/>
    <cellStyle name="Note 2 2 6 5 6" xfId="25209" xr:uid="{378FAC0F-DFD4-4263-A2DF-B1BB68F24677}"/>
    <cellStyle name="Note 2 2 6 6" xfId="3641" xr:uid="{D33066C1-B42B-481A-A8B0-37C1D8E11BBE}"/>
    <cellStyle name="Note 2 2 6 6 2" xfId="8250" xr:uid="{45F727E8-1C85-4F90-A638-8C8D1B6D0AA1}"/>
    <cellStyle name="Note 2 2 6 6 2 2" xfId="14065" xr:uid="{EF1E488B-DC60-43E6-9AC5-3BD7C382F366}"/>
    <cellStyle name="Note 2 2 6 6 2 2 2" xfId="42783" xr:uid="{AE5BC3A5-0152-4F00-AEEA-6F41B9B324E7}"/>
    <cellStyle name="Note 2 2 6 6 2 3" xfId="21322" xr:uid="{C856C10F-C94A-48CF-BB74-2FDEA7DC2B3F}"/>
    <cellStyle name="Note 2 2 6 6 2 4" xfId="26203" xr:uid="{5971DA3A-F8C2-4326-8EA9-A8470551F627}"/>
    <cellStyle name="Note 2 2 6 6 2 5" xfId="31157" xr:uid="{E4BB1946-5639-4557-8E08-277810C2A4E0}"/>
    <cellStyle name="Note 2 2 6 6 3" xfId="11738" xr:uid="{BE18A784-C64E-45FE-80DC-EF24C1AC1C0A}"/>
    <cellStyle name="Note 2 2 6 6 3 2" xfId="39259" xr:uid="{65BBE07C-1EEB-483B-8595-E8C82F041F25}"/>
    <cellStyle name="Note 2 2 6 6 4" xfId="17744" xr:uid="{9DF5FDE0-F90A-498E-8B9E-4288FAB4D162}"/>
    <cellStyle name="Note 2 2 6 6 5" xfId="18718" xr:uid="{D33FB549-4E7C-400E-B83E-1DDAE9D4F51F}"/>
    <cellStyle name="Note 2 2 6 6 6" xfId="16459" xr:uid="{8EB9D069-BEAD-466A-907E-D440EDBBD11E}"/>
    <cellStyle name="Note 2 2 6 7" xfId="3911" xr:uid="{DEC193D7-41FB-4360-B483-FAB60D3DAAA0}"/>
    <cellStyle name="Note 2 2 6 7 2" xfId="8470" xr:uid="{95226E3E-DB5E-401E-B31B-09765AF2EC65}"/>
    <cellStyle name="Note 2 2 6 7 2 2" xfId="14204" xr:uid="{3CB18B12-39B8-41EA-AB35-6B4D0925DF59}"/>
    <cellStyle name="Note 2 2 6 7 2 2 2" xfId="42926" xr:uid="{34C1429C-EDA0-4D53-8D2A-1E098F1CCFDD}"/>
    <cellStyle name="Note 2 2 6 7 2 3" xfId="21542" xr:uid="{AD58BF95-7604-4FE1-B129-8288B6E50364}"/>
    <cellStyle name="Note 2 2 6 7 2 4" xfId="26423" xr:uid="{CA4DBCAC-3486-416B-A5EF-5B76E924EC5C}"/>
    <cellStyle name="Note 2 2 6 7 2 5" xfId="31377" xr:uid="{C5077D32-6939-44C1-822E-BC2463D56DDF}"/>
    <cellStyle name="Note 2 2 6 7 3" xfId="11874" xr:uid="{EBE67830-F7CB-4660-877B-1C125B83F4A0}"/>
    <cellStyle name="Note 2 2 6 7 3 2" xfId="39459" xr:uid="{F29F1EAD-F9DA-4DD8-804B-176FB52139DA}"/>
    <cellStyle name="Note 2 2 6 7 4" xfId="17961" xr:uid="{1D68C926-CECC-4030-9589-5926F301C5CC}"/>
    <cellStyle name="Note 2 2 6 7 5" xfId="16135" xr:uid="{503AC0BE-44FE-49D2-99CC-77A261D4D2A8}"/>
    <cellStyle name="Note 2 2 6 7 6" xfId="16547" xr:uid="{E8EE7D6F-80E2-4ED3-B118-EBBEABA09206}"/>
    <cellStyle name="Note 2 2 6 8" xfId="3546" xr:uid="{12CE3CC9-191F-4C49-8543-854C3D9BBFFA}"/>
    <cellStyle name="Note 2 2 6 8 2" xfId="8167" xr:uid="{3FBA93B3-8E91-4E18-B540-CE770CB016BA}"/>
    <cellStyle name="Note 2 2 6 8 2 2" xfId="14003" xr:uid="{140F2628-E262-46A3-93ED-66D5FD0215E4}"/>
    <cellStyle name="Note 2 2 6 8 2 2 2" xfId="42732" xr:uid="{F5B11767-255B-40E2-B7E9-0377A428DB07}"/>
    <cellStyle name="Note 2 2 6 8 2 3" xfId="21239" xr:uid="{77AD8C26-E4ED-4227-AF0A-CD46C29E15C7}"/>
    <cellStyle name="Note 2 2 6 8 2 4" xfId="26120" xr:uid="{D90D443E-A895-419B-BF1B-8B80A8323402}"/>
    <cellStyle name="Note 2 2 6 8 2 5" xfId="31074" xr:uid="{F69D23B1-DF7D-4416-8A59-3F6932D3EE90}"/>
    <cellStyle name="Note 2 2 6 8 3" xfId="11672" xr:uid="{8C67B444-1B11-4B77-8FE1-156BF995719B}"/>
    <cellStyle name="Note 2 2 6 8 3 2" xfId="39188" xr:uid="{8708B768-72AD-427C-9C57-BA568D84CA51}"/>
    <cellStyle name="Note 2 2 6 8 4" xfId="17677" xr:uid="{C04FFFC5-76D8-42ED-822F-FCF198B4AFCA}"/>
    <cellStyle name="Note 2 2 6 8 5" xfId="18490" xr:uid="{E39C49F3-F955-45B2-8500-B7EBEDB6E976}"/>
    <cellStyle name="Note 2 2 6 8 6" xfId="18960" xr:uid="{788B0AA4-1DE0-4542-9977-B7EA59E57ADE}"/>
    <cellStyle name="Note 2 2 6 9" xfId="5915" xr:uid="{C7D0226D-86E1-44D2-ABE0-74911320758B}"/>
    <cellStyle name="Note 2 2 6 9 2" xfId="9976" xr:uid="{A43D948B-A25D-4C0C-8142-495C57A4798E}"/>
    <cellStyle name="Note 2 2 6 9 2 2" xfId="15201" xr:uid="{87905C81-4D61-458B-9E75-54EF953257BA}"/>
    <cellStyle name="Note 2 2 6 9 2 2 2" xfId="44023" xr:uid="{4DA5C491-5A12-4CC4-97CA-11543CA3AB59}"/>
    <cellStyle name="Note 2 2 6 9 2 3" xfId="23048" xr:uid="{9E54305E-2E91-4E7F-A0AD-53F774ED80C7}"/>
    <cellStyle name="Note 2 2 6 9 2 4" xfId="27929" xr:uid="{AAAB7480-D047-4750-91A0-B034470C6616}"/>
    <cellStyle name="Note 2 2 6 9 2 5" xfId="32883" xr:uid="{197F1DA1-615F-4B6D-A587-CEDE07307329}"/>
    <cellStyle name="Note 2 2 6 9 3" xfId="12838" xr:uid="{32134C48-9101-4BF7-8A46-C67321ECF06D}"/>
    <cellStyle name="Note 2 2 6 9 3 2" xfId="41016" xr:uid="{80C5875E-68C3-46ED-9267-971B7DC592D4}"/>
    <cellStyle name="Note 2 2 6 9 4" xfId="19433" xr:uid="{22993ADB-8DE1-4403-95A5-C115735B4F96}"/>
    <cellStyle name="Note 2 2 6 9 5" xfId="24391" xr:uid="{D9543BE6-742B-4946-BA3D-BACC3D457E3E}"/>
    <cellStyle name="Note 2 2 6 9 6" xfId="29219" xr:uid="{3A42D654-F0CC-4B91-A098-F2847887568E}"/>
    <cellStyle name="Note 2 2 7" xfId="2666" xr:uid="{D0424EFB-1DD4-4436-B112-47827C8341AE}"/>
    <cellStyle name="Note 2 2 7 10" xfId="7072" xr:uid="{0AA9AA4B-93E9-4D5A-A63F-2EBEEFF83300}"/>
    <cellStyle name="Note 2 2 7 10 2" xfId="13518" xr:uid="{EF33EE28-52BD-4E26-9000-E5F96EC6BA36}"/>
    <cellStyle name="Note 2 2 7 10 2 2" xfId="41861" xr:uid="{7EEF8AAD-9C6B-4886-86D3-72209267972B}"/>
    <cellStyle name="Note 2 2 7 10 3" xfId="20335" xr:uid="{6170123B-03D2-48B0-95A1-8090BF1ED932}"/>
    <cellStyle name="Note 2 2 7 10 4" xfId="25236" xr:uid="{71C12C38-CDFC-4E1B-A92F-74CE2005D81E}"/>
    <cellStyle name="Note 2 2 7 10 5" xfId="30376" xr:uid="{11CB9E4D-F3A9-4F74-AE89-61789A604726}"/>
    <cellStyle name="Note 2 2 7 11" xfId="7291" xr:uid="{D5D7D9DE-0F31-4DA3-851E-A02CD6F1866B}"/>
    <cellStyle name="Note 2 2 7 11 2" xfId="13596" xr:uid="{EB30F656-937C-453B-87BE-93A76BDB2E6D}"/>
    <cellStyle name="Note 2 2 7 11 3" xfId="20497" xr:uid="{34C96444-8EAF-4090-B5D4-36D9BB8D9F3E}"/>
    <cellStyle name="Note 2 2 7 11 4" xfId="25386" xr:uid="{5CE33EF2-710C-4B1A-B1B1-45E36BF32413}"/>
    <cellStyle name="Note 2 2 7 11 5" xfId="30490" xr:uid="{16A7FA10-104A-4CBB-87F2-019FBA41D816}"/>
    <cellStyle name="Note 2 2 7 11 6" xfId="34937" xr:uid="{B06BBAD3-48A2-4A6D-8083-0469D1EF7EA5}"/>
    <cellStyle name="Note 2 2 7 12" xfId="11152" xr:uid="{86B3996F-F8EC-4CB9-80AB-B62035824654}"/>
    <cellStyle name="Note 2 2 7 13" xfId="24499" xr:uid="{79234F55-F438-458F-B340-B5B765D4F675}"/>
    <cellStyle name="Note 2 2 7 2" xfId="3231" xr:uid="{4F3670BD-F40A-4689-9418-3F2FD443584C}"/>
    <cellStyle name="Note 2 2 7 2 10" xfId="17467" xr:uid="{B8D0251D-84D3-4130-828C-7F7D7D198527}"/>
    <cellStyle name="Note 2 2 7 2 11" xfId="18373" xr:uid="{FA09B8C3-6FCE-4177-ADA7-AC47A8343F38}"/>
    <cellStyle name="Note 2 2 7 2 12" xfId="16211" xr:uid="{FB8481E4-D63C-46A4-86E3-3EA946E9A9D1}"/>
    <cellStyle name="Note 2 2 7 2 2" xfId="5137" xr:uid="{21134861-32A5-4A2E-A7E5-9E5B42B825E9}"/>
    <cellStyle name="Note 2 2 7 2 2 2" xfId="9355" xr:uid="{C9522B06-8378-4B6A-B981-8885AE3EBAB4}"/>
    <cellStyle name="Note 2 2 7 2 2 2 2" xfId="14796" xr:uid="{CA558555-58FE-4B68-A7E1-88965CDF98B4}"/>
    <cellStyle name="Note 2 2 7 2 2 2 2 2" xfId="43555" xr:uid="{CB1972C5-B27F-49CA-8392-F0D6FDA53000}"/>
    <cellStyle name="Note 2 2 7 2 2 2 3" xfId="22427" xr:uid="{DD5A4ED4-A11F-485C-8053-E3024F22C60C}"/>
    <cellStyle name="Note 2 2 7 2 2 2 4" xfId="27308" xr:uid="{EB9CFEA9-F245-403F-912F-45C829FD3C8D}"/>
    <cellStyle name="Note 2 2 7 2 2 2 5" xfId="32262" xr:uid="{293FF257-E53D-43D9-B96E-4244D3688360}"/>
    <cellStyle name="Note 2 2 7 2 2 3" xfId="12433" xr:uid="{84B8F3C8-7F50-402A-B57C-948EB8078F2D}"/>
    <cellStyle name="Note 2 2 7 2 2 3 2" xfId="40416" xr:uid="{14EA5341-991A-4D3E-8747-E94A3BD06E65}"/>
    <cellStyle name="Note 2 2 7 2 2 4" xfId="18836" xr:uid="{ED978629-CA66-471C-B2F8-C5785982023E}"/>
    <cellStyle name="Note 2 2 7 2 2 5" xfId="16884" xr:uid="{9B0D621F-1A65-4156-9C9F-926886D17964}"/>
    <cellStyle name="Note 2 2 7 2 2 6" xfId="17159" xr:uid="{D0D1919F-3919-4920-B6F4-2FE339C653E4}"/>
    <cellStyle name="Note 2 2 7 2 3" xfId="4226" xr:uid="{CDE73AF8-EEAF-480B-8717-E20EC0ED8403}"/>
    <cellStyle name="Note 2 2 7 2 3 2" xfId="8736" xr:uid="{21CB0AC4-CEB1-457E-BF93-A72CEAB4C666}"/>
    <cellStyle name="Note 2 2 7 2 3 2 2" xfId="14382" xr:uid="{21B8BB34-6194-47D8-BCB6-9024EF52BE8B}"/>
    <cellStyle name="Note 2 2 7 2 3 2 2 2" xfId="43120" xr:uid="{A74EF834-176E-4607-BBBE-EAE227F6EFB3}"/>
    <cellStyle name="Note 2 2 7 2 3 2 3" xfId="21808" xr:uid="{973D745E-670C-4B84-8BD4-FA36698EC015}"/>
    <cellStyle name="Note 2 2 7 2 3 2 4" xfId="26689" xr:uid="{CC4F7892-E79B-48D3-A64A-FE4A21C6E85E}"/>
    <cellStyle name="Note 2 2 7 2 3 2 5" xfId="31643" xr:uid="{417B03C6-36BF-4BD2-AFB9-A2B5D2BE03C0}"/>
    <cellStyle name="Note 2 2 7 2 3 3" xfId="12050" xr:uid="{9F97001C-DD2A-497D-9FFB-7C8AC8C26DDF}"/>
    <cellStyle name="Note 2 2 7 2 3 3 2" xfId="39691" xr:uid="{F895D598-D1D4-4BC2-AF60-EECE0E9B1A48}"/>
    <cellStyle name="Note 2 2 7 2 3 4" xfId="18210" xr:uid="{45213CAC-422C-4661-9A88-0618E2CC7A2C}"/>
    <cellStyle name="Note 2 2 7 2 3 5" xfId="16042" xr:uid="{032593BF-AB62-407E-89CF-B9EF7DAA0443}"/>
    <cellStyle name="Note 2 2 7 2 3 6" xfId="25970" xr:uid="{E234730F-568B-4A0E-8D81-2F3F71507B2A}"/>
    <cellStyle name="Note 2 2 7 2 4" xfId="6151" xr:uid="{1D541E52-1563-4436-AF15-266AC7A77C03}"/>
    <cellStyle name="Note 2 2 7 2 4 2" xfId="10206" xr:uid="{4A504DD9-1894-4836-B464-AD925B1E7067}"/>
    <cellStyle name="Note 2 2 7 2 4 2 2" xfId="15334" xr:uid="{5DFACBF2-EE90-4CD3-BC63-7E4AA5725844}"/>
    <cellStyle name="Note 2 2 7 2 4 2 2 2" xfId="44190" xr:uid="{F9BA546D-9089-4897-B05B-EE51398410C7}"/>
    <cellStyle name="Note 2 2 7 2 4 2 3" xfId="23278" xr:uid="{86812CE0-6101-4EE4-9D29-FC729F924F76}"/>
    <cellStyle name="Note 2 2 7 2 4 2 4" xfId="28159" xr:uid="{2B92D3CC-B71A-4FFA-9FF6-6D9DB292EBC0}"/>
    <cellStyle name="Note 2 2 7 2 4 2 5" xfId="33113" xr:uid="{F35D45EA-CB84-4165-AF48-817F448CCA70}"/>
    <cellStyle name="Note 2 2 7 2 4 3" xfId="12971" xr:uid="{58F64FBC-0947-4A39-BEDB-7769E4592567}"/>
    <cellStyle name="Note 2 2 7 2 4 3 2" xfId="41189" xr:uid="{4F2EB845-34DA-41BD-B49C-7ADFAA8B99E2}"/>
    <cellStyle name="Note 2 2 7 2 4 4" xfId="19615" xr:uid="{F014E704-C440-43C1-8FE0-F1C22D8BDE24}"/>
    <cellStyle name="Note 2 2 7 2 4 5" xfId="24561" xr:uid="{89AF18B2-93F1-435B-BD27-04449ADF8777}"/>
    <cellStyle name="Note 2 2 7 2 4 6" xfId="29455" xr:uid="{33BBBA1B-E3B1-470F-8A6B-5065B6B1613E}"/>
    <cellStyle name="Note 2 2 7 2 5" xfId="6507" xr:uid="{A9847C34-E2E8-4A18-8DB3-2C64890980E9}"/>
    <cellStyle name="Note 2 2 7 2 5 2" xfId="10549" xr:uid="{154C2421-D0C8-4284-BFAC-DB3E8982F1AF}"/>
    <cellStyle name="Note 2 2 7 2 5 2 2" xfId="15540" xr:uid="{086F15B3-D8D1-4593-8279-812CF0E13A5C}"/>
    <cellStyle name="Note 2 2 7 2 5 2 2 2" xfId="44448" xr:uid="{D6877B7D-0359-454A-BCC4-C3AFDE86B8DE}"/>
    <cellStyle name="Note 2 2 7 2 5 2 3" xfId="23621" xr:uid="{DF540189-982A-46C3-BEE1-356785689CC9}"/>
    <cellStyle name="Note 2 2 7 2 5 2 4" xfId="28502" xr:uid="{9FDECE9A-6DCE-40E4-86C9-180FD962CB55}"/>
    <cellStyle name="Note 2 2 7 2 5 2 5" xfId="33456" xr:uid="{292C9BFB-117B-40BC-A8DE-235145360C01}"/>
    <cellStyle name="Note 2 2 7 2 5 3" xfId="13180" xr:uid="{C23E9550-3309-41D4-B88E-C0B13A5E2937}"/>
    <cellStyle name="Note 2 2 7 2 5 3 2" xfId="41459" xr:uid="{647E4397-8EE7-4589-BCBD-F5731AB01F59}"/>
    <cellStyle name="Note 2 2 7 2 5 4" xfId="19898" xr:uid="{1FBB839C-FED5-4416-8DC9-5ADA820AB489}"/>
    <cellStyle name="Note 2 2 7 2 5 5" xfId="24818" xr:uid="{E4E525F2-FA80-4003-8D0B-FF54902976DC}"/>
    <cellStyle name="Note 2 2 7 2 5 6" xfId="29811" xr:uid="{FEFCEC62-CA45-409E-BBF2-A943D563A83F}"/>
    <cellStyle name="Note 2 2 7 2 6" xfId="6856" xr:uid="{341B3A6D-DE58-4F0C-9CED-353494143AC1}"/>
    <cellStyle name="Note 2 2 7 2 6 2" xfId="10886" xr:uid="{21BD4271-2237-40F1-A018-7281D6EAA00D}"/>
    <cellStyle name="Note 2 2 7 2 6 2 2" xfId="15746" xr:uid="{6C677FCD-B4B7-416B-9556-7DB2F2ED24CE}"/>
    <cellStyle name="Note 2 2 7 2 6 2 2 2" xfId="44697" xr:uid="{10C44477-37BC-45AF-BF3B-3DA797522AB9}"/>
    <cellStyle name="Note 2 2 7 2 6 2 3" xfId="23958" xr:uid="{1CA70404-50ED-42CE-AD54-74A6B7984232}"/>
    <cellStyle name="Note 2 2 7 2 6 2 4" xfId="28839" xr:uid="{A3ED614D-DB8E-4645-8F2C-4F9AC2A25B4B}"/>
    <cellStyle name="Note 2 2 7 2 6 2 5" xfId="33793" xr:uid="{F4D69378-C699-411E-85F0-749F22046960}"/>
    <cellStyle name="Note 2 2 7 2 6 3" xfId="13388" xr:uid="{655FB709-FD16-4978-A4D4-84B05590A170}"/>
    <cellStyle name="Note 2 2 7 2 6 3 2" xfId="41696" xr:uid="{30D5771A-C2FD-4152-9EA0-668BA50B04BB}"/>
    <cellStyle name="Note 2 2 7 2 6 4" xfId="20175" xr:uid="{CAC565A0-F848-4553-BDE9-7B54BB15F3EB}"/>
    <cellStyle name="Note 2 2 7 2 6 5" xfId="25076" xr:uid="{5556EB19-C8AB-432D-AA46-2945DA1ADD5F}"/>
    <cellStyle name="Note 2 2 7 2 6 6" xfId="30160" xr:uid="{567BE037-3592-4636-8347-E81267532258}"/>
    <cellStyle name="Note 2 2 7 2 7" xfId="4288" xr:uid="{C2AE06A2-1A79-4B0B-AD03-8EC509A14D19}"/>
    <cellStyle name="Note 2 2 7 2 7 2" xfId="12081" xr:uid="{3A88299C-CEB9-4656-B58E-2219C76CA729}"/>
    <cellStyle name="Note 2 2 7 2 7 2 2" xfId="39740" xr:uid="{AC4ECEAA-C56E-4C74-9861-CE73FFE729C3}"/>
    <cellStyle name="Note 2 2 7 2 7 3" xfId="18254" xr:uid="{09C20120-F392-4D94-8740-D640297A2905}"/>
    <cellStyle name="Note 2 2 7 2 7 4" xfId="20647" xr:uid="{989A94D8-0308-42FA-8459-68D55698B761}"/>
    <cellStyle name="Note 2 2 7 2 7 5" xfId="16628" xr:uid="{B5C8F7BA-86AB-4310-909A-27530519DFA9}"/>
    <cellStyle name="Note 2 2 7 2 8" xfId="7854" xr:uid="{741DEF4C-5421-4D61-802F-9F4A83372C27}"/>
    <cellStyle name="Note 2 2 7 2 8 2" xfId="13869" xr:uid="{C6CF16F0-8A74-413E-8F06-A78B6B1951DE}"/>
    <cellStyle name="Note 2 2 7 2 8 2 2" xfId="42488" xr:uid="{EC78E493-805F-4ECC-B91B-8DD8E4D46791}"/>
    <cellStyle name="Note 2 2 7 2 8 3" xfId="20970" xr:uid="{EF378DBC-70B1-49CB-942F-9B118C902D15}"/>
    <cellStyle name="Note 2 2 7 2 8 4" xfId="25857" xr:uid="{2EF2389D-6323-4DFB-8C33-D0347E6864E7}"/>
    <cellStyle name="Note 2 2 7 2 8 5" xfId="30861" xr:uid="{6374C086-762C-4E65-8C1C-07B1DB9270D1}"/>
    <cellStyle name="Note 2 2 7 2 9" xfId="11489" xr:uid="{3075CA8E-CB1F-468B-81A6-1369C1E46348}"/>
    <cellStyle name="Note 2 2 7 3" xfId="2889" xr:uid="{2AEA5237-A60B-41AC-9E53-6987DD07DADD}"/>
    <cellStyle name="Note 2 2 7 3 10" xfId="17231" xr:uid="{BFE85217-DB1F-4D5A-BD37-E12E4B0284B1}"/>
    <cellStyle name="Note 2 2 7 3 11" xfId="20267" xr:uid="{0DA6FC46-E536-444F-ADED-125B761A99DF}"/>
    <cellStyle name="Note 2 2 7 3 12" xfId="20384" xr:uid="{95D62D1D-475E-4CB4-A100-F399D22DF6CC}"/>
    <cellStyle name="Note 2 2 7 3 2" xfId="4795" xr:uid="{9DF64332-E8DA-47F1-A6EC-7534876D47F8}"/>
    <cellStyle name="Note 2 2 7 3 2 2" xfId="9110" xr:uid="{D27C9FED-C9CE-478B-BF6A-7805C7D267ED}"/>
    <cellStyle name="Note 2 2 7 3 2 2 2" xfId="14644" xr:uid="{CFDA2BB3-D8C9-4039-84DE-E799C635C375}"/>
    <cellStyle name="Note 2 2 7 3 2 2 2 2" xfId="43377" xr:uid="{039539C1-FDCB-4174-B2CC-EDA295F93490}"/>
    <cellStyle name="Note 2 2 7 3 2 2 3" xfId="22182" xr:uid="{19480EA0-2E84-4BA2-8E53-74347F4335E3}"/>
    <cellStyle name="Note 2 2 7 3 2 2 4" xfId="27063" xr:uid="{1E374BBF-E115-4383-B093-3B1084AE9FC6}"/>
    <cellStyle name="Note 2 2 7 3 2 2 5" xfId="32017" xr:uid="{42A25BAD-93A7-4018-A40B-0218B01780AC}"/>
    <cellStyle name="Note 2 2 7 3 2 3" xfId="12301" xr:uid="{756A44FF-6D21-4681-BE15-E28B45122101}"/>
    <cellStyle name="Note 2 2 7 3 2 3 2" xfId="40143" xr:uid="{977A4EE3-DAEC-4B92-A845-7B3EF580F894}"/>
    <cellStyle name="Note 2 2 7 3 2 4" xfId="18587" xr:uid="{7F092771-B0A1-489F-B4C6-5B70F48B77BB}"/>
    <cellStyle name="Note 2 2 7 3 2 5" xfId="17774" xr:uid="{A5B208F1-095D-45E1-9566-8547BE91CC0E}"/>
    <cellStyle name="Note 2 2 7 3 2 6" xfId="16861" xr:uid="{C0EC3A53-830C-4EF0-ADEA-EC68BE0DED02}"/>
    <cellStyle name="Note 2 2 7 3 3" xfId="5561" xr:uid="{C1797295-2FF2-4432-9DA4-6FC86B18AF3A}"/>
    <cellStyle name="Note 2 2 7 3 3 2" xfId="9651" xr:uid="{B33C7004-3626-43F9-8DEF-990CA76C0968}"/>
    <cellStyle name="Note 2 2 7 3 3 2 2" xfId="14994" xr:uid="{FF94B333-ABD7-4210-843F-AC19573698D1}"/>
    <cellStyle name="Note 2 2 7 3 3 2 2 2" xfId="43775" xr:uid="{E05AB3C8-922A-46E8-A20F-9EEF1A2336E5}"/>
    <cellStyle name="Note 2 2 7 3 3 2 3" xfId="22723" xr:uid="{9B7067E9-83BC-49BB-BFFB-ADE877BA477F}"/>
    <cellStyle name="Note 2 2 7 3 3 2 4" xfId="27604" xr:uid="{CB877DC1-30D2-4E2E-9DCA-CF1447DEF4A3}"/>
    <cellStyle name="Note 2 2 7 3 3 2 5" xfId="32558" xr:uid="{6F034D8B-F246-4AED-BE29-CBFC6AA9E575}"/>
    <cellStyle name="Note 2 2 7 3 3 3" xfId="12625" xr:uid="{1BD42D2B-180A-4631-860C-6F06E7F16E82}"/>
    <cellStyle name="Note 2 2 7 3 3 3 2" xfId="40755" xr:uid="{06E9CA51-83F6-4733-BDED-F08E0DD7131E}"/>
    <cellStyle name="Note 2 2 7 3 3 4" xfId="19144" xr:uid="{54243645-EBEB-4772-A326-F357365FAC3F}"/>
    <cellStyle name="Note 2 2 7 3 3 5" xfId="16768" xr:uid="{6F605DB1-E659-4A7D-8BC3-6863B7AFC985}"/>
    <cellStyle name="Note 2 2 7 3 3 6" xfId="17452" xr:uid="{414CF756-118E-4A34-A6C4-10689A662322}"/>
    <cellStyle name="Note 2 2 7 3 4" xfId="5614" xr:uid="{9F8FF3AF-5F09-46D0-A388-AC2FDB634F4B}"/>
    <cellStyle name="Note 2 2 7 3 4 2" xfId="9703" xr:uid="{A47D054E-F490-42F8-B8BB-380EA1A5F26A}"/>
    <cellStyle name="Note 2 2 7 3 4 2 2" xfId="15029" xr:uid="{A39C26CE-475E-4526-95BF-2863564BF2CD}"/>
    <cellStyle name="Note 2 2 7 3 4 2 2 2" xfId="43813" xr:uid="{195CF9F5-048E-4C64-8824-CD9494B32527}"/>
    <cellStyle name="Note 2 2 7 3 4 2 3" xfId="22775" xr:uid="{1F677D01-19A2-4E86-AD8E-8929C30241CE}"/>
    <cellStyle name="Note 2 2 7 3 4 2 4" xfId="27656" xr:uid="{DD33BCD1-E68F-4E85-9361-4957E4184CC2}"/>
    <cellStyle name="Note 2 2 7 3 4 2 5" xfId="32610" xr:uid="{FA19A4E8-DD54-4B81-8C97-530FF1D7FF00}"/>
    <cellStyle name="Note 2 2 7 3 4 3" xfId="12661" xr:uid="{4A8704FB-FFAE-4F31-B3E7-AB0BE436A677}"/>
    <cellStyle name="Note 2 2 7 3 4 3 2" xfId="40794" xr:uid="{EAB848D6-9B26-46AE-A71D-C4459CE0D258}"/>
    <cellStyle name="Note 2 2 7 3 4 4" xfId="19184" xr:uid="{EB1BA6E6-DFDB-4A81-8B98-D9A414642958}"/>
    <cellStyle name="Note 2 2 7 3 4 5" xfId="16757" xr:uid="{6379EF9B-7833-424B-B2FE-44E2E69F8E19}"/>
    <cellStyle name="Note 2 2 7 3 4 6" xfId="20250" xr:uid="{26CB4676-A5D3-4E48-A140-71BF5F6419A5}"/>
    <cellStyle name="Note 2 2 7 3 5" xfId="5790" xr:uid="{DD80EDAA-E152-4649-B4B0-A953FDC799C9}"/>
    <cellStyle name="Note 2 2 7 3 5 2" xfId="9864" xr:uid="{7341DE1B-A5BD-4D71-A745-98AC35931650}"/>
    <cellStyle name="Note 2 2 7 3 5 2 2" xfId="15128" xr:uid="{0CF6B2DF-4349-4F09-B7C5-CA74F686BE1E}"/>
    <cellStyle name="Note 2 2 7 3 5 2 2 2" xfId="43939" xr:uid="{BB52FEB6-85E2-4CF4-B511-B2CB4B639441}"/>
    <cellStyle name="Note 2 2 7 3 5 2 3" xfId="22936" xr:uid="{771CABAC-A43C-4C08-913D-DAE17E448C4E}"/>
    <cellStyle name="Note 2 2 7 3 5 2 4" xfId="27817" xr:uid="{272086BB-D16B-4C35-9D99-A69FD516CB8A}"/>
    <cellStyle name="Note 2 2 7 3 5 2 5" xfId="32771" xr:uid="{70C6FC09-7271-422D-B773-C699319BC9C5}"/>
    <cellStyle name="Note 2 2 7 3 5 3" xfId="12762" xr:uid="{6779A8A9-6C99-445C-B436-940CE620B5C5}"/>
    <cellStyle name="Note 2 2 7 3 5 3 2" xfId="40925" xr:uid="{F65F3B06-E21B-457E-98BE-0A15E3724464}"/>
    <cellStyle name="Note 2 2 7 3 5 4" xfId="19326" xr:uid="{997ED1E4-80A8-4338-9430-B44CBF29232D}"/>
    <cellStyle name="Note 2 2 7 3 5 5" xfId="24293" xr:uid="{40D22E29-9A2F-40FC-818D-6889FAD926EA}"/>
    <cellStyle name="Note 2 2 7 3 5 6" xfId="29094" xr:uid="{F3E2967D-5509-4160-A166-47933FDC3E2C}"/>
    <cellStyle name="Note 2 2 7 3 6" xfId="6572" xr:uid="{88C97C72-CDA0-40D4-9102-2A7FE422579A}"/>
    <cellStyle name="Note 2 2 7 3 6 2" xfId="10612" xr:uid="{AE437BE2-2CAD-4630-8B5F-56327363951F}"/>
    <cellStyle name="Note 2 2 7 3 6 2 2" xfId="15572" xr:uid="{1EE19DE7-AA5B-4E2A-8256-94C3ACC4E851}"/>
    <cellStyle name="Note 2 2 7 3 6 2 2 2" xfId="44498" xr:uid="{31748899-67F2-43F1-96C4-4D4CF5631210}"/>
    <cellStyle name="Note 2 2 7 3 6 2 3" xfId="23684" xr:uid="{107DE0C9-CF10-4FCE-90D4-837D5E480C30}"/>
    <cellStyle name="Note 2 2 7 3 6 2 4" xfId="28565" xr:uid="{37AB3C87-6960-4649-B1E2-651E8CEF1D53}"/>
    <cellStyle name="Note 2 2 7 3 6 2 5" xfId="33519" xr:uid="{99F0F393-9439-4B20-A209-2A0D655415B1}"/>
    <cellStyle name="Note 2 2 7 3 6 3" xfId="13213" xr:uid="{5CFDB60E-A66B-4D53-86D1-0AE4A7101423}"/>
    <cellStyle name="Note 2 2 7 3 6 3 2" xfId="41506" xr:uid="{66A04952-6703-4892-B6B6-DAE0735861D8}"/>
    <cellStyle name="Note 2 2 7 3 6 4" xfId="19952" xr:uid="{9D203AF6-6E51-43FD-B7D5-0156475B5B9B}"/>
    <cellStyle name="Note 2 2 7 3 6 5" xfId="24868" xr:uid="{1C182771-AFB8-4431-94C2-8BEDB60F2A1D}"/>
    <cellStyle name="Note 2 2 7 3 6 6" xfId="29876" xr:uid="{C08901A7-6A28-49BF-A297-3581FA06A0E4}"/>
    <cellStyle name="Note 2 2 7 3 7" xfId="4122" xr:uid="{E2812572-C140-4428-870F-3352A0EC1386}"/>
    <cellStyle name="Note 2 2 7 3 7 2" xfId="12005" xr:uid="{2C7F2991-18C9-4549-8553-FDB35ED64435}"/>
    <cellStyle name="Note 2 2 7 3 7 2 2" xfId="39613" xr:uid="{FFFF0F06-372B-477A-98CE-4802FDA02C6B}"/>
    <cellStyle name="Note 2 2 7 3 7 3" xfId="18127" xr:uid="{ADB9A6CC-3663-4B0A-9FB1-67582742F60E}"/>
    <cellStyle name="Note 2 2 7 3 7 4" xfId="16086" xr:uid="{7C4A92A6-C2C3-48E6-AD10-AB9E717F6365}"/>
    <cellStyle name="Note 2 2 7 3 7 5" xfId="25797" xr:uid="{7F20F1B5-7388-4AD7-B10C-889AC687AFC3}"/>
    <cellStyle name="Note 2 2 7 3 8" xfId="7512" xr:uid="{CB1D732F-19D8-47A9-8C13-7F947BC69AF3}"/>
    <cellStyle name="Note 2 2 7 3 8 2" xfId="13717" xr:uid="{92AF6273-E69B-4CD5-897D-F49B633C0B89}"/>
    <cellStyle name="Note 2 2 7 3 8 2 2" xfId="42215" xr:uid="{611DC57D-B33B-4C58-87A1-2E9BB17B5624}"/>
    <cellStyle name="Note 2 2 7 3 8 3" xfId="20674" xr:uid="{3E845C7D-1D94-4D8B-91E0-FBE5E0DD3553}"/>
    <cellStyle name="Note 2 2 7 3 8 4" xfId="25561" xr:uid="{526C211C-2321-400A-B2F6-52F8AD471EFE}"/>
    <cellStyle name="Note 2 2 7 3 8 5" xfId="30616" xr:uid="{8D95DD1B-AF66-4D4F-BF2F-094C1D7B1A1E}"/>
    <cellStyle name="Note 2 2 7 3 9" xfId="11264" xr:uid="{2BD28A97-3697-4D3A-ABB5-68B5BCAE697C}"/>
    <cellStyle name="Note 2 2 7 4" xfId="2962" xr:uid="{91704A76-4625-4EF7-90E4-357F563A09C5}"/>
    <cellStyle name="Note 2 2 7 4 10" xfId="17285" xr:uid="{A9388512-EB2D-46C8-B644-B86110E9C443}"/>
    <cellStyle name="Note 2 2 7 4 11" xfId="17218" xr:uid="{7FF50076-A484-4829-8FBA-FC7CB5048A54}"/>
    <cellStyle name="Note 2 2 7 4 12" xfId="17374" xr:uid="{3A071C81-E2B1-4A1F-A75E-3AD9D5697247}"/>
    <cellStyle name="Note 2 2 7 4 2" xfId="4868" xr:uid="{03BA5920-A8DA-4EDF-8B7A-CA19DBF15CC9}"/>
    <cellStyle name="Note 2 2 7 4 2 2" xfId="9182" xr:uid="{F83770F1-11D9-45F5-9E70-153B66CA79AB}"/>
    <cellStyle name="Note 2 2 7 4 2 2 2" xfId="14684" xr:uid="{102EC380-36CC-4428-A825-86474680C1FD}"/>
    <cellStyle name="Note 2 2 7 4 2 2 2 2" xfId="43432" xr:uid="{D365D95E-F645-43F9-B2B5-9362B5203CFF}"/>
    <cellStyle name="Note 2 2 7 4 2 2 3" xfId="22254" xr:uid="{4B4320F5-7C4D-42A3-9884-2277970A9AAD}"/>
    <cellStyle name="Note 2 2 7 4 2 2 4" xfId="27135" xr:uid="{1D05C521-3843-464A-8BCE-6AA723954464}"/>
    <cellStyle name="Note 2 2 7 4 2 2 5" xfId="32089" xr:uid="{2F33527D-A72D-4D50-996A-2DFAC7523B81}"/>
    <cellStyle name="Note 2 2 7 4 2 3" xfId="12341" xr:uid="{2926F787-E452-4F63-8EF5-1F1DEE30A116}"/>
    <cellStyle name="Note 2 2 7 4 2 3 2" xfId="40199" xr:uid="{87CB2CE2-EAA7-4B1C-9313-A7DC5328985F}"/>
    <cellStyle name="Note 2 2 7 4 2 4" xfId="18644" xr:uid="{04C0B3AB-F4D7-4449-B739-BE07EACEE9EE}"/>
    <cellStyle name="Note 2 2 7 4 2 5" xfId="20348" xr:uid="{77F28776-8A3A-43DE-94ED-2D7B5E5F0B90}"/>
    <cellStyle name="Note 2 2 7 4 2 6" xfId="24550" xr:uid="{7EC6A64C-0496-4F06-941E-6465951E36A9}"/>
    <cellStyle name="Note 2 2 7 4 3" xfId="5764" xr:uid="{3920D6B4-8E5D-4F68-AF54-357D806473A7}"/>
    <cellStyle name="Note 2 2 7 4 3 2" xfId="9840" xr:uid="{53FF5D89-6D48-4A0A-81F7-6AC59D85B8EB}"/>
    <cellStyle name="Note 2 2 7 4 3 2 2" xfId="15115" xr:uid="{4352B680-1056-4579-B1D2-D155747ED33A}"/>
    <cellStyle name="Note 2 2 7 4 3 2 2 2" xfId="43921" xr:uid="{BBCE1CF6-6BC8-4EDA-ABB2-00BDAB9C43FA}"/>
    <cellStyle name="Note 2 2 7 4 3 2 3" xfId="22912" xr:uid="{31766576-20B1-41E1-A233-C61D4C1209F0}"/>
    <cellStyle name="Note 2 2 7 4 3 2 4" xfId="27793" xr:uid="{B9EFF3CF-6F86-4D57-879C-2627F7F078BD}"/>
    <cellStyle name="Note 2 2 7 4 3 2 5" xfId="32747" xr:uid="{60969FD6-24A1-4275-B209-E99D8AE54364}"/>
    <cellStyle name="Note 2 2 7 4 3 3" xfId="12749" xr:uid="{FD4CABBE-7629-48D3-A58E-08F3DFFA102F}"/>
    <cellStyle name="Note 2 2 7 4 3 3 2" xfId="40904" xr:uid="{43067DF1-0EA9-4E5B-B5E3-A91DAE83017D}"/>
    <cellStyle name="Note 2 2 7 4 3 4" xfId="19306" xr:uid="{F2DFE682-E153-4F78-82F8-C12D14DEFC76}"/>
    <cellStyle name="Note 2 2 7 4 3 5" xfId="24274" xr:uid="{0529D747-B7E3-4584-8AAD-250FBF9877CA}"/>
    <cellStyle name="Note 2 2 7 4 3 6" xfId="29068" xr:uid="{2EE01F65-C5CF-4E84-A75D-95DD3A34D50C}"/>
    <cellStyle name="Note 2 2 7 4 4" xfId="4265" xr:uid="{6930ACE5-9DA7-4280-BC77-5B9086BCE031}"/>
    <cellStyle name="Note 2 2 7 4 4 2" xfId="8765" xr:uid="{0288265E-47A3-43C5-8BAF-18A614F604CF}"/>
    <cellStyle name="Note 2 2 7 4 4 2 2" xfId="14399" xr:uid="{7EF0CD2D-E679-4228-B72A-87DC335816C4}"/>
    <cellStyle name="Note 2 2 7 4 4 2 2 2" xfId="43143" xr:uid="{FA502B6D-7D05-45E7-815E-5092B998A36F}"/>
    <cellStyle name="Note 2 2 7 4 4 2 3" xfId="21837" xr:uid="{2CC2B647-576E-4D36-8606-967BE120EAD3}"/>
    <cellStyle name="Note 2 2 7 4 4 2 4" xfId="26718" xr:uid="{B5AE2DA2-253D-46C6-909F-8F1E7772C09C}"/>
    <cellStyle name="Note 2 2 7 4 4 2 5" xfId="31672" xr:uid="{CFBFBA64-E87C-49D3-94B4-71D078C20154}"/>
    <cellStyle name="Note 2 2 7 4 4 3" xfId="12068" xr:uid="{066F8753-FA83-4E31-9CBD-49123ECB4FE4}"/>
    <cellStyle name="Note 2 2 7 4 4 3 2" xfId="39721" xr:uid="{9CB192D8-CA34-4D29-85ED-C018C94009FF}"/>
    <cellStyle name="Note 2 2 7 4 4 4" xfId="18239" xr:uid="{B2B7A9F0-C9A9-4E98-B149-C71C3C7D8274}"/>
    <cellStyle name="Note 2 2 7 4 4 5" xfId="21124" xr:uid="{76B126A7-8713-4457-A54B-615C04ED9C48}"/>
    <cellStyle name="Note 2 2 7 4 4 6" xfId="16619" xr:uid="{1A1D4916-010F-4808-81ED-D1505CA06A9F}"/>
    <cellStyle name="Note 2 2 7 4 5" xfId="3996" xr:uid="{0961E71D-F418-473A-938C-09048A2A4DD9}"/>
    <cellStyle name="Note 2 2 7 4 5 2" xfId="8545" xr:uid="{D6EFD233-01A4-431C-A73C-E2C0DFF42AD5}"/>
    <cellStyle name="Note 2 2 7 4 5 2 2" xfId="14254" xr:uid="{F03081AA-F543-4563-AC59-6C40E5DF3EC3}"/>
    <cellStyle name="Note 2 2 7 4 5 2 2 2" xfId="42984" xr:uid="{36A969E3-4F1C-43B8-A0E7-864CC49894BF}"/>
    <cellStyle name="Note 2 2 7 4 5 2 3" xfId="21617" xr:uid="{3D0EA77A-DFE8-4C45-90E3-130866BB9D49}"/>
    <cellStyle name="Note 2 2 7 4 5 2 4" xfId="26498" xr:uid="{BB77CD54-1AE3-4631-87ED-603A618A8101}"/>
    <cellStyle name="Note 2 2 7 4 5 2 5" xfId="31452" xr:uid="{F1A8E881-DB2A-4C31-B7BC-426585D36A64}"/>
    <cellStyle name="Note 2 2 7 4 5 3" xfId="11926" xr:uid="{A60199BF-7E76-4CE2-9AB1-47F86400608A}"/>
    <cellStyle name="Note 2 2 7 4 5 3 2" xfId="39518" xr:uid="{A06D36B9-6EEF-4110-9D8A-BBDD9AD2A2AE}"/>
    <cellStyle name="Note 2 2 7 4 5 4" xfId="18025" xr:uid="{D1754BAE-1B51-44BC-B316-85910DAF8463}"/>
    <cellStyle name="Note 2 2 7 4 5 5" xfId="16952" xr:uid="{4E6A1AB7-8D1D-4C50-B684-FEB524ED2BF6}"/>
    <cellStyle name="Note 2 2 7 4 5 6" xfId="19425" xr:uid="{64E1760D-33E8-428E-9FD0-B9609B468399}"/>
    <cellStyle name="Note 2 2 7 4 6" xfId="4372" xr:uid="{4AF1F797-C7F2-4B99-ACD3-FA21E8D20DDC}"/>
    <cellStyle name="Note 2 2 7 4 6 2" xfId="8841" xr:uid="{F5783305-F6C8-4DB1-A362-01DEB597E5CB}"/>
    <cellStyle name="Note 2 2 7 4 6 2 2" xfId="14454" xr:uid="{21C7053E-5C10-4AB8-B86E-7DC02987C41D}"/>
    <cellStyle name="Note 2 2 7 4 6 2 2 2" xfId="43197" xr:uid="{65F232AB-B792-4D27-B06E-52542BE71776}"/>
    <cellStyle name="Note 2 2 7 4 6 2 3" xfId="21913" xr:uid="{C831C6EC-6C13-4455-B5F8-3E889D008AC3}"/>
    <cellStyle name="Note 2 2 7 4 6 2 4" xfId="26794" xr:uid="{1317CDD8-05D0-46BC-9842-247D4FE6E3CD}"/>
    <cellStyle name="Note 2 2 7 4 6 2 5" xfId="31748" xr:uid="{D4449EA8-E6C5-4B6F-BBBE-DC973276D1FD}"/>
    <cellStyle name="Note 2 2 7 4 6 3" xfId="12125" xr:uid="{F5A537EB-DBB7-455A-93AD-51ACD76BED5A}"/>
    <cellStyle name="Note 2 2 7 4 6 3 2" xfId="39801" xr:uid="{A3190D70-2E2C-452A-89DB-9BF2F9638AED}"/>
    <cellStyle name="Note 2 2 7 4 6 4" xfId="18318" xr:uid="{909EC95E-1BFB-4DFE-A1FA-B09E866266AF}"/>
    <cellStyle name="Note 2 2 7 4 6 5" xfId="16909" xr:uid="{4F72F008-B53C-4E4B-8040-AC25A96B25CC}"/>
    <cellStyle name="Note 2 2 7 4 6 6" xfId="16644" xr:uid="{F6B6D91C-B455-4771-8D95-212F50623CB1}"/>
    <cellStyle name="Note 2 2 7 4 7" xfId="5663" xr:uid="{B63EEE60-4CA6-4E61-8C00-B1B648AB14C9}"/>
    <cellStyle name="Note 2 2 7 4 7 2" xfId="12689" xr:uid="{F8676792-919E-481E-9508-8B64BED73732}"/>
    <cellStyle name="Note 2 2 7 4 7 2 2" xfId="40834" xr:uid="{BC777D45-BD83-4690-974C-827315F507E9}"/>
    <cellStyle name="Note 2 2 7 4 7 3" xfId="19225" xr:uid="{C196D4EF-43A3-49C5-8B22-789CBFC9D0D5}"/>
    <cellStyle name="Note 2 2 7 4 7 4" xfId="24195" xr:uid="{25704F70-F6F0-4262-A44D-B8CA180BC5EA}"/>
    <cellStyle name="Note 2 2 7 4 7 5" xfId="18682" xr:uid="{821FA2BC-8BA0-47E0-90BE-7ECF31E33E5D}"/>
    <cellStyle name="Note 2 2 7 4 8" xfId="7585" xr:uid="{F5B1BD22-5A92-4E0B-8F49-132346C9986A}"/>
    <cellStyle name="Note 2 2 7 4 8 2" xfId="13757" xr:uid="{691A2916-26B1-4368-83B4-1E9F5150DD0F}"/>
    <cellStyle name="Note 2 2 7 4 8 2 2" xfId="42268" xr:uid="{19B0CB13-995C-4DEB-B7B0-CF526E164A5D}"/>
    <cellStyle name="Note 2 2 7 4 8 3" xfId="20747" xr:uid="{1947DF53-F9F5-42CB-BA1C-38D9A15BA99C}"/>
    <cellStyle name="Note 2 2 7 4 8 4" xfId="25634" xr:uid="{B3084C87-6278-4B42-A8E0-E634B2E99D67}"/>
    <cellStyle name="Note 2 2 7 4 8 5" xfId="30688" xr:uid="{3702BD7B-6374-4D7E-9FF3-890E7E460A96}"/>
    <cellStyle name="Note 2 2 7 4 9" xfId="11336" xr:uid="{07874031-763E-4853-9020-E810F3DD5F7F}"/>
    <cellStyle name="Note 2 2 7 5" xfId="4574" xr:uid="{CE99D737-CFA6-49EC-A56D-AC4BA273DA0F}"/>
    <cellStyle name="Note 2 2 7 5 2" xfId="8984" xr:uid="{20D0E405-6B5B-4F43-86B0-1A5DA3FCEFB2}"/>
    <cellStyle name="Note 2 2 7 5 2 2" xfId="14561" xr:uid="{5F2D65B6-D62B-4D3B-A496-AFA3E85FF7A8}"/>
    <cellStyle name="Note 2 2 7 5 2 2 2" xfId="43293" xr:uid="{E40A5E51-F440-479A-B8DA-B1933AF94753}"/>
    <cellStyle name="Note 2 2 7 5 2 3" xfId="22056" xr:uid="{12E5F12C-707F-488A-9900-34AE9081BA4C}"/>
    <cellStyle name="Note 2 2 7 5 2 4" xfId="26937" xr:uid="{B18ECB58-C795-4AC6-B99F-21132BE7E81B}"/>
    <cellStyle name="Note 2 2 7 5 2 5" xfId="31891" xr:uid="{C20E47FB-3D0A-4620-8D66-E69CFEFC39CB}"/>
    <cellStyle name="Note 2 2 7 5 3" xfId="12232" xr:uid="{B2829FA0-44EC-4E8D-BD6E-E40843F6F8F6}"/>
    <cellStyle name="Note 2 2 7 5 3 2" xfId="39959" xr:uid="{BEF77F6A-EB9D-43CD-80F6-8D05B2006700}"/>
    <cellStyle name="Note 2 2 7 5 4" xfId="18445" xr:uid="{D67740B5-9859-470F-8407-A58479185FF0}"/>
    <cellStyle name="Note 2 2 7 5 5" xfId="17116" xr:uid="{181C5DCD-8DB1-4FC2-AADA-B9170B85A351}"/>
    <cellStyle name="Note 2 2 7 5 6" xfId="20431" xr:uid="{1A394042-955F-41EA-87B7-CB4B595B19BC}"/>
    <cellStyle name="Note 2 2 7 6" xfId="4115" xr:uid="{FC09092C-CE83-49EF-8493-C64FC1346139}"/>
    <cellStyle name="Note 2 2 7 6 2" xfId="8653" xr:uid="{93FC175E-697A-4331-B03B-81C7A4D6315E}"/>
    <cellStyle name="Note 2 2 7 6 2 2" xfId="14327" xr:uid="{C7B33D14-AEE4-4DB7-AA6B-14C3843B717F}"/>
    <cellStyle name="Note 2 2 7 6 2 2 2" xfId="43064" xr:uid="{F80BEE44-E29A-4454-93A5-AC35D15262A7}"/>
    <cellStyle name="Note 2 2 7 6 2 3" xfId="21725" xr:uid="{61D068E3-1F9A-4CD0-995B-5A980E89B71B}"/>
    <cellStyle name="Note 2 2 7 6 2 4" xfId="26606" xr:uid="{42E511FB-596A-442B-9A8D-89F590A09259}"/>
    <cellStyle name="Note 2 2 7 6 2 5" xfId="31560" xr:uid="{7219072E-9004-4DE1-8A62-959B1426C55B}"/>
    <cellStyle name="Note 2 2 7 6 3" xfId="12002" xr:uid="{213219EF-EF11-46EC-B5E9-1D1C7C0F80FB}"/>
    <cellStyle name="Note 2 2 7 6 3 2" xfId="39607" xr:uid="{4CCCA8A1-B925-4D24-9BDB-6DC11A4D2B3D}"/>
    <cellStyle name="Note 2 2 7 6 4" xfId="18121" xr:uid="{2200E5A3-697B-4388-8967-6C5D8693346D}"/>
    <cellStyle name="Note 2 2 7 6 5" xfId="17554" xr:uid="{4B394748-B21B-40C6-BB14-FD444663E919}"/>
    <cellStyle name="Note 2 2 7 6 6" xfId="16822" xr:uid="{29BC76D8-9C53-4511-9A17-17E131CAABAC}"/>
    <cellStyle name="Note 2 2 7 7" xfId="5629" xr:uid="{96B5C55D-D836-4447-A972-746FD6E082DF}"/>
    <cellStyle name="Note 2 2 7 7 2" xfId="9716" xr:uid="{18CDC069-2169-4E4E-86C3-485C1DCACA0B}"/>
    <cellStyle name="Note 2 2 7 7 2 2" xfId="15039" xr:uid="{0C29BF7E-97F1-42FC-B525-121C9D605B8D}"/>
    <cellStyle name="Note 2 2 7 7 2 2 2" xfId="43825" xr:uid="{80905BBB-A338-4DEB-B0A0-384CBAE14A30}"/>
    <cellStyle name="Note 2 2 7 7 2 3" xfId="22788" xr:uid="{D8164FA1-DC85-4C41-9DE4-401C8FB6B36A}"/>
    <cellStyle name="Note 2 2 7 7 2 4" xfId="27669" xr:uid="{B6C7B91C-2C2E-4CEB-9BA5-15DA9F48800C}"/>
    <cellStyle name="Note 2 2 7 7 2 5" xfId="32623" xr:uid="{502E00EF-1CC5-4A53-AEE7-8490C887344D}"/>
    <cellStyle name="Note 2 2 7 7 3" xfId="12671" xr:uid="{F42C9E60-A529-4C97-AC59-724D959A91BB}"/>
    <cellStyle name="Note 2 2 7 7 3 2" xfId="40805" xr:uid="{8E0717FD-F7BC-4257-B45B-8A5968FF1E07}"/>
    <cellStyle name="Note 2 2 7 7 4" xfId="19192" xr:uid="{2B91FFE1-0DDA-47FA-8901-D00DD2E6CBB9}"/>
    <cellStyle name="Note 2 2 7 7 5" xfId="15912" xr:uid="{0504A92D-0C31-48ED-893E-27CADFC54C66}"/>
    <cellStyle name="Note 2 2 7 7 6" xfId="17498" xr:uid="{BFA846BE-D9CE-4AF7-A235-70D0F203ECC0}"/>
    <cellStyle name="Note 2 2 7 8" xfId="3634" xr:uid="{E3C76245-DC6E-4741-832C-F74477352EC4}"/>
    <cellStyle name="Note 2 2 7 8 2" xfId="8243" xr:uid="{EF19ECBB-8607-4109-9997-B6192BC498D5}"/>
    <cellStyle name="Note 2 2 7 8 2 2" xfId="14060" xr:uid="{5044A65B-02DE-489C-A8BC-7BD27F656454}"/>
    <cellStyle name="Note 2 2 7 8 2 2 2" xfId="42778" xr:uid="{C6D2AC3A-1E73-4DDC-A208-4EE0C52EA04D}"/>
    <cellStyle name="Note 2 2 7 8 2 3" xfId="21315" xr:uid="{78FAB5BA-870A-4C3D-88EF-C3D832FC55DD}"/>
    <cellStyle name="Note 2 2 7 8 2 4" xfId="26196" xr:uid="{E78F24CD-DF3D-435A-8E13-0A4351326522}"/>
    <cellStyle name="Note 2 2 7 8 2 5" xfId="31150" xr:uid="{F10F5EFF-CC58-454B-A962-E9BA00E34FB1}"/>
    <cellStyle name="Note 2 2 7 8 3" xfId="11733" xr:uid="{E19033E5-7833-4AA1-B30C-C32044C64E5E}"/>
    <cellStyle name="Note 2 2 7 8 3 2" xfId="39255" xr:uid="{23B8650F-C73E-4D14-8022-6E6145E96782}"/>
    <cellStyle name="Note 2 2 7 8 4" xfId="17739" xr:uid="{1B080204-7B31-437F-ABA3-28BB373BEB49}"/>
    <cellStyle name="Note 2 2 7 8 5" xfId="16297" xr:uid="{3C8DF216-4EB0-49B8-99AB-EFF4E7BFF3C9}"/>
    <cellStyle name="Note 2 2 7 8 6" xfId="20102" xr:uid="{B0915E06-C0AB-4F99-81E7-DCBDA7678DD7}"/>
    <cellStyle name="Note 2 2 7 9" xfId="4020" xr:uid="{3CF22AF5-ED6C-4815-8AAA-213C21C0B34E}"/>
    <cellStyle name="Note 2 2 7 9 2" xfId="8568" xr:uid="{9585DA4F-AB11-465E-AAC4-87C07ECAD92D}"/>
    <cellStyle name="Note 2 2 7 9 2 2" xfId="14269" xr:uid="{DCE8872E-C770-4F5B-B7CB-1E782C0DB1C2}"/>
    <cellStyle name="Note 2 2 7 9 2 2 2" xfId="43001" xr:uid="{82EFCB30-84F8-432A-8E90-039C2A8CE744}"/>
    <cellStyle name="Note 2 2 7 9 2 3" xfId="21640" xr:uid="{B6AA4D6A-F575-43AB-9E0F-413E76003CAC}"/>
    <cellStyle name="Note 2 2 7 9 2 4" xfId="26521" xr:uid="{39CF1D04-2BE2-4BF8-AA26-59F853308955}"/>
    <cellStyle name="Note 2 2 7 9 2 5" xfId="31475" xr:uid="{5AB69862-2841-4B35-AC0E-05B5FCCAE37A}"/>
    <cellStyle name="Note 2 2 7 9 3" xfId="11942" xr:uid="{0C490E93-37F1-4DD4-8494-6493AC53CA94}"/>
    <cellStyle name="Note 2 2 7 9 3 2" xfId="39535" xr:uid="{E37D91D0-89F4-4220-BEF3-57BDE122D530}"/>
    <cellStyle name="Note 2 2 7 9 4" xfId="18043" xr:uid="{2320346C-E16B-486E-B9D2-5E3FB5801968}"/>
    <cellStyle name="Note 2 2 7 9 5" xfId="17182" xr:uid="{08E636AF-D660-462F-9745-8DB5C87B37A5}"/>
    <cellStyle name="Note 2 2 7 9 6" xfId="25356" xr:uid="{04AC3D8D-11FA-457E-AC7E-12FF7ACFAAFA}"/>
    <cellStyle name="Note 2 2 8" xfId="2686" xr:uid="{62159C8E-B8EE-4360-88DC-C45237540794}"/>
    <cellStyle name="Note 2 2 8 10" xfId="5431" xr:uid="{40F70361-4758-4EA4-8266-0B5A404CB3EC}"/>
    <cellStyle name="Note 2 2 8 10 2" xfId="12540" xr:uid="{1456156B-314B-45BE-8A07-9D38FA941485}"/>
    <cellStyle name="Note 2 2 8 10 2 2" xfId="40658" xr:uid="{3211EA36-6EC1-4AA6-8F65-7E9A87C3C83B}"/>
    <cellStyle name="Note 2 2 8 10 3" xfId="19037" xr:uid="{D972258D-7B3A-4E84-B9FF-4B9037893086}"/>
    <cellStyle name="Note 2 2 8 10 4" xfId="16793" xr:uid="{A25C2657-8C92-489B-A2C8-00E20834863E}"/>
    <cellStyle name="Note 2 2 8 10 5" xfId="19972" xr:uid="{E4BB5D96-27BE-4413-A659-BAFFA4E7DA28}"/>
    <cellStyle name="Note 2 2 8 11" xfId="7310" xr:uid="{BEDC1748-A716-4A20-9D1D-F3AFC55D0D7D}"/>
    <cellStyle name="Note 2 2 8 11 2" xfId="13614" xr:uid="{253B486A-4D62-4EB6-93B2-23394F569451}"/>
    <cellStyle name="Note 2 2 8 11 3" xfId="20515" xr:uid="{C3E75D68-06AA-4841-A33C-97881B3DB9BB}"/>
    <cellStyle name="Note 2 2 8 11 4" xfId="25405" xr:uid="{715EC770-D7E7-4F08-BF94-C29955EF5959}"/>
    <cellStyle name="Note 2 2 8 11 5" xfId="30508" xr:uid="{EF8D4381-6445-4129-9FE0-B23A357BBE56}"/>
    <cellStyle name="Note 2 2 8 11 6" xfId="34949" xr:uid="{20FB9B29-833D-4C20-B3E8-C71DE0C2F6BF}"/>
    <cellStyle name="Note 2 2 8 12" xfId="11164" xr:uid="{B93B4C66-3069-46B1-BBBA-E016A6E69B72}"/>
    <cellStyle name="Note 2 2 8 13" xfId="24988" xr:uid="{323CA446-D18F-4CBB-9D57-D5F7B0AFA497}"/>
    <cellStyle name="Note 2 2 8 2" xfId="3250" xr:uid="{494A9100-0E9B-4081-BA86-734C46F3E095}"/>
    <cellStyle name="Note 2 2 8 2 10" xfId="17481" xr:uid="{50F11DA9-8896-4577-964E-382E37E669C5}"/>
    <cellStyle name="Note 2 2 8 2 11" xfId="17020" xr:uid="{F05B6BAC-173E-4345-B0A5-13E835E37B68}"/>
    <cellStyle name="Note 2 2 8 2 12" xfId="20051" xr:uid="{0755A4BC-949C-4DD2-A0B9-C671F4198636}"/>
    <cellStyle name="Note 2 2 8 2 2" xfId="5156" xr:uid="{DB4EEFD4-C4FF-4706-9927-EAC1C09F5CB5}"/>
    <cellStyle name="Note 2 2 8 2 2 2" xfId="9373" xr:uid="{F86DD9CE-5BC7-432D-9F4F-646F1BE6A2F4}"/>
    <cellStyle name="Note 2 2 8 2 2 2 2" xfId="14810" xr:uid="{CA423624-7992-43B5-90E0-0ED026F84D00}"/>
    <cellStyle name="Note 2 2 8 2 2 2 2 2" xfId="43565" xr:uid="{9E0F3961-1D78-49B5-B1AC-12D37695DD08}"/>
    <cellStyle name="Note 2 2 8 2 2 2 3" xfId="22445" xr:uid="{8524F8A7-D5A3-414F-9274-A9F9BA02B4A4}"/>
    <cellStyle name="Note 2 2 8 2 2 2 4" xfId="27326" xr:uid="{B20A9CBC-48C4-4A4B-AA0C-52F888AF61D8}"/>
    <cellStyle name="Note 2 2 8 2 2 2 5" xfId="32280" xr:uid="{4646062A-84F2-41FE-A7A0-1099B4CAC29F}"/>
    <cellStyle name="Note 2 2 8 2 2 3" xfId="12441" xr:uid="{3A19BD2E-4C6A-42CD-BC85-1ED93C81A116}"/>
    <cellStyle name="Note 2 2 8 2 2 3 2" xfId="40431" xr:uid="{D2C7B8CA-AC27-4548-8D3D-57288F06245B}"/>
    <cellStyle name="Note 2 2 8 2 2 4" xfId="18850" xr:uid="{19D7ED9A-0A46-412E-BCAD-F294D7208E11}"/>
    <cellStyle name="Note 2 2 8 2 2 5" xfId="15941" xr:uid="{A9FD3520-2434-496A-AC4C-0098FE2CB326}"/>
    <cellStyle name="Note 2 2 8 2 2 6" xfId="16687" xr:uid="{D5E518A9-9C3D-4548-A8AA-6F2E960FA8CC}"/>
    <cellStyle name="Note 2 2 8 2 3" xfId="5458" xr:uid="{38168E8C-23F4-4534-AA33-7FE3A7BC9990}"/>
    <cellStyle name="Note 2 2 8 2 3 2" xfId="9563" xr:uid="{63302A52-BA5D-46B5-9A5F-2A4734E79884}"/>
    <cellStyle name="Note 2 2 8 2 3 2 2" xfId="14931" xr:uid="{6D1BD018-63CE-4301-BB6A-320F6B878061}"/>
    <cellStyle name="Note 2 2 8 2 3 2 2 2" xfId="43705" xr:uid="{51F353C5-C327-4C6D-A0D9-9EC1F0F1CAF9}"/>
    <cellStyle name="Note 2 2 8 2 3 2 3" xfId="22635" xr:uid="{114FE96D-6EB6-4094-A01D-03B3784903E6}"/>
    <cellStyle name="Note 2 2 8 2 3 2 4" xfId="27516" xr:uid="{F000C3BA-5C4C-4246-9746-121AD1BCA7DC}"/>
    <cellStyle name="Note 2 2 8 2 3 2 5" xfId="32470" xr:uid="{519DF600-170B-46A0-A8B9-91242A791F5C}"/>
    <cellStyle name="Note 2 2 8 2 3 3" xfId="12556" xr:uid="{C366912A-A072-4BFE-8C39-E11C60DF567B}"/>
    <cellStyle name="Note 2 2 8 2 3 3 2" xfId="40681" xr:uid="{93FE9E59-9C13-4470-B6C3-D29D72103DEF}"/>
    <cellStyle name="Note 2 2 8 2 3 4" xfId="19060" xr:uid="{F491898F-9394-4362-B4CC-FB2144688C7D}"/>
    <cellStyle name="Note 2 2 8 2 3 5" xfId="16789" xr:uid="{7B8726EC-63EE-4ACC-80A2-14525CA99AC6}"/>
    <cellStyle name="Note 2 2 8 2 3 6" xfId="16708" xr:uid="{6B529E47-35D0-4603-9A14-E460DAF9D5F1}"/>
    <cellStyle name="Note 2 2 8 2 4" xfId="6164" xr:uid="{0AA6E9D8-75BA-4937-AE33-385AF8F14E8F}"/>
    <cellStyle name="Note 2 2 8 2 4 2" xfId="10218" xr:uid="{03070F03-9E21-4F84-A711-C05BA217671B}"/>
    <cellStyle name="Note 2 2 8 2 4 2 2" xfId="15342" xr:uid="{01615884-A94B-44FA-9D17-C79D8922D4E6}"/>
    <cellStyle name="Note 2 2 8 2 4 2 2 2" xfId="44199" xr:uid="{A7BE07AF-22CB-49A0-8A57-B037B499752F}"/>
    <cellStyle name="Note 2 2 8 2 4 2 3" xfId="23290" xr:uid="{F71A85F3-7DC1-40A4-AF81-D237BAF273FA}"/>
    <cellStyle name="Note 2 2 8 2 4 2 4" xfId="28171" xr:uid="{BB62205E-A026-4091-87F3-25C99FC21DBE}"/>
    <cellStyle name="Note 2 2 8 2 4 2 5" xfId="33125" xr:uid="{7CA4068D-66E9-40D0-B9DE-63DBB975EFF0}"/>
    <cellStyle name="Note 2 2 8 2 4 3" xfId="12979" xr:uid="{6493BD87-4F6E-48F1-B3CA-623D3F4FEAD3}"/>
    <cellStyle name="Note 2 2 8 2 4 3 2" xfId="41201" xr:uid="{909D1741-F5C2-4BF4-8E44-11CF89F096D8}"/>
    <cellStyle name="Note 2 2 8 2 4 4" xfId="19625" xr:uid="{4237A7FA-BB37-4F6E-BDDA-28F5B3A0AB9E}"/>
    <cellStyle name="Note 2 2 8 2 4 5" xfId="24569" xr:uid="{65C083F0-094E-4CC0-9634-BD5EE59ADB2E}"/>
    <cellStyle name="Note 2 2 8 2 4 6" xfId="29468" xr:uid="{BC9ADFFE-CC25-4175-8B33-95273BC2EF01}"/>
    <cellStyle name="Note 2 2 8 2 5" xfId="6520" xr:uid="{B6A436B3-A39F-4B24-9E37-D05C6329D018}"/>
    <cellStyle name="Note 2 2 8 2 5 2" xfId="10561" xr:uid="{1A105E63-F2C5-4D67-A174-C5D1568F5DA9}"/>
    <cellStyle name="Note 2 2 8 2 5 2 2" xfId="15548" xr:uid="{BCB34EA9-2A5E-46F3-87A0-71D2CBA78299}"/>
    <cellStyle name="Note 2 2 8 2 5 2 2 2" xfId="44456" xr:uid="{F6FE20C0-A44C-4CB7-B405-FA5B8B06A7B1}"/>
    <cellStyle name="Note 2 2 8 2 5 2 3" xfId="23633" xr:uid="{1D94B979-4A87-4DF1-ADEF-F86D98FC2946}"/>
    <cellStyle name="Note 2 2 8 2 5 2 4" xfId="28514" xr:uid="{A94BC759-1967-41F6-8257-17FF3DFEBD03}"/>
    <cellStyle name="Note 2 2 8 2 5 2 5" xfId="33468" xr:uid="{98BFA26B-D113-4E47-A26F-DF511DD676E7}"/>
    <cellStyle name="Note 2 2 8 2 5 3" xfId="13189" xr:uid="{7699C545-2868-462B-9145-F37EC1BC2D74}"/>
    <cellStyle name="Note 2 2 8 2 5 3 2" xfId="41468" xr:uid="{767F4455-7150-4FD6-8DBC-95ADA72D1B6F}"/>
    <cellStyle name="Note 2 2 8 2 5 4" xfId="19909" xr:uid="{E8F42B14-AD87-4985-9E20-102082461B43}"/>
    <cellStyle name="Note 2 2 8 2 5 5" xfId="24826" xr:uid="{723E9669-77EF-4E68-A67F-A1B3971CA3ED}"/>
    <cellStyle name="Note 2 2 8 2 5 6" xfId="29824" xr:uid="{B5072E81-DA67-4292-885A-2611C3E42C15}"/>
    <cellStyle name="Note 2 2 8 2 6" xfId="6868" xr:uid="{0453C07C-0481-4084-B85C-54B67C96BC6D}"/>
    <cellStyle name="Note 2 2 8 2 6 2" xfId="10898" xr:uid="{F08E904E-DAB9-40D7-8EE3-94B539EEAB82}"/>
    <cellStyle name="Note 2 2 8 2 6 2 2" xfId="15754" xr:uid="{3B2C9A57-9516-4366-BB1F-7E22AA96041A}"/>
    <cellStyle name="Note 2 2 8 2 6 2 2 2" xfId="44705" xr:uid="{0E65F7CE-5E68-4B66-B1EF-297A657D9D7B}"/>
    <cellStyle name="Note 2 2 8 2 6 2 3" xfId="23970" xr:uid="{B5573706-190F-43FF-B7E0-C51EC5396D9F}"/>
    <cellStyle name="Note 2 2 8 2 6 2 4" xfId="28851" xr:uid="{1CB7278B-E513-4D2B-B47A-DF9A98F08E65}"/>
    <cellStyle name="Note 2 2 8 2 6 2 5" xfId="33805" xr:uid="{DAADBAB2-DB54-4F22-A805-3E136D1555D8}"/>
    <cellStyle name="Note 2 2 8 2 6 3" xfId="13396" xr:uid="{15BE64C8-BFF7-4CDF-97D6-928F0496ACBA}"/>
    <cellStyle name="Note 2 2 8 2 6 3 2" xfId="41702" xr:uid="{54C1C582-87E5-430E-8F82-2E7EF0C3524D}"/>
    <cellStyle name="Note 2 2 8 2 6 4" xfId="20184" xr:uid="{1BCD1E94-3461-4111-BDAC-0FC95FB0427B}"/>
    <cellStyle name="Note 2 2 8 2 6 5" xfId="25083" xr:uid="{D3778783-879E-400B-B22E-A78D4CD3F7F9}"/>
    <cellStyle name="Note 2 2 8 2 6 6" xfId="30172" xr:uid="{CD7323EF-13FB-4C3E-9D67-B21406DAD600}"/>
    <cellStyle name="Note 2 2 8 2 7" xfId="3916" xr:uid="{56FCC4D4-9DE6-4F7F-BF79-F2987F93718D}"/>
    <cellStyle name="Note 2 2 8 2 7 2" xfId="11878" xr:uid="{208A4FBF-6CB1-42CF-9684-8A5A39B17E02}"/>
    <cellStyle name="Note 2 2 8 2 7 2 2" xfId="39463" xr:uid="{06534BC1-1F3C-48D3-986C-96D02EC05E8D}"/>
    <cellStyle name="Note 2 2 8 2 7 3" xfId="17964" xr:uid="{734C2EF7-C4BA-4ED2-9E00-B521F7A0456F}"/>
    <cellStyle name="Note 2 2 8 2 7 4" xfId="20458" xr:uid="{80F31BF4-235B-44F7-8E1C-44D74ECAF4B4}"/>
    <cellStyle name="Note 2 2 8 2 7 5" xfId="16552" xr:uid="{2CA9F8E1-9046-42BA-BE77-642B1E6E2648}"/>
    <cellStyle name="Note 2 2 8 2 8" xfId="7873" xr:uid="{0F02CC93-4231-40F1-B07A-3DC69EED89CC}"/>
    <cellStyle name="Note 2 2 8 2 8 2" xfId="13883" xr:uid="{731030A0-CE6B-4A30-B25A-720554758817}"/>
    <cellStyle name="Note 2 2 8 2 8 2 2" xfId="42500" xr:uid="{63149C5C-2903-4927-BF2A-B1854389C4FD}"/>
    <cellStyle name="Note 2 2 8 2 8 3" xfId="20989" xr:uid="{7DA0214E-E78B-4259-935F-1C1BADFEE331}"/>
    <cellStyle name="Note 2 2 8 2 8 4" xfId="25875" xr:uid="{73646FCD-462A-4A4B-B551-E32461107470}"/>
    <cellStyle name="Note 2 2 8 2 8 5" xfId="30879" xr:uid="{759440CD-9A0A-420F-9E10-6660D4CAC109}"/>
    <cellStyle name="Note 2 2 8 2 9" xfId="11501" xr:uid="{B1C8AFEC-A586-4C7A-AFFD-C75D8BA81DC6}"/>
    <cellStyle name="Note 2 2 8 3" xfId="2898" xr:uid="{0F19F04F-5513-4E66-BBCB-C68E81D7D37F}"/>
    <cellStyle name="Note 2 2 8 3 10" xfId="17238" xr:uid="{8D56E426-3B5F-41C6-A7DD-2C8DF8A5944B}"/>
    <cellStyle name="Note 2 2 8 3 11" xfId="19678" xr:uid="{1F877A21-A865-4674-AF58-48D579EB3BF6}"/>
    <cellStyle name="Note 2 2 8 3 12" xfId="16942" xr:uid="{65FF6FE2-1AE5-4506-AE22-0CF680354BAA}"/>
    <cellStyle name="Note 2 2 8 3 2" xfId="4804" xr:uid="{10EE8D93-8452-4427-AC3A-57DEF77DB36D}"/>
    <cellStyle name="Note 2 2 8 3 2 2" xfId="9119" xr:uid="{23B58700-9DDF-4E66-94F0-204E0B110D4C}"/>
    <cellStyle name="Note 2 2 8 3 2 2 2" xfId="14650" xr:uid="{1D9E77BB-6612-4F86-B454-FC1E5E5C8C03}"/>
    <cellStyle name="Note 2 2 8 3 2 2 2 2" xfId="43384" xr:uid="{573A2EAC-0702-431F-8417-51B99A8B3888}"/>
    <cellStyle name="Note 2 2 8 3 2 2 3" xfId="22191" xr:uid="{5A0E941D-A69D-4667-88BC-5DBA29C06EE7}"/>
    <cellStyle name="Note 2 2 8 3 2 2 4" xfId="27072" xr:uid="{A2C3AB9A-2685-4662-A9CD-C0932A052500}"/>
    <cellStyle name="Note 2 2 8 3 2 2 5" xfId="32026" xr:uid="{BA34FD83-671F-4F7A-9427-FEA59FB19A1B}"/>
    <cellStyle name="Note 2 2 8 3 2 3" xfId="12307" xr:uid="{CF3DBCB7-0464-42B2-9FF6-EC78625A35BA}"/>
    <cellStyle name="Note 2 2 8 3 2 3 2" xfId="40150" xr:uid="{B36AB172-9471-4558-9726-8D2B34EAB75A}"/>
    <cellStyle name="Note 2 2 8 3 2 4" xfId="18594" xr:uid="{D2998435-0FC5-45FC-BD60-B411077BF7F0}"/>
    <cellStyle name="Note 2 2 8 3 2 5" xfId="20369" xr:uid="{690E2B8C-E40B-4DC7-925B-5C7488D21FE0}"/>
    <cellStyle name="Note 2 2 8 3 2 6" xfId="25279" xr:uid="{89756D68-F7BB-4469-9567-BCCF8040E0E9}"/>
    <cellStyle name="Note 2 2 8 3 3" xfId="3671" xr:uid="{FD73683D-0315-45BE-A211-EE5AB9317FB4}"/>
    <cellStyle name="Note 2 2 8 3 3 2" xfId="8279" xr:uid="{1BA8F9EF-0D78-4C02-91C6-F9616B195A4F}"/>
    <cellStyle name="Note 2 2 8 3 3 2 2" xfId="14081" xr:uid="{844FFE8D-77D7-4234-B41A-D2FAD1A39152}"/>
    <cellStyle name="Note 2 2 8 3 3 2 2 2" xfId="42803" xr:uid="{FB56245D-4A26-4AC2-928C-1BB0E2B3DBC2}"/>
    <cellStyle name="Note 2 2 8 3 3 2 3" xfId="21351" xr:uid="{EF5F9D75-9424-4C54-BC85-E9B043228467}"/>
    <cellStyle name="Note 2 2 8 3 3 2 4" xfId="26232" xr:uid="{1BAB8224-D061-4C73-80BA-DCF723A8B200}"/>
    <cellStyle name="Note 2 2 8 3 3 2 5" xfId="31186" xr:uid="{85993167-8634-485F-A231-8CAFCD901D6C}"/>
    <cellStyle name="Note 2 2 8 3 3 3" xfId="11754" xr:uid="{744F60B1-081E-4808-A734-5EAEFE448977}"/>
    <cellStyle name="Note 2 2 8 3 3 3 2" xfId="39283" xr:uid="{9FEA11CD-5F33-4864-A78E-3415F6FD8300}"/>
    <cellStyle name="Note 2 2 8 3 3 4" xfId="17767" xr:uid="{494E881B-E96F-49B2-82DB-E26DC0D7B8A6}"/>
    <cellStyle name="Note 2 2 8 3 3 5" xfId="17121" xr:uid="{9F076744-1DD8-430A-A188-33AB19DE79BB}"/>
    <cellStyle name="Note 2 2 8 3 3 6" xfId="18172" xr:uid="{C717D4C0-09C3-4534-8E00-299A7E467156}"/>
    <cellStyle name="Note 2 2 8 3 4" xfId="4315" xr:uid="{8BCD69E0-102B-4980-90DA-22E38A145FA3}"/>
    <cellStyle name="Note 2 2 8 3 4 2" xfId="8809" xr:uid="{B4A8A8A3-6E0A-4E40-9F7D-3FB2972BF1C2}"/>
    <cellStyle name="Note 2 2 8 3 4 2 2" xfId="14430" xr:uid="{2A8E603C-14FD-42A9-A919-4C57E3307EDE}"/>
    <cellStyle name="Note 2 2 8 3 4 2 2 2" xfId="43174" xr:uid="{7F34FDF0-BAED-4FAA-A33F-A18AE48A31EC}"/>
    <cellStyle name="Note 2 2 8 3 4 2 3" xfId="21881" xr:uid="{B7661881-9253-449F-9EA1-8057B8E73339}"/>
    <cellStyle name="Note 2 2 8 3 4 2 4" xfId="26762" xr:uid="{04681E33-4235-4422-BF86-F9DB67CA2C2F}"/>
    <cellStyle name="Note 2 2 8 3 4 2 5" xfId="31716" xr:uid="{68D919D1-B019-4CED-8DE3-A02755996A86}"/>
    <cellStyle name="Note 2 2 8 3 4 3" xfId="12101" xr:uid="{4DFDFD95-CF3E-4F66-933F-9A3C69464497}"/>
    <cellStyle name="Note 2 2 8 3 4 3 2" xfId="39753" xr:uid="{99C3FDB2-0620-4A5F-BAF9-61842A582AFA}"/>
    <cellStyle name="Note 2 2 8 3 4 4" xfId="18273" xr:uid="{B77E0880-9E8C-491D-AFA2-5338348ACBF7}"/>
    <cellStyle name="Note 2 2 8 3 4 5" xfId="16032" xr:uid="{E77F73CA-7415-4761-90F6-3198E462E6EE}"/>
    <cellStyle name="Note 2 2 8 3 4 6" xfId="16642" xr:uid="{F336B963-C9B5-4550-8745-C4254D5D7260}"/>
    <cellStyle name="Note 2 2 8 3 5" xfId="6214" xr:uid="{21B8B1B7-FA8D-4D31-A94C-439EB4AE96B8}"/>
    <cellStyle name="Note 2 2 8 3 5 2" xfId="10268" xr:uid="{05EE60DC-0FCC-405D-9A77-6EB94A940593}"/>
    <cellStyle name="Note 2 2 8 3 5 2 2" xfId="15370" xr:uid="{7B7766A7-FECD-4E68-8E65-091A032BE0C6}"/>
    <cellStyle name="Note 2 2 8 3 5 2 2 2" xfId="44236" xr:uid="{D0AC38E8-50AB-485E-BA61-72128B5A078E}"/>
    <cellStyle name="Note 2 2 8 3 5 2 3" xfId="23340" xr:uid="{FB3DE67C-79C2-44BD-9D4C-03AA1FFC00C3}"/>
    <cellStyle name="Note 2 2 8 3 5 2 4" xfId="28221" xr:uid="{39BA2623-5346-4989-A111-D4CC449BC1EF}"/>
    <cellStyle name="Note 2 2 8 3 5 2 5" xfId="33175" xr:uid="{40F3B959-5C06-40E2-BF03-4215AFD8FF7F}"/>
    <cellStyle name="Note 2 2 8 3 5 3" xfId="13007" xr:uid="{F31FB70F-CFAA-4283-A362-1195D532D1D1}"/>
    <cellStyle name="Note 2 2 8 3 5 3 2" xfId="41241" xr:uid="{CC22682B-960C-435C-AF03-58F579A17E60}"/>
    <cellStyle name="Note 2 2 8 3 5 4" xfId="19669" xr:uid="{DB20CD3F-7381-4EFC-9AB5-A4BD0C35F7D4}"/>
    <cellStyle name="Note 2 2 8 3 5 5" xfId="24607" xr:uid="{47023117-F867-4776-847D-706205508EDB}"/>
    <cellStyle name="Note 2 2 8 3 5 6" xfId="29518" xr:uid="{2FB0471F-21E6-4106-9615-D35F304B08BA}"/>
    <cellStyle name="Note 2 2 8 3 6" xfId="4484" xr:uid="{D415AB8A-7F42-49E3-B334-383E98F67F89}"/>
    <cellStyle name="Note 2 2 8 3 6 2" xfId="8927" xr:uid="{B901B819-C844-4CBD-944C-08D960FF52E1}"/>
    <cellStyle name="Note 2 2 8 3 6 2 2" xfId="14521" xr:uid="{0A921261-1B9E-4E73-9604-011BD3CB6181}"/>
    <cellStyle name="Note 2 2 8 3 6 2 2 2" xfId="43254" xr:uid="{919C3F3C-1413-4FA3-B5F4-801990E57AE7}"/>
    <cellStyle name="Note 2 2 8 3 6 2 3" xfId="21999" xr:uid="{73A74915-FD4E-4F7B-9155-BAB3A1FCE17E}"/>
    <cellStyle name="Note 2 2 8 3 6 2 4" xfId="26880" xr:uid="{74EE7AAC-29E6-4F94-A613-2F95FC870B09}"/>
    <cellStyle name="Note 2 2 8 3 6 2 5" xfId="31834" xr:uid="{A344701D-A5A7-4B42-8357-4504F17CEC85}"/>
    <cellStyle name="Note 2 2 8 3 6 3" xfId="12194" xr:uid="{D0571688-1341-4363-A624-2DF01D165AA8}"/>
    <cellStyle name="Note 2 2 8 3 6 3 2" xfId="39886" xr:uid="{802B63FB-1799-4D01-9542-7CB917F09E10}"/>
    <cellStyle name="Note 2 2 8 3 6 4" xfId="18381" xr:uid="{3B6EE5F3-4D8E-49F2-9A7A-614B4FDA63B2}"/>
    <cellStyle name="Note 2 2 8 3 6 5" xfId="19774" xr:uid="{E58833A5-C595-42AA-BCAE-11BC15C3E7A4}"/>
    <cellStyle name="Note 2 2 8 3 6 6" xfId="18561" xr:uid="{490AD835-4CA4-4146-9B51-CB1D17F879DC}"/>
    <cellStyle name="Note 2 2 8 3 7" xfId="5562" xr:uid="{8D025FEE-6B50-4018-8BCB-FA92B14A1805}"/>
    <cellStyle name="Note 2 2 8 3 7 2" xfId="12626" xr:uid="{52C0CA9B-31A7-458D-A333-83CC87430302}"/>
    <cellStyle name="Note 2 2 8 3 7 2 2" xfId="40756" xr:uid="{6BCAF69C-B279-4665-AC2F-34C7CCF2E33D}"/>
    <cellStyle name="Note 2 2 8 3 7 3" xfId="19145" xr:uid="{44577F6D-B7B6-40CF-AAC2-62B50D0FE5EC}"/>
    <cellStyle name="Note 2 2 8 3 7 4" xfId="16767" xr:uid="{64E7AB77-F00B-435F-8579-5D9FE2F6A917}"/>
    <cellStyle name="Note 2 2 8 3 7 5" xfId="25466" xr:uid="{7C2E878F-F11C-4B45-89A1-94603DD5B617}"/>
    <cellStyle name="Note 2 2 8 3 8" xfId="7521" xr:uid="{A669131C-8CDB-41CE-9441-CA8FB308F145}"/>
    <cellStyle name="Note 2 2 8 3 8 2" xfId="13723" xr:uid="{ABC176C8-3657-480D-B109-A97757541DF6}"/>
    <cellStyle name="Note 2 2 8 3 8 2 2" xfId="42222" xr:uid="{8164C17E-83D3-48CB-B1C9-EB58465B41CD}"/>
    <cellStyle name="Note 2 2 8 3 8 3" xfId="20683" xr:uid="{A4023258-2E5A-4996-AE73-075CEA33E9FF}"/>
    <cellStyle name="Note 2 2 8 3 8 4" xfId="25570" xr:uid="{8929ABDD-4B40-4E1F-A64B-A7530758CA8A}"/>
    <cellStyle name="Note 2 2 8 3 8 5" xfId="30625" xr:uid="{2C06BBCA-A468-41A1-BA80-4445BA0BC342}"/>
    <cellStyle name="Note 2 2 8 3 9" xfId="11273" xr:uid="{0A8AF892-644D-407F-B4FF-EA2E47DEE6E5}"/>
    <cellStyle name="Note 2 2 8 4" xfId="3444" xr:uid="{7485B505-EE09-40F3-9670-5278BBDC1C51}"/>
    <cellStyle name="Note 2 2 8 4 10" xfId="17604" xr:uid="{1AC2E345-E46B-493D-A3FA-5007647918DE}"/>
    <cellStyle name="Note 2 2 8 4 11" xfId="18390" xr:uid="{846C5C76-B0B0-4C97-9F05-CC80C39130AF}"/>
    <cellStyle name="Note 2 2 8 4 12" xfId="16184" xr:uid="{713CA1C2-ABFF-4896-BBAB-E97F9FDC402C}"/>
    <cellStyle name="Note 2 2 8 4 2" xfId="5350" xr:uid="{2C6F69CD-AF26-4181-BA25-87851C953582}"/>
    <cellStyle name="Note 2 2 8 4 2 2" xfId="9473" xr:uid="{A4ED8DA4-AAC1-4EEE-9EE4-744445F0C4C2}"/>
    <cellStyle name="Note 2 2 8 4 2 2 2" xfId="14872" xr:uid="{47DF3DD3-122D-4CF8-AF8E-26AD4432A7A1}"/>
    <cellStyle name="Note 2 2 8 4 2 2 2 2" xfId="43638" xr:uid="{F63E8B28-B411-4122-80FE-A30ECBB8FBCC}"/>
    <cellStyle name="Note 2 2 8 4 2 2 3" xfId="22545" xr:uid="{83139073-6F66-4F1C-99F9-C6E0284E5ECF}"/>
    <cellStyle name="Note 2 2 8 4 2 2 4" xfId="27426" xr:uid="{C8EC8474-B492-4212-AC80-EDF1EC52AD71}"/>
    <cellStyle name="Note 2 2 8 4 2 2 5" xfId="32380" xr:uid="{3CABC717-7D9B-4F0F-98DF-995525AAACD5}"/>
    <cellStyle name="Note 2 2 8 4 2 3" xfId="12495" xr:uid="{EF68012B-CA7D-45CF-A1E3-248C8B64D058}"/>
    <cellStyle name="Note 2 2 8 4 2 3 2" xfId="40597" xr:uid="{8F989DD4-8312-4409-96FD-6BB1736352CE}"/>
    <cellStyle name="Note 2 2 8 4 2 4" xfId="18977" xr:uid="{DECF69C4-E53A-4021-B9B4-1F509705B5EA}"/>
    <cellStyle name="Note 2 2 8 4 2 5" xfId="20436" xr:uid="{99D4FE3A-F1A0-47FA-BE3C-4DCCA686C277}"/>
    <cellStyle name="Note 2 2 8 4 2 6" xfId="20947" xr:uid="{0FEDC43C-60AC-4955-85EC-701061FDCAF1}"/>
    <cellStyle name="Note 2 2 8 4 3" xfId="5489" xr:uid="{3BEAAD4F-E448-405E-BF78-2186C3C244D3}"/>
    <cellStyle name="Note 2 2 8 4 3 2" xfId="9590" xr:uid="{41045F50-0A5F-4ED7-AFC3-3F7D62B185DF}"/>
    <cellStyle name="Note 2 2 8 4 3 2 2" xfId="14947" xr:uid="{FCAC9C3D-FACD-49E9-B37E-FC2C10427F2A}"/>
    <cellStyle name="Note 2 2 8 4 3 2 2 2" xfId="43729" xr:uid="{F02FFA66-847E-433A-8D6B-71CDC5EF8F5F}"/>
    <cellStyle name="Note 2 2 8 4 3 2 3" xfId="22662" xr:uid="{FED8BFF0-F9D0-4AFC-ADEE-9A13CCF2245B}"/>
    <cellStyle name="Note 2 2 8 4 3 2 4" xfId="27543" xr:uid="{3195DDC2-DF5B-4169-8BBA-FCF613C56C87}"/>
    <cellStyle name="Note 2 2 8 4 3 2 5" xfId="32497" xr:uid="{DF91E186-A7A9-4B71-AAB8-A25428E1279F}"/>
    <cellStyle name="Note 2 2 8 4 3 3" xfId="12574" xr:uid="{6ECE8F7B-5705-460A-AD60-9EBB87B8CFD6}"/>
    <cellStyle name="Note 2 2 8 4 3 3 2" xfId="40708" xr:uid="{E96F53C1-7557-4A05-A91C-27DD386F4BC8}"/>
    <cellStyle name="Note 2 2 8 4 3 4" xfId="19086" xr:uid="{0E8AA8A6-4CEE-4ADD-A906-A73AAF8E214B}"/>
    <cellStyle name="Note 2 2 8 4 3 5" xfId="16783" xr:uid="{BA6DE8FC-8147-4A0D-B0A0-1049E542896F}"/>
    <cellStyle name="Note 2 2 8 4 3 6" xfId="19897" xr:uid="{5A0415E6-4613-4851-A7A2-9771D0923314}"/>
    <cellStyle name="Note 2 2 8 4 4" xfId="6278" xr:uid="{EB13465B-D66A-4F85-BA36-85ABC91026E5}"/>
    <cellStyle name="Note 2 2 8 4 4 2" xfId="10328" xr:uid="{92B2A690-4F72-42B3-8D32-3FE04A8CCACF}"/>
    <cellStyle name="Note 2 2 8 4 4 2 2" xfId="15406" xr:uid="{EEFA5762-C3EB-47B4-B729-14A103BAA58B}"/>
    <cellStyle name="Note 2 2 8 4 4 2 2 2" xfId="44280" xr:uid="{2F7FE75A-063B-4900-BCE7-02C56750166B}"/>
    <cellStyle name="Note 2 2 8 4 4 2 3" xfId="23400" xr:uid="{1980739F-57ED-4B43-9434-743651869F06}"/>
    <cellStyle name="Note 2 2 8 4 4 2 4" xfId="28281" xr:uid="{EE0549E3-FC95-4296-A4EB-9EC389F2A094}"/>
    <cellStyle name="Note 2 2 8 4 4 2 5" xfId="33235" xr:uid="{3CB3FDE8-252E-4FD0-B66D-B62D0F85B633}"/>
    <cellStyle name="Note 2 2 8 4 4 3" xfId="13045" xr:uid="{953BCB7D-378A-487D-9675-0E0760EE4DA9}"/>
    <cellStyle name="Note 2 2 8 4 4 3 2" xfId="41289" xr:uid="{94886EC9-75EC-488A-A2EC-5A8C4F2DA824}"/>
    <cellStyle name="Note 2 2 8 4 4 4" xfId="19714" xr:uid="{22710AC8-FDF7-4BD9-A74F-FCB97B63E697}"/>
    <cellStyle name="Note 2 2 8 4 4 5" xfId="24654" xr:uid="{E8CB0432-D7CD-4FFB-9CE4-D0D86F6B7B6B}"/>
    <cellStyle name="Note 2 2 8 4 4 6" xfId="29582" xr:uid="{2B0D7F81-E9DB-4858-9406-8302D8F2886C}"/>
    <cellStyle name="Note 2 2 8 4 5" xfId="6641" xr:uid="{D3523DBD-636D-4C75-BB0C-D7632D6E224B}"/>
    <cellStyle name="Note 2 2 8 4 5 2" xfId="10678" xr:uid="{8E53174A-50E7-4D2F-86AB-72BB29BA2F4F}"/>
    <cellStyle name="Note 2 2 8 4 5 2 2" xfId="15618" xr:uid="{9D176AF6-A167-4CAE-84D6-0794E7F6A18E}"/>
    <cellStyle name="Note 2 2 8 4 5 2 2 2" xfId="44546" xr:uid="{14335959-EF4A-4E73-A52A-C4D941DC7933}"/>
    <cellStyle name="Note 2 2 8 4 5 2 3" xfId="23750" xr:uid="{9023972E-2477-4EE4-BB34-85EFEC3B9B5E}"/>
    <cellStyle name="Note 2 2 8 4 5 2 4" xfId="28631" xr:uid="{C028C490-D9AA-4916-9644-C3702991E341}"/>
    <cellStyle name="Note 2 2 8 4 5 2 5" xfId="33585" xr:uid="{C5CF6A2C-9614-4C3A-8525-6F69036BE9F8}"/>
    <cellStyle name="Note 2 2 8 4 5 3" xfId="13259" xr:uid="{8FB3359F-25E7-46C0-964A-6953B98A68CD}"/>
    <cellStyle name="Note 2 2 8 4 5 3 2" xfId="41551" xr:uid="{FD3DE140-D566-4296-BE5A-6F2831ED1E8D}"/>
    <cellStyle name="Note 2 2 8 4 5 4" xfId="20005" xr:uid="{A325AF7C-783A-4143-AC6D-557D50BD513F}"/>
    <cellStyle name="Note 2 2 8 4 5 5" xfId="24923" xr:uid="{5BDD5632-3A97-4F5E-A821-20C2690C227F}"/>
    <cellStyle name="Note 2 2 8 4 5 6" xfId="29945" xr:uid="{5D4BDE61-8044-4B00-99A7-C2B1E8E6867A}"/>
    <cellStyle name="Note 2 2 8 4 6" xfId="6973" xr:uid="{DE7F375A-AB78-4351-A4C6-035DAC3B395E}"/>
    <cellStyle name="Note 2 2 8 4 6 2" xfId="10995" xr:uid="{45943230-96A8-4C3E-BB18-44077623A1E5}"/>
    <cellStyle name="Note 2 2 8 4 6 2 2" xfId="15813" xr:uid="{032320BE-D18B-4F20-880E-ABA1B8C013EB}"/>
    <cellStyle name="Note 2 2 8 4 6 2 2 2" xfId="44774" xr:uid="{FEEA93ED-FFB4-4381-8F08-06B63DCF3B75}"/>
    <cellStyle name="Note 2 2 8 4 6 2 3" xfId="24067" xr:uid="{0887F839-F6CF-40CF-A0CA-65AC96F5D0B4}"/>
    <cellStyle name="Note 2 2 8 4 6 2 4" xfId="28948" xr:uid="{A10A8B05-CDDD-4C18-8662-B8289F72003A}"/>
    <cellStyle name="Note 2 2 8 4 6 2 5" xfId="33902" xr:uid="{3FDF674C-DDBB-4A73-90F2-D9EB41A63221}"/>
    <cellStyle name="Note 2 2 8 4 6 3" xfId="13455" xr:uid="{5D477609-B833-441C-B667-9C0962156795}"/>
    <cellStyle name="Note 2 2 8 4 6 3 2" xfId="41782" xr:uid="{647CC1D6-67E1-4C9F-B7D6-E9D09D9F2EAB}"/>
    <cellStyle name="Note 2 2 8 4 6 4" xfId="20263" xr:uid="{E85AC9B7-F313-414E-BC3F-621943220E71}"/>
    <cellStyle name="Note 2 2 8 4 6 5" xfId="25165" xr:uid="{715D9444-A46D-429E-99A9-A0F4E9E3EF6C}"/>
    <cellStyle name="Note 2 2 8 4 6 6" xfId="30277" xr:uid="{6EDE58FB-F365-49D0-8224-F3250097AA58}"/>
    <cellStyle name="Note 2 2 8 4 7" xfId="5744" xr:uid="{1A895131-F887-4EAD-BD46-058C177675E4}"/>
    <cellStyle name="Note 2 2 8 4 7 2" xfId="12739" xr:uid="{9F3DEF44-CB02-4C63-8795-3F76059FB637}"/>
    <cellStyle name="Note 2 2 8 4 7 2 2" xfId="40890" xr:uid="{7012C2C8-1DB0-49E4-A1D6-684DD51BEBE0}"/>
    <cellStyle name="Note 2 2 8 4 7 3" xfId="19288" xr:uid="{EE519C6A-11F8-4D8B-BAE8-3B2BD9D5F0D9}"/>
    <cellStyle name="Note 2 2 8 4 7 4" xfId="24258" xr:uid="{14DADA1E-0BA4-4A86-97B8-49BE64E08B9E}"/>
    <cellStyle name="Note 2 2 8 4 7 5" xfId="16440" xr:uid="{67CFC313-66BF-4593-9322-C950021EB13E}"/>
    <cellStyle name="Note 2 2 8 4 8" xfId="8067" xr:uid="{E7223BA8-24E4-40F4-969A-2590540C6577}"/>
    <cellStyle name="Note 2 2 8 4 8 2" xfId="13945" xr:uid="{D5B512A6-5F6B-4F45-9EFC-106E2D7C2A86}"/>
    <cellStyle name="Note 2 2 8 4 8 2 2" xfId="42669" xr:uid="{E8FBDA96-2A5A-45A4-B748-276FD183B2D7}"/>
    <cellStyle name="Note 2 2 8 4 8 3" xfId="21141" xr:uid="{604CBE67-B67A-4089-A9BE-7FCFEE6CB304}"/>
    <cellStyle name="Note 2 2 8 4 8 4" xfId="26024" xr:uid="{8D39E162-D544-43F7-B754-4CD33A4EC833}"/>
    <cellStyle name="Note 2 2 8 4 8 5" xfId="30979" xr:uid="{01E67C7A-6DD1-4733-B8FE-3126A79750E1}"/>
    <cellStyle name="Note 2 2 8 4 9" xfId="11593" xr:uid="{2038C344-9253-4026-9C01-676E18DB8519}"/>
    <cellStyle name="Note 2 2 8 5" xfId="4593" xr:uid="{4E29E7C0-8D7B-4CA6-A52A-304E06B39B8E}"/>
    <cellStyle name="Note 2 2 8 5 2" xfId="9002" xr:uid="{8B9EC8E4-B99B-4EF2-8E84-A322A0834154}"/>
    <cellStyle name="Note 2 2 8 5 2 2" xfId="14575" xr:uid="{1A28C8BD-40D1-4824-8793-9E243954A8BA}"/>
    <cellStyle name="Note 2 2 8 5 2 2 2" xfId="43303" xr:uid="{D233FEE3-2322-4CC6-867D-938F0F24DE33}"/>
    <cellStyle name="Note 2 2 8 5 2 3" xfId="22074" xr:uid="{AEE17AE9-1623-40C2-A0B1-7E09118C2E37}"/>
    <cellStyle name="Note 2 2 8 5 2 4" xfId="26955" xr:uid="{23752807-D220-4E9A-9093-C115F2E064D0}"/>
    <cellStyle name="Note 2 2 8 5 2 5" xfId="31909" xr:uid="{843167F0-2234-4808-BDCA-E2EA620E2B31}"/>
    <cellStyle name="Note 2 2 8 5 3" xfId="12240" xr:uid="{69A8ABC8-5FC4-4C65-8774-4E0A4CEEBB01}"/>
    <cellStyle name="Note 2 2 8 5 3 2" xfId="39973" xr:uid="{85DBE4A2-4540-4F1A-B71A-D16F6C9D34B3}"/>
    <cellStyle name="Note 2 2 8 5 4" xfId="18459" xr:uid="{1F2DF51A-C918-4DF1-9405-98442FB79B76}"/>
    <cellStyle name="Note 2 2 8 5 5" xfId="17244" xr:uid="{08B69E55-495B-400A-BB8B-5723B09F8DCF}"/>
    <cellStyle name="Note 2 2 8 5 6" xfId="19057" xr:uid="{DCAD9DF9-A488-45FC-A533-78F843363B3B}"/>
    <cellStyle name="Note 2 2 8 6" xfId="4240" xr:uid="{04628133-3DD0-4B7B-AF55-40A39A2F8A97}"/>
    <cellStyle name="Note 2 2 8 6 2" xfId="8745" xr:uid="{A818B1DF-AC30-4982-8B7D-AE9FFE729E93}"/>
    <cellStyle name="Note 2 2 8 6 2 2" xfId="14385" xr:uid="{D25DC0E5-CDD4-47D1-96A5-A9A8A39CE9FB}"/>
    <cellStyle name="Note 2 2 8 6 2 2 2" xfId="43128" xr:uid="{2CFD506D-C482-42DE-BE2C-99370B8F5392}"/>
    <cellStyle name="Note 2 2 8 6 2 3" xfId="21817" xr:uid="{08E2BEF7-E2C3-416D-AC9C-463DD6B9A0F4}"/>
    <cellStyle name="Note 2 2 8 6 2 4" xfId="26698" xr:uid="{658C4917-040C-48F9-89F7-F7AB060041E5}"/>
    <cellStyle name="Note 2 2 8 6 2 5" xfId="31652" xr:uid="{3DF2622E-B09C-482D-83BE-23AB979FE02D}"/>
    <cellStyle name="Note 2 2 8 6 3" xfId="12053" xr:uid="{DB32E939-D4B1-4D26-AEF2-4207A804E5CD}"/>
    <cellStyle name="Note 2 2 8 6 3 2" xfId="39704" xr:uid="{E0702115-467D-435C-A968-578D1476EDF6}"/>
    <cellStyle name="Note 2 2 8 6 4" xfId="18220" xr:uid="{B722CFDA-F422-4F05-8642-71FEF1846033}"/>
    <cellStyle name="Note 2 2 8 6 5" xfId="18570" xr:uid="{3F9814F5-09B2-4208-B890-13C071477D0B}"/>
    <cellStyle name="Note 2 2 8 6 6" xfId="29064" xr:uid="{A2EC9837-4A54-4940-BD32-44E9A0451625}"/>
    <cellStyle name="Note 2 2 8 7" xfId="4495" xr:uid="{AD744F68-4F14-4C5D-B227-09A409F79CDE}"/>
    <cellStyle name="Note 2 2 8 7 2" xfId="8933" xr:uid="{078447AC-44E9-464E-AE12-7DBE1EFC5DEF}"/>
    <cellStyle name="Note 2 2 8 7 2 2" xfId="14527" xr:uid="{1ECC9D93-45AD-459F-88DC-6C1029F5DE85}"/>
    <cellStyle name="Note 2 2 8 7 2 2 2" xfId="43258" xr:uid="{F09CF0DB-AE2C-474F-8074-A52F015EE238}"/>
    <cellStyle name="Note 2 2 8 7 2 3" xfId="22005" xr:uid="{8F54B506-4579-466C-9849-3EB14818899E}"/>
    <cellStyle name="Note 2 2 8 7 2 4" xfId="26886" xr:uid="{C15FA64F-84AA-416A-AA30-0BC6C01DB04E}"/>
    <cellStyle name="Note 2 2 8 7 2 5" xfId="31840" xr:uid="{DC83AD5C-A24A-481B-91B3-13DDE166A55A}"/>
    <cellStyle name="Note 2 2 8 7 3" xfId="12200" xr:uid="{A8C4F5D7-924C-45D3-906C-0C8BAE6DA4E8}"/>
    <cellStyle name="Note 2 2 8 7 3 2" xfId="39895" xr:uid="{A8F9C3FB-F49E-4328-8433-2326DEB39298}"/>
    <cellStyle name="Note 2 2 8 7 4" xfId="18389" xr:uid="{C10461A0-A383-4C32-95D7-C75D03787ED7}"/>
    <cellStyle name="Note 2 2 8 7 5" xfId="17232" xr:uid="{E6F2F490-09A8-463F-80F1-0819AC33AC4F}"/>
    <cellStyle name="Note 2 2 8 7 6" xfId="18406" xr:uid="{F9CECD40-9CB1-4B02-94AD-8F7B449B130B}"/>
    <cellStyle name="Note 2 2 8 8" xfId="4344" xr:uid="{FB0F1BE6-15DF-49B7-B5C8-63DA31BBB3FF}"/>
    <cellStyle name="Note 2 2 8 8 2" xfId="8820" xr:uid="{30AE948A-200E-41C8-8C03-F6B7F6358EEF}"/>
    <cellStyle name="Note 2 2 8 8 2 2" xfId="14437" xr:uid="{7406C10D-15A9-4DC4-820C-CBD3961CFF4F}"/>
    <cellStyle name="Note 2 2 8 8 2 2 2" xfId="43183" xr:uid="{94E92D0E-F690-467E-AA99-173732B5F1E6}"/>
    <cellStyle name="Note 2 2 8 8 2 3" xfId="21892" xr:uid="{81DA2064-BF3E-43A3-84EE-7C43C1D2D99F}"/>
    <cellStyle name="Note 2 2 8 8 2 4" xfId="26773" xr:uid="{871D1F36-C0A8-4AA4-9939-FD561F300B37}"/>
    <cellStyle name="Note 2 2 8 8 2 5" xfId="31727" xr:uid="{D05D1D33-A975-4A08-9F83-CEE9BA29796B}"/>
    <cellStyle name="Note 2 2 8 8 3" xfId="12108" xr:uid="{94CAF83E-5BD8-41E3-BBBA-FA00DA8B23F5}"/>
    <cellStyle name="Note 2 2 8 8 3 2" xfId="39780" xr:uid="{A1FFE2DE-F4FD-4574-84E9-6514D360654F}"/>
    <cellStyle name="Note 2 2 8 8 4" xfId="18298" xr:uid="{CBBEF3AC-30CC-4079-867F-8BCE8CFD2225}"/>
    <cellStyle name="Note 2 2 8 8 5" xfId="16005" xr:uid="{AFAD08F3-4A4A-4288-8328-3B9E23790ABB}"/>
    <cellStyle name="Note 2 2 8 8 6" xfId="16814" xr:uid="{1E918003-A47F-4589-BE32-B373C5DC498A}"/>
    <cellStyle name="Note 2 2 8 9" xfId="4250" xr:uid="{4BB5938E-1469-4238-BF65-5ECFC955258F}"/>
    <cellStyle name="Note 2 2 8 9 2" xfId="8752" xr:uid="{8961CA18-25E8-4C5E-B5C4-CB619C81E380}"/>
    <cellStyle name="Note 2 2 8 9 2 2" xfId="14389" xr:uid="{624AC701-DF2C-4C10-9606-7697D5E23207}"/>
    <cellStyle name="Note 2 2 8 9 2 2 2" xfId="43134" xr:uid="{977C273B-C404-42CE-9C1F-085E8B0740E0}"/>
    <cellStyle name="Note 2 2 8 9 2 3" xfId="21824" xr:uid="{0334F9F6-A20E-408F-9061-8871B7607C5C}"/>
    <cellStyle name="Note 2 2 8 9 2 4" xfId="26705" xr:uid="{0B5CF31D-07BD-4D47-84C1-71A0C6BF918B}"/>
    <cellStyle name="Note 2 2 8 9 2 5" xfId="31659" xr:uid="{00B70BEF-B108-4466-B323-3B7182DACDA4}"/>
    <cellStyle name="Note 2 2 8 9 3" xfId="12057" xr:uid="{637CE948-3BF7-425E-9DA0-BE6C9D900044}"/>
    <cellStyle name="Note 2 2 8 9 3 2" xfId="39712" xr:uid="{350239A6-3A1E-446C-891B-C18DF6307121}"/>
    <cellStyle name="Note 2 2 8 9 4" xfId="18229" xr:uid="{800191FA-D7B9-44D5-A1D2-C8F7CAAACDAD}"/>
    <cellStyle name="Note 2 2 8 9 5" xfId="17447" xr:uid="{4A56F9F4-2A15-4F3B-83BE-4E01AFCFB672}"/>
    <cellStyle name="Note 2 2 8 9 6" xfId="16618" xr:uid="{5F1C7F9F-3517-4BCB-9A0E-85BE65DC44D6}"/>
    <cellStyle name="Note 2 2 9" xfId="3067" xr:uid="{8D4A4EFC-2703-4811-B152-ECAF430F4CF0}"/>
    <cellStyle name="Note 2 2 9 10" xfId="17362" xr:uid="{1F215FB9-811F-419A-8A05-727E0E030C1A}"/>
    <cellStyle name="Note 2 2 9 11" xfId="20081" xr:uid="{8DCA1699-86C4-44EF-BE3E-47C69F838E70}"/>
    <cellStyle name="Note 2 2 9 12" xfId="24743" xr:uid="{69C612EE-FFCC-4D04-B347-E2A5C4939C71}"/>
    <cellStyle name="Note 2 2 9 2" xfId="4973" xr:uid="{5FF86144-8C42-4D3A-BEB2-B0447F1F193D}"/>
    <cellStyle name="Note 2 2 9 2 2" xfId="9281" xr:uid="{CD6CDBB6-8558-4A52-987D-62FA71DA46D4}"/>
    <cellStyle name="Note 2 2 9 2 2 2" xfId="14754" xr:uid="{CF50B3AF-E6A1-4E03-8C47-73291206D243}"/>
    <cellStyle name="Note 2 2 9 2 2 2 2" xfId="43503" xr:uid="{07C9A9F7-C7F5-4D9E-AFCB-FDB2EF931C6C}"/>
    <cellStyle name="Note 2 2 9 2 2 3" xfId="22353" xr:uid="{F1E5C73E-9222-4131-8FD4-EA16624E58F0}"/>
    <cellStyle name="Note 2 2 9 2 2 4" xfId="27234" xr:uid="{DB472DA7-41F5-448A-B70D-25C6C5B96D2C}"/>
    <cellStyle name="Note 2 2 9 2 2 5" xfId="32188" xr:uid="{0921893B-8939-4B9E-9EFE-32B1A069FDAC}"/>
    <cellStyle name="Note 2 2 9 2 3" xfId="12393" xr:uid="{68A5F760-0F1B-4108-A9F1-BB7FFF768420}"/>
    <cellStyle name="Note 2 2 9 2 3 2" xfId="40270" xr:uid="{BAF9B551-E21C-4B7F-BC84-71A8FE7314B2}"/>
    <cellStyle name="Note 2 2 9 2 4" xfId="18725" xr:uid="{564D57AB-93A3-4B32-981D-799A7CA437BF}"/>
    <cellStyle name="Note 2 2 9 2 5" xfId="18177" xr:uid="{7FE8FF4C-54CB-4EED-9294-14D4CFB8C60E}"/>
    <cellStyle name="Note 2 2 9 2 6" xfId="24708" xr:uid="{009D07B0-C693-49D3-A3A6-8E84E1CD0AB0}"/>
    <cellStyle name="Note 2 2 9 3" xfId="5932" xr:uid="{83496B46-5C02-460B-BD48-A338040D9C18}"/>
    <cellStyle name="Note 2 2 9 3 2" xfId="9993" xr:uid="{3B955C4B-1E32-4EA5-96AB-347D9C8B34E9}"/>
    <cellStyle name="Note 2 2 9 3 2 2" xfId="15209" xr:uid="{29698C0E-C244-4686-804F-D1A5540F8692}"/>
    <cellStyle name="Note 2 2 9 3 2 2 2" xfId="44036" xr:uid="{84E842C4-9DD5-4A8F-9EAC-C01771B1D29A}"/>
    <cellStyle name="Note 2 2 9 3 2 3" xfId="23065" xr:uid="{26B77688-0A31-490C-A208-74A714AA0B6C}"/>
    <cellStyle name="Note 2 2 9 3 2 4" xfId="27946" xr:uid="{F3FF833B-C716-424B-A23B-9E9212E9B6F1}"/>
    <cellStyle name="Note 2 2 9 3 2 5" xfId="32900" xr:uid="{36913407-0290-4EF3-AD99-E1AE546FC27D}"/>
    <cellStyle name="Note 2 2 9 3 3" xfId="12846" xr:uid="{D7EE190B-C7E6-46A2-A522-E3EC278BF0D9}"/>
    <cellStyle name="Note 2 2 9 3 3 2" xfId="41031" xr:uid="{D8244FCB-8D42-4767-9B95-143781265760}"/>
    <cellStyle name="Note 2 2 9 3 4" xfId="19447" xr:uid="{5FB7911D-7CEA-4734-ABC2-0D98BCDF367A}"/>
    <cellStyle name="Note 2 2 9 3 5" xfId="24405" xr:uid="{571841FB-A66A-4F9F-A22E-7EE798ABD516}"/>
    <cellStyle name="Note 2 2 9 3 6" xfId="29236" xr:uid="{2C1860EF-C872-4CBE-8C1A-417199162BC0}"/>
    <cellStyle name="Note 2 2 9 4" xfId="6050" xr:uid="{7BB60734-2F39-4137-A517-934691A2DC03}"/>
    <cellStyle name="Note 2 2 9 4 2" xfId="10109" xr:uid="{99C21BC6-FBDE-45CF-9802-1ABD71C29080}"/>
    <cellStyle name="Note 2 2 9 4 2 2" xfId="15277" xr:uid="{D26A3A9D-7DBD-49B5-A781-B99E81C65321}"/>
    <cellStyle name="Note 2 2 9 4 2 2 2" xfId="44113" xr:uid="{FAE83693-F5EE-4C9D-876A-50D66BD77C34}"/>
    <cellStyle name="Note 2 2 9 4 2 3" xfId="23181" xr:uid="{6E09A6D0-6420-4CC2-9F0D-3273D958F99D}"/>
    <cellStyle name="Note 2 2 9 4 2 4" xfId="28062" xr:uid="{E54F46EE-BA2D-4D1C-9431-812EA0142AB8}"/>
    <cellStyle name="Note 2 2 9 4 2 5" xfId="33016" xr:uid="{23A7B23C-CF95-4E1D-93CC-80A3FCCD0CD2}"/>
    <cellStyle name="Note 2 2 9 4 3" xfId="12914" xr:uid="{13AC02AD-0AA5-43E4-B294-C4E6A7A27152}"/>
    <cellStyle name="Note 2 2 9 4 3 2" xfId="41114" xr:uid="{F4905D2E-19CA-4492-AFD5-77ED7FC34161}"/>
    <cellStyle name="Note 2 2 9 4 4" xfId="19535" xr:uid="{F9222F46-814C-48FB-98E6-079665965641}"/>
    <cellStyle name="Note 2 2 9 4 5" xfId="24487" xr:uid="{9F53AA94-B222-499B-9C7B-E6E105B5B8EE}"/>
    <cellStyle name="Note 2 2 9 4 6" xfId="29354" xr:uid="{9F7A01AD-B414-459F-A468-9D954EAC84BD}"/>
    <cellStyle name="Note 2 2 9 5" xfId="6406" xr:uid="{63155608-BD83-483C-8573-EBAD3CAC86CC}"/>
    <cellStyle name="Note 2 2 9 5 2" xfId="10454" xr:uid="{C7E82EDF-B701-49A4-8809-9D9BA2AF1597}"/>
    <cellStyle name="Note 2 2 9 5 2 2" xfId="15484" xr:uid="{AD580538-B4E6-4D97-AC9E-555BB22401AE}"/>
    <cellStyle name="Note 2 2 9 5 2 2 2" xfId="44372" xr:uid="{28797950-873F-46BA-AE3E-52E5F3530FB9}"/>
    <cellStyle name="Note 2 2 9 5 2 3" xfId="23526" xr:uid="{3278853C-6D06-4035-8356-FA9E2C153BB7}"/>
    <cellStyle name="Note 2 2 9 5 2 4" xfId="28407" xr:uid="{0B19EF1B-3073-4668-A8F6-913145A1CF00}"/>
    <cellStyle name="Note 2 2 9 5 2 5" xfId="33361" xr:uid="{05CA83A0-C065-414A-A926-7B82A7FDAB66}"/>
    <cellStyle name="Note 2 2 9 5 3" xfId="13124" xr:uid="{ABAA473C-8456-4A64-A381-FB490AF0BC4B}"/>
    <cellStyle name="Note 2 2 9 5 3 2" xfId="41380" xr:uid="{135A8472-86BD-408E-9BB7-003D85466082}"/>
    <cellStyle name="Note 2 2 9 5 4" xfId="19811" xr:uid="{A76A622A-873F-4C43-A443-2DDDF11E517D}"/>
    <cellStyle name="Note 2 2 9 5 5" xfId="24744" xr:uid="{01889A29-9F22-436F-8F1A-263AF968ABC2}"/>
    <cellStyle name="Note 2 2 9 5 6" xfId="29710" xr:uid="{20D61FA3-50D2-474D-BFEA-0633794765F3}"/>
    <cellStyle name="Note 2 2 9 6" xfId="6771" xr:uid="{BF951F58-32C3-456F-8341-000DDB35AF39}"/>
    <cellStyle name="Note 2 2 9 6 2" xfId="10808" xr:uid="{1973EE3C-3C9B-4D7E-8FA9-AFF9FD132A7B}"/>
    <cellStyle name="Note 2 2 9 6 2 2" xfId="15700" xr:uid="{70C4BAE5-3E8F-412C-AAAB-C28368F3F10F}"/>
    <cellStyle name="Note 2 2 9 6 2 2 2" xfId="44634" xr:uid="{AE63D783-5E0D-4F2C-BFA5-B77E2AE6DF1F}"/>
    <cellStyle name="Note 2 2 9 6 2 3" xfId="23880" xr:uid="{13A04260-CDAE-40BE-8B25-BF89CD5A299E}"/>
    <cellStyle name="Note 2 2 9 6 2 4" xfId="28761" xr:uid="{9087CE23-1E98-49FD-8D1C-CD81CAC48257}"/>
    <cellStyle name="Note 2 2 9 6 2 5" xfId="33715" xr:uid="{1C4E2687-CFCA-4804-BE0C-F8E82456B872}"/>
    <cellStyle name="Note 2 2 9 6 3" xfId="13341" xr:uid="{CB028713-AF91-4873-927C-74E59EC7892C}"/>
    <cellStyle name="Note 2 2 9 6 3 2" xfId="41637" xr:uid="{5E2FEE21-93A7-43BB-A694-916310075F3D}"/>
    <cellStyle name="Note 2 2 9 6 4" xfId="20104" xr:uid="{3CF42BAE-CF13-4FB8-BACB-D797FEBA7F91}"/>
    <cellStyle name="Note 2 2 9 6 5" xfId="25015" xr:uid="{1C6E1D03-6673-483A-B4DE-E6674FC614E2}"/>
    <cellStyle name="Note 2 2 9 6 6" xfId="30075" xr:uid="{7ED62256-889A-4B9D-93AE-4EA035F8D63E}"/>
    <cellStyle name="Note 2 2 9 7" xfId="6400" xr:uid="{BC1CA95A-F74E-4290-AF08-71C847CFADD2}"/>
    <cellStyle name="Note 2 2 9 7 2" xfId="13119" xr:uid="{76B96278-CE28-4AED-BC68-E73B64D547D9}"/>
    <cellStyle name="Note 2 2 9 7 2 2" xfId="41377" xr:uid="{7A4E1BDD-119F-4382-8BB1-39BCA97879AA}"/>
    <cellStyle name="Note 2 2 9 7 3" xfId="19806" xr:uid="{2D591EAD-EB07-43BF-8B0C-006FC85286BC}"/>
    <cellStyle name="Note 2 2 9 7 4" xfId="24741" xr:uid="{5E24F249-B11D-49DD-90A9-E3D7E87D99D7}"/>
    <cellStyle name="Note 2 2 9 7 5" xfId="29704" xr:uid="{F57B54A0-747C-4D4F-8FF6-7D28BBBE97FE}"/>
    <cellStyle name="Note 2 2 9 8" xfId="7690" xr:uid="{0B1EDA05-C364-4299-B90C-7D37319E1C76}"/>
    <cellStyle name="Note 2 2 9 8 2" xfId="13827" xr:uid="{59BB886F-649C-4063-B28E-2821A3B796F6}"/>
    <cellStyle name="Note 2 2 9 8 2 2" xfId="42341" xr:uid="{3814B044-CF0E-43CE-B58B-62423F1E23BA}"/>
    <cellStyle name="Note 2 2 9 8 3" xfId="20850" xr:uid="{05F7CE74-A7A6-4FE0-A379-1ED3AF05D7D4}"/>
    <cellStyle name="Note 2 2 9 8 4" xfId="25735" xr:uid="{DFD0090E-A3D6-4EB3-AEA9-3F50CC462B7B}"/>
    <cellStyle name="Note 2 2 9 8 5" xfId="30787" xr:uid="{8B196D58-06BF-413E-B458-99709EE1707E}"/>
    <cellStyle name="Note 2 2 9 9" xfId="11417" xr:uid="{753AE5AD-1CD1-4DE4-B45E-D1B7781B5069}"/>
    <cellStyle name="Note 2 3" xfId="2519" xr:uid="{AAF0B42E-8B9E-4EF7-8C06-6D67F2BDB2EE}"/>
    <cellStyle name="Note 2 4" xfId="2520" xr:uid="{425D63E9-CEFD-4296-BA27-FB238800FFF4}"/>
    <cellStyle name="Note 2 5" xfId="2692" xr:uid="{95493D5C-4127-418E-A4CE-134977524370}"/>
    <cellStyle name="Note 2 5 10" xfId="6238" xr:uid="{992B6FFE-4C0E-4F43-8D96-2014CF33661F}"/>
    <cellStyle name="Note 2 5 10 2" xfId="13024" xr:uid="{00AE3F96-DBD4-45C8-B618-F18ACC937B8F}"/>
    <cellStyle name="Note 2 5 10 2 2" xfId="41255" xr:uid="{ABEB12BE-5694-41B3-A0B4-E2333821DE40}"/>
    <cellStyle name="Note 2 5 10 3" xfId="19684" xr:uid="{F1E61C56-DFBC-49EB-9004-3C1303EF884D}"/>
    <cellStyle name="Note 2 5 10 4" xfId="24623" xr:uid="{246701DD-EBA0-4AA9-82E8-BC5B352A0F30}"/>
    <cellStyle name="Note 2 5 10 5" xfId="29542" xr:uid="{F57916C5-5051-47B1-8934-A4D1F73D2538}"/>
    <cellStyle name="Note 2 5 11" xfId="7316" xr:uid="{EFF397EA-EB05-42AA-8E85-43AFCD11F028}"/>
    <cellStyle name="Note 2 5 11 2" xfId="13620" xr:uid="{9E64B3AD-C41F-4C2C-B880-8D72E2402FDD}"/>
    <cellStyle name="Note 2 5 11 3" xfId="20521" xr:uid="{409EF77D-2FF4-4272-92D0-7F23E02302CC}"/>
    <cellStyle name="Note 2 5 11 4" xfId="25411" xr:uid="{348A4370-720C-433C-B662-68673A142CF3}"/>
    <cellStyle name="Note 2 5 11 5" xfId="30514" xr:uid="{28B1980C-EED1-4D6E-85A3-B9A70B8251D2}"/>
    <cellStyle name="Note 2 5 11 6" xfId="34955" xr:uid="{26CF5D15-096C-4A3A-ABB7-FE7DF7EFDFB7}"/>
    <cellStyle name="Note 2 5 12" xfId="11170" xr:uid="{82A466E9-3540-4B2E-A464-732B361B9F92}"/>
    <cellStyle name="Note 2 5 13" xfId="24285" xr:uid="{DD473C65-C269-4D5F-AFC9-5B1E41816E11}"/>
    <cellStyle name="Note 2 5 2" xfId="3256" xr:uid="{5C1E216E-E6CD-4FB8-A1B2-8EDC987DAAE8}"/>
    <cellStyle name="Note 2 5 2 10" xfId="17486" xr:uid="{B4CFF90C-B75E-42B2-B969-B35A14C2E6F3}"/>
    <cellStyle name="Note 2 5 2 11" xfId="18448" xr:uid="{1AD41B95-59CA-4F29-8174-E0B134D19770}"/>
    <cellStyle name="Note 2 5 2 12" xfId="19833" xr:uid="{A6A7F98E-3023-457C-ADFB-2778A6F15BCA}"/>
    <cellStyle name="Note 2 5 2 2" xfId="5162" xr:uid="{1C1F16BB-7AAC-4974-9577-347F8B8DB016}"/>
    <cellStyle name="Note 2 5 2 2 2" xfId="9379" xr:uid="{86D5B373-8CE4-49AE-A530-B0641006FE8D}"/>
    <cellStyle name="Note 2 5 2 2 2 2" xfId="14812" xr:uid="{716392E5-EC45-47E7-B7D7-63B3AB8C0951}"/>
    <cellStyle name="Note 2 5 2 2 2 2 2" xfId="43571" xr:uid="{FD2CEC08-E8BA-4CAE-B650-D4090699C098}"/>
    <cellStyle name="Note 2 5 2 2 2 3" xfId="22451" xr:uid="{243F544E-96AF-4D0C-91ED-2E635F19A377}"/>
    <cellStyle name="Note 2 5 2 2 2 4" xfId="27332" xr:uid="{5D38E428-058F-4ABE-867D-7A7AABFEABB9}"/>
    <cellStyle name="Note 2 5 2 2 2 5" xfId="32286" xr:uid="{587238CF-C9D0-4080-ADBE-58C3306AD969}"/>
    <cellStyle name="Note 2 5 2 2 3" xfId="12443" xr:uid="{26A33F36-92E3-4731-A711-97EE47EB4A00}"/>
    <cellStyle name="Note 2 5 2 2 3 2" xfId="40437" xr:uid="{A981E9DD-CEF5-44A0-91CC-E37C82B63170}"/>
    <cellStyle name="Note 2 5 2 2 4" xfId="18855" xr:uid="{488346B4-A07E-4600-A78E-635269935E19}"/>
    <cellStyle name="Note 2 5 2 2 5" xfId="15940" xr:uid="{94EB4A6D-F5DB-419A-BA6E-70179515D681}"/>
    <cellStyle name="Note 2 5 2 2 6" xfId="16692" xr:uid="{1913CB6C-F70B-4FC1-A394-1B8915534B52}"/>
    <cellStyle name="Note 2 5 2 3" xfId="5694" xr:uid="{16E87EE2-7A08-4898-B1BC-C97135668ECA}"/>
    <cellStyle name="Note 2 5 2 3 2" xfId="9778" xr:uid="{F0EFF451-5A22-488F-947C-6461148998EE}"/>
    <cellStyle name="Note 2 5 2 3 2 2" xfId="15075" xr:uid="{455BBA38-774E-4A8F-8237-9611053F268B}"/>
    <cellStyle name="Note 2 5 2 3 2 2 2" xfId="43871" xr:uid="{18BC37DF-318E-46B2-AFD0-FE283B878E42}"/>
    <cellStyle name="Note 2 5 2 3 2 3" xfId="22850" xr:uid="{A2CBD306-4E1C-4F46-AF22-D395061D86D9}"/>
    <cellStyle name="Note 2 5 2 3 2 4" xfId="27731" xr:uid="{B9ABA516-E26A-428F-80AB-69BCF55F06BF}"/>
    <cellStyle name="Note 2 5 2 3 2 5" xfId="32685" xr:uid="{0CE46A6F-008D-4E90-9781-D9FBED7D3FA5}"/>
    <cellStyle name="Note 2 5 2 3 3" xfId="12708" xr:uid="{CAB08566-51B9-4C8C-926F-014D76F5AB79}"/>
    <cellStyle name="Note 2 5 2 3 3 2" xfId="40858" xr:uid="{2DB701D7-ABFD-4DE4-87C0-CB1A91B6B46B}"/>
    <cellStyle name="Note 2 5 2 3 4" xfId="19253" xr:uid="{B90B267E-EE1E-401E-95EF-5D3640501604}"/>
    <cellStyle name="Note 2 5 2 3 5" xfId="24217" xr:uid="{5EB2B199-2358-46CF-AAED-5BC6030AC35B}"/>
    <cellStyle name="Note 2 5 2 3 6" xfId="25744" xr:uid="{0345337F-5E18-4EFD-8D1F-C606CA111B56}"/>
    <cellStyle name="Note 2 5 2 4" xfId="6170" xr:uid="{98C26AF5-2097-406D-9C52-D26BC3758CD1}"/>
    <cellStyle name="Note 2 5 2 4 2" xfId="10224" xr:uid="{7C81BB49-EA2E-4DBB-90EE-0F19D315C578}"/>
    <cellStyle name="Note 2 5 2 4 2 2" xfId="15344" xr:uid="{99698302-3949-41BB-A5E3-FCC750DE2EC4}"/>
    <cellStyle name="Note 2 5 2 4 2 2 2" xfId="44204" xr:uid="{9640997B-91F0-49EF-A7D8-C86B1123E36F}"/>
    <cellStyle name="Note 2 5 2 4 2 3" xfId="23296" xr:uid="{3CA02E7B-8427-4E04-9727-6C919CF50330}"/>
    <cellStyle name="Note 2 5 2 4 2 4" xfId="28177" xr:uid="{75B392D4-FC4A-47EC-85E1-BBF7543E9CFF}"/>
    <cellStyle name="Note 2 5 2 4 2 5" xfId="33131" xr:uid="{67C5E557-212E-4736-BD47-158AF55AABC7}"/>
    <cellStyle name="Note 2 5 2 4 3" xfId="12981" xr:uid="{A357D69F-1C0A-4A8D-B217-21D34FB899E9}"/>
    <cellStyle name="Note 2 5 2 4 3 2" xfId="41207" xr:uid="{4711EA08-203E-443A-85FD-BA8140830E4E}"/>
    <cellStyle name="Note 2 5 2 4 4" xfId="19631" xr:uid="{B30026F2-03A7-46E9-9465-A80A776F1EC9}"/>
    <cellStyle name="Note 2 5 2 4 5" xfId="24574" xr:uid="{11E9804C-FAF9-4BEA-A875-4D68BCF42417}"/>
    <cellStyle name="Note 2 5 2 4 6" xfId="29474" xr:uid="{4EA5219E-9AAD-4049-89B5-8547ECEF49A8}"/>
    <cellStyle name="Note 2 5 2 5" xfId="6526" xr:uid="{AC42086B-9B88-46D3-A709-8898E5621D1E}"/>
    <cellStyle name="Note 2 5 2 5 2" xfId="10567" xr:uid="{79D7DF7D-7D89-4423-A039-83333B281EE9}"/>
    <cellStyle name="Note 2 5 2 5 2 2" xfId="15550" xr:uid="{72697F6D-57E9-4D2C-9155-04A8F087CD2D}"/>
    <cellStyle name="Note 2 5 2 5 2 2 2" xfId="44461" xr:uid="{1933CA5D-FE33-45F2-BEC1-3CA4B6B65E61}"/>
    <cellStyle name="Note 2 5 2 5 2 3" xfId="23639" xr:uid="{EAC2105A-B40F-4ABC-8A82-2F95B9E90FC1}"/>
    <cellStyle name="Note 2 5 2 5 2 4" xfId="28520" xr:uid="{82C8DDCE-E753-4CFB-AA38-4A928C2D29C6}"/>
    <cellStyle name="Note 2 5 2 5 2 5" xfId="33474" xr:uid="{53F066D2-1EAC-4C64-942A-6F7C7B8D944F}"/>
    <cellStyle name="Note 2 5 2 5 3" xfId="13191" xr:uid="{A7B41834-C0AB-417A-BBB7-1491CC0A24DB}"/>
    <cellStyle name="Note 2 5 2 5 3 2" xfId="41473" xr:uid="{B2F54D00-797A-49F7-8C72-6F3760B28F45}"/>
    <cellStyle name="Note 2 5 2 5 4" xfId="19914" xr:uid="{AE6DE264-C0F3-43F1-802D-4A707620855C}"/>
    <cellStyle name="Note 2 5 2 5 5" xfId="24831" xr:uid="{3CEF8FC7-8E29-44F3-80B7-41E74FDF8DF4}"/>
    <cellStyle name="Note 2 5 2 5 6" xfId="29830" xr:uid="{545E5BD6-83AB-473F-A7D5-EC414D86866C}"/>
    <cellStyle name="Note 2 5 2 6" xfId="6874" xr:uid="{28EF24E6-CE24-4258-9953-FC63B0B8D4D4}"/>
    <cellStyle name="Note 2 5 2 6 2" xfId="10904" xr:uid="{1BC373E1-380D-449B-8C6E-C998AA0501E8}"/>
    <cellStyle name="Note 2 5 2 6 2 2" xfId="15756" xr:uid="{62955131-FE7E-423E-9963-A5896611D83C}"/>
    <cellStyle name="Note 2 5 2 6 2 2 2" xfId="44711" xr:uid="{63723B02-5353-45D7-8946-350CA1B8F3FB}"/>
    <cellStyle name="Note 2 5 2 6 2 3" xfId="23976" xr:uid="{5B7CB959-84AA-4D25-B3D1-ADB24CD994E6}"/>
    <cellStyle name="Note 2 5 2 6 2 4" xfId="28857" xr:uid="{9858FF76-F20A-46DB-9E71-0EE4D50A3793}"/>
    <cellStyle name="Note 2 5 2 6 2 5" xfId="33811" xr:uid="{665ABFE3-408B-4B60-8F55-97246145D145}"/>
    <cellStyle name="Note 2 5 2 6 3" xfId="13398" xr:uid="{6281EDAE-F49C-4C5F-8A93-8C0B11AFA7E7}"/>
    <cellStyle name="Note 2 5 2 6 3 2" xfId="41708" xr:uid="{16EA38F2-9E9E-43C0-B90A-DE5F42BD0B71}"/>
    <cellStyle name="Note 2 5 2 6 4" xfId="20189" xr:uid="{C3271024-FCBF-4577-87A5-1E42E9D176AA}"/>
    <cellStyle name="Note 2 5 2 6 5" xfId="25088" xr:uid="{8F61A9E0-DDD1-40C3-A71C-3574C260638C}"/>
    <cellStyle name="Note 2 5 2 6 6" xfId="30178" xr:uid="{2E8AE7A7-9AFD-4B70-AB60-C52330233F9D}"/>
    <cellStyle name="Note 2 5 2 7" xfId="5484" xr:uid="{845A2DF3-3015-4238-B890-90042BEA5DAC}"/>
    <cellStyle name="Note 2 5 2 7 2" xfId="12571" xr:uid="{84570545-B9AC-46A0-BD78-968ABDEFC8FB}"/>
    <cellStyle name="Note 2 5 2 7 2 2" xfId="40704" xr:uid="{59DA3E71-96E6-4CD2-89F1-00513780E7B3}"/>
    <cellStyle name="Note 2 5 2 7 3" xfId="19082" xr:uid="{809F9930-17A1-4C95-971E-5FEFF98016A8}"/>
    <cellStyle name="Note 2 5 2 7 4" xfId="18509" xr:uid="{A04FFD89-78DB-4AE8-BD29-F323ECAF9267}"/>
    <cellStyle name="Note 2 5 2 7 5" xfId="25471" xr:uid="{CD1C8849-EEB4-4900-B322-9F85F39F6E87}"/>
    <cellStyle name="Note 2 5 2 8" xfId="7879" xr:uid="{B7F872E5-3F11-4CDA-9AED-6E97523C58A4}"/>
    <cellStyle name="Note 2 5 2 8 2" xfId="13885" xr:uid="{44A5A7CA-BF65-4194-BAFA-092A12CE8F93}"/>
    <cellStyle name="Note 2 5 2 8 2 2" xfId="42505" xr:uid="{74572F43-1FDD-4CB3-AEFB-0830BFE0AE53}"/>
    <cellStyle name="Note 2 5 2 8 3" xfId="20995" xr:uid="{EC09D509-4360-4F77-A551-DEA98CAA9FC5}"/>
    <cellStyle name="Note 2 5 2 8 4" xfId="25881" xr:uid="{BEDA738C-A27A-4B19-B6DC-48A5C35EC7D1}"/>
    <cellStyle name="Note 2 5 2 8 5" xfId="30885" xr:uid="{B05E87A4-623E-4EF7-8CD0-BFAD0582F9F9}"/>
    <cellStyle name="Note 2 5 2 9" xfId="11507" xr:uid="{F80EF495-78AA-41CA-8107-278BA5ACCC3A}"/>
    <cellStyle name="Note 2 5 3" xfId="2903" xr:uid="{B4FA042C-6D1A-4A4C-A65F-A63ABE4C365D}"/>
    <cellStyle name="Note 2 5 3 10" xfId="17242" xr:uid="{2310C35A-96FD-44B8-A527-234ECF373C9F}"/>
    <cellStyle name="Note 2 5 3 11" xfId="17168" xr:uid="{E6792581-E183-40FD-B68C-5D503D056354}"/>
    <cellStyle name="Note 2 5 3 12" xfId="24928" xr:uid="{B92F3A85-EB26-4631-8946-F0B97D1457F8}"/>
    <cellStyle name="Note 2 5 3 2" xfId="4809" xr:uid="{A9D044FA-82CA-4F2F-AE59-5A0208113974}"/>
    <cellStyle name="Note 2 5 3 2 2" xfId="9124" xr:uid="{74498594-BF2A-484B-8E9C-5CF026160804}"/>
    <cellStyle name="Note 2 5 3 2 2 2" xfId="14652" xr:uid="{2EC6CE2B-BAE0-4284-82B7-E6C48DDD2AE2}"/>
    <cellStyle name="Note 2 5 3 2 2 2 2" xfId="43389" xr:uid="{014848B1-FA75-42DD-B101-E37BAA18FD56}"/>
    <cellStyle name="Note 2 5 3 2 2 3" xfId="22196" xr:uid="{E4F05124-E70B-4BDC-B6C0-E12C14A15146}"/>
    <cellStyle name="Note 2 5 3 2 2 4" xfId="27077" xr:uid="{8E3FC4EF-9B49-4234-8881-1BF85A2B0E56}"/>
    <cellStyle name="Note 2 5 3 2 2 5" xfId="32031" xr:uid="{994B7C89-F1E4-4F19-A58A-E3083FF7EED5}"/>
    <cellStyle name="Note 2 5 3 2 3" xfId="12309" xr:uid="{8D87E1AE-4852-4C23-8529-9E54138E06D7}"/>
    <cellStyle name="Note 2 5 3 2 3 2" xfId="40154" xr:uid="{5A154195-4A29-4932-B376-83196580F0A9}"/>
    <cellStyle name="Note 2 5 3 2 4" xfId="18599" xr:uid="{63A2E8D6-E6E4-4635-B909-CD4CDB99E82D}"/>
    <cellStyle name="Note 2 5 3 2 5" xfId="18775" xr:uid="{84AB2CBF-2562-4189-89C1-F2366EA50146}"/>
    <cellStyle name="Note 2 5 3 2 6" xfId="19888" xr:uid="{70A7A73C-7F09-439F-861F-96F052BC8E07}"/>
    <cellStyle name="Note 2 5 3 3" xfId="5441" xr:uid="{56DE05CE-4BA4-469B-A00F-0804C9A5083F}"/>
    <cellStyle name="Note 2 5 3 3 2" xfId="9547" xr:uid="{39A8E380-3D04-48B2-BE9A-8F39DE01A079}"/>
    <cellStyle name="Note 2 5 3 3 2 2" xfId="14923" xr:uid="{D9A8808E-D025-4AF0-8E9C-AB9ED75DD91C}"/>
    <cellStyle name="Note 2 5 3 3 2 2 2" xfId="43692" xr:uid="{CF37B89C-4D94-44C3-AE30-24E7A9CE52D0}"/>
    <cellStyle name="Note 2 5 3 3 2 3" xfId="22619" xr:uid="{6E074050-CB93-4E36-A76F-3F53796C765C}"/>
    <cellStyle name="Note 2 5 3 3 2 4" xfId="27500" xr:uid="{7CDACAE6-3768-44D8-A089-A78114974480}"/>
    <cellStyle name="Note 2 5 3 3 2 5" xfId="32454" xr:uid="{D96370FD-B893-4258-B7C6-5B6176B8EA2C}"/>
    <cellStyle name="Note 2 5 3 3 3" xfId="12548" xr:uid="{651E0D52-518A-450F-9301-A42D1F320BD2}"/>
    <cellStyle name="Note 2 5 3 3 3 2" xfId="40664" xr:uid="{47C0D163-E0F1-4544-8958-E49212957ECB}"/>
    <cellStyle name="Note 2 5 3 3 4" xfId="19044" xr:uid="{4368E020-6CC1-4ACE-9839-B9A0BE61BB32}"/>
    <cellStyle name="Note 2 5 3 3 5" xfId="17533" xr:uid="{7854719C-A4DB-4FC9-9A4B-F03E729FEA5B}"/>
    <cellStyle name="Note 2 5 3 3 6" xfId="16354" xr:uid="{330BBBBB-4CEB-4E8F-9461-703B43AF2FCE}"/>
    <cellStyle name="Note 2 5 3 4" xfId="5635" xr:uid="{429E78F5-C941-4761-B69C-D1364053CBD5}"/>
    <cellStyle name="Note 2 5 3 4 2" xfId="9722" xr:uid="{95917635-A5D3-437E-B7CD-DF1BC68A52EA}"/>
    <cellStyle name="Note 2 5 3 4 2 2" xfId="15044" xr:uid="{D1698C98-D9F4-420C-9CF3-85C30267885F}"/>
    <cellStyle name="Note 2 5 3 4 2 2 2" xfId="43831" xr:uid="{E380F534-D613-49E5-9D0E-1C5A4B9F104F}"/>
    <cellStyle name="Note 2 5 3 4 2 3" xfId="22794" xr:uid="{F8F9742C-DD2F-4B10-A2D7-016296B3AE7B}"/>
    <cellStyle name="Note 2 5 3 4 2 4" xfId="27675" xr:uid="{C34425B8-519E-4644-9C23-6328A16F9F94}"/>
    <cellStyle name="Note 2 5 3 4 2 5" xfId="32629" xr:uid="{AA0F4345-4EEC-4A43-B8B3-42DCDB1C091D}"/>
    <cellStyle name="Note 2 5 3 4 3" xfId="12676" xr:uid="{E0E199EE-8888-466C-A794-BCF85B7ABF6C}"/>
    <cellStyle name="Note 2 5 3 4 3 2" xfId="40810" xr:uid="{9B1F3540-615E-4B9D-A4A6-42BB5A7E018D}"/>
    <cellStyle name="Note 2 5 3 4 4" xfId="19198" xr:uid="{70C09EBD-2CB4-4213-9F12-A5A40A1BE650}"/>
    <cellStyle name="Note 2 5 3 4 5" xfId="15911" xr:uid="{F6C0E4CB-4E32-4117-A9CA-B097CC1DF530}"/>
    <cellStyle name="Note 2 5 3 4 6" xfId="16405" xr:uid="{14554357-E63D-4EED-8F86-0080A2C3C946}"/>
    <cellStyle name="Note 2 5 3 5" xfId="3936" xr:uid="{FF25E2AE-645B-433E-B05C-B7C0E1BDBB8D}"/>
    <cellStyle name="Note 2 5 3 5 2" xfId="8492" xr:uid="{5D947FF1-456C-466F-A820-7799512E9A0A}"/>
    <cellStyle name="Note 2 5 3 5 2 2" xfId="14220" xr:uid="{5D3FCAD3-506B-45BA-8D77-E48A82F6D8AA}"/>
    <cellStyle name="Note 2 5 3 5 2 2 2" xfId="42941" xr:uid="{676A48A7-157C-4A53-8D50-1AE0C256FE55}"/>
    <cellStyle name="Note 2 5 3 5 2 3" xfId="21564" xr:uid="{44257350-2B30-4A4A-BCD2-E5F9CFE61D09}"/>
    <cellStyle name="Note 2 5 3 5 2 4" xfId="26445" xr:uid="{61961035-6829-4CFB-8EDC-279726EB65F7}"/>
    <cellStyle name="Note 2 5 3 5 2 5" xfId="31399" xr:uid="{E00EC2BE-D943-4B9E-AFF9-F702AF02E1D1}"/>
    <cellStyle name="Note 2 5 3 5 3" xfId="11891" xr:uid="{80938D89-7E3C-4B19-931F-4FAC7E21064D}"/>
    <cellStyle name="Note 2 5 3 5 3 2" xfId="39475" xr:uid="{2DE3B9B5-5887-470E-BC10-5DABFF36CFD3}"/>
    <cellStyle name="Note 2 5 3 5 4" xfId="17979" xr:uid="{39DD66AD-5371-4932-BD59-8CB7DBE7882E}"/>
    <cellStyle name="Note 2 5 3 5 5" xfId="16125" xr:uid="{8F4DF6D3-F2A8-4018-94CA-CB25ED73531E}"/>
    <cellStyle name="Note 2 5 3 5 6" xfId="25360" xr:uid="{14C1A308-6955-4D09-8EE9-4ADA482AE528}"/>
    <cellStyle name="Note 2 5 3 6" xfId="5801" xr:uid="{0ADFB331-0731-44A1-9ECB-5222AFF5D5E5}"/>
    <cellStyle name="Note 2 5 3 6 2" xfId="9874" xr:uid="{50247202-E75E-441D-AB1D-34D6E88F731F}"/>
    <cellStyle name="Note 2 5 3 6 2 2" xfId="15132" xr:uid="{F0663947-D402-4C43-96C5-2F546F52C1D1}"/>
    <cellStyle name="Note 2 5 3 6 2 2 2" xfId="43947" xr:uid="{453E061B-E862-4CAD-9878-B3C927DDD286}"/>
    <cellStyle name="Note 2 5 3 6 2 3" xfId="22946" xr:uid="{2DE297CD-EDFC-48E0-BB9A-0C01A7315C12}"/>
    <cellStyle name="Note 2 5 3 6 2 4" xfId="27827" xr:uid="{D6D3009E-A062-4705-AE7C-C486217027E0}"/>
    <cellStyle name="Note 2 5 3 6 2 5" xfId="32781" xr:uid="{526C9961-302D-4B02-81C2-2EA34F105806}"/>
    <cellStyle name="Note 2 5 3 6 3" xfId="12766" xr:uid="{FC5E3CCF-BED6-4B19-B39E-CB8F1CE00A0D}"/>
    <cellStyle name="Note 2 5 3 6 3 2" xfId="40936" xr:uid="{83E60D69-187E-4D19-9241-F56C5EA43DE0}"/>
    <cellStyle name="Note 2 5 3 6 4" xfId="19336" xr:uid="{5873117B-43FF-49AE-ACAB-D9F14349BDFE}"/>
    <cellStyle name="Note 2 5 3 6 5" xfId="24303" xr:uid="{5050E424-9E81-4869-99BA-EDE56E080B02}"/>
    <cellStyle name="Note 2 5 3 6 6" xfId="29105" xr:uid="{79C2B1E2-890D-4317-ACF8-5B6F0C64DD37}"/>
    <cellStyle name="Note 2 5 3 7" xfId="3581" xr:uid="{CDF9F98C-9223-4D72-B08E-4F9BC4F32A8C}"/>
    <cellStyle name="Note 2 5 3 7 2" xfId="11694" xr:uid="{CF6EAD5E-A7DD-4E06-A504-69FB578CFC53}"/>
    <cellStyle name="Note 2 5 3 7 2 2" xfId="39214" xr:uid="{79BC1CF2-A887-4636-918C-C40011C848AC}"/>
    <cellStyle name="Note 2 5 3 7 3" xfId="17704" xr:uid="{08E6AC02-D3C6-4228-A49C-1B68F691BB92}"/>
    <cellStyle name="Note 2 5 3 7 4" xfId="16732" xr:uid="{84E7F54C-B162-489E-99E0-E88F00ED5FA4}"/>
    <cellStyle name="Note 2 5 3 7 5" xfId="19010" xr:uid="{49FF3DF4-9CF6-48F0-A672-F45966B8388E}"/>
    <cellStyle name="Note 2 5 3 8" xfId="7526" xr:uid="{03448BCE-85DD-478B-B2DE-41EEB82AB1F6}"/>
    <cellStyle name="Note 2 5 3 8 2" xfId="13725" xr:uid="{EAF8EB69-252D-4378-AC86-AB53A46B087C}"/>
    <cellStyle name="Note 2 5 3 8 2 2" xfId="42226" xr:uid="{5D64092C-4BED-42C5-AA38-E84B3238CBBA}"/>
    <cellStyle name="Note 2 5 3 8 3" xfId="20688" xr:uid="{AF516F8D-322A-47DD-91A7-91B0226D3324}"/>
    <cellStyle name="Note 2 5 3 8 4" xfId="25575" xr:uid="{27B089D3-190A-42B9-BF17-88B84BAA9D8E}"/>
    <cellStyle name="Note 2 5 3 8 5" xfId="30630" xr:uid="{F458D1E5-0ED9-4A3B-812B-486D7C3DD0F5}"/>
    <cellStyle name="Note 2 5 3 9" xfId="11278" xr:uid="{62AAFAA2-2620-4B51-9FBB-83ADC88F7D47}"/>
    <cellStyle name="Note 2 5 4" xfId="3000" xr:uid="{B3361605-A0B4-454F-9A8A-1094502FE51B}"/>
    <cellStyle name="Note 2 5 4 10" xfId="17315" xr:uid="{4AFC560D-9793-4514-99B2-FF49E2512465}"/>
    <cellStyle name="Note 2 5 4 11" xfId="17989" xr:uid="{6E82DA47-6091-49EE-84BC-37BBDD1E00C3}"/>
    <cellStyle name="Note 2 5 4 12" xfId="18931" xr:uid="{E3F4CA07-C95F-4E6B-8A63-798F4210D318}"/>
    <cellStyle name="Note 2 5 4 2" xfId="4906" xr:uid="{B5805FCC-3EA5-4BFA-B2F4-E342EE47ACB2}"/>
    <cellStyle name="Note 2 5 4 2 2" xfId="9219" xr:uid="{AD3BC95C-EA1B-4E4E-AD5A-66B233E2B643}"/>
    <cellStyle name="Note 2 5 4 2 2 2" xfId="14713" xr:uid="{B4DCBD3F-1FC0-4B92-B19C-70106239E3B6}"/>
    <cellStyle name="Note 2 5 4 2 2 2 2" xfId="43459" xr:uid="{4F2F3CDA-1B17-42DD-9F41-9FDFA2D85EB6}"/>
    <cellStyle name="Note 2 5 4 2 2 3" xfId="22291" xr:uid="{B0FE97C5-72FA-4396-BC82-B90E93E1BBDC}"/>
    <cellStyle name="Note 2 5 4 2 2 4" xfId="27172" xr:uid="{7459C376-CA95-40C6-B71A-0712310D73DC}"/>
    <cellStyle name="Note 2 5 4 2 2 5" xfId="32126" xr:uid="{A439A211-5BB7-4806-A98C-1C2843C1355E}"/>
    <cellStyle name="Note 2 5 4 2 3" xfId="12361" xr:uid="{B0586BC8-667C-430D-8D3F-ADB1C905EEC9}"/>
    <cellStyle name="Note 2 5 4 2 3 2" xfId="40223" xr:uid="{7A4F0327-E704-4A4B-AE7A-605F0C4FD442}"/>
    <cellStyle name="Note 2 5 4 2 4" xfId="18672" xr:uid="{80B245AB-7484-4BC3-B54F-8591183029BD}"/>
    <cellStyle name="Note 2 5 4 2 5" xfId="19688" xr:uid="{3B0996C3-9533-47A1-892F-0E6028D92ED0}"/>
    <cellStyle name="Note 2 5 4 2 6" xfId="18135" xr:uid="{6EFF91B1-B7A0-42B3-80EE-19D779A77322}"/>
    <cellStyle name="Note 2 5 4 3" xfId="4512" xr:uid="{46C9D4B5-FD97-42E9-A895-2F54A27FD8C9}"/>
    <cellStyle name="Note 2 5 4 3 2" xfId="8943" xr:uid="{1A6A58AE-58C9-4EE2-9DA2-A7E897172D2C}"/>
    <cellStyle name="Note 2 5 4 3 2 2" xfId="14535" xr:uid="{5A6AA60B-2816-4640-A869-E95100F4DAE4}"/>
    <cellStyle name="Note 2 5 4 3 2 2 2" xfId="43266" xr:uid="{1967859B-1F15-4256-9A71-FD067225F6F6}"/>
    <cellStyle name="Note 2 5 4 3 2 3" xfId="22015" xr:uid="{FF36E28D-C169-4D2A-B1EB-A8EDD17528A8}"/>
    <cellStyle name="Note 2 5 4 3 2 4" xfId="26896" xr:uid="{4CC96C67-8611-402C-B64E-A262A89C0105}"/>
    <cellStyle name="Note 2 5 4 3 2 5" xfId="31850" xr:uid="{D36A3F6E-F0E6-4EBE-B5E6-9D4E5E4BF6CF}"/>
    <cellStyle name="Note 2 5 4 3 3" xfId="12208" xr:uid="{6AAC66A0-8507-4F08-8497-20444490DA1E}"/>
    <cellStyle name="Note 2 5 4 3 3 2" xfId="39908" xr:uid="{53FEACF0-28DD-40BA-BE1F-647C5DFE3FBC}"/>
    <cellStyle name="Note 2 5 4 3 4" xfId="18404" xr:uid="{C3371CE0-49BE-450D-8E69-DB8F76B06180}"/>
    <cellStyle name="Note 2 5 4 3 5" xfId="20345" xr:uid="{F1255B1D-8072-453E-9EF0-FCDAC5C03EA5}"/>
    <cellStyle name="Note 2 5 4 3 6" xfId="18499" xr:uid="{714DC281-B3F0-40F2-B7AC-942EE02CA099}"/>
    <cellStyle name="Note 2 5 4 4" xfId="5996" xr:uid="{3F8D5851-FC1A-47C2-AB4D-561D094BB2BF}"/>
    <cellStyle name="Note 2 5 4 4 2" xfId="10055" xr:uid="{EAA48B8C-2DB5-4B47-8648-DE1845734304}"/>
    <cellStyle name="Note 2 5 4 4 2 2" xfId="15244" xr:uid="{5CCB3677-7C6C-4575-B12F-922FCF864822}"/>
    <cellStyle name="Note 2 5 4 4 2 2 2" xfId="44081" xr:uid="{2F438DDF-EE47-448F-ADA0-08489FD10BF6}"/>
    <cellStyle name="Note 2 5 4 4 2 3" xfId="23127" xr:uid="{729AA940-A1BD-4BDB-8C13-81168FF260E6}"/>
    <cellStyle name="Note 2 5 4 4 2 4" xfId="28008" xr:uid="{A27E6904-AD0F-4CF5-A30D-5D23AF4DEC4C}"/>
    <cellStyle name="Note 2 5 4 4 2 5" xfId="32962" xr:uid="{2EFFBAA7-0F4E-4FA4-8C82-E619E2627D9B}"/>
    <cellStyle name="Note 2 5 4 4 3" xfId="12881" xr:uid="{6428A44E-B978-4D84-A51C-C7BDEC5B3F3D}"/>
    <cellStyle name="Note 2 5 4 4 3 2" xfId="41080" xr:uid="{54B90883-3313-4849-B3AF-88D1AAADC090}"/>
    <cellStyle name="Note 2 5 4 4 4" xfId="19494" xr:uid="{D49BF28B-7C85-4D5A-A633-2D4C67B468CC}"/>
    <cellStyle name="Note 2 5 4 4 5" xfId="24452" xr:uid="{8DD5450E-CA86-4759-926B-C895C948C9DA}"/>
    <cellStyle name="Note 2 5 4 4 6" xfId="29300" xr:uid="{058A5DE1-DDCD-4C34-88F1-90D487C1FA43}"/>
    <cellStyle name="Note 2 5 4 5" xfId="6350" xr:uid="{1F12EC94-0050-4030-B287-9513537381D0}"/>
    <cellStyle name="Note 2 5 4 5 2" xfId="10400" xr:uid="{886F1AF6-9579-40FC-81CE-FFD832DCBF30}"/>
    <cellStyle name="Note 2 5 4 5 2 2" xfId="15451" xr:uid="{F36F1A64-A637-4B3B-B2E9-7D2C70A907A9}"/>
    <cellStyle name="Note 2 5 4 5 2 2 2" xfId="44330" xr:uid="{25581FB1-0033-4F43-9F9D-F9A9E5728A99}"/>
    <cellStyle name="Note 2 5 4 5 2 3" xfId="23472" xr:uid="{3D031C28-A9F7-4EAD-8E5F-EE4EC990D941}"/>
    <cellStyle name="Note 2 5 4 5 2 4" xfId="28353" xr:uid="{1F9B9688-77F0-48C8-9367-785BBD672852}"/>
    <cellStyle name="Note 2 5 4 5 2 5" xfId="33307" xr:uid="{AE0CB5DD-092C-48BD-A279-7F75D494D392}"/>
    <cellStyle name="Note 2 5 4 5 3" xfId="13090" xr:uid="{E824C537-A434-48F2-8F15-CC7C82BB47E4}"/>
    <cellStyle name="Note 2 5 4 5 3 2" xfId="41338" xr:uid="{593BBBBE-B255-4CB1-AAF3-902A898F4FB5}"/>
    <cellStyle name="Note 2 5 4 5 4" xfId="19765" xr:uid="{6770AF8B-57BB-4BF1-B78C-9BC940279241}"/>
    <cellStyle name="Note 2 5 4 5 5" xfId="24704" xr:uid="{71F8FC38-3A83-47DC-92F5-408FD9A4BF15}"/>
    <cellStyle name="Note 2 5 4 5 6" xfId="29654" xr:uid="{2DD8EED3-B0F9-4257-9D23-24B6A44844BB}"/>
    <cellStyle name="Note 2 5 4 6" xfId="6718" xr:uid="{33AD06C4-3206-427B-AE64-E1049E19117E}"/>
    <cellStyle name="Note 2 5 4 6 2" xfId="10755" xr:uid="{63EF0CA0-18CF-45C1-A68A-EFDB55AC886F}"/>
    <cellStyle name="Note 2 5 4 6 2 2" xfId="15668" xr:uid="{676712F4-3374-4A58-A172-A1EC936296BE}"/>
    <cellStyle name="Note 2 5 4 6 2 2 2" xfId="44596" xr:uid="{AFFE14DA-373E-401C-9079-4EC877E7094D}"/>
    <cellStyle name="Note 2 5 4 6 2 3" xfId="23827" xr:uid="{7BD2AED3-A01A-402A-9155-F680D0A65197}"/>
    <cellStyle name="Note 2 5 4 6 2 4" xfId="28708" xr:uid="{06EC2E8A-DB80-434E-A0CB-0581C71F6360}"/>
    <cellStyle name="Note 2 5 4 6 2 5" xfId="33662" xr:uid="{A06A187F-AFF0-42FC-9CEE-FCA77753C515}"/>
    <cellStyle name="Note 2 5 4 6 3" xfId="13309" xr:uid="{FF3D5E49-A504-4DE7-BCE4-498669F725CF}"/>
    <cellStyle name="Note 2 5 4 6 3 2" xfId="41602" xr:uid="{3F7562CA-AE3C-414E-B585-31654C8762E3}"/>
    <cellStyle name="Note 2 5 4 6 4" xfId="20058" xr:uid="{FFFDA6CD-6867-4B20-8261-5A1EDBDBB4DF}"/>
    <cellStyle name="Note 2 5 4 6 5" xfId="24981" xr:uid="{C8763F99-19B6-48F6-9AF4-C3ADE1CB368A}"/>
    <cellStyle name="Note 2 5 4 6 6" xfId="30022" xr:uid="{1492C593-6CB2-432B-9D95-BF813061317A}"/>
    <cellStyle name="Note 2 5 4 7" xfId="6777" xr:uid="{3A9E0D0B-1F9E-4F6E-A43F-C8F5286B5A9C}"/>
    <cellStyle name="Note 2 5 4 7 2" xfId="13342" xr:uid="{AFEEE190-AA18-4E10-83BC-403D260A6350}"/>
    <cellStyle name="Note 2 5 4 7 2 2" xfId="41642" xr:uid="{4B2934BB-6A2C-421D-9CC8-B910F78BBBD6}"/>
    <cellStyle name="Note 2 5 4 7 3" xfId="20110" xr:uid="{6D8B6E63-EEF1-4E44-873C-291B8FF10E94}"/>
    <cellStyle name="Note 2 5 4 7 4" xfId="25021" xr:uid="{8F45FBB5-D7C0-4039-ADB6-3CE0970F686D}"/>
    <cellStyle name="Note 2 5 4 7 5" xfId="30081" xr:uid="{364DE404-CF5F-497C-B589-64F998271EF0}"/>
    <cellStyle name="Note 2 5 4 8" xfId="7623" xr:uid="{560E917B-9FCD-43C3-B0FC-B211D8E62409}"/>
    <cellStyle name="Note 2 5 4 8 2" xfId="13786" xr:uid="{DBF1A1B9-043E-4738-B7EE-05870E134E92}"/>
    <cellStyle name="Note 2 5 4 8 2 2" xfId="42292" xr:uid="{0A43D87D-FFF9-4940-9863-06A173305F4D}"/>
    <cellStyle name="Note 2 5 4 8 3" xfId="20784" xr:uid="{4F9FC535-4CD9-4DB6-9BA3-33912178859A}"/>
    <cellStyle name="Note 2 5 4 8 4" xfId="25671" xr:uid="{5C22C4AD-2163-4826-B7EB-912C5ACC0218}"/>
    <cellStyle name="Note 2 5 4 8 5" xfId="30725" xr:uid="{7539633D-D63A-4DB7-A427-008D4D5E530C}"/>
    <cellStyle name="Note 2 5 4 9" xfId="11364" xr:uid="{8C1F717B-47A5-4CBF-A2E2-2C5F0CA0D935}"/>
    <cellStyle name="Note 2 5 5" xfId="4599" xr:uid="{1ABD63A0-631C-457C-955F-6F9AD03ACF3E}"/>
    <cellStyle name="Note 2 5 5 2" xfId="9008" xr:uid="{F335BFDE-B0DB-4E6B-ACDA-CDE93C2AD74E}"/>
    <cellStyle name="Note 2 5 5 2 2" xfId="14577" xr:uid="{F70A2776-CA07-4AC5-A4BE-050B4ACED7C8}"/>
    <cellStyle name="Note 2 5 5 2 2 2" xfId="43309" xr:uid="{FB1977A0-7873-49BF-900A-FE9A801C74CE}"/>
    <cellStyle name="Note 2 5 5 2 3" xfId="22080" xr:uid="{A21B6F16-3EED-4F85-A762-B1D7982065B2}"/>
    <cellStyle name="Note 2 5 5 2 4" xfId="26961" xr:uid="{5ED1F4AB-DBC0-444C-AAA1-83A41EDB1924}"/>
    <cellStyle name="Note 2 5 5 2 5" xfId="31915" xr:uid="{0813220D-4683-4BBF-A4F0-5E62130A007C}"/>
    <cellStyle name="Note 2 5 5 3" xfId="12242" xr:uid="{98002964-ABD5-4443-96D6-4CE03471D09D}"/>
    <cellStyle name="Note 2 5 5 3 2" xfId="39978" xr:uid="{71A53013-66C2-4462-85EE-AB0B794BAF06}"/>
    <cellStyle name="Note 2 5 5 4" xfId="18465" xr:uid="{3A88E96C-28FF-4258-9BE6-27CD5A10A7A3}"/>
    <cellStyle name="Note 2 5 5 5" xfId="18857" xr:uid="{5B388806-5868-4D43-9964-DA443A787B5C}"/>
    <cellStyle name="Note 2 5 5 6" xfId="17271" xr:uid="{C099A5FF-A32F-4A29-98C5-58057C10EC5F}"/>
    <cellStyle name="Note 2 5 6" xfId="3725" xr:uid="{97130BD8-2E56-450A-83D6-447F8329E50E}"/>
    <cellStyle name="Note 2 5 6 2" xfId="8327" xr:uid="{6293983D-BBA3-4182-8BF5-1B3FC65F6BA2}"/>
    <cellStyle name="Note 2 5 6 2 2" xfId="14109" xr:uid="{19BB888A-3282-4F34-B183-7748D2FAF5D1}"/>
    <cellStyle name="Note 2 5 6 2 2 2" xfId="42839" xr:uid="{1E2AA08C-8B79-4E63-8871-86BD881B8509}"/>
    <cellStyle name="Note 2 5 6 2 3" xfId="21399" xr:uid="{478C967E-9D7F-4954-9327-669F360E3A2A}"/>
    <cellStyle name="Note 2 5 6 2 4" xfId="26280" xr:uid="{4F199387-9646-4B7C-8D58-A04E49F0FB59}"/>
    <cellStyle name="Note 2 5 6 2 5" xfId="31234" xr:uid="{8291E97A-D856-47EE-9835-7A233CF0BE1D}"/>
    <cellStyle name="Note 2 5 6 3" xfId="11783" xr:uid="{63D8EB8B-7B00-4838-8F9D-89EBB2F0DDE2}"/>
    <cellStyle name="Note 2 5 6 3 2" xfId="39323" xr:uid="{A1D63B95-80B8-437D-BD12-269D48E3CE1E}"/>
    <cellStyle name="Note 2 5 6 4" xfId="17808" xr:uid="{47E33F9F-9106-4FFF-B6FE-4DCD887AFB0D}"/>
    <cellStyle name="Note 2 5 6 5" xfId="16263" xr:uid="{C21F3F60-E6A8-4B94-85C4-388A64A69D73}"/>
    <cellStyle name="Note 2 5 6 6" xfId="17304" xr:uid="{589DC70A-713C-4D36-BA6A-60F6C731FE8F}"/>
    <cellStyle name="Note 2 5 7" xfId="3971" xr:uid="{B29615DC-D37C-4923-8204-1719908330FA}"/>
    <cellStyle name="Note 2 5 7 2" xfId="8523" xr:uid="{3095F21F-1624-41A8-A812-BD42A565A876}"/>
    <cellStyle name="Note 2 5 7 2 2" xfId="14242" xr:uid="{7F3B9477-4C21-4149-ACA5-4C03AA5C822C}"/>
    <cellStyle name="Note 2 5 7 2 2 2" xfId="42964" xr:uid="{3729B2B6-6A5F-4BB8-9D8E-F2C6278B14C0}"/>
    <cellStyle name="Note 2 5 7 2 3" xfId="21595" xr:uid="{5424B773-3ED3-4416-8BED-1EE2C4FB6851}"/>
    <cellStyle name="Note 2 5 7 2 4" xfId="26476" xr:uid="{AA1E0D43-DBEB-4D03-BC9E-9D8E82EB193F}"/>
    <cellStyle name="Note 2 5 7 2 5" xfId="31430" xr:uid="{081986E9-CA99-4C73-9305-137A1D71BA9E}"/>
    <cellStyle name="Note 2 5 7 3" xfId="11913" xr:uid="{D1886DE3-1358-4D7D-A9A1-AB28508B561C}"/>
    <cellStyle name="Note 2 5 7 3 2" xfId="39499" xr:uid="{B8797958-23B6-4428-B22B-6BE0B829473B}"/>
    <cellStyle name="Note 2 5 7 4" xfId="18002" xr:uid="{59852BD2-02B3-4A75-95B3-AF956F3423EF}"/>
    <cellStyle name="Note 2 5 7 5" xfId="18306" xr:uid="{23A6909B-8968-4978-BB1D-A4030125334B}"/>
    <cellStyle name="Note 2 5 7 6" xfId="19230" xr:uid="{2E4C5021-C1D9-4226-9DEA-B51B93131F04}"/>
    <cellStyle name="Note 2 5 8" xfId="5893" xr:uid="{478AEAB4-E6A0-4B65-B34C-15EA79655CFD}"/>
    <cellStyle name="Note 2 5 8 2" xfId="9958" xr:uid="{737E6E01-3984-40AB-8429-FF1607BEE80B}"/>
    <cellStyle name="Note 2 5 8 2 2" xfId="15184" xr:uid="{07AB19F9-F0C2-4B6F-AE8C-FC4C39FD80EF}"/>
    <cellStyle name="Note 2 5 8 2 2 2" xfId="44009" xr:uid="{D52DE193-C799-48A8-807C-FD783D7D7049}"/>
    <cellStyle name="Note 2 5 8 2 3" xfId="23030" xr:uid="{0CDD0D69-5C02-4F55-BE12-EBAF547ED182}"/>
    <cellStyle name="Note 2 5 8 2 4" xfId="27911" xr:uid="{DB94D2F4-E2CD-4DF2-AC15-2041C9324C77}"/>
    <cellStyle name="Note 2 5 8 2 5" xfId="32865" xr:uid="{1D63B328-EA7F-4BB2-82FA-0CB6923230C7}"/>
    <cellStyle name="Note 2 5 8 3" xfId="12820" xr:uid="{6685168B-71AE-4AE2-85F5-75AD57D8CC75}"/>
    <cellStyle name="Note 2 5 8 3 2" xfId="40998" xr:uid="{A4F78B80-FD2A-4578-BA2B-6DDAA0EA3AF0}"/>
    <cellStyle name="Note 2 5 8 4" xfId="19413" xr:uid="{93592F46-D72D-4FAE-A2ED-CC6A9F7087B6}"/>
    <cellStyle name="Note 2 5 8 5" xfId="24373" xr:uid="{DB3149CC-8CC4-4AEE-AD41-8CFA8A549FC7}"/>
    <cellStyle name="Note 2 5 8 6" xfId="29197" xr:uid="{18D009D5-1505-4BE2-8DA0-52436859FB06}"/>
    <cellStyle name="Note 2 5 9" xfId="3758" xr:uid="{3F27E47A-CA1F-48ED-BD2D-AFA71FF62533}"/>
    <cellStyle name="Note 2 5 9 2" xfId="8357" xr:uid="{32C737E6-BB11-4E88-ACA5-24D44E8C90D2}"/>
    <cellStyle name="Note 2 5 9 2 2" xfId="14126" xr:uid="{A0D65541-B1B4-474C-A49A-92A5A586C1F5}"/>
    <cellStyle name="Note 2 5 9 2 2 2" xfId="42859" xr:uid="{0EA8CC5A-BBFA-4B74-AAA5-33B0DA614CB0}"/>
    <cellStyle name="Note 2 5 9 2 3" xfId="21429" xr:uid="{2B46D92B-C9EF-4389-84AE-5B73FA79984B}"/>
    <cellStyle name="Note 2 5 9 2 4" xfId="26310" xr:uid="{C5CEF4D1-5652-4FD1-B77B-3642B8A6CBB3}"/>
    <cellStyle name="Note 2 5 9 2 5" xfId="31264" xr:uid="{E850362E-3C26-43D0-9A1B-B74B73D12E74}"/>
    <cellStyle name="Note 2 5 9 3" xfId="11801" xr:uid="{26934520-3FC9-463B-9FCD-7F6AAAF04740}"/>
    <cellStyle name="Note 2 5 9 3 2" xfId="39349" xr:uid="{4312E55E-957A-4979-ACE3-0538CEAFF85A}"/>
    <cellStyle name="Note 2 5 9 4" xfId="17839" xr:uid="{0B26C07A-0389-409C-83EF-B91B2F3DFB13}"/>
    <cellStyle name="Note 2 5 9 5" xfId="16253" xr:uid="{380DFB77-6D62-4447-AF86-5910AB57A954}"/>
    <cellStyle name="Note 2 5 9 6" xfId="17130" xr:uid="{CF601C78-F8C7-4CD2-872E-885331D0ABEE}"/>
    <cellStyle name="Note 2 6" xfId="2722" xr:uid="{12DC3B7B-2E8A-4169-A4BA-234C9EF52802}"/>
    <cellStyle name="Note 2 6 10" xfId="7119" xr:uid="{770733B3-3A36-4007-AC8C-0C2A7C096534}"/>
    <cellStyle name="Note 2 6 10 2" xfId="13547" xr:uid="{F3C88670-7BAE-4338-8A5C-F80506DD88CE}"/>
    <cellStyle name="Note 2 6 10 2 2" xfId="41893" xr:uid="{F78EB257-279E-42D0-BAFF-72A7653A7BD4}"/>
    <cellStyle name="Note 2 6 10 3" xfId="20373" xr:uid="{5C465F27-30F0-4DC6-BCFA-C3B78E676BF6}"/>
    <cellStyle name="Note 2 6 10 4" xfId="25270" xr:uid="{FE0C17E8-2ACF-4BCD-85B9-4A11D79769B3}"/>
    <cellStyle name="Note 2 6 10 5" xfId="30423" xr:uid="{98008D8B-E86C-48AD-8132-5574C4D5ECE3}"/>
    <cellStyle name="Note 2 6 11" xfId="7346" xr:uid="{7A1150C5-2E75-4D09-9629-9E74A17533B1}"/>
    <cellStyle name="Note 2 6 11 2" xfId="13650" xr:uid="{E41E6099-BD22-4886-B980-ADCBC3A84419}"/>
    <cellStyle name="Note 2 6 11 3" xfId="20551" xr:uid="{C8BEAC4F-30EE-477D-9FF2-9881BB4CD578}"/>
    <cellStyle name="Note 2 6 11 4" xfId="25441" xr:uid="{89998D49-8E9B-4885-8CFF-DB1C1219B00A}"/>
    <cellStyle name="Note 2 6 11 5" xfId="30544" xr:uid="{88E2006B-7F63-4C14-BE89-94574EE8801E}"/>
    <cellStyle name="Note 2 6 11 6" xfId="34985" xr:uid="{4B713F5F-81D6-4225-810E-A93DB37A1653}"/>
    <cellStyle name="Note 2 6 12" xfId="11200" xr:uid="{BC84B36E-F151-4F3C-9435-98A1EFD1B057}"/>
    <cellStyle name="Note 2 6 13" xfId="16172" xr:uid="{5863C4CC-A401-4F02-B02A-19C498DF3E5C}"/>
    <cellStyle name="Note 2 6 2" xfId="3286" xr:uid="{26D9EA97-CCF8-4351-9AA1-E56D51B615DD}"/>
    <cellStyle name="Note 2 6 2 10" xfId="17510" xr:uid="{5239CFB4-5168-4F63-B038-B5A395F18871}"/>
    <cellStyle name="Note 2 6 2 11" xfId="18785" xr:uid="{52959BEF-1DE5-41A6-9FFF-3C24206B06A3}"/>
    <cellStyle name="Note 2 6 2 12" xfId="24246" xr:uid="{CFC3E663-7569-48EB-88E6-7FB5A3B3CD40}"/>
    <cellStyle name="Note 2 6 2 2" xfId="5192" xr:uid="{F23723CB-B076-437E-80E8-5C52CF64AA77}"/>
    <cellStyle name="Note 2 6 2 2 2" xfId="9409" xr:uid="{4B1B291C-5430-4EC6-BE68-4EE6A407D9FE}"/>
    <cellStyle name="Note 2 6 2 2 2 2" xfId="14828" xr:uid="{29C98C28-7434-437E-8F0D-64155B5EC335}"/>
    <cellStyle name="Note 2 6 2 2 2 2 2" xfId="43596" xr:uid="{E3853D4F-89AA-4C50-83AF-9F6C581B9A2D}"/>
    <cellStyle name="Note 2 6 2 2 2 3" xfId="22481" xr:uid="{E88DA34C-14C4-45DB-A871-241870BDD18E}"/>
    <cellStyle name="Note 2 6 2 2 2 4" xfId="27362" xr:uid="{CEE495DE-83F7-40AF-93CF-1BCAB757CF56}"/>
    <cellStyle name="Note 2 6 2 2 2 5" xfId="32316" xr:uid="{F09FE7F8-16D4-43D4-8E5F-09487882BC00}"/>
    <cellStyle name="Note 2 6 2 2 3" xfId="12459" xr:uid="{A9B7876B-8A89-41A9-8D2F-C006DFE91753}"/>
    <cellStyle name="Note 2 6 2 2 3 2" xfId="40460" xr:uid="{CA822CA2-2305-4EDA-9489-C7F957F4473F}"/>
    <cellStyle name="Note 2 6 2 2 4" xfId="18880" xr:uid="{E911560E-B4C1-4A92-B69E-A3690C4BDD61}"/>
    <cellStyle name="Note 2 6 2 2 5" xfId="16854" xr:uid="{6ABEF0FF-4C93-4EA7-9387-6DEF02758425}"/>
    <cellStyle name="Note 2 6 2 2 6" xfId="19121" xr:uid="{464E4575-70A5-4137-BB8D-B3EC764E9422}"/>
    <cellStyle name="Note 2 6 2 3" xfId="5887" xr:uid="{59F882AE-D514-4B12-A31B-50C4D9A3B393}"/>
    <cellStyle name="Note 2 6 2 3 2" xfId="9952" xr:uid="{02FFBAF7-46F2-47A3-BB30-30168F97FE56}"/>
    <cellStyle name="Note 2 6 2 3 2 2" xfId="15180" xr:uid="{D9C0920E-1C37-468F-A9AC-BB37EA593CF0}"/>
    <cellStyle name="Note 2 6 2 3 2 2 2" xfId="44006" xr:uid="{880BDC7B-F469-4CD6-91D5-D15BFBDAA42D}"/>
    <cellStyle name="Note 2 6 2 3 2 3" xfId="23024" xr:uid="{6321D05D-E14D-4B67-A304-FE5F7437053E}"/>
    <cellStyle name="Note 2 6 2 3 2 4" xfId="27905" xr:uid="{0A4DAA1C-EC0D-47D1-8FE0-D8B5EA852216}"/>
    <cellStyle name="Note 2 6 2 3 2 5" xfId="32859" xr:uid="{7B3AB1D1-8016-4176-B97D-65DD20BD9468}"/>
    <cellStyle name="Note 2 6 2 3 3" xfId="12816" xr:uid="{70B9B690-82C7-45DC-B001-969EDB4EB253}"/>
    <cellStyle name="Note 2 6 2 3 3 2" xfId="40994" xr:uid="{70BE5E11-171C-4D81-8F4C-9C1348E97A48}"/>
    <cellStyle name="Note 2 6 2 3 4" xfId="19408" xr:uid="{D4373A18-1D41-43CB-A84E-344BFD5B941C}"/>
    <cellStyle name="Note 2 6 2 3 5" xfId="24368" xr:uid="{575D7AB1-5536-4D84-AC9A-F826A15B69DF}"/>
    <cellStyle name="Note 2 6 2 3 6" xfId="29191" xr:uid="{704BA43A-6141-49F8-86C0-98C8A84CDE67}"/>
    <cellStyle name="Note 2 6 2 4" xfId="6200" xr:uid="{D388D99A-DCF1-472B-87CC-7EB1DAE0A006}"/>
    <cellStyle name="Note 2 6 2 4 2" xfId="10254" xr:uid="{C301464D-90B9-44C2-8143-94773D21A6A4}"/>
    <cellStyle name="Note 2 6 2 4 2 2" xfId="15360" xr:uid="{DFC5BD4A-35B9-476C-B4AA-5CCA363DEBF5}"/>
    <cellStyle name="Note 2 6 2 4 2 2 2" xfId="44225" xr:uid="{64469D1A-E2EE-49CF-B917-7F20BE4A7931}"/>
    <cellStyle name="Note 2 6 2 4 2 3" xfId="23326" xr:uid="{67AA7114-0C19-4F31-A8DF-4EDFD63750C5}"/>
    <cellStyle name="Note 2 6 2 4 2 4" xfId="28207" xr:uid="{97C55D3E-93DA-4167-BC27-9B80454D6B60}"/>
    <cellStyle name="Note 2 6 2 4 2 5" xfId="33161" xr:uid="{496F063A-21CA-483C-8F45-15D579847DE7}"/>
    <cellStyle name="Note 2 6 2 4 3" xfId="12997" xr:uid="{8BB69C13-0A60-43F9-8D6D-D96FBB787A17}"/>
    <cellStyle name="Note 2 6 2 4 3 2" xfId="41231" xr:uid="{988F1647-51AF-4335-96DF-C87F09214646}"/>
    <cellStyle name="Note 2 6 2 4 4" xfId="19657" xr:uid="{7E119FC6-05B1-4021-B5E6-426972FFB440}"/>
    <cellStyle name="Note 2 6 2 4 5" xfId="24597" xr:uid="{C46CD055-16B0-4752-9115-66304ECD2C56}"/>
    <cellStyle name="Note 2 6 2 4 6" xfId="29504" xr:uid="{281A206E-C359-404F-8E26-DA44D1F3954F}"/>
    <cellStyle name="Note 2 6 2 5" xfId="6556" xr:uid="{1FB1A50C-CA57-4790-8615-5CD2593345FF}"/>
    <cellStyle name="Note 2 6 2 5 2" xfId="10597" xr:uid="{D984B3C6-DFE1-4C27-ABF2-B773DF477548}"/>
    <cellStyle name="Note 2 6 2 5 2 2" xfId="15566" xr:uid="{B1FAEE43-7717-4F91-8401-1E764C9EFBFF}"/>
    <cellStyle name="Note 2 6 2 5 2 2 2" xfId="44486" xr:uid="{104D54A2-A359-4CE5-B309-4DF6D9ACC837}"/>
    <cellStyle name="Note 2 6 2 5 2 3" xfId="23669" xr:uid="{344D9969-9343-41B1-8153-B1BD1819EEA9}"/>
    <cellStyle name="Note 2 6 2 5 2 4" xfId="28550" xr:uid="{E7289929-2A44-4B19-B105-503BC0A21BC8}"/>
    <cellStyle name="Note 2 6 2 5 2 5" xfId="33504" xr:uid="{B8211315-EFE8-42E3-8D16-65C3AEF49826}"/>
    <cellStyle name="Note 2 6 2 5 3" xfId="13207" xr:uid="{68ECAD8B-AAB8-40D4-A129-B3CCA30B734E}"/>
    <cellStyle name="Note 2 6 2 5 3 2" xfId="41495" xr:uid="{299E4BD8-9C25-4A04-ACC4-8A18284100B2}"/>
    <cellStyle name="Note 2 6 2 5 4" xfId="19939" xr:uid="{003F9D19-DDDD-49AE-861C-DE8AE47EA514}"/>
    <cellStyle name="Note 2 6 2 5 5" xfId="24854" xr:uid="{1D8E87D2-8309-4443-B7AB-0FCAA1198BD6}"/>
    <cellStyle name="Note 2 6 2 5 6" xfId="29860" xr:uid="{D82F8628-ED09-413E-8078-BD7AEEEAE6A0}"/>
    <cellStyle name="Note 2 6 2 6" xfId="6904" xr:uid="{58D817AD-0F26-434E-BD8B-B15CA1CDE26C}"/>
    <cellStyle name="Note 2 6 2 6 2" xfId="10934" xr:uid="{B032FB9F-D398-4886-9465-9BBB6799EDEA}"/>
    <cellStyle name="Note 2 6 2 6 2 2" xfId="15772" xr:uid="{43C699C0-EA0E-473F-AE2E-AC5F1D21C2F3}"/>
    <cellStyle name="Note 2 6 2 6 2 2 2" xfId="44732" xr:uid="{469612B5-A2D4-424C-87EC-5C07D6B2DDD1}"/>
    <cellStyle name="Note 2 6 2 6 2 3" xfId="24006" xr:uid="{B5935FCB-A88A-4F7F-B003-4EEDBDEF0A70}"/>
    <cellStyle name="Note 2 6 2 6 2 4" xfId="28887" xr:uid="{86DE4CA1-8DBB-492B-BDB1-5CD7DD91856C}"/>
    <cellStyle name="Note 2 6 2 6 2 5" xfId="33841" xr:uid="{62249354-1738-4744-999E-2B88670F8C62}"/>
    <cellStyle name="Note 2 6 2 6 3" xfId="13414" xr:uid="{1354E806-39E9-4C9E-BA50-42BE34954B0A}"/>
    <cellStyle name="Note 2 6 2 6 3 2" xfId="41731" xr:uid="{0637B868-8AD5-4273-86CD-A75E099458AC}"/>
    <cellStyle name="Note 2 6 2 6 4" xfId="20213" xr:uid="{19ABDD06-BC22-4463-AB73-2617DF85D6FE}"/>
    <cellStyle name="Note 2 6 2 6 5" xfId="25112" xr:uid="{845D1F6B-214C-4102-88D1-56B028331046}"/>
    <cellStyle name="Note 2 6 2 6 6" xfId="30208" xr:uid="{FE8F6D1B-79B6-4A6C-A068-E5E27AC4B5ED}"/>
    <cellStyle name="Note 2 6 2 7" xfId="4181" xr:uid="{BC32A3AB-B4E7-465C-92B8-646A3609E399}"/>
    <cellStyle name="Note 2 6 2 7 2" xfId="12035" xr:uid="{C7464FB7-24E7-4263-8F7A-E405B33F3E52}"/>
    <cellStyle name="Note 2 6 2 7 2 2" xfId="39654" xr:uid="{62783209-1C8B-4F98-B655-ED919E54E945}"/>
    <cellStyle name="Note 2 6 2 7 3" xfId="18175" xr:uid="{35A13412-D771-4AB5-A326-DD981B54DFCB}"/>
    <cellStyle name="Note 2 6 2 7 4" xfId="16917" xr:uid="{B674FE37-6B6D-4923-9088-E43727CC21E4}"/>
    <cellStyle name="Note 2 6 2 7 5" xfId="17567" xr:uid="{31565741-0C03-4DCD-A686-6FF94D3B351F}"/>
    <cellStyle name="Note 2 6 2 8" xfId="7909" xr:uid="{F4452289-65C5-4208-8F65-A423FB1551C1}"/>
    <cellStyle name="Note 2 6 2 8 2" xfId="13901" xr:uid="{5802E5F5-D327-4C28-A7E3-E6ED40684E8E}"/>
    <cellStyle name="Note 2 6 2 8 2 2" xfId="42527" xr:uid="{D0495D45-464B-4CB6-A429-4D5B46E9B2ED}"/>
    <cellStyle name="Note 2 6 2 8 3" xfId="21025" xr:uid="{EDE90C80-D350-4D7A-95FF-8E6F7AA06BA5}"/>
    <cellStyle name="Note 2 6 2 8 4" xfId="25911" xr:uid="{77738E16-55D3-4590-8530-33F4E3CEB08C}"/>
    <cellStyle name="Note 2 6 2 8 5" xfId="30915" xr:uid="{7495A357-F3D4-4C2C-B800-4F7FFA19C0D9}"/>
    <cellStyle name="Note 2 6 2 9" xfId="11537" xr:uid="{0CCDB6C3-A91E-4B09-BA4C-05BDAA532BB2}"/>
    <cellStyle name="Note 2 6 3" xfId="2924" xr:uid="{2A6EEB8D-47D3-4B72-A458-45C559E8B89E}"/>
    <cellStyle name="Note 2 6 3 10" xfId="17259" xr:uid="{D40BF1DB-9695-4B9A-A9D9-CE813684621C}"/>
    <cellStyle name="Note 2 6 3 11" xfId="17028" xr:uid="{6898D62F-3BF8-4BD5-92F7-E693B7CE7A42}"/>
    <cellStyle name="Note 2 6 3 12" xfId="16946" xr:uid="{977CDF3F-2563-426E-8493-22A40FB12F6D}"/>
    <cellStyle name="Note 2 6 3 2" xfId="4830" xr:uid="{6108CAEE-36AB-4723-902A-E1EA65D5D288}"/>
    <cellStyle name="Note 2 6 3 2 2" xfId="9145" xr:uid="{FFD5FCEB-808C-4E6D-B4FB-8D4499863BE5}"/>
    <cellStyle name="Note 2 6 3 2 2 2" xfId="14663" xr:uid="{66DA1521-4348-45C3-9E6A-F8B2CEC850E7}"/>
    <cellStyle name="Note 2 6 3 2 2 2 2" xfId="43405" xr:uid="{6A9AF17A-790D-4000-A83D-FD82E038DD3F}"/>
    <cellStyle name="Note 2 6 3 2 2 3" xfId="22217" xr:uid="{2AD985DC-CBE5-45E8-94A1-B974A5223175}"/>
    <cellStyle name="Note 2 6 3 2 2 4" xfId="27098" xr:uid="{88E29F88-16B0-4A7E-943A-D1CB279B7A05}"/>
    <cellStyle name="Note 2 6 3 2 2 5" xfId="32052" xr:uid="{AB83DB05-85C1-4A2C-AD77-C17B2E19B6E9}"/>
    <cellStyle name="Note 2 6 3 2 3" xfId="12320" xr:uid="{BE5B4EEB-790C-4DE7-9D2E-7D9BECFCB2EC}"/>
    <cellStyle name="Note 2 6 3 2 3 2" xfId="40169" xr:uid="{6AAACC22-D8EB-4529-985C-C25994F26F22}"/>
    <cellStyle name="Note 2 6 3 2 4" xfId="18615" xr:uid="{3699F2E3-C6A9-4C75-9C0B-16F6CB8DF287}"/>
    <cellStyle name="Note 2 6 3 2 5" xfId="17729" xr:uid="{AFF3681B-440B-4268-A369-6403B615AB6E}"/>
    <cellStyle name="Note 2 6 3 2 6" xfId="16928" xr:uid="{4004A70C-746D-4574-8114-B6C953880195}"/>
    <cellStyle name="Note 2 6 3 3" xfId="5571" xr:uid="{BB8E2625-DED7-4110-AB93-9096814A4E4F}"/>
    <cellStyle name="Note 2 6 3 3 2" xfId="9660" xr:uid="{95FB9AB0-C67A-41DC-8B45-0E0D7A3F44CF}"/>
    <cellStyle name="Note 2 6 3 3 2 2" xfId="15001" xr:uid="{0B968B7E-BEC9-4403-A642-B5950AEF4841}"/>
    <cellStyle name="Note 2 6 3 3 2 2 2" xfId="43780" xr:uid="{321BA5FF-D0E7-4C56-805B-7B030440C4F1}"/>
    <cellStyle name="Note 2 6 3 3 2 3" xfId="22732" xr:uid="{65539F8E-1B43-4659-93A6-8D54764DEE7F}"/>
    <cellStyle name="Note 2 6 3 3 2 4" xfId="27613" xr:uid="{EB2EB41E-5767-4D2C-BC0B-AF77131E7DBB}"/>
    <cellStyle name="Note 2 6 3 3 2 5" xfId="32567" xr:uid="{E9752E92-DC1A-4657-BDED-A81F46A00CF8}"/>
    <cellStyle name="Note 2 6 3 3 3" xfId="12633" xr:uid="{232B53F6-EAA5-4900-8989-376BDBB84E44}"/>
    <cellStyle name="Note 2 6 3 3 3 2" xfId="40764" xr:uid="{7BC9297B-4248-4D4E-8FE3-DA74D870AB5B}"/>
    <cellStyle name="Note 2 6 3 3 4" xfId="19150" xr:uid="{461F89EA-8641-4739-BF1E-B812DD1E3CD8}"/>
    <cellStyle name="Note 2 6 3 3 5" xfId="20571" xr:uid="{901ADA21-0688-49BC-8CEB-14DBAC745455}"/>
    <cellStyle name="Note 2 6 3 3 6" xfId="16388" xr:uid="{A3B20A3D-32FC-42C2-B0BC-0714EF7091F6}"/>
    <cellStyle name="Note 2 6 3 4" xfId="5959" xr:uid="{9EF85D3F-F2CE-4532-A28A-59166D36EA57}"/>
    <cellStyle name="Note 2 6 3 4 2" xfId="10019" xr:uid="{92E82F06-FD3B-4C4A-A809-E3C96DEAA7DE}"/>
    <cellStyle name="Note 2 6 3 4 2 2" xfId="15223" xr:uid="{266B0791-34F3-4980-A7F3-DC1AD2026D2B}"/>
    <cellStyle name="Note 2 6 3 4 2 2 2" xfId="44057" xr:uid="{50401EC1-A691-422E-AFAF-D0F6C085FBF2}"/>
    <cellStyle name="Note 2 6 3 4 2 3" xfId="23091" xr:uid="{D0049340-5AA6-41F6-8BD4-4DD0E9A35191}"/>
    <cellStyle name="Note 2 6 3 4 2 4" xfId="27972" xr:uid="{B222E654-C46A-4C86-B154-F9F95257065B}"/>
    <cellStyle name="Note 2 6 3 4 2 5" xfId="32926" xr:uid="{02ED82FE-F1F4-45C0-82B4-A4813B4F0CF6}"/>
    <cellStyle name="Note 2 6 3 4 3" xfId="12860" xr:uid="{3DBA1ABB-897C-40B8-A4F6-164C7C579243}"/>
    <cellStyle name="Note 2 6 3 4 3 2" xfId="41052" xr:uid="{FBABC916-E027-4243-BC87-6971568FECBB}"/>
    <cellStyle name="Note 2 6 3 4 4" xfId="19468" xr:uid="{30B0D4A5-F9AA-43BC-922A-9800EA6D2BC4}"/>
    <cellStyle name="Note 2 6 3 4 5" xfId="24426" xr:uid="{360F799A-B8D6-431A-B4DA-9C6304CE21D6}"/>
    <cellStyle name="Note 2 6 3 4 6" xfId="29263" xr:uid="{68ADF8D5-F227-4EE0-B62E-C3F68E07B4EB}"/>
    <cellStyle name="Note 2 6 3 5" xfId="4252" xr:uid="{C48D5932-1AA3-4C59-87CC-215FD0A2F359}"/>
    <cellStyle name="Note 2 6 3 5 2" xfId="8753" xr:uid="{CDF4943C-DA76-4898-AF34-DB70BEA7EA7E}"/>
    <cellStyle name="Note 2 6 3 5 2 2" xfId="14390" xr:uid="{B2C4EB1A-C7F0-4130-AE2C-D6265A56C241}"/>
    <cellStyle name="Note 2 6 3 5 2 2 2" xfId="43135" xr:uid="{B8EEE431-C021-4A6E-AB99-F4398DCC7BE5}"/>
    <cellStyle name="Note 2 6 3 5 2 3" xfId="21825" xr:uid="{1D156027-2BC6-4559-9318-35BD2CB152B7}"/>
    <cellStyle name="Note 2 6 3 5 2 4" xfId="26706" xr:uid="{362E4B75-534A-4A82-BB5C-EB2E0747A860}"/>
    <cellStyle name="Note 2 6 3 5 2 5" xfId="31660" xr:uid="{F7303D04-AC02-47AE-B572-1A9DB6F7B9A3}"/>
    <cellStyle name="Note 2 6 3 5 3" xfId="12059" xr:uid="{2C9C30A6-F448-48DB-8E03-1006392E13BE}"/>
    <cellStyle name="Note 2 6 3 5 3 2" xfId="39714" xr:uid="{BC7277B2-A1FF-4DF6-83D4-B7D025452BFE}"/>
    <cellStyle name="Note 2 6 3 5 4" xfId="18231" xr:uid="{63B33D9B-7964-4D04-8B18-930AFE44A765}"/>
    <cellStyle name="Note 2 6 3 5 5" xfId="18569" xr:uid="{3FA13597-96EB-4F5C-8D73-E4AE4CB98125}"/>
    <cellStyle name="Note 2 6 3 5 6" xfId="16026" xr:uid="{B280EF12-DF32-40D0-A590-8AF90FF22AF3}"/>
    <cellStyle name="Note 2 6 3 6" xfId="3808" xr:uid="{8D1A78E7-F6BE-433E-A191-ED0218E60E47}"/>
    <cellStyle name="Note 2 6 3 6 2" xfId="8395" xr:uid="{869C8796-CA0B-4BC4-B0C6-0C4732D5AF1B}"/>
    <cellStyle name="Note 2 6 3 6 2 2" xfId="14152" xr:uid="{2515E19B-3935-42C4-B67E-E4C6A7DE74EC}"/>
    <cellStyle name="Note 2 6 3 6 2 2 2" xfId="42883" xr:uid="{CCDC8FC8-344C-4190-ABFC-8D3C44F69944}"/>
    <cellStyle name="Note 2 6 3 6 2 3" xfId="21467" xr:uid="{19BDF6B2-2270-468F-81FA-FE512744327D}"/>
    <cellStyle name="Note 2 6 3 6 2 4" xfId="26348" xr:uid="{DB0B8E1B-341F-41D1-93A1-9864D61FE178}"/>
    <cellStyle name="Note 2 6 3 6 2 5" xfId="31302" xr:uid="{B762833C-6290-4A73-B468-5198350AA886}"/>
    <cellStyle name="Note 2 6 3 6 3" xfId="11818" xr:uid="{753E61EB-7AD0-4C47-9175-A4787A44919E}"/>
    <cellStyle name="Note 2 6 3 6 3 2" xfId="39385" xr:uid="{BE2581C6-08B3-4181-A6AC-9D128FF0FA5D}"/>
    <cellStyle name="Note 2 6 3 6 4" xfId="17879" xr:uid="{102CE4DF-BFCD-4D74-971A-5D319A7032AE}"/>
    <cellStyle name="Note 2 6 3 6 5" xfId="16219" xr:uid="{60954C9A-898A-48FA-AA97-1BECC8B8A1B3}"/>
    <cellStyle name="Note 2 6 3 6 6" xfId="20635" xr:uid="{D24A3607-2AFF-4D0B-B61D-F9C6C17C9207}"/>
    <cellStyle name="Note 2 6 3 7" xfId="5418" xr:uid="{D1AB5FD6-BA67-4766-851D-D479D037E88A}"/>
    <cellStyle name="Note 2 6 3 7 2" xfId="12536" xr:uid="{1F413536-6372-4D82-800A-F6E30DD7434A}"/>
    <cellStyle name="Note 2 6 3 7 2 2" xfId="40646" xr:uid="{A6B602C8-D481-4282-8C21-81D108475A65}"/>
    <cellStyle name="Note 2 6 3 7 3" xfId="19025" xr:uid="{F8D6DB13-BF40-478E-87D5-8AA8C951056C}"/>
    <cellStyle name="Note 2 6 3 7 4" xfId="17380" xr:uid="{126E6FAE-42A0-4C97-9621-B701C0A16FAC}"/>
    <cellStyle name="Note 2 6 3 7 5" xfId="25476" xr:uid="{D7D3A89E-40EA-4871-8A06-4C5856E3E27D}"/>
    <cellStyle name="Note 2 6 3 8" xfId="7547" xr:uid="{3DF4FE24-B305-4433-83B3-5A4F889B7478}"/>
    <cellStyle name="Note 2 6 3 8 2" xfId="13736" xr:uid="{4BCA1949-F691-45B2-A9CA-DF811E71709A}"/>
    <cellStyle name="Note 2 6 3 8 2 2" xfId="42242" xr:uid="{C489EBEE-43FB-4417-8E7B-6B723E866496}"/>
    <cellStyle name="Note 2 6 3 8 3" xfId="20709" xr:uid="{5A105024-75F1-4D8D-91DA-B23CA4653100}"/>
    <cellStyle name="Note 2 6 3 8 4" xfId="25596" xr:uid="{7987E24E-6915-4F23-AB99-139BF893ADD1}"/>
    <cellStyle name="Note 2 6 3 8 5" xfId="30651" xr:uid="{AFFE816E-98D9-4E00-9524-E32A98952F41}"/>
    <cellStyle name="Note 2 6 3 9" xfId="11299" xr:uid="{A39D6646-7EE2-4A1D-A766-E89D2243D2B7}"/>
    <cellStyle name="Note 2 6 4" xfId="3142" xr:uid="{37D0F96F-F8AD-4DB5-B717-8E6F6BFDD12F}"/>
    <cellStyle name="Note 2 6 4 10" xfId="17415" xr:uid="{7860DC8C-FC2D-4C16-9A0B-8E49405EAB79}"/>
    <cellStyle name="Note 2 6 4 11" xfId="17499" xr:uid="{77BC41FD-37DD-4182-9D2E-6DACD358138F}"/>
    <cellStyle name="Note 2 6 4 12" xfId="24931" xr:uid="{F2338FAE-6CD1-4DED-BACE-AD8BDBECCCD9}"/>
    <cellStyle name="Note 2 6 4 2" xfId="5048" xr:uid="{C8F1549E-93E0-40D3-9CEF-73CB339F0C6B}"/>
    <cellStyle name="Note 2 6 4 2 2" xfId="9314" xr:uid="{DB1BF449-17EF-4CA7-86A5-25A6279333AA}"/>
    <cellStyle name="Note 2 6 4 2 2 2" xfId="14770" xr:uid="{2DEB5278-3379-4357-A379-935924AD7441}"/>
    <cellStyle name="Note 2 6 4 2 2 2 2" xfId="43525" xr:uid="{3E332964-CF99-4308-AC43-8998DDAB6ABB}"/>
    <cellStyle name="Note 2 6 4 2 2 3" xfId="22386" xr:uid="{F9CDE499-903B-414B-B7FD-830ACC6C6353}"/>
    <cellStyle name="Note 2 6 4 2 2 4" xfId="27267" xr:uid="{7D4509ED-6F5E-4AEA-B0DA-78561A168F06}"/>
    <cellStyle name="Note 2 6 4 2 2 5" xfId="32221" xr:uid="{93F861DD-43F1-4576-A2C4-75E025EBC812}"/>
    <cellStyle name="Note 2 6 4 2 3" xfId="12409" xr:uid="{142153A8-FA41-47C9-8441-48A0E811A2D6}"/>
    <cellStyle name="Note 2 6 4 2 3 2" xfId="40339" xr:uid="{F65481A9-E5F6-4613-BEE8-AAF889F647F8}"/>
    <cellStyle name="Note 2 6 4 2 4" xfId="18784" xr:uid="{6FE84688-19E2-400F-A58F-ED0FBBB3A73D}"/>
    <cellStyle name="Note 2 6 4 2 5" xfId="15960" xr:uid="{E43564CF-0209-4E43-93F6-1E503C6F6397}"/>
    <cellStyle name="Note 2 6 4 2 6" xfId="16751" xr:uid="{46B27D59-D6B2-4658-933E-ECCD2EB9C37A}"/>
    <cellStyle name="Note 2 6 4 3" xfId="5747" xr:uid="{032C0EF2-E0F9-4526-9720-31C6D012369D}"/>
    <cellStyle name="Note 2 6 4 3 2" xfId="9824" xr:uid="{36046DA9-2EF6-440B-BFEB-4475E0022671}"/>
    <cellStyle name="Note 2 6 4 3 2 2" xfId="15108" xr:uid="{DB3954D5-E998-4E06-880C-ABC67012274E}"/>
    <cellStyle name="Note 2 6 4 3 2 2 2" xfId="43907" xr:uid="{8F3F8D55-1284-4A49-9CEA-5057EB4730C9}"/>
    <cellStyle name="Note 2 6 4 3 2 3" xfId="22896" xr:uid="{510B9B2C-0667-4097-A50B-ADF4EB133B28}"/>
    <cellStyle name="Note 2 6 4 3 2 4" xfId="27777" xr:uid="{6011221F-5A1C-458B-913B-991B49CC30E7}"/>
    <cellStyle name="Note 2 6 4 3 2 5" xfId="32731" xr:uid="{4E01A178-CFC7-4DB0-98E2-65473C554557}"/>
    <cellStyle name="Note 2 6 4 3 3" xfId="12742" xr:uid="{889AB273-5FE1-4265-B9FA-FA888B9CFC82}"/>
    <cellStyle name="Note 2 6 4 3 3 2" xfId="40892" xr:uid="{DED3A0C3-2DD9-493C-8CC9-7435BA73CCD3}"/>
    <cellStyle name="Note 2 6 4 3 4" xfId="19291" xr:uid="{9902C17D-7D98-415B-A97F-4B67420A9239}"/>
    <cellStyle name="Note 2 6 4 3 5" xfId="24261" xr:uid="{5E8EFF18-CCDA-445F-85AA-227F4BCEAF98}"/>
    <cellStyle name="Note 2 6 4 3 6" xfId="16442" xr:uid="{4DF12415-8C6B-4174-8C2C-6F2608C84234}"/>
    <cellStyle name="Note 2 6 4 4" xfId="6107" xr:uid="{2C71E9AC-3E15-469D-BD6E-5403EFD17EB2}"/>
    <cellStyle name="Note 2 6 4 4 2" xfId="10162" xr:uid="{1A37CF3F-251F-44B3-A0F2-50D004F3E701}"/>
    <cellStyle name="Note 2 6 4 4 2 2" xfId="15306" xr:uid="{DAD283E4-52BD-4B67-9778-2538065DA1FC}"/>
    <cellStyle name="Note 2 6 4 4 2 2 2" xfId="44153" xr:uid="{ADBED2C3-EBB1-4EF6-890B-A469BBAF86D2}"/>
    <cellStyle name="Note 2 6 4 4 2 3" xfId="23234" xr:uid="{7393E921-7DF1-41DA-814B-D5F61429E893}"/>
    <cellStyle name="Note 2 6 4 4 2 4" xfId="28115" xr:uid="{E7473E52-E0CE-424D-91CE-16CACF3968EC}"/>
    <cellStyle name="Note 2 6 4 4 2 5" xfId="33069" xr:uid="{90C7A367-175C-44FE-93F9-8DC51664EC90}"/>
    <cellStyle name="Note 2 6 4 4 3" xfId="12943" xr:uid="{E3C44DF3-B0A3-4A08-BCFD-6189889FC128}"/>
    <cellStyle name="Note 2 6 4 4 3 2" xfId="41160" xr:uid="{C92D4296-997D-4352-A975-741A47B04BD0}"/>
    <cellStyle name="Note 2 6 4 4 4" xfId="19582" xr:uid="{07D35811-3480-4B5B-9E9F-50F577A6CFD3}"/>
    <cellStyle name="Note 2 6 4 4 5" xfId="24529" xr:uid="{3EA77606-82F2-4078-BD40-832E4B0B9C09}"/>
    <cellStyle name="Note 2 6 4 4 6" xfId="29411" xr:uid="{EED6E100-3707-472C-BB62-80C4CB109F30}"/>
    <cellStyle name="Note 2 6 4 5" xfId="6460" xr:uid="{99CCCC5D-19AD-4992-B4EE-2444ED44DEBA}"/>
    <cellStyle name="Note 2 6 4 5 2" xfId="10505" xr:uid="{AB26F0EE-3174-4F4D-ADEA-23C4410FFCD9}"/>
    <cellStyle name="Note 2 6 4 5 2 2" xfId="15511" xr:uid="{A29048F8-C9FB-471A-9BFF-C2823AD13EF6}"/>
    <cellStyle name="Note 2 6 4 5 2 2 2" xfId="44415" xr:uid="{CA1BCCAE-D872-413E-8F00-652AAE2614F5}"/>
    <cellStyle name="Note 2 6 4 5 2 3" xfId="23577" xr:uid="{93C639CC-A590-4074-99D4-7A445F8CEC31}"/>
    <cellStyle name="Note 2 6 4 5 2 4" xfId="28458" xr:uid="{C44E0D9C-266D-4061-A0EB-EB43E6C5D632}"/>
    <cellStyle name="Note 2 6 4 5 2 5" xfId="33412" xr:uid="{A56C62AF-A866-4AD2-8007-78382FD73A72}"/>
    <cellStyle name="Note 2 6 4 5 3" xfId="13151" xr:uid="{7673C604-49A9-4CF9-A8CE-CA80A4CD9EEF}"/>
    <cellStyle name="Note 2 6 4 5 3 2" xfId="41423" xr:uid="{59BBA1B4-4749-4A50-A3EA-E45D04F9166C}"/>
    <cellStyle name="Note 2 6 4 5 4" xfId="19858" xr:uid="{1AF6CEFF-7645-4BD1-80FF-7D8057C9E3F1}"/>
    <cellStyle name="Note 2 6 4 5 5" xfId="24783" xr:uid="{E6CB5ADC-2D90-489E-BE13-DA27F87A8864}"/>
    <cellStyle name="Note 2 6 4 5 6" xfId="29764" xr:uid="{FC1FD9AE-1B00-4E62-9DA8-FA5BDF022E21}"/>
    <cellStyle name="Note 2 6 4 6" xfId="6812" xr:uid="{26150C55-E2BF-4A8D-9AD3-DE308649AE0D}"/>
    <cellStyle name="Note 2 6 4 6 2" xfId="10844" xr:uid="{35FF44B5-03FD-4FC4-95E6-9540B82F554E}"/>
    <cellStyle name="Note 2 6 4 6 2 2" xfId="15719" xr:uid="{C8826F5A-E13F-44DF-8A38-5D4A2D868803}"/>
    <cellStyle name="Note 2 6 4 6 2 2 2" xfId="44662" xr:uid="{A0CE74B8-D228-4F8C-95AB-8EA7FA74392D}"/>
    <cellStyle name="Note 2 6 4 6 2 3" xfId="23916" xr:uid="{0B049BE5-AE61-410B-AF6C-D6AC0BB64791}"/>
    <cellStyle name="Note 2 6 4 6 2 4" xfId="28797" xr:uid="{521A16E4-A67F-45D6-9A19-2B637964F0B0}"/>
    <cellStyle name="Note 2 6 4 6 2 5" xfId="33751" xr:uid="{9288D576-97A5-48B5-9520-9FC50DBCACF6}"/>
    <cellStyle name="Note 2 6 4 6 3" xfId="13361" xr:uid="{F0F6E040-3D38-415B-9D4A-3F337232A536}"/>
    <cellStyle name="Note 2 6 4 6 3 2" xfId="41668" xr:uid="{7FA7699E-38B2-412D-B3F4-D1ECBEBF3926}"/>
    <cellStyle name="Note 2 6 4 6 4" xfId="20140" xr:uid="{6E99B863-6420-4B10-B971-62B5622776A1}"/>
    <cellStyle name="Note 2 6 4 6 5" xfId="25045" xr:uid="{B914F07C-2783-425E-B216-4D9D657D23DF}"/>
    <cellStyle name="Note 2 6 4 6 6" xfId="30116" xr:uid="{7B459AA4-E6BD-432E-9B16-E550658A8C6E}"/>
    <cellStyle name="Note 2 6 4 7" xfId="5523" xr:uid="{9DB32C2E-D613-4AA7-8A13-A00779334016}"/>
    <cellStyle name="Note 2 6 4 7 2" xfId="12597" xr:uid="{720D6843-7CC8-43B6-BA33-C5516E94B296}"/>
    <cellStyle name="Note 2 6 4 7 2 2" xfId="40730" xr:uid="{BF4C161F-EAB4-43F9-A47D-BC0DE6436648}"/>
    <cellStyle name="Note 2 6 4 7 3" xfId="19111" xr:uid="{DF4246C9-2B39-4CBF-B36B-6FAA0DEC44A2}"/>
    <cellStyle name="Note 2 6 4 7 4" xfId="16776" xr:uid="{ED7912E4-CE1A-4AA9-91E8-0DEBB7EAA643}"/>
    <cellStyle name="Note 2 6 4 7 5" xfId="17207" xr:uid="{7684A22A-F2F5-4B4D-8019-0D27BE2076B1}"/>
    <cellStyle name="Note 2 6 4 8" xfId="7765" xr:uid="{FF4CB5EA-7BB8-4D11-8F4A-BB5CF9DA01B8}"/>
    <cellStyle name="Note 2 6 4 8 2" xfId="13843" xr:uid="{87FD11FD-DA52-44F7-BD71-BF9D7C4DA74E}"/>
    <cellStyle name="Note 2 6 4 8 2 2" xfId="42409" xr:uid="{9C99BFED-6EB3-46F2-A374-CA51DCA14B30}"/>
    <cellStyle name="Note 2 6 4 8 3" xfId="20913" xr:uid="{10477469-E780-4B31-9A1B-8FBCBD40BF17}"/>
    <cellStyle name="Note 2 6 4 8 4" xfId="25806" xr:uid="{136362E6-8CF3-4FFF-B8B1-CA0F7B8A4E8F}"/>
    <cellStyle name="Note 2 6 4 8 5" xfId="30820" xr:uid="{BFE98173-85C4-458A-92DE-926E329777B0}"/>
    <cellStyle name="Note 2 6 4 9" xfId="11450" xr:uid="{DC777CF8-37EE-4EE7-8C68-A84B3B973C5C}"/>
    <cellStyle name="Note 2 6 5" xfId="4629" xr:uid="{D2509AA5-A4CE-4548-A35F-2B73733C43A5}"/>
    <cellStyle name="Note 2 6 5 2" xfId="9038" xr:uid="{26A65952-6134-438A-A895-3FDD0F36B7EC}"/>
    <cellStyle name="Note 2 6 5 2 2" xfId="14593" xr:uid="{BCE98728-202B-49AE-808F-DFEFD7A35D5D}"/>
    <cellStyle name="Note 2 6 5 2 2 2" xfId="43333" xr:uid="{7444ADA4-1271-4577-90FA-9E09A68E67B3}"/>
    <cellStyle name="Note 2 6 5 2 3" xfId="22110" xr:uid="{62F7384D-8D1A-4A16-9FEA-AFD96BBC1358}"/>
    <cellStyle name="Note 2 6 5 2 4" xfId="26991" xr:uid="{F6BAA0CA-4534-4424-8629-E7D11695CB24}"/>
    <cellStyle name="Note 2 6 5 2 5" xfId="31945" xr:uid="{F4A881FF-ED6F-43EB-94C7-059DEBECFED4}"/>
    <cellStyle name="Note 2 6 5 3" xfId="12258" xr:uid="{1259499D-B9AE-485A-99A7-577DE1E3D12E}"/>
    <cellStyle name="Note 2 6 5 3 2" xfId="40000" xr:uid="{6082EEC4-9807-468D-A336-458E4BCCD8CF}"/>
    <cellStyle name="Note 2 6 5 4" xfId="18488" xr:uid="{3EB9136F-C3AE-43CF-BCD3-A78D6D3E767B}"/>
    <cellStyle name="Note 2 6 5 5" xfId="20332" xr:uid="{5128DAA0-8BE5-4B4A-ABD5-BCA30523D4CB}"/>
    <cellStyle name="Note 2 6 5 6" xfId="20309" xr:uid="{64C86FCF-984A-4DEB-9D56-4F888BC58F65}"/>
    <cellStyle name="Note 2 6 6" xfId="3601" xr:uid="{EFF2CEA6-AB67-47D2-83AE-18786DDB55CD}"/>
    <cellStyle name="Note 2 6 6 2" xfId="8213" xr:uid="{A527401B-E4DC-4D6B-9B73-394C8AE3C99A}"/>
    <cellStyle name="Note 2 6 6 2 2" xfId="14038" xr:uid="{6E5E3FCB-9F90-4A24-A8C8-17AFDC22CAF8}"/>
    <cellStyle name="Note 2 6 6 2 2 2" xfId="42757" xr:uid="{7454A368-51D4-4DFA-8EC8-6D8E0A9373B9}"/>
    <cellStyle name="Note 2 6 6 2 3" xfId="21285" xr:uid="{BCF40555-0B31-4001-B205-3324D4FA33B2}"/>
    <cellStyle name="Note 2 6 6 2 4" xfId="26166" xr:uid="{A4BA6F0D-469D-4B84-BFF8-56211D087D00}"/>
    <cellStyle name="Note 2 6 6 2 5" xfId="31120" xr:uid="{D60EA0E7-71F3-446E-AA05-121EFC12959F}"/>
    <cellStyle name="Note 2 6 6 3" xfId="11709" xr:uid="{35FDADE2-3B27-4165-B687-288BD3B54599}"/>
    <cellStyle name="Note 2 6 6 3 2" xfId="39229" xr:uid="{999F239A-608A-4C92-993C-2AC2666127CE}"/>
    <cellStyle name="Note 2 6 6 4" xfId="17717" xr:uid="{3DB11A3F-9F0D-427C-9437-BEA4E9E1FE24}"/>
    <cellStyle name="Note 2 6 6 5" xfId="18838" xr:uid="{9BAB1F46-6FD7-4F43-83FF-2DE4BFDC0BD2}"/>
    <cellStyle name="Note 2 6 6 6" xfId="19524" xr:uid="{46B8CC92-6C6F-4139-8020-780A2FC4A83C}"/>
    <cellStyle name="Note 2 6 7" xfId="5535" xr:uid="{E6DA57CB-7874-47BE-9A5E-7F7D5EE72735}"/>
    <cellStyle name="Note 2 6 7 2" xfId="9629" xr:uid="{13CBA22F-8E40-4AD7-8E27-7AC9AD448B05}"/>
    <cellStyle name="Note 2 6 7 2 2" xfId="14976" xr:uid="{A63B9906-1F54-420D-B9BB-150091967F8E}"/>
    <cellStyle name="Note 2 6 7 2 2 2" xfId="43755" xr:uid="{7073086D-4025-45DA-91F5-DEA574DECCCF}"/>
    <cellStyle name="Note 2 6 7 2 3" xfId="22701" xr:uid="{98317269-E562-46EF-81E5-79320BEE03C3}"/>
    <cellStyle name="Note 2 6 7 2 4" xfId="27582" xr:uid="{D7C95055-685C-4826-9A26-6FB41714A8A1}"/>
    <cellStyle name="Note 2 6 7 2 5" xfId="32536" xr:uid="{56267AA9-02C3-420D-8EE9-1C88C3226F2B}"/>
    <cellStyle name="Note 2 6 7 3" xfId="12606" xr:uid="{70D5F05D-94FD-48DF-AFA1-D390A9AA801A}"/>
    <cellStyle name="Note 2 6 7 3 2" xfId="40738" xr:uid="{9A979954-0475-4634-A9CC-C5412800729C}"/>
    <cellStyle name="Note 2 6 7 4" xfId="19123" xr:uid="{2859E2D3-4BCC-4460-8903-8582D5FC59D9}"/>
    <cellStyle name="Note 2 6 7 5" xfId="17528" xr:uid="{A0378731-ED42-448F-9A4E-78306F501D88}"/>
    <cellStyle name="Note 2 6 7 6" xfId="17230" xr:uid="{51E2A6B5-9040-4D2C-8B36-929160E4A516}"/>
    <cellStyle name="Note 2 6 8" xfId="3880" xr:uid="{74462EA5-5F89-4E64-AFBA-697FE3942216}"/>
    <cellStyle name="Note 2 6 8 2" xfId="8446" xr:uid="{A5AE66AA-8277-4C5D-9D36-1FDB5B6A9F36}"/>
    <cellStyle name="Note 2 6 8 2 2" xfId="14190" xr:uid="{3A0A3B8D-C97B-4720-AF6B-5B0BDC88CF62}"/>
    <cellStyle name="Note 2 6 8 2 2 2" xfId="42912" xr:uid="{E968A8A4-3EC9-4F02-AC4C-3703A9B8E127}"/>
    <cellStyle name="Note 2 6 8 2 3" xfId="21518" xr:uid="{5E0060F4-C57A-4DE6-BDFA-674436F8D066}"/>
    <cellStyle name="Note 2 6 8 2 4" xfId="26399" xr:uid="{237C5F20-4772-44F8-8E74-700D9EC7DE6A}"/>
    <cellStyle name="Note 2 6 8 2 5" xfId="31353" xr:uid="{94B7B4B6-A907-4CB9-AEA0-2899AF391CC6}"/>
    <cellStyle name="Note 2 6 8 3" xfId="11859" xr:uid="{4AC71C6F-0AA0-4678-9A0E-350E319F1684}"/>
    <cellStyle name="Note 2 6 8 3 2" xfId="39436" xr:uid="{6F41DA22-85B6-4874-A0D3-17318A491A32}"/>
    <cellStyle name="Note 2 6 8 4" xfId="17936" xr:uid="{A137B9B7-A1D4-4AF8-8521-3390AE3CDCD7}"/>
    <cellStyle name="Note 2 6 8 5" xfId="16158" xr:uid="{E5FE4C37-77E9-4456-84D6-376909A71183}"/>
    <cellStyle name="Note 2 6 8 6" xfId="16538" xr:uid="{7AB2730B-C15A-43D9-B816-511A5A2B828F}"/>
    <cellStyle name="Note 2 6 9" xfId="4364" xr:uid="{C3171B99-9D60-4DDC-8077-77BC86576CA9}"/>
    <cellStyle name="Note 2 6 9 2" xfId="8835" xr:uid="{1A81B654-0BBF-4C37-96A3-5AC7667DF6FC}"/>
    <cellStyle name="Note 2 6 9 2 2" xfId="14448" xr:uid="{5010B864-BABD-4F86-98BF-16C739E09900}"/>
    <cellStyle name="Note 2 6 9 2 2 2" xfId="43192" xr:uid="{6749A015-F77B-4B45-8D07-9350BF1B0D86}"/>
    <cellStyle name="Note 2 6 9 2 3" xfId="21907" xr:uid="{301BB5F6-C43E-4771-9200-92E7D834F38F}"/>
    <cellStyle name="Note 2 6 9 2 4" xfId="26788" xr:uid="{EB455DFF-7CC9-4788-8514-9D6AC2B46066}"/>
    <cellStyle name="Note 2 6 9 2 5" xfId="31742" xr:uid="{E5F71EE2-EA64-4BFA-8C7F-7362AE99D276}"/>
    <cellStyle name="Note 2 6 9 3" xfId="12119" xr:uid="{762D62D5-5782-4A5F-AD36-4AEFE134406B}"/>
    <cellStyle name="Note 2 6 9 3 2" xfId="39796" xr:uid="{2A6A4673-918E-4B6D-BBB6-CD80ABFE56BB}"/>
    <cellStyle name="Note 2 6 9 4" xfId="18312" xr:uid="{23FF321D-8D72-433B-97FC-8B47178EB765}"/>
    <cellStyle name="Note 2 6 9 5" xfId="15989" xr:uid="{6A2F953D-570D-43BE-8C4F-F0811D698A40}"/>
    <cellStyle name="Note 2 6 9 6" xfId="25539" xr:uid="{4DC7B942-1AB6-4B90-9839-3D889B90A899}"/>
    <cellStyle name="Note 2 7" xfId="2656" xr:uid="{9D0C94E0-F125-49E5-AB66-90BC152CBAEA}"/>
    <cellStyle name="Note 2 7 10" xfId="3548" xr:uid="{938A2DD1-9B60-4682-BEA5-BE7A38E921B6}"/>
    <cellStyle name="Note 2 7 10 2" xfId="11673" xr:uid="{E9F16BD2-C13B-40DB-AAD7-A54E9CF97BF7}"/>
    <cellStyle name="Note 2 7 10 2 2" xfId="39190" xr:uid="{60A8E1BA-063E-4DD6-9E92-60730B961EB9}"/>
    <cellStyle name="Note 2 7 10 3" xfId="17679" xr:uid="{FD2C00A4-6C7E-4F33-9188-AF211E90C6C9}"/>
    <cellStyle name="Note 2 7 10 4" xfId="20148" xr:uid="{40465E30-8C95-47B0-84B3-CDBD56067432}"/>
    <cellStyle name="Note 2 7 10 5" xfId="20098" xr:uid="{11E43C0D-F9F5-4D54-A358-C26FEC33FD9D}"/>
    <cellStyle name="Note 2 7 11" xfId="7281" xr:uid="{BC2C013A-7AA9-4F1D-ADBD-BD495055A4C1}"/>
    <cellStyle name="Note 2 7 11 2" xfId="13586" xr:uid="{7FA1C632-773D-487B-82C2-198714941417}"/>
    <cellStyle name="Note 2 7 11 3" xfId="20487" xr:uid="{21C543DC-C0E2-4C1E-A1F3-842BBD480423}"/>
    <cellStyle name="Note 2 7 11 4" xfId="25376" xr:uid="{BE877990-2760-4ACB-A1A2-78538861E261}"/>
    <cellStyle name="Note 2 7 11 5" xfId="30480" xr:uid="{7E8D36C7-00C3-4EAE-BF0A-AF7FEDA41A8D}"/>
    <cellStyle name="Note 2 7 11 6" xfId="34927" xr:uid="{0431D48B-3514-4243-B70E-F64828076A3B}"/>
    <cellStyle name="Note 2 7 12" xfId="11142" xr:uid="{0D63604D-B36A-4428-8898-7EF6665A3D6C}"/>
    <cellStyle name="Note 2 7 13" xfId="17764" xr:uid="{04EA14A3-7985-4475-9851-04A14BEB15B3}"/>
    <cellStyle name="Note 2 7 2" xfId="3221" xr:uid="{4A5ED877-0051-4623-8F1B-028E1B5065EE}"/>
    <cellStyle name="Note 2 7 2 10" xfId="17460" xr:uid="{356AE86A-38EA-4A9F-8FA3-6F12C496D87A}"/>
    <cellStyle name="Note 2 7 2 11" xfId="20224" xr:uid="{F06BFF76-804F-4BF6-A716-4E703D2DCE89}"/>
    <cellStyle name="Note 2 7 2 12" xfId="19258" xr:uid="{743C1F44-B85F-4BF3-B600-448BECEF5EF6}"/>
    <cellStyle name="Note 2 7 2 2" xfId="5127" xr:uid="{272DCAFC-BB63-4768-BDDB-8E8B7338911C}"/>
    <cellStyle name="Note 2 7 2 2 2" xfId="9345" xr:uid="{03B7F0F7-5572-45E9-8021-BA4BA84B03FD}"/>
    <cellStyle name="Note 2 7 2 2 2 2" xfId="14791" xr:uid="{DCD01FEC-C1ED-48E4-8845-98B4EDD86C8E}"/>
    <cellStyle name="Note 2 7 2 2 2 2 2" xfId="43549" xr:uid="{A14C5BA3-2488-4B1E-8E3B-1A5BD641416D}"/>
    <cellStyle name="Note 2 7 2 2 2 3" xfId="22417" xr:uid="{17869702-366C-4B10-95B4-7998805A2024}"/>
    <cellStyle name="Note 2 7 2 2 2 4" xfId="27298" xr:uid="{DFEF3B0A-92AF-4A8D-84E7-D4D702424425}"/>
    <cellStyle name="Note 2 7 2 2 2 5" xfId="32252" xr:uid="{235067C4-2AD2-4D91-9656-D05123453D19}"/>
    <cellStyle name="Note 2 7 2 2 3" xfId="12428" xr:uid="{B6A5078E-1BF5-4EF3-8EC3-F88FCF117AEA}"/>
    <cellStyle name="Note 2 7 2 2 3 2" xfId="40408" xr:uid="{EFB3BD13-2B0A-4C1F-B495-1BF608AF097C}"/>
    <cellStyle name="Note 2 7 2 2 4" xfId="18828" xr:uid="{63B9AB1D-9D47-4391-8323-6B7389B17B4D}"/>
    <cellStyle name="Note 2 7 2 2 5" xfId="16890" xr:uid="{5474E19B-954C-4224-AEB2-15391437520C}"/>
    <cellStyle name="Note 2 7 2 2 6" xfId="24879" xr:uid="{962C60FA-19AA-42A6-AEBC-F3304E7EE8C8}"/>
    <cellStyle name="Note 2 7 2 3" xfId="5673" xr:uid="{34111D27-C0E8-4041-846C-275A9D7E6E59}"/>
    <cellStyle name="Note 2 7 2 3 2" xfId="9758" xr:uid="{3B21AB1B-F002-4D59-AAA7-26415AF8FEB7}"/>
    <cellStyle name="Note 2 7 2 3 2 2" xfId="15063" xr:uid="{E4F5146C-89F3-4FB9-80BD-A364371B0127}"/>
    <cellStyle name="Note 2 7 2 3 2 2 2" xfId="43858" xr:uid="{7060A563-1EBD-4346-8413-9143EAFAFA40}"/>
    <cellStyle name="Note 2 7 2 3 2 3" xfId="22830" xr:uid="{A982A9ED-03D9-463B-984C-AFC2D6EA54B3}"/>
    <cellStyle name="Note 2 7 2 3 2 4" xfId="27711" xr:uid="{EC826922-75ED-4AF9-92F0-D13986984588}"/>
    <cellStyle name="Note 2 7 2 3 2 5" xfId="32665" xr:uid="{FA39C1B3-96A6-459F-AD67-EE7E1AA4143D}"/>
    <cellStyle name="Note 2 7 2 3 3" xfId="12696" xr:uid="{01EA62F2-FC77-4F6B-BC00-6AC940DC563B}"/>
    <cellStyle name="Note 2 7 2 3 3 2" xfId="40841" xr:uid="{D7FFA4AF-4E77-4494-8FBB-BD94DB63D53F}"/>
    <cellStyle name="Note 2 7 2 3 4" xfId="19234" xr:uid="{C206693A-9799-4034-BB1A-3991B8A6E9AE}"/>
    <cellStyle name="Note 2 7 2 3 5" xfId="24200" xr:uid="{A741CB97-C783-40F9-90F0-5DE01D94E13B}"/>
    <cellStyle name="Note 2 7 2 3 6" xfId="16418" xr:uid="{CBB7E57D-6736-4E23-8BFC-CC71A86E9C8C}"/>
    <cellStyle name="Note 2 7 2 4" xfId="6141" xr:uid="{CC0A1AB3-9A5E-4CA2-9713-712A9C468D0B}"/>
    <cellStyle name="Note 2 7 2 4 2" xfId="10196" xr:uid="{6D9D39CB-9F15-439F-BEEF-53975CC40695}"/>
    <cellStyle name="Note 2 7 2 4 2 2" xfId="15329" xr:uid="{4B9FEF67-80FA-490E-B814-0A19CF23DAD8}"/>
    <cellStyle name="Note 2 7 2 4 2 2 2" xfId="44183" xr:uid="{A16CD049-04F1-4192-BAC1-863182FE5117}"/>
    <cellStyle name="Note 2 7 2 4 2 3" xfId="23268" xr:uid="{D26E91D4-D3C4-4746-89E5-75E63F9215F5}"/>
    <cellStyle name="Note 2 7 2 4 2 4" xfId="28149" xr:uid="{47612A0A-A705-4CE6-8E0E-56907B3F302B}"/>
    <cellStyle name="Note 2 7 2 4 2 5" xfId="33103" xr:uid="{1990E0F2-F5C4-455C-A40B-0C47212BEB7F}"/>
    <cellStyle name="Note 2 7 2 4 3" xfId="12966" xr:uid="{D46C093E-69BC-43CB-90EB-FADCF91EB5E3}"/>
    <cellStyle name="Note 2 7 2 4 3 2" xfId="41182" xr:uid="{E039B283-C7A8-4830-8802-5EE0209059FC}"/>
    <cellStyle name="Note 2 7 2 4 4" xfId="19607" xr:uid="{4ABC3025-A6EF-495F-BFB2-CAECDEB9C3BA}"/>
    <cellStyle name="Note 2 7 2 4 5" xfId="24552" xr:uid="{56FFB81D-D1E0-4B7E-AA48-87C7EB23E02E}"/>
    <cellStyle name="Note 2 7 2 4 6" xfId="29445" xr:uid="{E4C70D77-6BC5-418D-81D3-8E43B3621C2D}"/>
    <cellStyle name="Note 2 7 2 5" xfId="6497" xr:uid="{CEF74EA4-01AA-4072-86AE-ED36CC9E3DCA}"/>
    <cellStyle name="Note 2 7 2 5 2" xfId="10539" xr:uid="{94F95334-7627-4FF9-B313-1CBD492C4A34}"/>
    <cellStyle name="Note 2 7 2 5 2 2" xfId="15535" xr:uid="{CD4DCCEB-A2BB-4A16-8F7D-FAF7B88CC1EE}"/>
    <cellStyle name="Note 2 7 2 5 2 2 2" xfId="44440" xr:uid="{CBCB470C-45F3-43CE-9CC0-E5B542592E19}"/>
    <cellStyle name="Note 2 7 2 5 2 3" xfId="23611" xr:uid="{2C9902C9-A99B-479E-A747-FFA5AE90656F}"/>
    <cellStyle name="Note 2 7 2 5 2 4" xfId="28492" xr:uid="{DC4C4837-D552-471A-976F-1919CCDCF21A}"/>
    <cellStyle name="Note 2 7 2 5 2 5" xfId="33446" xr:uid="{6C80A8A5-05F7-4197-9F36-2A6C36FC18E4}"/>
    <cellStyle name="Note 2 7 2 5 3" xfId="13175" xr:uid="{402D1AB1-D7B0-4DB8-9286-CB42ED909B74}"/>
    <cellStyle name="Note 2 7 2 5 3 2" xfId="41451" xr:uid="{0C01D71A-EB45-4B69-B64F-A461EFD51591}"/>
    <cellStyle name="Note 2 7 2 5 4" xfId="19890" xr:uid="{4E3B8FD3-258E-4FF8-AE17-1A2C3BC04B75}"/>
    <cellStyle name="Note 2 7 2 5 5" xfId="24809" xr:uid="{1F5AE73C-4BA9-4189-9532-9A03EA373320}"/>
    <cellStyle name="Note 2 7 2 5 6" xfId="29801" xr:uid="{B4A8C1EF-0D00-40DF-9532-EB1D9B8F9601}"/>
    <cellStyle name="Note 2 7 2 6" xfId="6846" xr:uid="{D875D300-88CD-43E1-8F23-65A862326F71}"/>
    <cellStyle name="Note 2 7 2 6 2" xfId="10876" xr:uid="{5E176B90-D820-41D7-9DB2-47D442622439}"/>
    <cellStyle name="Note 2 7 2 6 2 2" xfId="15741" xr:uid="{D5B04A19-39B3-4979-8570-81846A08ABA6}"/>
    <cellStyle name="Note 2 7 2 6 2 2 2" xfId="44689" xr:uid="{5E88EFE2-1A6D-4F24-88D6-42B4FB144286}"/>
    <cellStyle name="Note 2 7 2 6 2 3" xfId="23948" xr:uid="{6677BB62-2E15-46FD-AD85-83B79EDE60BA}"/>
    <cellStyle name="Note 2 7 2 6 2 4" xfId="28829" xr:uid="{3E8C53A3-DE33-4F80-954D-73098EACF85F}"/>
    <cellStyle name="Note 2 7 2 6 2 5" xfId="33783" xr:uid="{E758FC5A-42FC-4E5E-995E-811B6DD82876}"/>
    <cellStyle name="Note 2 7 2 6 3" xfId="13383" xr:uid="{7C4C2F16-AC24-43E5-BE22-D042226B9F95}"/>
    <cellStyle name="Note 2 7 2 6 3 2" xfId="41689" xr:uid="{CD57837E-A60B-4946-929E-C792A9DC14CA}"/>
    <cellStyle name="Note 2 7 2 6 4" xfId="20166" xr:uid="{4B6F8C36-2C17-4F51-A0DB-5962313E20EA}"/>
    <cellStyle name="Note 2 7 2 6 5" xfId="25067" xr:uid="{AAEBD23E-EE8C-4F3D-8012-EF862BBDC256}"/>
    <cellStyle name="Note 2 7 2 6 6" xfId="30150" xr:uid="{8E3FDDC5-E1DB-46EE-AC56-34824A78D42D}"/>
    <cellStyle name="Note 2 7 2 7" xfId="3679" xr:uid="{8C7F3D31-0BB4-4D07-BB0B-F61EA04C266A}"/>
    <cellStyle name="Note 2 7 2 7 2" xfId="11759" xr:uid="{EA4D8433-88EB-430E-8DA3-AEEF2E478518}"/>
    <cellStyle name="Note 2 7 2 7 2 2" xfId="39289" xr:uid="{3D572F79-EB18-4485-B08E-7A7E55782E98}"/>
    <cellStyle name="Note 2 7 2 7 3" xfId="17772" xr:uid="{C7915FA8-9BD3-48BE-B93F-BA02E0F89497}"/>
    <cellStyle name="Note 2 7 2 7 4" xfId="16287" xr:uid="{CF354451-F167-445A-AEA3-455F9F585B62}"/>
    <cellStyle name="Note 2 7 2 7 5" xfId="19201" xr:uid="{CE7B5435-D59F-4498-8AD4-439A1DC5FD31}"/>
    <cellStyle name="Note 2 7 2 8" xfId="7844" xr:uid="{856CA2F4-E163-4EBC-BBDE-CD3626D5137E}"/>
    <cellStyle name="Note 2 7 2 8 2" xfId="13864" xr:uid="{71888EB1-CB91-4F9F-A636-6D715E3E329C}"/>
    <cellStyle name="Note 2 7 2 8 2 2" xfId="42480" xr:uid="{1CFCB3BA-C480-44D3-A778-57FC80ECA916}"/>
    <cellStyle name="Note 2 7 2 8 3" xfId="20960" xr:uid="{66BA435C-6135-4F4C-A04F-4B0461C9EB63}"/>
    <cellStyle name="Note 2 7 2 8 4" xfId="25847" xr:uid="{B60C6782-8DD5-45FC-9194-F33CDF4C1578}"/>
    <cellStyle name="Note 2 7 2 8 5" xfId="30851" xr:uid="{2BE900DC-E50E-45DB-9E98-4DCA09DC1C9D}"/>
    <cellStyle name="Note 2 7 2 9" xfId="11479" xr:uid="{457660F9-04A8-46B6-9CCC-40003BB797BA}"/>
    <cellStyle name="Note 2 7 3" xfId="3120" xr:uid="{D4B31A48-1052-4D16-8A59-3639C127AE6C}"/>
    <cellStyle name="Note 2 7 3 10" xfId="17402" xr:uid="{CFC8180E-6696-4DF5-8863-C73F11033271}"/>
    <cellStyle name="Note 2 7 3 11" xfId="17798" xr:uid="{30544197-917B-40A2-8647-C950555D644D}"/>
    <cellStyle name="Note 2 7 3 12" xfId="25109" xr:uid="{1BAA2700-EE13-4931-9FAF-724199332293}"/>
    <cellStyle name="Note 2 7 3 2" xfId="5026" xr:uid="{CE8CBF82-0BB9-4E54-92BD-D2F31999AEC5}"/>
    <cellStyle name="Note 2 7 3 2 2" xfId="9307" xr:uid="{B3642053-93ED-407D-9CD8-97908257836C}"/>
    <cellStyle name="Note 2 7 3 2 2 2" xfId="14765" xr:uid="{890547DD-C1F4-4CFD-A771-F86D0B318160}"/>
    <cellStyle name="Note 2 7 3 2 2 2 2" xfId="43521" xr:uid="{5DD415FE-729E-4DD1-9EAE-53C682DAB3EB}"/>
    <cellStyle name="Note 2 7 3 2 2 3" xfId="22379" xr:uid="{1C46937C-4A20-4460-8DC2-5BECD9E82CA0}"/>
    <cellStyle name="Note 2 7 3 2 2 4" xfId="27260" xr:uid="{22FDF4E2-C3EA-4F90-B464-796C2A667503}"/>
    <cellStyle name="Note 2 7 3 2 2 5" xfId="32214" xr:uid="{9110A4B0-121D-42F5-8E4E-9DE5B287A23B}"/>
    <cellStyle name="Note 2 7 3 2 3" xfId="12404" xr:uid="{C40A4B4D-23C3-427B-8E3F-61B38D9FA969}"/>
    <cellStyle name="Note 2 7 3 2 3 2" xfId="40319" xr:uid="{A42C3D20-9408-4F23-8FB7-5E6AA74D8A80}"/>
    <cellStyle name="Note 2 7 3 2 4" xfId="18765" xr:uid="{B3F0FF26-176F-4D0C-9655-E635DC030633}"/>
    <cellStyle name="Note 2 7 3 2 5" xfId="15977" xr:uid="{D04FC86F-293E-484B-AC50-3F29BD3D4EEA}"/>
    <cellStyle name="Note 2 7 3 2 6" xfId="16726" xr:uid="{30EC3F9B-FB73-4CE9-8CDA-4EF43E5EA72B}"/>
    <cellStyle name="Note 2 7 3 3" xfId="4279" xr:uid="{FD951E60-1D4B-42C8-824E-132442D124F1}"/>
    <cellStyle name="Note 2 7 3 3 2" xfId="8777" xr:uid="{50EE8793-E350-4DE6-A1AF-2CAAC9A75159}"/>
    <cellStyle name="Note 2 7 3 3 2 2" xfId="14405" xr:uid="{48A2A126-6A0A-4239-97D2-A11FA89BC2AD}"/>
    <cellStyle name="Note 2 7 3 3 2 2 2" xfId="43150" xr:uid="{E2B2F8B1-549D-4C67-9BAE-6235BBCEA1F4}"/>
    <cellStyle name="Note 2 7 3 3 2 3" xfId="21849" xr:uid="{57DF9BBD-0C91-4F9D-9853-757472E5C58C}"/>
    <cellStyle name="Note 2 7 3 3 2 4" xfId="26730" xr:uid="{50186840-2EC3-4ED2-A28C-88AFB540ACE1}"/>
    <cellStyle name="Note 2 7 3 3 2 5" xfId="31684" xr:uid="{8C1EED34-8927-4246-8364-64B064A6FAAA}"/>
    <cellStyle name="Note 2 7 3 3 3" xfId="12074" xr:uid="{23D5A61A-2694-4CB2-BB37-43829094AD69}"/>
    <cellStyle name="Note 2 7 3 3 3 2" xfId="39734" xr:uid="{AD1A2F76-20DE-46F2-84C6-18B17229D6B3}"/>
    <cellStyle name="Note 2 7 3 3 4" xfId="18250" xr:uid="{89E09781-22EE-42F9-B278-ABD335203D49}"/>
    <cellStyle name="Note 2 7 3 3 5" xfId="17213" xr:uid="{2ACDEAB2-3497-4C9E-8B82-F4FE6FA855EE}"/>
    <cellStyle name="Note 2 7 3 3 6" xfId="17907" xr:uid="{B8F6A0E6-4F9F-4AEF-BEF0-9958E71D875A}"/>
    <cellStyle name="Note 2 7 3 4" xfId="6092" xr:uid="{04B0E38A-6F88-4394-BA11-1DB37C9A9A64}"/>
    <cellStyle name="Note 2 7 3 4 2" xfId="10150" xr:uid="{B1792B14-2C54-4E77-BC1B-A66FF0B31FCD}"/>
    <cellStyle name="Note 2 7 3 4 2 2" xfId="15296" xr:uid="{6FB85401-0A90-4751-995D-ECFD9BA4A689}"/>
    <cellStyle name="Note 2 7 3 4 2 2 2" xfId="44143" xr:uid="{BF6398C2-E21B-4F21-8722-6097EF87AAE6}"/>
    <cellStyle name="Note 2 7 3 4 2 3" xfId="23222" xr:uid="{DB2C9C4E-FCC6-4ED1-877F-19DA61C3100B}"/>
    <cellStyle name="Note 2 7 3 4 2 4" xfId="28103" xr:uid="{821D54AD-C7EC-4F22-92D5-FEDCEAB3A66B}"/>
    <cellStyle name="Note 2 7 3 4 2 5" xfId="33057" xr:uid="{F015B5B7-56ED-4871-85F4-FFE8566619B1}"/>
    <cellStyle name="Note 2 7 3 4 3" xfId="12933" xr:uid="{3894E44C-CBA5-45A8-8842-07E1EC996381}"/>
    <cellStyle name="Note 2 7 3 4 3 2" xfId="41150" xr:uid="{3589555A-3156-4613-A7CA-14C8E05F59FE}"/>
    <cellStyle name="Note 2 7 3 4 4" xfId="19570" xr:uid="{6DCB820D-A606-4CE7-BEB8-17E6C9BBCDC2}"/>
    <cellStyle name="Note 2 7 3 4 5" xfId="24520" xr:uid="{343C9CF0-BC65-45E1-82B0-D450A65B00D4}"/>
    <cellStyle name="Note 2 7 3 4 6" xfId="29396" xr:uid="{4074F9F2-97BE-45C8-8BA0-66E21D46BF10}"/>
    <cellStyle name="Note 2 7 3 5" xfId="6448" xr:uid="{8E9107F9-0115-41C0-A327-B17079C52D9D}"/>
    <cellStyle name="Note 2 7 3 5 2" xfId="10496" xr:uid="{B68389BD-30C7-42E9-B22C-62F2CC17DD76}"/>
    <cellStyle name="Note 2 7 3 5 2 2" xfId="15504" xr:uid="{76DD8C21-0CB0-49AB-A39C-6B1C529BF745}"/>
    <cellStyle name="Note 2 7 3 5 2 2 2" xfId="44407" xr:uid="{65DFB959-D572-4B30-954F-94B7B638A4F3}"/>
    <cellStyle name="Note 2 7 3 5 2 3" xfId="23568" xr:uid="{9E2987BD-2CAB-4F71-BA4B-1CE01D55F4B1}"/>
    <cellStyle name="Note 2 7 3 5 2 4" xfId="28449" xr:uid="{114EA613-D417-4FED-8153-6B73FCD5F390}"/>
    <cellStyle name="Note 2 7 3 5 2 5" xfId="33403" xr:uid="{629FD9C7-E4BD-42BE-8939-5D808D6109B8}"/>
    <cellStyle name="Note 2 7 3 5 3" xfId="13144" xr:uid="{8BF59839-2273-4F5E-AFBD-686F058FA2DA}"/>
    <cellStyle name="Note 2 7 3 5 3 2" xfId="41415" xr:uid="{599AB25F-2FED-43F0-BBE5-FD071DA29C49}"/>
    <cellStyle name="Note 2 7 3 5 4" xfId="19848" xr:uid="{EC43C5D5-A506-48C7-847F-DA333C06F4D4}"/>
    <cellStyle name="Note 2 7 3 5 5" xfId="24775" xr:uid="{19980C21-B78A-43F8-9B26-7936BFA08CCD}"/>
    <cellStyle name="Note 2 7 3 5 6" xfId="29752" xr:uid="{89FFECA9-767D-4405-B204-7CD4B0084391}"/>
    <cellStyle name="Note 2 7 3 6" xfId="6800" xr:uid="{45145A52-0274-4E9C-9FAF-B3B32C1DB2FE}"/>
    <cellStyle name="Note 2 7 3 6 2" xfId="10835" xr:uid="{C80D5220-C486-4AF3-A3BA-825E0E224F28}"/>
    <cellStyle name="Note 2 7 3 6 2 2" xfId="15712" xr:uid="{44DBBC76-CDDA-4BC4-9716-3ACD84672DF2}"/>
    <cellStyle name="Note 2 7 3 6 2 2 2" xfId="44655" xr:uid="{E11A2A9B-9CB0-4575-8FF9-A474BC12453F}"/>
    <cellStyle name="Note 2 7 3 6 2 3" xfId="23907" xr:uid="{ADF79FC8-D7EA-4FC9-92DF-27C8952F8822}"/>
    <cellStyle name="Note 2 7 3 6 2 4" xfId="28788" xr:uid="{3ECD2DFE-1132-46E6-ACBC-9D3FEDEE3899}"/>
    <cellStyle name="Note 2 7 3 6 2 5" xfId="33742" xr:uid="{8E3C089F-759D-4CD5-836C-4653069694F7}"/>
    <cellStyle name="Note 2 7 3 6 3" xfId="13354" xr:uid="{314ADD06-E3C6-42B6-AE86-D049E882255E}"/>
    <cellStyle name="Note 2 7 3 6 3 2" xfId="41658" xr:uid="{A8D5E321-8520-4C71-8C3E-FDCD14B023C4}"/>
    <cellStyle name="Note 2 7 3 6 4" xfId="20130" xr:uid="{F4027700-05B0-4CFE-9083-0D06A5EAE06A}"/>
    <cellStyle name="Note 2 7 3 6 5" xfId="25037" xr:uid="{DBC16E64-1811-44A7-A657-85844DD2D044}"/>
    <cellStyle name="Note 2 7 3 6 6" xfId="30104" xr:uid="{2C758B54-6FE2-4033-A2C8-70A2386BD48E}"/>
    <cellStyle name="Note 2 7 3 7" xfId="3993" xr:uid="{AAF69E0C-DDBD-4827-9846-852B93C7E513}"/>
    <cellStyle name="Note 2 7 3 7 2" xfId="11924" xr:uid="{5C564879-0E4E-4B03-8513-21E32D91B4BD}"/>
    <cellStyle name="Note 2 7 3 7 2 2" xfId="39515" xr:uid="{4A543BB0-094E-4E9B-A0F0-7C55FBDB8B05}"/>
    <cellStyle name="Note 2 7 3 7 3" xfId="18022" xr:uid="{D7ED0B16-EC10-438C-9CEB-953E6F883399}"/>
    <cellStyle name="Note 2 7 3 7 4" xfId="16955" xr:uid="{016B2858-CAB8-45C8-9DF4-6FEE45B00921}"/>
    <cellStyle name="Note 2 7 3 7 5" xfId="15996" xr:uid="{A904150E-4B30-4317-8504-0F1D67812B87}"/>
    <cellStyle name="Note 2 7 3 8" xfId="7743" xr:uid="{9E8EB5C7-FF69-4893-9148-092EE7E55E2B}"/>
    <cellStyle name="Note 2 7 3 8 2" xfId="13838" xr:uid="{169EE2C0-5F2A-4FE3-A706-0A04B67B1413}"/>
    <cellStyle name="Note 2 7 3 8 2 2" xfId="42390" xr:uid="{6B27254E-1FDC-4D8B-BDF5-617F67329B15}"/>
    <cellStyle name="Note 2 7 3 8 3" xfId="20893" xr:uid="{EE85F0D5-B584-40AE-B7CF-31742ACA668F}"/>
    <cellStyle name="Note 2 7 3 8 4" xfId="25786" xr:uid="{92646E38-D5F1-41E8-A8CE-5D28272F28EF}"/>
    <cellStyle name="Note 2 7 3 8 5" xfId="30813" xr:uid="{601C081E-5677-4A40-9867-57954505717F}"/>
    <cellStyle name="Note 2 7 3 9" xfId="11443" xr:uid="{9621F36A-1F5D-43B1-A9A8-2013E54512F5}"/>
    <cellStyle name="Note 2 7 4" xfId="3020" xr:uid="{E04B664F-4B70-42F6-AAB6-5B6C480274FE}"/>
    <cellStyle name="Note 2 7 4 10" xfId="17329" xr:uid="{B0555D98-DC3B-444E-ACBD-4B48EAA373A7}"/>
    <cellStyle name="Note 2 7 4 11" xfId="19549" xr:uid="{C4B7A5EC-BF21-45B7-92F0-F283963CD8D7}"/>
    <cellStyle name="Note 2 7 4 12" xfId="20044" xr:uid="{2812C77A-7B14-49F2-AC9D-103A3AFD379B}"/>
    <cellStyle name="Note 2 7 4 2" xfId="4926" xr:uid="{FFAB1DCC-AA65-4B28-8B67-4CB6A352895C}"/>
    <cellStyle name="Note 2 7 4 2 2" xfId="9239" xr:uid="{DAAA2559-D973-48F7-A9A4-993D1A2DE6B7}"/>
    <cellStyle name="Note 2 7 4 2 2 2" xfId="14723" xr:uid="{C1D79C75-38D1-4489-8958-5A08392E5521}"/>
    <cellStyle name="Note 2 7 4 2 2 2 2" xfId="43476" xr:uid="{BA683502-8FC6-459A-85E7-F5CDAD626B16}"/>
    <cellStyle name="Note 2 7 4 2 2 3" xfId="22311" xr:uid="{CB58937C-32C3-4F4E-937D-818183DE028A}"/>
    <cellStyle name="Note 2 7 4 2 2 4" xfId="27192" xr:uid="{32F1668E-C27F-43D3-B401-DB6E80281538}"/>
    <cellStyle name="Note 2 7 4 2 2 5" xfId="32146" xr:uid="{7CB431ED-561D-479B-896C-3F3EA9E0BC6D}"/>
    <cellStyle name="Note 2 7 4 2 3" xfId="12371" xr:uid="{210564ED-AC3C-45FA-9DF5-3D5D40F013D3}"/>
    <cellStyle name="Note 2 7 4 2 3 2" xfId="40239" xr:uid="{D322C9E9-137C-4251-AE6F-408D4A73DC24}"/>
    <cellStyle name="Note 2 7 4 2 4" xfId="18689" xr:uid="{D362EFD5-4D46-4EA6-B10F-08955EF1F8B5}"/>
    <cellStyle name="Note 2 7 4 2 5" xfId="19847" xr:uid="{88F384CE-8638-4ED2-8321-50C74FF8DB13}"/>
    <cellStyle name="Note 2 7 4 2 6" xfId="16830" xr:uid="{69BFFC72-76A5-4C45-B7EA-1DC3C650FA76}"/>
    <cellStyle name="Note 2 7 4 3" xfId="5662" xr:uid="{116B16CB-9936-4827-ABD4-FE240F05ACB8}"/>
    <cellStyle name="Note 2 7 4 3 2" xfId="9748" xr:uid="{034F5D6C-5990-48DE-8A26-481A79B2C3D8}"/>
    <cellStyle name="Note 2 7 4 3 2 2" xfId="15056" xr:uid="{C6EC63A9-1107-4B5F-B4F3-4B18F99947EB}"/>
    <cellStyle name="Note 2 7 4 3 2 2 2" xfId="43850" xr:uid="{4C4B66D5-768A-42D9-8B92-B828EFD4DAFD}"/>
    <cellStyle name="Note 2 7 4 3 2 3" xfId="22820" xr:uid="{C70E9AB6-0C96-45A8-A442-F3C3B4C00349}"/>
    <cellStyle name="Note 2 7 4 3 2 4" xfId="27701" xr:uid="{90E1B500-3649-4A31-A507-7A41A8E082EC}"/>
    <cellStyle name="Note 2 7 4 3 2 5" xfId="32655" xr:uid="{88511109-8997-4AC0-A4CE-F435DEC27136}"/>
    <cellStyle name="Note 2 7 4 3 3" xfId="12688" xr:uid="{4FCC1453-3977-4D77-B738-3D43282CD2A0}"/>
    <cellStyle name="Note 2 7 4 3 3 2" xfId="40833" xr:uid="{2896158B-5178-418D-AC68-CA034312B4FA}"/>
    <cellStyle name="Note 2 7 4 3 4" xfId="19224" xr:uid="{06E72F78-E852-43A4-A9FD-00E88423CE5D}"/>
    <cellStyle name="Note 2 7 4 3 5" xfId="24194" xr:uid="{F49E230D-7481-47EC-84FA-3634452D9AFB}"/>
    <cellStyle name="Note 2 7 4 3 6" xfId="20033" xr:uid="{74A7AF28-41D2-4742-98A3-10276C264404}"/>
    <cellStyle name="Note 2 7 4 4" xfId="6016" xr:uid="{BEE3F909-3605-47BF-BBF4-104A098995B7}"/>
    <cellStyle name="Note 2 7 4 4 2" xfId="10075" xr:uid="{09804D67-E9F2-4386-B451-87A3F54168C5}"/>
    <cellStyle name="Note 2 7 4 4 2 2" xfId="15254" xr:uid="{E4BD9D2B-1235-40B0-85EA-C5395721DC84}"/>
    <cellStyle name="Note 2 7 4 4 2 2 2" xfId="44096" xr:uid="{486BF556-0B5D-4D00-9EFF-BB4D957E246B}"/>
    <cellStyle name="Note 2 7 4 4 2 3" xfId="23147" xr:uid="{753E8FD5-C7E5-4EC7-9620-189237532BBE}"/>
    <cellStyle name="Note 2 7 4 4 2 4" xfId="28028" xr:uid="{54ACEB46-6E02-41F1-92B7-B89AE356C8C6}"/>
    <cellStyle name="Note 2 7 4 4 2 5" xfId="32982" xr:uid="{348E1122-CB03-4401-B5C0-FE43347F47DB}"/>
    <cellStyle name="Note 2 7 4 4 3" xfId="12891" xr:uid="{715B8A1A-C91E-4A9C-A044-41DC83222402}"/>
    <cellStyle name="Note 2 7 4 4 3 2" xfId="41095" xr:uid="{442069B9-0268-48E9-BDE8-13027B36B5CA}"/>
    <cellStyle name="Note 2 7 4 4 4" xfId="19509" xr:uid="{AA983914-490A-4DE1-B183-1816F9E7168B}"/>
    <cellStyle name="Note 2 7 4 4 5" xfId="24467" xr:uid="{A735F471-8522-4FE8-9B5E-F9D11E5BB4C5}"/>
    <cellStyle name="Note 2 7 4 4 6" xfId="29320" xr:uid="{6483F54D-AFC7-4C5A-843D-B4057BCCC08D}"/>
    <cellStyle name="Note 2 7 4 5" xfId="6370" xr:uid="{DE8380E0-F444-44A0-9A46-E2A500E5A6D1}"/>
    <cellStyle name="Note 2 7 4 5 2" xfId="10420" xr:uid="{0BCFE906-C315-4FC1-ABEC-CD435DA85BEB}"/>
    <cellStyle name="Note 2 7 4 5 2 2" xfId="15461" xr:uid="{53745359-8051-431A-98EF-CCD1FF4FFA3E}"/>
    <cellStyle name="Note 2 7 4 5 2 2 2" xfId="44347" xr:uid="{7B40C9CC-0748-4FC8-B77C-625340FBF2C0}"/>
    <cellStyle name="Note 2 7 4 5 2 3" xfId="23492" xr:uid="{E2401ED6-EA43-419F-8165-06A5F702B50B}"/>
    <cellStyle name="Note 2 7 4 5 2 4" xfId="28373" xr:uid="{F2A2B1D3-4B52-452B-A7DD-A2563B151E4D}"/>
    <cellStyle name="Note 2 7 4 5 2 5" xfId="33327" xr:uid="{C26EB7F7-4D7F-4558-B195-8B0467171456}"/>
    <cellStyle name="Note 2 7 4 5 3" xfId="13100" xr:uid="{6982B355-1C63-41E0-AC23-FC881C2CB3F7}"/>
    <cellStyle name="Note 2 7 4 5 3 2" xfId="41355" xr:uid="{0AEB1E11-7DF8-4340-8C9F-16BC392616A6}"/>
    <cellStyle name="Note 2 7 4 5 4" xfId="19783" xr:uid="{E55A7BAF-4C62-484F-A3EC-4F260C1785CB}"/>
    <cellStyle name="Note 2 7 4 5 5" xfId="24720" xr:uid="{55B7659E-AF7F-457F-89D5-F5E880BC42E5}"/>
    <cellStyle name="Note 2 7 4 5 6" xfId="29674" xr:uid="{F18EF319-B7A2-4548-812C-B0AA7FFF029B}"/>
    <cellStyle name="Note 2 7 4 6" xfId="6738" xr:uid="{8FD749D3-9BCE-4D53-A014-9BA85EAAE6D2}"/>
    <cellStyle name="Note 2 7 4 6 2" xfId="10775" xr:uid="{4A4EDC3B-1DDB-416B-949E-DAE72B06715A}"/>
    <cellStyle name="Note 2 7 4 6 2 2" xfId="15678" xr:uid="{43738AB2-BC13-4047-84E5-8C57DD72A1FF}"/>
    <cellStyle name="Note 2 7 4 6 2 2 2" xfId="44613" xr:uid="{4006D2AF-9852-41F5-B4AE-EE56872F7576}"/>
    <cellStyle name="Note 2 7 4 6 2 3" xfId="23847" xr:uid="{6D379521-ABE7-479C-87A5-DD8C68A923D9}"/>
    <cellStyle name="Note 2 7 4 6 2 4" xfId="28728" xr:uid="{A867DE4A-2186-4724-B0BA-DE0A79C13D3C}"/>
    <cellStyle name="Note 2 7 4 6 2 5" xfId="33682" xr:uid="{789453B6-D663-4135-84A0-55220C9142D4}"/>
    <cellStyle name="Note 2 7 4 6 3" xfId="13319" xr:uid="{3AACAEAC-1252-4BF4-A0A0-DE64D496B2EC}"/>
    <cellStyle name="Note 2 7 4 6 3 2" xfId="41615" xr:uid="{0418366C-0514-40FD-BCA0-A7A5CEA74812}"/>
    <cellStyle name="Note 2 7 4 6 4" xfId="20075" xr:uid="{E7B83262-5967-42BC-B030-65F29158E1D3}"/>
    <cellStyle name="Note 2 7 4 6 5" xfId="24996" xr:uid="{71325D68-9B47-4675-A4B8-7CB25AACF841}"/>
    <cellStyle name="Note 2 7 4 6 6" xfId="30042" xr:uid="{28EAB34C-8832-4F15-96FE-6882127DF7E3}"/>
    <cellStyle name="Note 2 7 4 7" xfId="7062" xr:uid="{AE4726E6-E17A-4F4B-8641-4A8BBDBDFFB3}"/>
    <cellStyle name="Note 2 7 4 7 2" xfId="13510" xr:uid="{6836499A-FCCE-4118-BC56-0BE751CEA0C6}"/>
    <cellStyle name="Note 2 7 4 7 2 2" xfId="41853" xr:uid="{8C8F332C-F989-4048-BE2B-02F23AAC15CA}"/>
    <cellStyle name="Note 2 7 4 7 3" xfId="20327" xr:uid="{2059BD2D-0B3E-4AA4-B09A-0C23FA615415}"/>
    <cellStyle name="Note 2 7 4 7 4" xfId="25228" xr:uid="{209CE60F-6E26-4AA5-9605-796CACA0B9A8}"/>
    <cellStyle name="Note 2 7 4 7 5" xfId="30366" xr:uid="{8010CE03-0B26-476A-9EC7-E6C0098E7CF8}"/>
    <cellStyle name="Note 2 7 4 8" xfId="7643" xr:uid="{CC2AC5E8-E0BD-4DF0-A61E-2A5FFF929ACF}"/>
    <cellStyle name="Note 2 7 4 8 2" xfId="13796" xr:uid="{8078092A-26CE-40B6-9AFD-0AF1177D3B27}"/>
    <cellStyle name="Note 2 7 4 8 2 2" xfId="42308" xr:uid="{A8437BD7-B591-4810-9CE2-AC1DF18C5B68}"/>
    <cellStyle name="Note 2 7 4 8 3" xfId="20804" xr:uid="{1111E109-6DDD-4FC6-9A25-264C28FE156A}"/>
    <cellStyle name="Note 2 7 4 8 4" xfId="25691" xr:uid="{571B61C1-1F1F-484C-9B27-5FAA3204C7F2}"/>
    <cellStyle name="Note 2 7 4 8 5" xfId="30745" xr:uid="{D741C442-D88A-4508-9A5F-EAB7F9604771}"/>
    <cellStyle name="Note 2 7 4 9" xfId="11384" xr:uid="{51A30ED9-50C7-47D8-8C5F-20ADB79537A9}"/>
    <cellStyle name="Note 2 7 5" xfId="4564" xr:uid="{DDE5394B-D596-4788-B2AF-344658CEEED4}"/>
    <cellStyle name="Note 2 7 5 2" xfId="8974" xr:uid="{1C4C7333-9C6C-4DC8-8BAB-EE3D8079FE90}"/>
    <cellStyle name="Note 2 7 5 2 2" xfId="14556" xr:uid="{37AAEA15-8141-4AA0-9E94-C8256C57DC70}"/>
    <cellStyle name="Note 2 7 5 2 2 2" xfId="43286" xr:uid="{8898E488-B7D6-40AE-9FA5-D61F93B83F2A}"/>
    <cellStyle name="Note 2 7 5 2 3" xfId="22046" xr:uid="{D9E86B2C-14FE-43F6-A532-052B5ADD8A0C}"/>
    <cellStyle name="Note 2 7 5 2 4" xfId="26927" xr:uid="{A9D56149-D740-4279-9286-3E742DADDA0A}"/>
    <cellStyle name="Note 2 7 5 2 5" xfId="31881" xr:uid="{412355A3-85D6-4C86-AB58-9BA8B371E33D}"/>
    <cellStyle name="Note 2 7 5 3" xfId="12227" xr:uid="{6FFD89E7-40A2-4769-BAD9-95A3AA5B24C6}"/>
    <cellStyle name="Note 2 7 5 3 2" xfId="39951" xr:uid="{4E2E0D4E-7DFD-40A7-B5BD-21A6F74CB505}"/>
    <cellStyle name="Note 2 7 5 4" xfId="18437" xr:uid="{B4EAA647-BA56-4894-8007-B9583C697C8D}"/>
    <cellStyle name="Note 2 7 5 5" xfId="18763" xr:uid="{AABB2CCC-274D-4C13-BED9-DD83579C1B3E}"/>
    <cellStyle name="Note 2 7 5 6" xfId="16288" xr:uid="{173D9EC5-37A8-45DE-8C88-3E71D1B9FF35}"/>
    <cellStyle name="Note 2 7 6" xfId="5486" xr:uid="{C25ACD2D-A58B-4E61-A63B-F82ED8F4078E}"/>
    <cellStyle name="Note 2 7 6 2" xfId="9588" xr:uid="{CFC378EC-C9C5-404C-9BCE-B5125DF72B5B}"/>
    <cellStyle name="Note 2 7 6 2 2" xfId="14945" xr:uid="{689320F0-70BB-4CAA-97B6-3B5738D09003}"/>
    <cellStyle name="Note 2 7 6 2 2 2" xfId="43727" xr:uid="{9F3D1EFA-5480-46BB-B8BA-135F003E467E}"/>
    <cellStyle name="Note 2 7 6 2 3" xfId="22660" xr:uid="{555808A3-BFA8-40B9-8960-5BCA8C36E088}"/>
    <cellStyle name="Note 2 7 6 2 4" xfId="27541" xr:uid="{91CC3FE2-B422-43D2-9C2A-AFF0BF42AA0A}"/>
    <cellStyle name="Note 2 7 6 2 5" xfId="32495" xr:uid="{54AAB252-2862-449D-BE00-8E16ACFCED07}"/>
    <cellStyle name="Note 2 7 6 3" xfId="12572" xr:uid="{DCC27CBD-C05D-462B-A46B-FE970F4D2555}"/>
    <cellStyle name="Note 2 7 6 3 2" xfId="40706" xr:uid="{261AE772-ED4E-413B-BC24-30209CD98416}"/>
    <cellStyle name="Note 2 7 6 4" xfId="19084" xr:uid="{2F849581-5EE5-4A9F-90EC-1B1476FEB7FF}"/>
    <cellStyle name="Note 2 7 6 5" xfId="18903" xr:uid="{E94BD387-0D13-43DD-95E2-2B0BD0A7730C}"/>
    <cellStyle name="Note 2 7 6 6" xfId="25942" xr:uid="{B34B6397-9E96-43FF-922D-406CA1B2D2CA}"/>
    <cellStyle name="Note 2 7 7" xfId="4330" xr:uid="{1F7D2951-0603-41C8-A3F3-501EB769D636}"/>
    <cellStyle name="Note 2 7 7 2" xfId="8815" xr:uid="{DDADD107-D16D-44E9-A9F6-FA56241637A9}"/>
    <cellStyle name="Note 2 7 7 2 2" xfId="14434" xr:uid="{624702CE-6E5F-4A3E-ABB6-6685F8D35FD0}"/>
    <cellStyle name="Note 2 7 7 2 2 2" xfId="43179" xr:uid="{B40C9F28-EA77-4A22-AE7E-743A38EBD0FB}"/>
    <cellStyle name="Note 2 7 7 2 3" xfId="21887" xr:uid="{1E6038A9-40DF-482E-BABE-E905F8937BB9}"/>
    <cellStyle name="Note 2 7 7 2 4" xfId="26768" xr:uid="{1323D81D-7DAA-4221-9202-0F784221ABFC}"/>
    <cellStyle name="Note 2 7 7 2 5" xfId="31722" xr:uid="{0FD019BF-514F-4EE0-942E-3FA16DBAC86C}"/>
    <cellStyle name="Note 2 7 7 3" xfId="12105" xr:uid="{C22AC27B-8B09-471B-A310-BCD87331009B}"/>
    <cellStyle name="Note 2 7 7 3 2" xfId="39767" xr:uid="{99F1F2EC-F9A8-498E-BC68-4CED8CF55CCC}"/>
    <cellStyle name="Note 2 7 7 4" xfId="18285" xr:uid="{031EAE3B-0E2B-484E-946D-E5F0AA88F083}"/>
    <cellStyle name="Note 2 7 7 5" xfId="16018" xr:uid="{96B80CEE-C58F-47CF-8204-CB2DEC613085}"/>
    <cellStyle name="Note 2 7 7 6" xfId="20015" xr:uid="{8C2563F7-E92F-4292-AE95-04121FC4605B}"/>
    <cellStyle name="Note 2 7 8" xfId="5721" xr:uid="{23980E1C-20DD-4482-9F38-EA4380F23CD3}"/>
    <cellStyle name="Note 2 7 8 2" xfId="9801" xr:uid="{E628F4C4-E7A2-4AAB-8E92-1FF9FAA0540A}"/>
    <cellStyle name="Note 2 7 8 2 2" xfId="15092" xr:uid="{2E3AFEE0-E462-4CCA-89C4-251E7F98635E}"/>
    <cellStyle name="Note 2 7 8 2 2 2" xfId="43887" xr:uid="{CACD3A93-DEC4-4EC6-8711-36648A386D28}"/>
    <cellStyle name="Note 2 7 8 2 3" xfId="22873" xr:uid="{3BCBCC33-E64F-49BD-BB0D-D2408455DFC3}"/>
    <cellStyle name="Note 2 7 8 2 4" xfId="27754" xr:uid="{287D2C90-6694-4A08-99CA-AB3C693B8923}"/>
    <cellStyle name="Note 2 7 8 2 5" xfId="32708" xr:uid="{AC1D7DCD-E830-4FD8-A3B9-DA7D7A6ACCC9}"/>
    <cellStyle name="Note 2 7 8 3" xfId="12725" xr:uid="{36ABFC2E-E9DC-4079-AB69-5B8AFF91BF55}"/>
    <cellStyle name="Note 2 7 8 3 2" xfId="40875" xr:uid="{D4F36F17-C981-4967-8280-9C99E8968B25}"/>
    <cellStyle name="Note 2 7 8 4" xfId="19270" xr:uid="{1A7DAB98-AB6C-46D2-9779-1E568B123AA4}"/>
    <cellStyle name="Note 2 7 8 5" xfId="24239" xr:uid="{B39B6489-9A37-48F4-9540-8FBAD5DA5A85}"/>
    <cellStyle name="Note 2 7 8 6" xfId="20069" xr:uid="{25457815-1A07-4FBA-B159-67F799F27584}"/>
    <cellStyle name="Note 2 7 9" xfId="5541" xr:uid="{510724AB-AD61-4AF6-90E0-77F9D13CFFBA}"/>
    <cellStyle name="Note 2 7 9 2" xfId="9634" xr:uid="{82E7E133-943D-481A-81CD-5CFD29AC855E}"/>
    <cellStyle name="Note 2 7 9 2 2" xfId="14981" xr:uid="{879B68F9-C607-4DFB-A46A-D6BDB0CD17ED}"/>
    <cellStyle name="Note 2 7 9 2 2 2" xfId="43760" xr:uid="{D3FDD813-C1E7-4EE3-A1F1-331087A6FF9B}"/>
    <cellStyle name="Note 2 7 9 2 3" xfId="22706" xr:uid="{85A6A39E-F10C-4E68-B561-81D33A1FF813}"/>
    <cellStyle name="Note 2 7 9 2 4" xfId="27587" xr:uid="{D3A2B8E4-93EC-4478-98F6-F7A39C1918B3}"/>
    <cellStyle name="Note 2 7 9 2 5" xfId="32541" xr:uid="{9F4E3F0C-503F-4209-8383-63E0BF5616B1}"/>
    <cellStyle name="Note 2 7 9 3" xfId="12612" xr:uid="{5EB202A1-E6B2-4D0A-9B86-E868DC1DBDA4}"/>
    <cellStyle name="Note 2 7 9 3 2" xfId="40740" xr:uid="{396E19D9-21C9-4820-AA49-0C1FE305A4B9}"/>
    <cellStyle name="Note 2 7 9 4" xfId="19127" xr:uid="{2B1EC92D-DCE2-4C67-A7B2-C542B01CBF70}"/>
    <cellStyle name="Note 2 7 9 5" xfId="16771" xr:uid="{F2507994-0196-470E-9043-6B34BFFE7CBD}"/>
    <cellStyle name="Note 2 7 9 6" xfId="16382" xr:uid="{2424CADF-C6DC-4AFB-9044-423F36D7D8EB}"/>
    <cellStyle name="Note 2 8" xfId="2646" xr:uid="{46EF824C-2DA4-45DD-8F86-3D26FF3CB702}"/>
    <cellStyle name="Note 2 8 10" xfId="7073" xr:uid="{3368CEED-D766-4AF2-A73F-1DEFA2FB2B3E}"/>
    <cellStyle name="Note 2 8 10 2" xfId="13519" xr:uid="{9FE0A8BA-8C77-4C5F-98FE-B22DC8712BFE}"/>
    <cellStyle name="Note 2 8 10 2 2" xfId="41862" xr:uid="{37370D2F-8B50-4FCD-BA76-B16455596B59}"/>
    <cellStyle name="Note 2 8 10 3" xfId="20336" xr:uid="{B2860857-2613-4532-8522-1E8F61006668}"/>
    <cellStyle name="Note 2 8 10 4" xfId="25237" xr:uid="{BF70D632-45A2-4BEE-AE7F-80243A254C05}"/>
    <cellStyle name="Note 2 8 10 5" xfId="30377" xr:uid="{B61554F3-04AD-4285-8921-0B1810BD9645}"/>
    <cellStyle name="Note 2 8 11" xfId="7271" xr:uid="{0A04941C-692D-4879-B1F1-A8BA05E82721}"/>
    <cellStyle name="Note 2 8 11 2" xfId="13577" xr:uid="{B3B592D4-F2A2-43ED-8F77-E8B1A2A5CC2B}"/>
    <cellStyle name="Note 2 8 11 3" xfId="20477" xr:uid="{5AFB8003-219B-4EA2-838C-EB949F4BF573}"/>
    <cellStyle name="Note 2 8 11 4" xfId="25366" xr:uid="{043D0B98-1D4C-40C2-B1A8-0EF7D85A4AAA}"/>
    <cellStyle name="Note 2 8 11 5" xfId="30471" xr:uid="{35965CAB-3A73-4DB1-B751-9477C7DE2FE8}"/>
    <cellStyle name="Note 2 8 11 6" xfId="34917" xr:uid="{D8E07119-34F8-404F-A920-4A0467620CB3}"/>
    <cellStyle name="Note 2 8 12" xfId="11133" xr:uid="{97A69CDF-B5FB-4FEC-8D62-E85078D1E5FF}"/>
    <cellStyle name="Note 2 8 13" xfId="24630" xr:uid="{DA00640A-EBB1-4648-9089-817C42233B34}"/>
    <cellStyle name="Note 2 8 2" xfId="3211" xr:uid="{90729A64-B1A1-4D3A-B727-2F46D64F7BCE}"/>
    <cellStyle name="Note 2 8 2 10" xfId="17451" xr:uid="{92E941BE-DD28-4230-94A5-B320DB6D6263}"/>
    <cellStyle name="Note 2 8 2 11" xfId="18990" xr:uid="{8E22BC37-B426-469A-AC1C-C071EA33A3DE}"/>
    <cellStyle name="Note 2 8 2 12" xfId="19829" xr:uid="{CAF68FE4-9E1E-4E95-AF7B-A5246A238F25}"/>
    <cellStyle name="Note 2 8 2 2" xfId="5117" xr:uid="{A47FF7B8-65C8-472E-9F69-609F2AB1E1FA}"/>
    <cellStyle name="Note 2 8 2 2 2" xfId="9336" xr:uid="{332FA0B6-1C46-45C5-9816-A2C57BC14E0E}"/>
    <cellStyle name="Note 2 8 2 2 2 2" xfId="14786" xr:uid="{BBB7FD71-F261-4F68-84A3-A80A8B493C71}"/>
    <cellStyle name="Note 2 8 2 2 2 2 2" xfId="43540" xr:uid="{1835392F-7895-4B49-A6DA-E17F1D489941}"/>
    <cellStyle name="Note 2 8 2 2 2 3" xfId="22408" xr:uid="{D0A3400D-0300-40D3-ADE7-2B918A30E56D}"/>
    <cellStyle name="Note 2 8 2 2 2 4" xfId="27289" xr:uid="{DBFC2EF2-8EEE-47F4-98C9-B87228770019}"/>
    <cellStyle name="Note 2 8 2 2 2 5" xfId="32243" xr:uid="{EB7D1BA5-7EFF-41C7-90D3-A56126BD6B82}"/>
    <cellStyle name="Note 2 8 2 2 3" xfId="12423" xr:uid="{BF57F9DC-73EB-4A61-ACE8-625ECC4BFA8F}"/>
    <cellStyle name="Note 2 8 2 2 3 2" xfId="40400" xr:uid="{A50B76A2-B497-482E-A54F-13EAC356E216}"/>
    <cellStyle name="Note 2 8 2 2 4" xfId="18819" xr:uid="{9E902DE3-64F5-4228-BC0D-885153121365}"/>
    <cellStyle name="Note 2 8 2 2 5" xfId="16896" xr:uid="{4AAA0423-CEA2-4EA2-BFD0-16995FAFF079}"/>
    <cellStyle name="Note 2 8 2 2 6" xfId="18420" xr:uid="{06F9C573-D8FE-4930-A7C1-B7E6C2ED2912}"/>
    <cellStyle name="Note 2 8 2 3" xfId="3659" xr:uid="{3EC0BFB5-7E58-495B-96E8-9A5EC63A6E6C}"/>
    <cellStyle name="Note 2 8 2 3 2" xfId="8268" xr:uid="{0A4998AF-0F2B-457E-B579-393D46AF24C6}"/>
    <cellStyle name="Note 2 8 2 3 2 2" xfId="14078" xr:uid="{F72C00FB-DABC-4E65-B769-D7952F58A2E6}"/>
    <cellStyle name="Note 2 8 2 3 2 2 2" xfId="42794" xr:uid="{B752930B-768E-45EC-BD81-F3A5C7B4B84C}"/>
    <cellStyle name="Note 2 8 2 3 2 3" xfId="21340" xr:uid="{5F1BF059-6031-4D2C-9228-7EFE3B56BB81}"/>
    <cellStyle name="Note 2 8 2 3 2 4" xfId="26221" xr:uid="{4F201FDC-31E3-4CA7-A2AC-B3F55E2C92EB}"/>
    <cellStyle name="Note 2 8 2 3 2 5" xfId="31175" xr:uid="{1F3CDFF0-59E9-4BCB-81DA-3282AB7C21AE}"/>
    <cellStyle name="Note 2 8 2 3 3" xfId="11751" xr:uid="{B8C5B8E9-1785-43D7-ADB5-974FA0241D84}"/>
    <cellStyle name="Note 2 8 2 3 3 2" xfId="39272" xr:uid="{96E72949-F21E-4F69-9233-DC5311897DF1}"/>
    <cellStyle name="Note 2 8 2 3 4" xfId="17756" xr:uid="{F1148296-1ACF-4B4B-A15A-B9399336416F}"/>
    <cellStyle name="Note 2 8 2 3 5" xfId="17007" xr:uid="{9FF3A6E1-9630-479D-BEBB-07A87251FB9B}"/>
    <cellStyle name="Note 2 8 2 3 6" xfId="18284" xr:uid="{DD9BB3F6-A178-4F95-9F0A-0FFD3237CF7E}"/>
    <cellStyle name="Note 2 8 2 4" xfId="6132" xr:uid="{BD872F68-28D2-4B00-8F51-3210BE092614}"/>
    <cellStyle name="Note 2 8 2 4 2" xfId="10187" xr:uid="{AF0EAE16-A8AB-46EC-A71B-1315727A1B5D}"/>
    <cellStyle name="Note 2 8 2 4 2 2" xfId="15324" xr:uid="{3B0DC9AC-7645-45CA-B875-AD6210FC0FEB}"/>
    <cellStyle name="Note 2 8 2 4 2 2 2" xfId="44174" xr:uid="{0890D4B9-32BE-422D-B2D3-221EC5B0A539}"/>
    <cellStyle name="Note 2 8 2 4 2 3" xfId="23259" xr:uid="{B3B24F17-3DF6-46D0-A463-4C45AE789B49}"/>
    <cellStyle name="Note 2 8 2 4 2 4" xfId="28140" xr:uid="{61E1171A-E7EC-4C3C-BE14-4E73E0641DBA}"/>
    <cellStyle name="Note 2 8 2 4 2 5" xfId="33094" xr:uid="{C00319E2-D616-4B0A-9097-B2E3F9FBD59D}"/>
    <cellStyle name="Note 2 8 2 4 3" xfId="12961" xr:uid="{EFD33F84-5D7B-4C89-AE32-1D7F3180107A}"/>
    <cellStyle name="Note 2 8 2 4 3 2" xfId="41175" xr:uid="{A8AF92B9-97F5-4A1D-B0F9-D66463559CE4}"/>
    <cellStyle name="Note 2 8 2 4 4" xfId="19599" xr:uid="{FA99E955-AF30-470A-B1AC-8DB0244F3A07}"/>
    <cellStyle name="Note 2 8 2 4 5" xfId="24546" xr:uid="{5FB22118-FA78-42D0-8658-8272FFD00F7C}"/>
    <cellStyle name="Note 2 8 2 4 6" xfId="29436" xr:uid="{FAA0767F-6CF6-492C-8A96-635436390350}"/>
    <cellStyle name="Note 2 8 2 5" xfId="6488" xr:uid="{80F3466E-0CBD-4A0A-BFE4-10C06933F84C}"/>
    <cellStyle name="Note 2 8 2 5 2" xfId="10530" xr:uid="{A69DF881-6DB3-4AAB-9122-7279832D3898}"/>
    <cellStyle name="Note 2 8 2 5 2 2" xfId="15530" xr:uid="{BD701C32-504F-49B8-B4F2-EAF58F429968}"/>
    <cellStyle name="Note 2 8 2 5 2 2 2" xfId="44434" xr:uid="{88F8F33F-70C0-458C-BB6F-FA529BF1FD0A}"/>
    <cellStyle name="Note 2 8 2 5 2 3" xfId="23602" xr:uid="{731B388E-482E-41BA-97F9-7DE7C06F4B7E}"/>
    <cellStyle name="Note 2 8 2 5 2 4" xfId="28483" xr:uid="{9C088AFA-A441-465F-970E-34867AB36B1E}"/>
    <cellStyle name="Note 2 8 2 5 2 5" xfId="33437" xr:uid="{4F4125AE-159C-41A9-BE77-5A0EFCCB1382}"/>
    <cellStyle name="Note 2 8 2 5 3" xfId="13170" xr:uid="{E1902376-3083-4FB0-82FF-192DF904C28D}"/>
    <cellStyle name="Note 2 8 2 5 3 2" xfId="41444" xr:uid="{EE1DF8FB-18B4-4322-B044-67284CF21936}"/>
    <cellStyle name="Note 2 8 2 5 4" xfId="19882" xr:uid="{7B8DCE21-D199-46D3-82C5-247EBD0101A5}"/>
    <cellStyle name="Note 2 8 2 5 5" xfId="24802" xr:uid="{9A69AAA1-BEDC-407E-AF4C-172F8DF36F00}"/>
    <cellStyle name="Note 2 8 2 5 6" xfId="29792" xr:uid="{B15AAF74-3ADD-48CD-82EF-41452E5982BD}"/>
    <cellStyle name="Note 2 8 2 6" xfId="6837" xr:uid="{16035A0E-E30A-427A-9D29-D2EDBEEB8466}"/>
    <cellStyle name="Note 2 8 2 6 2" xfId="10867" xr:uid="{420FB5AC-F351-45B8-940E-CB66FEC1EE3A}"/>
    <cellStyle name="Note 2 8 2 6 2 2" xfId="15736" xr:uid="{EE72FA0D-9C0D-460D-BBEC-E61CF2B2D729}"/>
    <cellStyle name="Note 2 8 2 6 2 2 2" xfId="44681" xr:uid="{AF6467A3-31FD-4900-9F04-6C7EA1B50F64}"/>
    <cellStyle name="Note 2 8 2 6 2 3" xfId="23939" xr:uid="{74F552A3-5BC8-4583-8D80-246DDFF95248}"/>
    <cellStyle name="Note 2 8 2 6 2 4" xfId="28820" xr:uid="{20FBA83B-B516-4FE1-B499-E1B27E29BB63}"/>
    <cellStyle name="Note 2 8 2 6 2 5" xfId="33774" xr:uid="{1715FC33-7A45-47DA-B49D-BBCE9B9E9273}"/>
    <cellStyle name="Note 2 8 2 6 3" xfId="13378" xr:uid="{ABD57DA7-E8AE-4D47-A641-B322810C1250}"/>
    <cellStyle name="Note 2 8 2 6 3 2" xfId="41682" xr:uid="{E6E44FBB-AD89-43E0-A126-47268477ADBA}"/>
    <cellStyle name="Note 2 8 2 6 4" xfId="20159" xr:uid="{B3D20695-A4EC-40B9-9097-B7A0C28A4924}"/>
    <cellStyle name="Note 2 8 2 6 5" xfId="25061" xr:uid="{4AA37F11-0F7F-4993-BE7F-8D9B040DA1F2}"/>
    <cellStyle name="Note 2 8 2 6 6" xfId="30141" xr:uid="{E7A79529-414C-4A45-82BA-05A7DF57552C}"/>
    <cellStyle name="Note 2 8 2 7" xfId="3606" xr:uid="{98C9F60B-BFCE-48BA-BC37-25D303DF42CB}"/>
    <cellStyle name="Note 2 8 2 7 2" xfId="11713" xr:uid="{22DE4F22-985C-485F-8F7C-2C6419A09943}"/>
    <cellStyle name="Note 2 8 2 7 2 2" xfId="39234" xr:uid="{9F113E73-D757-4F9E-A7A3-D077401C90C3}"/>
    <cellStyle name="Note 2 8 2 7 3" xfId="17720" xr:uid="{8626DEE6-7DD5-4D89-8D27-A30638DEC898}"/>
    <cellStyle name="Note 2 8 2 7 4" xfId="17355" xr:uid="{57579B5F-7EE5-45D4-859D-C95758784F07}"/>
    <cellStyle name="Note 2 8 2 7 5" xfId="17309" xr:uid="{C5647CBB-49D0-4EF9-BEEA-8773FE3E71FC}"/>
    <cellStyle name="Note 2 8 2 8" xfId="7834" xr:uid="{52509D32-9E20-430E-BA74-E31F3E9AD91C}"/>
    <cellStyle name="Note 2 8 2 8 2" xfId="13859" xr:uid="{9699DD06-270C-4DBD-B01D-F4DF2CB580AE}"/>
    <cellStyle name="Note 2 8 2 8 2 2" xfId="42472" xr:uid="{0391F81D-E7EF-48B6-9118-E9255057C980}"/>
    <cellStyle name="Note 2 8 2 8 3" xfId="20950" xr:uid="{B78D108F-53E4-479D-9C91-7EC72BD66220}"/>
    <cellStyle name="Note 2 8 2 8 4" xfId="25837" xr:uid="{2BB252BD-8494-4E75-B1C0-29EA08979986}"/>
    <cellStyle name="Note 2 8 2 8 5" xfId="30842" xr:uid="{285523F1-FB1E-4AF7-BA8A-0C8B81E6A1AB}"/>
    <cellStyle name="Note 2 8 2 9" xfId="11470" xr:uid="{50E7D70C-5C82-4420-8E6B-765AB30273DB}"/>
    <cellStyle name="Note 2 8 3" xfId="3113" xr:uid="{9DCCA267-7A5E-4ACF-BA99-09DD245DD07D}"/>
    <cellStyle name="Note 2 8 3 10" xfId="17396" xr:uid="{A71FEC7C-9F34-4BB4-A45C-CB299FBF09D3}"/>
    <cellStyle name="Note 2 8 3 11" xfId="18877" xr:uid="{877E8C0B-8E74-4AE3-9BF5-0832D7E371F3}"/>
    <cellStyle name="Note 2 8 3 12" xfId="19987" xr:uid="{4C7A3792-4D8D-44B9-AA28-7C56EA93F139}"/>
    <cellStyle name="Note 2 8 3 2" xfId="5019" xr:uid="{5E4FF235-A977-4B10-88AD-C15632CC202E}"/>
    <cellStyle name="Note 2 8 3 2 2" xfId="9300" xr:uid="{D307BB1E-2C95-46A6-B615-3A4F08B6B5ED}"/>
    <cellStyle name="Note 2 8 3 2 2 2" xfId="14760" xr:uid="{0663DC9A-5617-4F4E-BA63-B832D20FD555}"/>
    <cellStyle name="Note 2 8 3 2 2 2 2" xfId="43516" xr:uid="{96C94E6F-7EC5-4275-89B2-3DA62A742DDC}"/>
    <cellStyle name="Note 2 8 3 2 2 3" xfId="22372" xr:uid="{EECBC4D9-9FE9-4493-AAD3-D2076A383CB8}"/>
    <cellStyle name="Note 2 8 3 2 2 4" xfId="27253" xr:uid="{107996D4-C0B4-4EBD-BB75-02FFBA929181}"/>
    <cellStyle name="Note 2 8 3 2 2 5" xfId="32207" xr:uid="{0988D330-42C4-4EE1-B968-50B1963A0627}"/>
    <cellStyle name="Note 2 8 3 2 3" xfId="12399" xr:uid="{6C34E6C7-BC24-433F-B527-2BDC910C5116}"/>
    <cellStyle name="Note 2 8 3 2 3 2" xfId="40314" xr:uid="{D660C681-231A-4658-9B96-A9C51D073F92}"/>
    <cellStyle name="Note 2 8 3 2 4" xfId="18759" xr:uid="{92B14B67-409C-428E-BE80-C1FAAA6A4996}"/>
    <cellStyle name="Note 2 8 3 2 5" xfId="15981" xr:uid="{21492F4B-41E6-4C42-9453-C0AFF0BC2027}"/>
    <cellStyle name="Note 2 8 3 2 6" xfId="17416" xr:uid="{40C6E15D-F0A4-4DC3-967F-5D202560C728}"/>
    <cellStyle name="Note 2 8 3 3" xfId="5806" xr:uid="{C2DBDB64-3AC0-43AE-870E-73D69D5D0917}"/>
    <cellStyle name="Note 2 8 3 3 2" xfId="9879" xr:uid="{0E5D6743-38E4-4528-9EF4-66B16452927C}"/>
    <cellStyle name="Note 2 8 3 3 2 2" xfId="15135" xr:uid="{75F91B1B-81FA-4897-98B9-BA22F437F617}"/>
    <cellStyle name="Note 2 8 3 3 2 2 2" xfId="43951" xr:uid="{E5F7F383-6194-4961-9F50-645D1986E095}"/>
    <cellStyle name="Note 2 8 3 3 2 3" xfId="22951" xr:uid="{71A3C5B6-7B62-4569-BE0B-E6A868E9D371}"/>
    <cellStyle name="Note 2 8 3 3 2 4" xfId="27832" xr:uid="{0A4F04F7-6F2A-4BAB-AA3D-BB2D03BC2480}"/>
    <cellStyle name="Note 2 8 3 3 2 5" xfId="32786" xr:uid="{82EEC40A-612F-4D81-9ECA-180E89DDF9FD}"/>
    <cellStyle name="Note 2 8 3 3 3" xfId="12769" xr:uid="{EB1B6F3E-9EA1-4FD3-9BCA-05B11AF999B5}"/>
    <cellStyle name="Note 2 8 3 3 3 2" xfId="40938" xr:uid="{9A249421-F167-4173-A5FA-90E4F8ACC97B}"/>
    <cellStyle name="Note 2 8 3 3 4" xfId="19340" xr:uid="{1FF97306-D4A1-4ECD-AAE3-67F0A9A18CFD}"/>
    <cellStyle name="Note 2 8 3 3 5" xfId="24307" xr:uid="{5D13D04B-8102-4401-95EC-622B03C12FF8}"/>
    <cellStyle name="Note 2 8 3 3 6" xfId="29110" xr:uid="{73DB0993-8B58-4566-B6E1-4A04C1C91195}"/>
    <cellStyle name="Note 2 8 3 4" xfId="6085" xr:uid="{3E2555AB-1BF2-422C-8EEC-967C07878087}"/>
    <cellStyle name="Note 2 8 3 4 2" xfId="10143" xr:uid="{B15C4F7C-DC5E-436E-BC5A-2E91E6C0A1C9}"/>
    <cellStyle name="Note 2 8 3 4 2 2" xfId="15291" xr:uid="{94E11C73-6C0C-4162-BF36-8D61B4CBDD5C}"/>
    <cellStyle name="Note 2 8 3 4 2 2 2" xfId="44138" xr:uid="{5CB6A41A-1A44-40C8-A835-C1A023ADC794}"/>
    <cellStyle name="Note 2 8 3 4 2 3" xfId="23215" xr:uid="{246BE4B4-BAC0-4CC9-913D-0D839617B099}"/>
    <cellStyle name="Note 2 8 3 4 2 4" xfId="28096" xr:uid="{D006A12E-A214-4053-88F3-410952353C06}"/>
    <cellStyle name="Note 2 8 3 4 2 5" xfId="33050" xr:uid="{2E27FA90-8AAA-40D2-9CD9-B466B6D58D79}"/>
    <cellStyle name="Note 2 8 3 4 3" xfId="12928" xr:uid="{CB507A54-C74D-45AF-9DE5-12DE85AF2A44}"/>
    <cellStyle name="Note 2 8 3 4 3 2" xfId="41144" xr:uid="{4D296CA4-F152-4BFE-9B10-DF45C9A7B905}"/>
    <cellStyle name="Note 2 8 3 4 4" xfId="19566" xr:uid="{5569823F-7F19-4CC8-8665-09533F872AAA}"/>
    <cellStyle name="Note 2 8 3 4 5" xfId="24516" xr:uid="{E517E149-54C2-432C-B11D-C83C720065E2}"/>
    <cellStyle name="Note 2 8 3 4 6" xfId="29389" xr:uid="{4995D6D6-7BF5-4E08-8342-CD5F02C118D8}"/>
    <cellStyle name="Note 2 8 3 5" xfId="6441" xr:uid="{83A8CD20-A5B5-42B6-A6EB-5C257BD92AE7}"/>
    <cellStyle name="Note 2 8 3 5 2" xfId="10489" xr:uid="{2C67564A-7702-49BA-B39D-791D14A52B0E}"/>
    <cellStyle name="Note 2 8 3 5 2 2" xfId="15499" xr:uid="{C183F1B3-1312-4792-A2EC-B907AEE1B186}"/>
    <cellStyle name="Note 2 8 3 5 2 2 2" xfId="44403" xr:uid="{A1D0EA78-D734-41C5-935A-C056BDE08DB4}"/>
    <cellStyle name="Note 2 8 3 5 2 3" xfId="23561" xr:uid="{D3C1499B-DEB2-42F4-B9C1-6DEEEF6B0D49}"/>
    <cellStyle name="Note 2 8 3 5 2 4" xfId="28442" xr:uid="{792A97CE-EED8-4528-8656-74F4AD4C563A}"/>
    <cellStyle name="Note 2 8 3 5 2 5" xfId="33396" xr:uid="{B2237C00-2D27-423F-9F35-B96D8FD2C64F}"/>
    <cellStyle name="Note 2 8 3 5 3" xfId="13139" xr:uid="{A9BC7708-7A04-4256-ADD8-CE6011CD6846}"/>
    <cellStyle name="Note 2 8 3 5 3 2" xfId="41410" xr:uid="{EB02B8D7-146C-435A-9891-AB0428D01A21}"/>
    <cellStyle name="Note 2 8 3 5 4" xfId="19843" xr:uid="{3F019C53-E74B-4216-8C15-139060CAF495}"/>
    <cellStyle name="Note 2 8 3 5 5" xfId="24771" xr:uid="{D3C90E38-57C0-4D7C-802F-BFD4872D0EBB}"/>
    <cellStyle name="Note 2 8 3 5 6" xfId="29745" xr:uid="{8B7530AA-766B-4834-AA40-2F1E34C5DE62}"/>
    <cellStyle name="Note 2 8 3 6" xfId="6793" xr:uid="{3A6D64CB-26AE-4A5C-8E20-BD8615EAC6D2}"/>
    <cellStyle name="Note 2 8 3 6 2" xfId="10828" xr:uid="{FC0EC8BD-3752-456B-92BF-406CB43A793D}"/>
    <cellStyle name="Note 2 8 3 6 2 2" xfId="15707" xr:uid="{EA862116-FF39-423C-8528-B9666AE58F29}"/>
    <cellStyle name="Note 2 8 3 6 2 2 2" xfId="44651" xr:uid="{8DC7A68B-E259-472F-BC6F-91DA525A6243}"/>
    <cellStyle name="Note 2 8 3 6 2 3" xfId="23900" xr:uid="{9BFE008A-3EC0-40D2-9059-00D35B54748F}"/>
    <cellStyle name="Note 2 8 3 6 2 4" xfId="28781" xr:uid="{1B808403-D813-4503-979D-E973C8E2160F}"/>
    <cellStyle name="Note 2 8 3 6 2 5" xfId="33735" xr:uid="{3E5BEFF3-591B-4FDB-A48E-27EE43ADDE86}"/>
    <cellStyle name="Note 2 8 3 6 3" xfId="13349" xr:uid="{0C2EFC89-8409-40A0-9B4E-F72B57FCD78B}"/>
    <cellStyle name="Note 2 8 3 6 3 2" xfId="41655" xr:uid="{C7ECAD0C-F5A4-4EA2-88BC-718400F2E6F4}"/>
    <cellStyle name="Note 2 8 3 6 4" xfId="20125" xr:uid="{5252FDC6-5194-4981-ADDC-C813F93E76C4}"/>
    <cellStyle name="Note 2 8 3 6 5" xfId="25033" xr:uid="{7A361E08-267C-40A3-B2A9-9B33705A7E42}"/>
    <cellStyle name="Note 2 8 3 6 6" xfId="30097" xr:uid="{6394B4D3-3667-4793-BF1F-ABE2389D1A37}"/>
    <cellStyle name="Note 2 8 3 7" xfId="7060" xr:uid="{74F3AFCB-D021-46A2-A3EB-AFD930D4642B}"/>
    <cellStyle name="Note 2 8 3 7 2" xfId="13509" xr:uid="{433438C3-23D1-4464-8C64-7589CB4DCE0A}"/>
    <cellStyle name="Note 2 8 3 7 2 2" xfId="41851" xr:uid="{13156B59-707A-41B8-A401-188646CFA747}"/>
    <cellStyle name="Note 2 8 3 7 3" xfId="20325" xr:uid="{1755E5EF-3B4E-4B72-997E-6B9CC217B481}"/>
    <cellStyle name="Note 2 8 3 7 4" xfId="25226" xr:uid="{2CF4C40D-15BE-4B52-8FCA-BB65C87D4890}"/>
    <cellStyle name="Note 2 8 3 7 5" xfId="30364" xr:uid="{B4BA790E-36C3-48AE-BE4B-23CABB53F547}"/>
    <cellStyle name="Note 2 8 3 8" xfId="7736" xr:uid="{63B0D72F-44A4-4827-A62F-00FA4D1A9E99}"/>
    <cellStyle name="Note 2 8 3 8 2" xfId="13833" xr:uid="{5DEFFDFC-485D-4795-87C8-FDBBCC847932}"/>
    <cellStyle name="Note 2 8 3 8 2 2" xfId="42384" xr:uid="{18BB3DE5-FFAC-465D-877F-49629EA836E6}"/>
    <cellStyle name="Note 2 8 3 8 3" xfId="20886" xr:uid="{6B2EB236-8029-4493-9395-F334FB019AEC}"/>
    <cellStyle name="Note 2 8 3 8 4" xfId="25779" xr:uid="{2B936DFE-0F4F-4D6C-9229-923D626C2A63}"/>
    <cellStyle name="Note 2 8 3 8 5" xfId="30806" xr:uid="{66E29597-65AC-42F0-8088-A15E617251BA}"/>
    <cellStyle name="Note 2 8 3 9" xfId="11436" xr:uid="{59F710C2-722C-4E04-90E6-04B9C9DCA002}"/>
    <cellStyle name="Note 2 8 4" xfId="2964" xr:uid="{6C80313E-4A98-4F75-96FD-26A1B5EC604C}"/>
    <cellStyle name="Note 2 8 4 10" xfId="17286" xr:uid="{53EA5E1F-B0C4-4A8F-AE35-009AEF45A400}"/>
    <cellStyle name="Note 2 8 4 11" xfId="19362" xr:uid="{1AB084F8-E367-4895-B621-E4BFF585E1DA}"/>
    <cellStyle name="Note 2 8 4 12" xfId="19116" xr:uid="{B8C1C685-425C-4522-BD6B-B8A61D1BB9A4}"/>
    <cellStyle name="Note 2 8 4 2" xfId="4870" xr:uid="{2A14D909-29B9-4DE0-B72D-7D7B5F7B613F}"/>
    <cellStyle name="Note 2 8 4 2 2" xfId="9184" xr:uid="{7C0F3C72-8276-4872-81AF-2A3680D63DD3}"/>
    <cellStyle name="Note 2 8 4 2 2 2" xfId="14686" xr:uid="{1CC628AA-F6BC-4DBB-B3E8-66D1020BBA82}"/>
    <cellStyle name="Note 2 8 4 2 2 2 2" xfId="43433" xr:uid="{5CF1C30A-C54E-45A6-8FE6-55144AD5F02B}"/>
    <cellStyle name="Note 2 8 4 2 2 3" xfId="22256" xr:uid="{6A0E4780-35FF-4561-B410-7B6B7EA34A33}"/>
    <cellStyle name="Note 2 8 4 2 2 4" xfId="27137" xr:uid="{49DF1EEC-5C06-46F8-BD3B-0ABC6E6C99A6}"/>
    <cellStyle name="Note 2 8 4 2 2 5" xfId="32091" xr:uid="{70FB8B57-63B1-4396-B45F-1B96D49C389F}"/>
    <cellStyle name="Note 2 8 4 2 3" xfId="12343" xr:uid="{55682FF4-220C-4ED3-B3E3-8CB895F13A1A}"/>
    <cellStyle name="Note 2 8 4 2 3 2" xfId="40200" xr:uid="{4AC35D2A-B385-4932-AD07-CA6BFF80A626}"/>
    <cellStyle name="Note 2 8 4 2 4" xfId="18645" xr:uid="{E3992D55-A08A-4CA2-8F9B-4D993016BC34}"/>
    <cellStyle name="Note 2 8 4 2 5" xfId="19800" xr:uid="{11AF6898-4F9D-4565-B30D-D8B137EF8C62}"/>
    <cellStyle name="Note 2 8 4 2 6" xfId="16892" xr:uid="{39F1612F-58FE-4A7E-AEF7-E3D8D80B58C0}"/>
    <cellStyle name="Note 2 8 4 3" xfId="5760" xr:uid="{B0157725-A918-4003-987C-D90A9436697F}"/>
    <cellStyle name="Note 2 8 4 3 2" xfId="9836" xr:uid="{36F59F95-C754-41B5-97A0-5FE5B90842A4}"/>
    <cellStyle name="Note 2 8 4 3 2 2" xfId="15113" xr:uid="{33D11155-0557-4A6C-A7FA-98E3DFDEADCF}"/>
    <cellStyle name="Note 2 8 4 3 2 2 2" xfId="43917" xr:uid="{4A9D2F95-4691-42E5-8493-DB2E18F8C14B}"/>
    <cellStyle name="Note 2 8 4 3 2 3" xfId="22908" xr:uid="{06B3A84C-BD39-4A52-AE93-765D71A83ED0}"/>
    <cellStyle name="Note 2 8 4 3 2 4" xfId="27789" xr:uid="{21795166-CF0B-4BD8-988A-6EB7F261F3FC}"/>
    <cellStyle name="Note 2 8 4 3 2 5" xfId="32743" xr:uid="{945C5A66-30D4-4CAA-A9FE-F1FEFF5B7BBC}"/>
    <cellStyle name="Note 2 8 4 3 3" xfId="12747" xr:uid="{6C6A895A-BFB6-4F56-8DBD-900717E0A817}"/>
    <cellStyle name="Note 2 8 4 3 3 2" xfId="40901" xr:uid="{5F34BDF4-BD82-4393-83F9-762893C358CA}"/>
    <cellStyle name="Note 2 8 4 3 4" xfId="19302" xr:uid="{34BD0942-7D90-4EA6-9B57-5C3E1136E130}"/>
    <cellStyle name="Note 2 8 4 3 5" xfId="24271" xr:uid="{AAAAC06B-70A6-4527-94B5-E76BD5FC6A58}"/>
    <cellStyle name="Note 2 8 4 3 6" xfId="17368" xr:uid="{CD7680E8-D6D1-4A2D-8B86-10097AA66A72}"/>
    <cellStyle name="Note 2 8 4 4" xfId="4396" xr:uid="{D37BAE16-FA2C-4E87-9EE0-ACB848244077}"/>
    <cellStyle name="Note 2 8 4 4 2" xfId="8864" xr:uid="{C168BF98-01FF-472F-A4BF-C4AE1EF5B1C3}"/>
    <cellStyle name="Note 2 8 4 4 2 2" xfId="14471" xr:uid="{45FA78CA-76E0-4E91-97D7-3DADB0DBACE3}"/>
    <cellStyle name="Note 2 8 4 4 2 2 2" xfId="43211" xr:uid="{4C81AC53-44B6-4F6E-8C61-D154C999096A}"/>
    <cellStyle name="Note 2 8 4 4 2 3" xfId="21936" xr:uid="{A115D932-A0D5-478E-8854-F58C902D5973}"/>
    <cellStyle name="Note 2 8 4 4 2 4" xfId="26817" xr:uid="{60C5AF8A-DE83-47E7-BC7C-7D5DCD554D3E}"/>
    <cellStyle name="Note 2 8 4 4 2 5" xfId="31771" xr:uid="{B3FB64D2-C432-499E-A5AD-C9D31EFB3BD3}"/>
    <cellStyle name="Note 2 8 4 4 3" xfId="12142" xr:uid="{37AC8F09-DC38-4C5C-AAE4-06B16180BB1C}"/>
    <cellStyle name="Note 2 8 4 4 3 2" xfId="39817" xr:uid="{340D9D39-FF06-4D17-9268-22D843960900}"/>
    <cellStyle name="Note 2 8 4 4 4" xfId="18337" xr:uid="{CC0AD74A-0230-48BA-8569-CE369F84731C}"/>
    <cellStyle name="Note 2 8 4 4 5" xfId="19153" xr:uid="{6E31A4B3-33B4-4F92-A55E-FDB9F0C3D825}"/>
    <cellStyle name="Note 2 8 4 4 6" xfId="19448" xr:uid="{60B96C07-0E7A-4E0C-922E-2B08AB4633B2}"/>
    <cellStyle name="Note 2 8 4 5" xfId="5505" xr:uid="{E3304ECC-1A2F-4AE1-9DEE-885F5E01E0C2}"/>
    <cellStyle name="Note 2 8 4 5 2" xfId="9605" xr:uid="{B6EC96AB-E5C9-4A5B-BE68-0E8382961FE1}"/>
    <cellStyle name="Note 2 8 4 5 2 2" xfId="14957" xr:uid="{3F8AA27D-A8D2-42BB-9E1A-48866FE24C55}"/>
    <cellStyle name="Note 2 8 4 5 2 2 2" xfId="43740" xr:uid="{738A67E8-259F-4BEE-AB09-32586BA5F80C}"/>
    <cellStyle name="Note 2 8 4 5 2 3" xfId="22677" xr:uid="{62FEC7CB-6545-42B3-860D-CD75ACECF510}"/>
    <cellStyle name="Note 2 8 4 5 2 4" xfId="27558" xr:uid="{B1660DC4-3E06-48E7-92B6-9052E65C8220}"/>
    <cellStyle name="Note 2 8 4 5 2 5" xfId="32512" xr:uid="{0D8E3980-C499-437F-B604-0681B7DBD84D}"/>
    <cellStyle name="Note 2 8 4 5 3" xfId="12584" xr:uid="{E48D88EC-40C0-44E0-8246-BF39993E47BA}"/>
    <cellStyle name="Note 2 8 4 5 3 2" xfId="40720" xr:uid="{05CCCB31-1A77-499E-8E76-D375DB9CE70E}"/>
    <cellStyle name="Note 2 8 4 5 4" xfId="19099" xr:uid="{4F1B072E-A11E-4B8A-AEEE-B4C32AAF4571}"/>
    <cellStyle name="Note 2 8 4 5 5" xfId="18902" xr:uid="{0C24FCF1-96AB-400C-A760-20CD08983133}"/>
    <cellStyle name="Note 2 8 4 5 6" xfId="16371" xr:uid="{A6480D10-470D-408D-A024-D57722603359}"/>
    <cellStyle name="Note 2 8 4 6" xfId="4420" xr:uid="{796F0298-E7C3-4A81-8196-164CB62B023D}"/>
    <cellStyle name="Note 2 8 4 6 2" xfId="8887" xr:uid="{325FBD2D-437A-483F-9175-35C4D2214CB7}"/>
    <cellStyle name="Note 2 8 4 6 2 2" xfId="14490" xr:uid="{C3DB15C6-2C19-46B9-965D-8EE935913D77}"/>
    <cellStyle name="Note 2 8 4 6 2 2 2" xfId="43228" xr:uid="{5172690D-204E-4497-B728-74A6FF2E3FAC}"/>
    <cellStyle name="Note 2 8 4 6 2 3" xfId="21959" xr:uid="{8C9D6C05-3219-4E69-96E7-B6582E4F2EB2}"/>
    <cellStyle name="Note 2 8 4 6 2 4" xfId="26840" xr:uid="{EF351619-B551-4BD4-81F2-C492329DBB1E}"/>
    <cellStyle name="Note 2 8 4 6 2 5" xfId="31794" xr:uid="{24C32944-88AA-44C6-8098-F4792F9A6825}"/>
    <cellStyle name="Note 2 8 4 6 3" xfId="12161" xr:uid="{DBBB833E-34EC-4053-A2B4-54814F2ABB4E}"/>
    <cellStyle name="Note 2 8 4 6 3 2" xfId="39836" xr:uid="{B8E6D200-1116-420E-A817-BBE91BEAD986}"/>
    <cellStyle name="Note 2 8 4 6 4" xfId="18353" xr:uid="{C0ED684A-78A3-4203-9105-CB0163ACA8CA}"/>
    <cellStyle name="Note 2 8 4 6 5" xfId="17199" xr:uid="{A99E2EA2-5C92-474C-8F97-75853D49C319}"/>
    <cellStyle name="Note 2 8 4 6 6" xfId="17387" xr:uid="{39860F41-0D3E-4B35-AFF4-46FE47E0800C}"/>
    <cellStyle name="Note 2 8 4 7" xfId="4482" xr:uid="{D4D2A988-53A2-4577-B9DB-72EEC3190D0A}"/>
    <cellStyle name="Note 2 8 4 7 2" xfId="12192" xr:uid="{01447529-4137-4FE3-B757-7C788AFAFF0F}"/>
    <cellStyle name="Note 2 8 4 7 2 2" xfId="39885" xr:uid="{95CE9043-A9E8-4C80-B8E3-70973DAA793F}"/>
    <cellStyle name="Note 2 8 4 7 3" xfId="18380" xr:uid="{B4853192-9093-4B44-AD46-B6A6899CEFE9}"/>
    <cellStyle name="Note 2 8 4 7 4" xfId="20305" xr:uid="{3F767DD1-3207-4DEF-AEBA-5C98C68D02DF}"/>
    <cellStyle name="Note 2 8 4 7 5" xfId="17584" xr:uid="{A1E18D97-D6BE-46BF-A7CC-627856C21894}"/>
    <cellStyle name="Note 2 8 4 8" xfId="7587" xr:uid="{043F1C4B-F261-438F-A335-9AD1032A7A62}"/>
    <cellStyle name="Note 2 8 4 8 2" xfId="13759" xr:uid="{6B7EC9CE-9804-447A-A8B2-280B993E2F4B}"/>
    <cellStyle name="Note 2 8 4 8 2 2" xfId="42269" xr:uid="{38059E3C-F147-4966-955D-24090F91C898}"/>
    <cellStyle name="Note 2 8 4 8 3" xfId="20749" xr:uid="{85C566A3-0C11-4860-8751-781D89D768C4}"/>
    <cellStyle name="Note 2 8 4 8 4" xfId="25636" xr:uid="{8AA9A4EC-3670-4A3E-AFC5-00EFC1304C8A}"/>
    <cellStyle name="Note 2 8 4 8 5" xfId="30690" xr:uid="{C2C05B8C-A25A-403B-A92E-BF95CB12F8A6}"/>
    <cellStyle name="Note 2 8 4 9" xfId="11338" xr:uid="{C834972F-C2C9-4F49-B848-46ACE13B6F13}"/>
    <cellStyle name="Note 2 8 5" xfId="4554" xr:uid="{76E3D3C6-76EF-40FE-92E0-17587B4C474E}"/>
    <cellStyle name="Note 2 8 5 2" xfId="8965" xr:uid="{9A80AC59-5AE4-471E-8F48-7697543E2B41}"/>
    <cellStyle name="Note 2 8 5 2 2" xfId="14551" xr:uid="{52CC7752-2841-473C-BA8C-A04E71288D33}"/>
    <cellStyle name="Note 2 8 5 2 2 2" xfId="43280" xr:uid="{9E15A281-1D1E-457C-A082-897195BBC223}"/>
    <cellStyle name="Note 2 8 5 2 3" xfId="22037" xr:uid="{D1F65F65-720D-42C4-95C0-54F5CF2F102A}"/>
    <cellStyle name="Note 2 8 5 2 4" xfId="26918" xr:uid="{E51A9D9C-B727-42F9-9ADF-C89C36FC8809}"/>
    <cellStyle name="Note 2 8 5 2 5" xfId="31872" xr:uid="{05B91915-C948-4D5F-871B-87CFC5739F1D}"/>
    <cellStyle name="Note 2 8 5 3" xfId="12222" xr:uid="{8E30DD09-3747-4C66-A9AB-48175DD32F82}"/>
    <cellStyle name="Note 2 8 5 3 2" xfId="39944" xr:uid="{AAAEF10D-B125-4ADF-B6DD-46BFE7F35EC2}"/>
    <cellStyle name="Note 2 8 5 4" xfId="18429" xr:uid="{1BA4A062-F98D-4FD2-B3B0-F968B3186A7F}"/>
    <cellStyle name="Note 2 8 5 5" xfId="19864" xr:uid="{BF06B52E-259E-4E29-93E2-183753CC9B25}"/>
    <cellStyle name="Note 2 8 5 6" xfId="24908" xr:uid="{71DBA602-0D77-41DC-8B82-048A8B4FAE6C}"/>
    <cellStyle name="Note 2 8 6" xfId="4116" xr:uid="{8A79A4C3-2464-4775-B708-99A663E756A3}"/>
    <cellStyle name="Note 2 8 6 2" xfId="8654" xr:uid="{06344580-1FEA-4588-A581-48C4DD2CCE0C}"/>
    <cellStyle name="Note 2 8 6 2 2" xfId="14328" xr:uid="{17D92216-EE8A-458D-9B9F-E777AB12E1D6}"/>
    <cellStyle name="Note 2 8 6 2 2 2" xfId="43065" xr:uid="{20EBC5FD-A8FC-4B89-BEC0-B0ADA8E73EDB}"/>
    <cellStyle name="Note 2 8 6 2 3" xfId="21726" xr:uid="{AF429D85-2115-4059-A486-3C66893AD1EA}"/>
    <cellStyle name="Note 2 8 6 2 4" xfId="26607" xr:uid="{637EE2C5-30FD-43ED-87D5-A39A4D262056}"/>
    <cellStyle name="Note 2 8 6 2 5" xfId="31561" xr:uid="{9AB1F546-7427-483F-91A8-EACD342F7BBC}"/>
    <cellStyle name="Note 2 8 6 3" xfId="12003" xr:uid="{662DD72C-37C2-4925-BEE0-72C1DC67633B}"/>
    <cellStyle name="Note 2 8 6 3 2" xfId="39608" xr:uid="{B1B6C2B5-995C-4E27-B1E5-3A0594F4AEC7}"/>
    <cellStyle name="Note 2 8 6 4" xfId="18122" xr:uid="{496E3934-6CED-4BE0-8B64-677229EDA8F4}"/>
    <cellStyle name="Note 2 8 6 5" xfId="17179" xr:uid="{757E4DBB-A694-414B-BB7E-DE66B35716A3}"/>
    <cellStyle name="Note 2 8 6 6" xfId="19314" xr:uid="{3F6FC025-B2C3-43C2-8D17-DBA2A62A63C0}"/>
    <cellStyle name="Note 2 8 7" xfId="4091" xr:uid="{1B7CC44E-7A6C-41ED-B4CA-17A5957B5C89}"/>
    <cellStyle name="Note 2 8 7 2" xfId="8631" xr:uid="{D91C5054-576E-454A-9129-8BAFD629A87F}"/>
    <cellStyle name="Note 2 8 7 2 2" xfId="14311" xr:uid="{24B3AA4F-34AD-41EE-930E-2B75D4A14BA2}"/>
    <cellStyle name="Note 2 8 7 2 2 2" xfId="43045" xr:uid="{6F5C713C-2591-497F-8678-3A22F6AF912B}"/>
    <cellStyle name="Note 2 8 7 2 3" xfId="21703" xr:uid="{03319092-5F40-489A-AE5E-2D8DC8762B3F}"/>
    <cellStyle name="Note 2 8 7 2 4" xfId="26584" xr:uid="{E4D3CE52-BB91-4432-A1E2-B81C51B9975F}"/>
    <cellStyle name="Note 2 8 7 2 5" xfId="31538" xr:uid="{4AAE953C-FDA8-4888-85E0-EFC0041DC79C}"/>
    <cellStyle name="Note 2 8 7 3" xfId="11986" xr:uid="{902C34BE-33D9-4D5B-8B71-B251DFEDB499}"/>
    <cellStyle name="Note 2 8 7 3 2" xfId="39586" xr:uid="{5DEEBF27-6375-4C2D-A66B-644901460620}"/>
    <cellStyle name="Note 2 8 7 4" xfId="18102" xr:uid="{26A573B7-3BF7-4C15-9F76-209372AD08E9}"/>
    <cellStyle name="Note 2 8 7 5" xfId="18290" xr:uid="{C570D1BA-9489-4AA3-B00E-9B2EB66C3EDB}"/>
    <cellStyle name="Note 2 8 7 6" xfId="17323" xr:uid="{1CAD44C8-B584-483B-AEDE-361C308D59AE}"/>
    <cellStyle name="Note 2 8 8" xfId="5911" xr:uid="{7EB4CEC1-5370-4EAD-BF92-ED6A811C8BA2}"/>
    <cellStyle name="Note 2 8 8 2" xfId="9972" xr:uid="{7AF2F00A-F9DB-4D4A-B371-5118DB764156}"/>
    <cellStyle name="Note 2 8 8 2 2" xfId="15197" xr:uid="{A2E5FCF5-B585-4D99-B9DC-94E63F78173E}"/>
    <cellStyle name="Note 2 8 8 2 2 2" xfId="44020" xr:uid="{5AD071FD-18A3-4063-9C09-E23F8671F09F}"/>
    <cellStyle name="Note 2 8 8 2 3" xfId="23044" xr:uid="{DA88A057-8462-4160-B866-EEF09788A34E}"/>
    <cellStyle name="Note 2 8 8 2 4" xfId="27925" xr:uid="{6EC85C24-D33F-49AA-B408-5F4699E6BDBB}"/>
    <cellStyle name="Note 2 8 8 2 5" xfId="32879" xr:uid="{A5B977C2-4293-49B0-ACE9-E53AA0062734}"/>
    <cellStyle name="Note 2 8 8 3" xfId="12834" xr:uid="{075B5164-A740-4521-AB10-C3D475C82ECB}"/>
    <cellStyle name="Note 2 8 8 3 2" xfId="41014" xr:uid="{0C86345C-4F42-4A4F-ABE2-72EAAF69D991}"/>
    <cellStyle name="Note 2 8 8 4" xfId="19430" xr:uid="{71C39068-FAD1-4AC5-BC33-67553ADB85E1}"/>
    <cellStyle name="Note 2 8 8 5" xfId="24387" xr:uid="{3483CDA1-ACCF-4F2A-9B94-C22CA65A1273}"/>
    <cellStyle name="Note 2 8 8 6" xfId="29215" xr:uid="{9847DD7F-81E7-419A-BF99-B25C99A4108B}"/>
    <cellStyle name="Note 2 8 9" xfId="5728" xr:uid="{758CBB7C-0B14-448F-8A3B-1194A097913C}"/>
    <cellStyle name="Note 2 8 9 2" xfId="9806" xr:uid="{0FCE27B7-EFB5-4D1F-AF21-5EB65C85ABFF}"/>
    <cellStyle name="Note 2 8 9 2 2" xfId="15096" xr:uid="{CD952C52-4D85-4708-80B3-C88C279B1F95}"/>
    <cellStyle name="Note 2 8 9 2 2 2" xfId="43892" xr:uid="{89A544C2-7A44-4080-9904-FED99D9D048C}"/>
    <cellStyle name="Note 2 8 9 2 3" xfId="22878" xr:uid="{5A325321-C6D3-4FFB-8E47-7F24F54FEAD5}"/>
    <cellStyle name="Note 2 8 9 2 4" xfId="27759" xr:uid="{14B31DB3-11EC-42B4-B90D-1C737E2F0CE4}"/>
    <cellStyle name="Note 2 8 9 2 5" xfId="32713" xr:uid="{8C50628B-BB97-485E-B2C6-4D96BFD76D65}"/>
    <cellStyle name="Note 2 8 9 3" xfId="12729" xr:uid="{CC293B4E-832C-4C6E-B95E-9B2935EC16F0}"/>
    <cellStyle name="Note 2 8 9 3 2" xfId="40879" xr:uid="{FC0D8641-E631-443B-93B6-0796E564E9AC}"/>
    <cellStyle name="Note 2 8 9 4" xfId="19276" xr:uid="{639F0DF3-FC26-4B2F-A661-DF49DC7C12B1}"/>
    <cellStyle name="Note 2 8 9 5" xfId="24244" xr:uid="{04BFFB69-C1F0-4C02-AF35-4235D7974F76}"/>
    <cellStyle name="Note 2 8 9 6" xfId="25742" xr:uid="{803E971D-B8D5-4A78-8FA6-D1C43C2C7121}"/>
    <cellStyle name="Note 2 9" xfId="2989" xr:uid="{7C9DDF0D-BF61-4260-8015-A1928F5816B3}"/>
    <cellStyle name="Note 2 9 10" xfId="17306" xr:uid="{38F85CC2-87FE-4160-A127-716DF374A59F}"/>
    <cellStyle name="Note 2 9 11" xfId="18086" xr:uid="{B683C72E-0F40-4D92-A2A1-F571AB6344B4}"/>
    <cellStyle name="Note 2 9 12" xfId="16903" xr:uid="{3244F608-1FD0-4023-8954-E24A30921B29}"/>
    <cellStyle name="Note 2 9 2" xfId="4895" xr:uid="{A61DA4DA-A62A-4A94-9B0F-B64D2B2CF375}"/>
    <cellStyle name="Note 2 9 2 2" xfId="9208" xr:uid="{0D66EDF8-D9D4-4250-9525-A7B93836137E}"/>
    <cellStyle name="Note 2 9 2 2 2" xfId="14708" xr:uid="{7544504D-00E3-4583-A2A2-146C8A8FC366}"/>
    <cellStyle name="Note 2 9 2 2 2 2" xfId="43450" xr:uid="{19941F4D-32CA-4218-970F-F41610E30B99}"/>
    <cellStyle name="Note 2 9 2 2 3" xfId="22280" xr:uid="{F3A5E453-DC3B-41FC-9359-496C7F20C0B1}"/>
    <cellStyle name="Note 2 9 2 2 4" xfId="27161" xr:uid="{2030BF20-F105-422E-B0C8-B2040699C7E5}"/>
    <cellStyle name="Note 2 9 2 2 5" xfId="32115" xr:uid="{44E84597-D1FB-4E51-9FD7-FA24D1F918E0}"/>
    <cellStyle name="Note 2 9 2 3" xfId="12356" xr:uid="{7A7120A6-2766-4738-8BC8-F8F5461310F9}"/>
    <cellStyle name="Note 2 9 2 3 2" xfId="40213" xr:uid="{5F895A37-2A84-40E2-B4C7-1F2ADDB290DB}"/>
    <cellStyle name="Note 2 9 2 4" xfId="18662" xr:uid="{5FD55EF4-9DF4-45CD-89E5-D1A1B70A6C85}"/>
    <cellStyle name="Note 2 9 2 5" xfId="17622" xr:uid="{0636A047-041E-436B-BCEF-1CCE29B48230}"/>
    <cellStyle name="Note 2 9 2 6" xfId="24900" xr:uid="{21FE4E3D-FD30-4970-BAA2-D01F4A392A85}"/>
    <cellStyle name="Note 2 9 3" xfId="5690" xr:uid="{838CFB45-264A-4B15-9059-195800C45C9D}"/>
    <cellStyle name="Note 2 9 3 2" xfId="9774" xr:uid="{A9769426-C218-4631-B66E-34503AEEB335}"/>
    <cellStyle name="Note 2 9 3 2 2" xfId="15073" xr:uid="{D6353BF4-9818-497B-A437-F063BFA447C1}"/>
    <cellStyle name="Note 2 9 3 2 2 2" xfId="43868" xr:uid="{F34AAE9D-1917-4EF6-ACA2-137EA3A817F8}"/>
    <cellStyle name="Note 2 9 3 2 3" xfId="22846" xr:uid="{47224C87-4A0B-45CC-BF95-8AD4DD115831}"/>
    <cellStyle name="Note 2 9 3 2 4" xfId="27727" xr:uid="{A013B5DB-C1B8-4950-AB5D-19FDC9024D2F}"/>
    <cellStyle name="Note 2 9 3 2 5" xfId="32681" xr:uid="{CC810821-26CD-4765-B952-ECFCF87053DA}"/>
    <cellStyle name="Note 2 9 3 3" xfId="12706" xr:uid="{9849CB05-E38A-4433-9783-1891C46B7C80}"/>
    <cellStyle name="Note 2 9 3 3 2" xfId="40855" xr:uid="{F45AB31D-F0E7-448F-AC75-CDDE5E66359B}"/>
    <cellStyle name="Note 2 9 3 4" xfId="19249" xr:uid="{510CD6F0-FE15-4E4C-95D5-A04E722645F6}"/>
    <cellStyle name="Note 2 9 3 5" xfId="24213" xr:uid="{ACF40B9C-DBF4-4C32-9C57-7C8E6E093D63}"/>
    <cellStyle name="Note 2 9 3 6" xfId="16423" xr:uid="{6954EC7A-FF07-41DF-9592-D43A0896CEA7}"/>
    <cellStyle name="Note 2 9 4" xfId="5985" xr:uid="{4932EF91-738D-450B-9B6D-2417AFF434A7}"/>
    <cellStyle name="Note 2 9 4 2" xfId="10044" xr:uid="{D5D25C45-4CB0-4B2B-9DAF-E4DD3A2D202E}"/>
    <cellStyle name="Note 2 9 4 2 2" xfId="15239" xr:uid="{C219FD6B-FB86-4A71-B30C-1A7DA63F89A2}"/>
    <cellStyle name="Note 2 9 4 2 2 2" xfId="44072" xr:uid="{AB4D82BF-BB39-4E91-9D0E-50133FE39471}"/>
    <cellStyle name="Note 2 9 4 2 3" xfId="23116" xr:uid="{F676EA11-C38C-4F5A-B5B4-D456F8E02B1F}"/>
    <cellStyle name="Note 2 9 4 2 4" xfId="27997" xr:uid="{DF60939A-747A-413F-BD2E-5C5220BE7787}"/>
    <cellStyle name="Note 2 9 4 2 5" xfId="32951" xr:uid="{8E0F7BBB-DF0C-4B76-8705-DBD4008FA24F}"/>
    <cellStyle name="Note 2 9 4 3" xfId="12876" xr:uid="{BF8F43C8-72D3-4C0C-BF1E-51396D6DB09B}"/>
    <cellStyle name="Note 2 9 4 3 2" xfId="41071" xr:uid="{65B63420-AD82-4035-BBD5-AEA3A439FCC4}"/>
    <cellStyle name="Note 2 9 4 4" xfId="19485" xr:uid="{3ECB75B5-F1D6-4D4E-BFAF-9E11022084CC}"/>
    <cellStyle name="Note 2 9 4 5" xfId="24444" xr:uid="{62F34C1A-CCBE-4C53-BE59-FDAFA2FCA5BE}"/>
    <cellStyle name="Note 2 9 4 6" xfId="29289" xr:uid="{C6EFC282-DDDF-46D0-AF39-7F1FBCC04240}"/>
    <cellStyle name="Note 2 9 5" xfId="6339" xr:uid="{4E0C6F98-5DAA-4B4A-A4FD-6364B0196BA3}"/>
    <cellStyle name="Note 2 9 5 2" xfId="10389" xr:uid="{9F521376-2AA5-4E3C-BF79-0A015DA165AA}"/>
    <cellStyle name="Note 2 9 5 2 2" xfId="15446" xr:uid="{5C6C0B2F-6277-4901-85A9-7CE3C2375492}"/>
    <cellStyle name="Note 2 9 5 2 2 2" xfId="44320" xr:uid="{BBAF58B4-B9E4-4E67-AB59-4F97C16AD570}"/>
    <cellStyle name="Note 2 9 5 2 3" xfId="23461" xr:uid="{2B206D96-B409-46DF-81F6-09B1B1CC8C29}"/>
    <cellStyle name="Note 2 9 5 2 4" xfId="28342" xr:uid="{E1361F86-345B-46B0-9276-060693C2B63D}"/>
    <cellStyle name="Note 2 9 5 2 5" xfId="33296" xr:uid="{CED8FC07-E4E7-4CFF-938E-41D768F3B86D}"/>
    <cellStyle name="Note 2 9 5 3" xfId="13085" xr:uid="{EDF9A0DD-7352-4035-8026-576FFE9FB928}"/>
    <cellStyle name="Note 2 9 5 3 2" xfId="41330" xr:uid="{D9B837E5-99C5-4815-9482-E7365CF79B5E}"/>
    <cellStyle name="Note 2 9 5 4" xfId="19755" xr:uid="{009CF177-D8EB-4727-A6D2-870E5F173206}"/>
    <cellStyle name="Note 2 9 5 5" xfId="24695" xr:uid="{C3006BF9-6412-4A02-A802-287EA92D09AE}"/>
    <cellStyle name="Note 2 9 5 6" xfId="29643" xr:uid="{FA5A201F-E4E9-41E4-8CE6-CA0B1BE48328}"/>
    <cellStyle name="Note 2 9 6" xfId="6707" xr:uid="{7F211176-8F23-4D13-AFB8-10F14C3B7AB0}"/>
    <cellStyle name="Note 2 9 6 2" xfId="10744" xr:uid="{6F80875B-EA1E-4D02-AF5F-C134166884FD}"/>
    <cellStyle name="Note 2 9 6 2 2" xfId="15663" xr:uid="{0B3B55F3-5507-424A-9E35-2062D00EF912}"/>
    <cellStyle name="Note 2 9 6 2 2 2" xfId="44587" xr:uid="{5F8D1CCD-5597-4688-8205-004AD6DFF4E3}"/>
    <cellStyle name="Note 2 9 6 2 3" xfId="23816" xr:uid="{70787714-2944-4A94-920F-DF198A08D41D}"/>
    <cellStyle name="Note 2 9 6 2 4" xfId="28697" xr:uid="{DDAD0E18-09C3-4950-BFB3-7875845E73F7}"/>
    <cellStyle name="Note 2 9 6 2 5" xfId="33651" xr:uid="{CF83FBEF-7F8A-422F-9821-A6FDAA2C98AD}"/>
    <cellStyle name="Note 2 9 6 3" xfId="13304" xr:uid="{5BD9EB65-CC59-4C38-ABC8-F4BC0F668EB8}"/>
    <cellStyle name="Note 2 9 6 3 2" xfId="41594" xr:uid="{35814603-DDEF-48CA-8DBA-3112C3EBF6FE}"/>
    <cellStyle name="Note 2 9 6 4" xfId="20048" xr:uid="{9CB213F3-27F5-4983-BDAB-B563B7DABAF5}"/>
    <cellStyle name="Note 2 9 6 5" xfId="24970" xr:uid="{7A6BBED2-534F-4438-A3BB-7BC41DB7830E}"/>
    <cellStyle name="Note 2 9 6 6" xfId="30011" xr:uid="{43175990-53A3-4F0D-8B7C-1B8B6C2E41F9}"/>
    <cellStyle name="Note 2 9 7" xfId="3603" xr:uid="{7C811587-1BD5-4E79-8AE1-1112B72C674A}"/>
    <cellStyle name="Note 2 9 7 2" xfId="11710" xr:uid="{C90DB614-7764-4C7A-B4E6-8F40BE41136A}"/>
    <cellStyle name="Note 2 9 7 2 2" xfId="39231" xr:uid="{913FBEB2-7C7F-487E-A9A5-F65EC60EA198}"/>
    <cellStyle name="Note 2 9 7 3" xfId="17719" xr:uid="{245259A3-CD46-409E-BBE3-FE755032A4B7}"/>
    <cellStyle name="Note 2 9 7 4" xfId="17122" xr:uid="{D8BE545E-666E-4403-AFF5-EA4C7E457D5C}"/>
    <cellStyle name="Note 2 9 7 5" xfId="25288" xr:uid="{E6252209-5C3F-4450-B8D1-541BCB4A7575}"/>
    <cellStyle name="Note 2 9 8" xfId="7612" xr:uid="{4DD3B8B3-836E-4D09-8401-769911080AC3}"/>
    <cellStyle name="Note 2 9 8 2" xfId="13781" xr:uid="{716E14C2-4090-456F-9866-D845FB1D4C28}"/>
    <cellStyle name="Note 2 9 8 2 2" xfId="42282" xr:uid="{35B2E3D7-69EA-4352-ABB2-C61B6F393BBA}"/>
    <cellStyle name="Note 2 9 8 3" xfId="20773" xr:uid="{405AF794-826F-4D69-A027-6CC6E740C016}"/>
    <cellStyle name="Note 2 9 8 4" xfId="25660" xr:uid="{332E2EE7-BB4A-47CE-8E9E-8916D5EDCD88}"/>
    <cellStyle name="Note 2 9 8 5" xfId="30714" xr:uid="{B9719CA6-2299-4E62-852F-503FCC5A7FAE}"/>
    <cellStyle name="Note 2 9 9" xfId="11353" xr:uid="{D2124064-53B3-4E0F-8CB0-5779E0FBC1E3}"/>
    <cellStyle name="Note 3" xfId="448" xr:uid="{DDFD93D1-2C35-4060-BE5A-97ADE0C8A62A}"/>
    <cellStyle name="Note 3 10" xfId="1663" xr:uid="{913E7CD8-E070-46DD-97A5-DAD896A1DE10}"/>
    <cellStyle name="Note 3 10 2" xfId="37287" xr:uid="{D552B3CE-EDC3-4F6D-956F-C53E12101BDE}"/>
    <cellStyle name="Note 3 11" xfId="17041" xr:uid="{58AEFC82-C207-40F1-9B31-86305DB3FE1D}"/>
    <cellStyle name="Note 3 11 2" xfId="37723" xr:uid="{D5107D18-5D69-4005-94B5-16B0E08825EF}"/>
    <cellStyle name="Note 3 12" xfId="16447" xr:uid="{CA69C61F-A2E7-4B23-BB09-0C304DEB8F21}"/>
    <cellStyle name="Note 3 13" xfId="34383" xr:uid="{B41B0B7C-6ACC-4320-BAD2-F297B1A07F95}"/>
    <cellStyle name="Note 3 14" xfId="724" xr:uid="{9EDE4A2B-6AC4-4B92-B0ED-5646552816B5}"/>
    <cellStyle name="Note 3 2" xfId="2015" xr:uid="{B9320DD1-D7AC-4567-BCBA-455AE42FDC3E}"/>
    <cellStyle name="Note 3 2 10" xfId="3439" xr:uid="{F7426ADA-1A40-4C9C-84F6-0FC0B0F75E9C}"/>
    <cellStyle name="Note 3 2 10 10" xfId="17599" xr:uid="{C86DAE7E-1A5D-4A35-831A-D4EE3D44D7A3}"/>
    <cellStyle name="Note 3 2 10 11" xfId="17973" xr:uid="{26AB7D13-255E-4B4C-930B-CCF2A039AC88}"/>
    <cellStyle name="Note 3 2 10 12" xfId="17829" xr:uid="{80ADAE50-8C73-4D8C-84BD-DDF9D0115CB0}"/>
    <cellStyle name="Note 3 2 10 2" xfId="5345" xr:uid="{9FFA7F7E-427A-4731-AF08-D187C0CD1955}"/>
    <cellStyle name="Note 3 2 10 2 2" xfId="9468" xr:uid="{BF952A2F-F1E0-49F7-81CC-1BE424212BFD}"/>
    <cellStyle name="Note 3 2 10 2 2 2" xfId="22540" xr:uid="{D044B48E-9559-487C-9480-D8ED540550E1}"/>
    <cellStyle name="Note 3 2 10 2 2 2 2" xfId="43634" xr:uid="{C9E1A5B4-2101-412A-9F6A-C2531539686C}"/>
    <cellStyle name="Note 3 2 10 2 2 3" xfId="27421" xr:uid="{0FE3D809-CB4A-4A32-88FD-E9BCFACA889C}"/>
    <cellStyle name="Note 3 2 10 2 2 3 2" xfId="47707" xr:uid="{9B22710D-7635-4822-9EF4-71523A2CD7D2}"/>
    <cellStyle name="Note 3 2 10 2 2 4" xfId="32375" xr:uid="{5BB5071A-E2AD-4801-BDB6-6AA211A47A5A}"/>
    <cellStyle name="Note 3 2 10 2 3" xfId="18972" xr:uid="{A791A9B1-C895-4794-BB1F-BB44F9265C82}"/>
    <cellStyle name="Note 3 2 10 2 3 2" xfId="40593" xr:uid="{CFC03CF9-1331-4359-986F-62DFD4D1BE6B}"/>
    <cellStyle name="Note 3 2 10 2 4" xfId="17161" xr:uid="{C43D3EC5-E707-40D8-8C2B-60BDBD410D9A}"/>
    <cellStyle name="Note 3 2 10 2 4 2" xfId="37807" xr:uid="{F093C378-7428-4FA8-B89A-D35D37C046A7}"/>
    <cellStyle name="Note 3 2 10 2 5" xfId="16336" xr:uid="{5EBF44CD-2577-48C5-BEBC-33BD8EDE3602}"/>
    <cellStyle name="Note 3 2 10 3" xfId="4164" xr:uid="{5E7592FF-C04F-451D-B289-E9F1F8BB6CAD}"/>
    <cellStyle name="Note 3 2 10 3 2" xfId="8694" xr:uid="{106D7494-6933-4DBC-9CD4-EC00E64A733B}"/>
    <cellStyle name="Note 3 2 10 3 2 2" xfId="21766" xr:uid="{E5E5B7C7-FCEE-49B4-9B12-25C9D317620E}"/>
    <cellStyle name="Note 3 2 10 3 2 2 2" xfId="43086" xr:uid="{8DFDDA9F-52EA-4858-BF4F-E7E0504D8D8E}"/>
    <cellStyle name="Note 3 2 10 3 2 3" xfId="26647" xr:uid="{905CDF1D-F7E6-4633-A53C-BCA0E5B3C019}"/>
    <cellStyle name="Note 3 2 10 3 2 3 2" xfId="39130" xr:uid="{E1AF20B1-5334-4DBE-BD1A-7C0ACE8A820E}"/>
    <cellStyle name="Note 3 2 10 3 2 4" xfId="31601" xr:uid="{4947F228-478D-4BD5-B1E4-B18981821F65}"/>
    <cellStyle name="Note 3 2 10 3 3" xfId="18161" xr:uid="{0D2ED22C-CAEB-4354-BE10-0F0D232767C7}"/>
    <cellStyle name="Note 3 2 10 3 3 2" xfId="39641" xr:uid="{2B74BE73-5E51-43C0-A03C-4C52D01D21B4}"/>
    <cellStyle name="Note 3 2 10 3 4" xfId="16077" xr:uid="{4B06C043-A932-410B-AE1C-9540F0D40C1D}"/>
    <cellStyle name="Note 3 2 10 3 4 2" xfId="48122" xr:uid="{BDD5B8F6-0116-46F1-B989-541E0DFD444E}"/>
    <cellStyle name="Note 3 2 10 3 5" xfId="19142" xr:uid="{09BBD2F3-A382-4539-B663-080E0B324CBF}"/>
    <cellStyle name="Note 3 2 10 4" xfId="6273" xr:uid="{9C5C1E0C-BB73-484D-8C74-ADD02315D8EB}"/>
    <cellStyle name="Note 3 2 10 4 2" xfId="10323" xr:uid="{E3B08DF3-45BC-4A4C-A4A1-51288A616A87}"/>
    <cellStyle name="Note 3 2 10 4 2 2" xfId="23395" xr:uid="{C54CBABD-20E6-4378-A34D-BCC2C0B49EFB}"/>
    <cellStyle name="Note 3 2 10 4 2 2 2" xfId="44275" xr:uid="{0A1FF657-72CC-424C-9EFE-5D57FAC2873F}"/>
    <cellStyle name="Note 3 2 10 4 2 3" xfId="28276" xr:uid="{C9D3B506-0C03-4E16-B65F-1B12B0665FB2}"/>
    <cellStyle name="Note 3 2 10 4 2 3 2" xfId="42499" xr:uid="{8D5F59A6-2A24-4DBD-BA9F-837B9BBB85C1}"/>
    <cellStyle name="Note 3 2 10 4 2 4" xfId="33230" xr:uid="{DD97D931-9C11-4FF1-B8A6-9C5058968961}"/>
    <cellStyle name="Note 3 2 10 4 3" xfId="19709" xr:uid="{3D51C116-AD22-4BD8-BCF1-BB2E6CD76425}"/>
    <cellStyle name="Note 3 2 10 4 3 2" xfId="41284" xr:uid="{E525171A-E017-418D-848A-41E9C339661A}"/>
    <cellStyle name="Note 3 2 10 4 4" xfId="24650" xr:uid="{F21A70BD-F696-48B2-9D1A-BF14B7F28435}"/>
    <cellStyle name="Note 3 2 10 4 4 2" xfId="47068" xr:uid="{8778AA25-AB75-4542-B5E0-ABA9E27E7B85}"/>
    <cellStyle name="Note 3 2 10 4 5" xfId="29577" xr:uid="{F48091E0-C853-4213-8DD1-4BDFEC90B506}"/>
    <cellStyle name="Note 3 2 10 5" xfId="6636" xr:uid="{2452B870-CE67-4697-9735-D93F0595BAE6}"/>
    <cellStyle name="Note 3 2 10 5 2" xfId="10673" xr:uid="{EB87C1E1-0B18-457A-B4C8-DDAE96160CD0}"/>
    <cellStyle name="Note 3 2 10 5 2 2" xfId="23745" xr:uid="{CC275233-2918-471A-A7E9-B3BCA9E6CD1A}"/>
    <cellStyle name="Note 3 2 10 5 2 2 2" xfId="44541" xr:uid="{ACB4DB09-4608-4362-91AA-03477EB76702}"/>
    <cellStyle name="Note 3 2 10 5 2 3" xfId="28626" xr:uid="{AB61DE61-A0ED-4A85-A62D-605EA16A154D}"/>
    <cellStyle name="Note 3 2 10 5 2 3 2" xfId="46496" xr:uid="{72CD68BA-46E5-4F58-8DAA-A21232521340}"/>
    <cellStyle name="Note 3 2 10 5 2 4" xfId="33580" xr:uid="{F740DF8F-4E31-4F25-B7F3-56E8541C6ACE}"/>
    <cellStyle name="Note 3 2 10 5 3" xfId="20000" xr:uid="{DA4F2FE3-BCA4-48A9-8CAB-33B071BFF666}"/>
    <cellStyle name="Note 3 2 10 5 3 2" xfId="41546" xr:uid="{5C5E479E-2AB6-4647-A133-A1FE8BC95481}"/>
    <cellStyle name="Note 3 2 10 5 4" xfId="24919" xr:uid="{B9FAF9D0-6408-4526-A808-41911D229BA5}"/>
    <cellStyle name="Note 3 2 10 5 4 2" xfId="38746" xr:uid="{0B7F81F2-5837-465B-8865-BE69FD97E3B5}"/>
    <cellStyle name="Note 3 2 10 5 5" xfId="29940" xr:uid="{7716786A-8FD5-49A7-849A-83F540CAA109}"/>
    <cellStyle name="Note 3 2 10 6" xfId="6968" xr:uid="{925FF9F6-014E-4294-8B7E-1C8B7B3B67AF}"/>
    <cellStyle name="Note 3 2 10 6 2" xfId="10990" xr:uid="{29B5E775-852E-4AE0-957E-01C3F738ECC4}"/>
    <cellStyle name="Note 3 2 10 6 2 2" xfId="24062" xr:uid="{7A0FF8BB-1896-4F88-8D12-9068DB02C548}"/>
    <cellStyle name="Note 3 2 10 6 2 2 2" xfId="44770" xr:uid="{FEB5A8F0-8769-4987-9B51-2BF765752EC7}"/>
    <cellStyle name="Note 3 2 10 6 2 3" xfId="28943" xr:uid="{80BE8BDF-22B0-4CEA-9624-067B54718A47}"/>
    <cellStyle name="Note 3 2 10 6 2 3 2" xfId="45134" xr:uid="{62063D0F-2C7D-4E69-AC95-1F9AE9D0080A}"/>
    <cellStyle name="Note 3 2 10 6 2 4" xfId="33897" xr:uid="{8C25C563-7A94-4AF5-ADD7-2761E38C9397}"/>
    <cellStyle name="Note 3 2 10 6 3" xfId="20258" xr:uid="{8D715DA5-A5BE-4127-B2CF-0635A6C1C903}"/>
    <cellStyle name="Note 3 2 10 6 3 2" xfId="41778" xr:uid="{7C3CE830-32E8-4EE9-BE27-2BDD668E85BA}"/>
    <cellStyle name="Note 3 2 10 6 4" xfId="25161" xr:uid="{94DC084D-519B-4412-8BA4-C435A3DF8973}"/>
    <cellStyle name="Note 3 2 10 6 4 2" xfId="47859" xr:uid="{E56E9C8D-E0C4-4C66-8093-52F594BA650F}"/>
    <cellStyle name="Note 3 2 10 6 5" xfId="30272" xr:uid="{39112506-0EFB-45B8-8083-8E8E92DD415F}"/>
    <cellStyle name="Note 3 2 10 7" xfId="7053" xr:uid="{D0DD875E-DF18-4090-A6BC-6FD8D982C9F3}"/>
    <cellStyle name="Note 3 2 10 7 2" xfId="20321" xr:uid="{815E08F0-DB2D-4794-BE34-62EC367338EC}"/>
    <cellStyle name="Note 3 2 10 7 2 2" xfId="41846" xr:uid="{ECBD7023-A212-449F-A2C3-66B6C35DB305}"/>
    <cellStyle name="Note 3 2 10 7 3" xfId="25221" xr:uid="{BF5D84F1-613E-4675-AA77-C5C4E9E374E3}"/>
    <cellStyle name="Note 3 2 10 7 3 2" xfId="45340" xr:uid="{533E5C90-4785-4075-A0A8-C901C6863B66}"/>
    <cellStyle name="Note 3 2 10 7 4" xfId="30357" xr:uid="{FA8C70F8-A076-4791-9F20-9B01CEA46241}"/>
    <cellStyle name="Note 3 2 10 8" xfId="8062" xr:uid="{E12B9323-8771-45AB-84ED-A815B98A8FE6}"/>
    <cellStyle name="Note 3 2 10 8 2" xfId="21136" xr:uid="{B8874403-62B7-448C-B721-603BD158CA72}"/>
    <cellStyle name="Note 3 2 10 8 2 2" xfId="42664" xr:uid="{28EB8732-BCF6-4683-8DF4-66E8E84844A9}"/>
    <cellStyle name="Note 3 2 10 8 3" xfId="26019" xr:uid="{3D719063-70B4-43B9-8996-4D2678F9B5AD}"/>
    <cellStyle name="Note 3 2 10 8 3 2" xfId="43546" xr:uid="{8E66E095-CAE6-4AE7-BA12-CD955142C15E}"/>
    <cellStyle name="Note 3 2 10 8 4" xfId="30974" xr:uid="{57500FAF-B2B0-49FD-874C-628F981B84E7}"/>
    <cellStyle name="Note 3 2 10 9" xfId="11588" xr:uid="{BA08578D-6590-4F5E-8FD7-B2E669B899AF}"/>
    <cellStyle name="Note 3 2 10 9 2" xfId="44860" xr:uid="{EF5447AA-916B-4F5A-B186-61AA1BE67062}"/>
    <cellStyle name="Note 3 2 11" xfId="4162" xr:uid="{75E2867C-CB79-456A-9C02-F12A7EF0E2B7}"/>
    <cellStyle name="Note 3 2 11 2" xfId="8692" xr:uid="{FF026F7C-A009-414C-B956-DC839955B106}"/>
    <cellStyle name="Note 3 2 11 2 2" xfId="21764" xr:uid="{3556CFDA-5916-4C64-8D07-E4EDE9EBF213}"/>
    <cellStyle name="Note 3 2 11 2 2 2" xfId="43084" xr:uid="{0B7D3CA9-D634-4E6D-9E0A-F53A2337F136}"/>
    <cellStyle name="Note 3 2 11 2 3" xfId="26645" xr:uid="{79AFFF4A-FF29-40D2-BDDD-50F310D984C7}"/>
    <cellStyle name="Note 3 2 11 2 3 2" xfId="47742" xr:uid="{145CF886-340A-4229-B0D2-3D3E96B5C13D}"/>
    <cellStyle name="Note 3 2 11 2 4" xfId="31599" xr:uid="{89BFBCB8-882A-44B3-9785-F7FDCEA900D2}"/>
    <cellStyle name="Note 3 2 11 3" xfId="18159" xr:uid="{CFD86584-86A7-48DF-B9DF-4A5DFF107FB7}"/>
    <cellStyle name="Note 3 2 11 3 2" xfId="39639" xr:uid="{470C2314-BF09-4E6E-8454-6FC2D6017A7A}"/>
    <cellStyle name="Note 3 2 11 4" xfId="16078" xr:uid="{8C5C939A-C91F-465B-991A-F5CC180B193A}"/>
    <cellStyle name="Note 3 2 11 4 2" xfId="38998" xr:uid="{7ADB0357-3547-4F04-A8FD-1F942E2C1E92}"/>
    <cellStyle name="Note 3 2 11 5" xfId="16601" xr:uid="{BE7EB9CF-D7FF-49DF-B4F0-38D1BA7E1FD5}"/>
    <cellStyle name="Note 3 2 12" xfId="4270" xr:uid="{C62B11BD-0C85-48BA-99C4-92B5792CCE7C}"/>
    <cellStyle name="Note 3 2 12 2" xfId="8769" xr:uid="{E36319F4-BDB8-4064-AEF8-9F2CAA05F3F9}"/>
    <cellStyle name="Note 3 2 12 2 2" xfId="21841" xr:uid="{F202C54A-27AF-4980-B986-D9D29D4FF8D1}"/>
    <cellStyle name="Note 3 2 12 2 2 2" xfId="43147" xr:uid="{D32FD968-FDD2-42BB-9CB6-0ECE79EBD16E}"/>
    <cellStyle name="Note 3 2 12 2 3" xfId="26722" xr:uid="{90EC48CD-5F73-4F7B-AF83-827CB264E6DB}"/>
    <cellStyle name="Note 3 2 12 2 3 2" xfId="48014" xr:uid="{99FD4C25-D234-4D90-833D-DA1EAD74DDCE}"/>
    <cellStyle name="Note 3 2 12 2 4" xfId="31676" xr:uid="{A7327B78-6DC7-440E-9C13-45D43F34E3E7}"/>
    <cellStyle name="Note 3 2 12 3" xfId="18244" xr:uid="{277B6821-52D0-458B-808F-E090F34A5ED8}"/>
    <cellStyle name="Note 3 2 12 3 2" xfId="39726" xr:uid="{BD410B49-3E37-4236-87A8-8CEEE445C38B}"/>
    <cellStyle name="Note 3 2 12 4" xfId="18426" xr:uid="{68A6D7EA-7194-4C83-8A9D-712807F72591}"/>
    <cellStyle name="Note 3 2 12 4 2" xfId="47394" xr:uid="{2DA85BC3-184C-4D3B-AF8E-F216C4C49F26}"/>
    <cellStyle name="Note 3 2 12 5" xfId="18658" xr:uid="{D9008316-CCF9-49A0-A4FB-04DC169EAF87}"/>
    <cellStyle name="Note 3 2 13" xfId="4191" xr:uid="{A805D00B-3949-49EE-9A00-8323F90163E0}"/>
    <cellStyle name="Note 3 2 13 2" xfId="8712" xr:uid="{574EDF60-EFDF-4C46-9A3A-B796ED7AFAAB}"/>
    <cellStyle name="Note 3 2 13 2 2" xfId="21784" xr:uid="{557EE195-B8F3-43D7-B4CF-365B7FF9988C}"/>
    <cellStyle name="Note 3 2 13 2 2 2" xfId="43101" xr:uid="{CB5761C9-CC9B-4854-881C-748C17DB937A}"/>
    <cellStyle name="Note 3 2 13 2 3" xfId="26665" xr:uid="{2A20A015-C6C6-4DB5-A1E1-CAADDFE5F57C}"/>
    <cellStyle name="Note 3 2 13 2 3 2" xfId="38728" xr:uid="{DEFC3857-E3AF-49AD-93B0-7D96F8D21C31}"/>
    <cellStyle name="Note 3 2 13 2 4" xfId="31619" xr:uid="{8F7E0952-89CC-4C1D-9DB1-FBE2E7E035DA}"/>
    <cellStyle name="Note 3 2 13 3" xfId="18183" xr:uid="{FDA97516-F268-4715-A936-68A0F9826A4C}"/>
    <cellStyle name="Note 3 2 13 3 2" xfId="39661" xr:uid="{53FCBF16-FA4F-473E-9D8C-3BB02BE8EE6C}"/>
    <cellStyle name="Note 3 2 13 4" xfId="21078" xr:uid="{5DC399BF-0092-4E15-BF96-CBE6B94AF1A2}"/>
    <cellStyle name="Note 3 2 13 4 2" xfId="41344" xr:uid="{E66ACF05-E1CE-4AEA-A5DC-137D39B699A6}"/>
    <cellStyle name="Note 3 2 13 5" xfId="18650" xr:uid="{51D87839-CF46-4A3A-8CD7-DF6DCBF35593}"/>
    <cellStyle name="Note 3 2 14" xfId="6153" xr:uid="{175D4ADC-CFED-4694-A56B-3107F54A50F1}"/>
    <cellStyle name="Note 3 2 14 2" xfId="19617" xr:uid="{F439F710-D830-47F9-B1E8-6234BA071F84}"/>
    <cellStyle name="Note 3 2 14 2 2" xfId="41191" xr:uid="{565F1FD0-9385-4E51-8D82-19DB0C66876C}"/>
    <cellStyle name="Note 3 2 14 3" xfId="24563" xr:uid="{2C2C6429-60F2-423C-A445-B0BDA9238AFB}"/>
    <cellStyle name="Note 3 2 14 3 2" xfId="47507" xr:uid="{410B8469-6632-4B06-8217-D939E542EB59}"/>
    <cellStyle name="Note 3 2 14 4" xfId="29457" xr:uid="{146238DB-D2EF-4CE4-95C7-6002E92329B8}"/>
    <cellStyle name="Note 3 2 15" xfId="7174" xr:uid="{50C3D999-FD7F-4D29-B7B4-C867315D9C5F}"/>
    <cellStyle name="Note 3 2 15 2" xfId="20419" xr:uid="{370505EA-0FC6-4387-AF5D-C7D9DE0C0CA9}"/>
    <cellStyle name="Note 3 2 15 2 2" xfId="41936" xr:uid="{9DFA867F-F7B1-448A-89BB-CAD80413C3E9}"/>
    <cellStyle name="Note 3 2 15 3" xfId="25314" xr:uid="{75D0C2FD-0FF0-4E6E-B3C3-065EC692738E}"/>
    <cellStyle name="Note 3 2 15 3 2" xfId="41811" xr:uid="{5AC3F4FF-059F-4A2A-A719-CA86008D0A1D}"/>
    <cellStyle name="Note 3 2 15 4" xfId="30465" xr:uid="{BAE6C209-1772-4AFD-A5C0-1F49CF92A472}"/>
    <cellStyle name="Note 3 2 16" xfId="11127" xr:uid="{EA5AB117-FD9B-4113-BFDC-AB56C78D5B25}"/>
    <cellStyle name="Note 3 2 16 2" xfId="42760" xr:uid="{453B2711-16E2-4EEE-9DA6-E1DCC1277084}"/>
    <cellStyle name="Note 3 2 17" xfId="18713" xr:uid="{53F8D4D5-2511-45A9-8221-C4DFC5E05620}"/>
    <cellStyle name="Note 3 2 18" xfId="16080" xr:uid="{977A4561-F26A-440D-811A-9A3DC8A13DB2}"/>
    <cellStyle name="Note 3 2 2" xfId="2801" xr:uid="{AE567414-3DB0-4156-A30F-4E8E7F42D636}"/>
    <cellStyle name="Note 3 2 2 10" xfId="5952" xr:uid="{9CC85EB5-6233-45AD-9D90-767932125D58}"/>
    <cellStyle name="Note 3 2 2 10 2" xfId="19462" xr:uid="{CCA45393-848D-4067-954B-0D311A4208A2}"/>
    <cellStyle name="Note 3 2 2 10 2 2" xfId="41045" xr:uid="{3227F8A5-7D2E-4DCF-8CD6-EE030B35EA48}"/>
    <cellStyle name="Note 3 2 2 10 3" xfId="24419" xr:uid="{FE81BD61-27F7-4549-89DA-106D669922BC}"/>
    <cellStyle name="Note 3 2 2 10 3 2" xfId="39848" xr:uid="{D0961D50-B0A2-4AE1-9D5B-AC6C515B5A7C}"/>
    <cellStyle name="Note 3 2 2 10 4" xfId="29256" xr:uid="{060BD8FC-871D-498A-B2E3-A560B22DB5C5}"/>
    <cellStyle name="Note 3 2 2 11" xfId="7425" xr:uid="{891FF8EC-F4F3-4562-A9C1-CEEE9F4A8906}"/>
    <cellStyle name="Note 3 2 2 11 2" xfId="13682" xr:uid="{BE713AF8-7441-4819-BF1C-806D11C28016}"/>
    <cellStyle name="Note 3 2 2 11 2 2" xfId="46194" xr:uid="{C833E695-83A5-49AF-871A-03CB2B57946D}"/>
    <cellStyle name="Note 3 2 2 11 3" xfId="20618" xr:uid="{270AFF34-431F-427F-AAB3-7FD147441263}"/>
    <cellStyle name="Note 3 2 2 11 4" xfId="25512" xr:uid="{04E63DE9-4E6C-465F-8C28-FD455706281F}"/>
    <cellStyle name="Note 3 2 2 11 5" xfId="30576" xr:uid="{D6E74A49-C913-4CF5-8A68-D0D82857E107}"/>
    <cellStyle name="Note 3 2 2 11 6" xfId="35029" xr:uid="{CE8AFC4B-D9E0-494D-A07E-1151D8933245}"/>
    <cellStyle name="Note 3 2 2 12" xfId="11226" xr:uid="{4F0A8991-7CD3-4382-8C51-6C797A8E35F0}"/>
    <cellStyle name="Note 3 2 2 12 2" xfId="47780" xr:uid="{384A3FCE-BAC6-4DCD-B373-1CC6E575D3CA}"/>
    <cellStyle name="Note 3 2 2 13" xfId="18566" xr:uid="{EFCC4335-D4F8-44E0-9D0B-5344105B2936}"/>
    <cellStyle name="Note 3 2 2 2" xfId="3365" xr:uid="{AFECD18A-71FA-46FC-BED5-5E77A3009019}"/>
    <cellStyle name="Note 3 2 2 2 10" xfId="17562" xr:uid="{58FA932C-183D-470A-8CF9-687B45114C37}"/>
    <cellStyle name="Note 3 2 2 2 11" xfId="17900" xr:uid="{762D9788-31DE-49CD-948C-F4C1B33799AD}"/>
    <cellStyle name="Note 3 2 2 2 12" xfId="18217" xr:uid="{87B3BE92-9D75-4895-B7FA-718A8ADC8540}"/>
    <cellStyle name="Note 3 2 2 2 2" xfId="5271" xr:uid="{1530B570-77AF-42D8-8BE3-3C6465B2BCE5}"/>
    <cellStyle name="Note 3 2 2 2 2 2" xfId="9441" xr:uid="{4278CBFC-E20B-4268-8BFC-678404B9840C}"/>
    <cellStyle name="Note 3 2 2 2 2 2 2" xfId="22513" xr:uid="{7CA91382-DB57-4E9E-A186-FB863261BB79}"/>
    <cellStyle name="Note 3 2 2 2 2 2 2 2" xfId="43614" xr:uid="{84027910-6EFF-4BA7-B668-1753D80A1B78}"/>
    <cellStyle name="Note 3 2 2 2 2 2 3" xfId="27394" xr:uid="{ADB2B2DF-70EF-4F9C-AA5A-DC4E93D67069}"/>
    <cellStyle name="Note 3 2 2 2 2 2 3 2" xfId="47669" xr:uid="{B4A5E3DF-09C0-46B4-AA21-6918BEBD2F31}"/>
    <cellStyle name="Note 3 2 2 2 2 2 4" xfId="32348" xr:uid="{B71B875B-EE93-4C08-AC74-348EF24F9567}"/>
    <cellStyle name="Note 3 2 2 2 2 3" xfId="18936" xr:uid="{15F5599A-CC7D-4E31-9EC9-D4F2A481D61F}"/>
    <cellStyle name="Note 3 2 2 2 2 3 2" xfId="40531" xr:uid="{83601137-5C37-4A90-B073-021A05FCF7BA}"/>
    <cellStyle name="Note 3 2 2 2 2 4" xfId="18221" xr:uid="{F3720652-8712-4971-87B9-F7FE2B3996A1}"/>
    <cellStyle name="Note 3 2 2 2 2 4 2" xfId="46470" xr:uid="{7776FE60-328A-4B2F-936F-5DDE45097A89}"/>
    <cellStyle name="Note 3 2 2 2 2 5" xfId="16319" xr:uid="{733BBE76-0139-43C7-BE05-9199C3F1DD6E}"/>
    <cellStyle name="Note 3 2 2 2 3" xfId="5718" xr:uid="{B7CBDF98-BF71-4D66-B173-7E1A0142C354}"/>
    <cellStyle name="Note 3 2 2 2 3 2" xfId="9798" xr:uid="{01072690-6BEA-47C0-8D8E-8CC2AFAFE712}"/>
    <cellStyle name="Note 3 2 2 2 3 2 2" xfId="22870" xr:uid="{12515310-E8FA-4F55-A0CF-E2B9DEF9375B}"/>
    <cellStyle name="Note 3 2 2 2 3 2 2 2" xfId="43884" xr:uid="{3998636F-2973-4832-9BD4-DDB54BD63A3A}"/>
    <cellStyle name="Note 3 2 2 2 3 2 3" xfId="27751" xr:uid="{0BE9F987-5991-4827-BDF9-92F89B111ABD}"/>
    <cellStyle name="Note 3 2 2 2 3 2 3 2" xfId="45639" xr:uid="{FBBA84CC-38F7-4F43-8CEF-FCB8C2BF9ACA}"/>
    <cellStyle name="Note 3 2 2 2 3 2 4" xfId="32705" xr:uid="{ECE5CB85-A968-47CF-88AE-A93E2B3251CD}"/>
    <cellStyle name="Note 3 2 2 2 3 3" xfId="19268" xr:uid="{765E66F7-F707-4E2D-8B1B-F61781A9BA47}"/>
    <cellStyle name="Note 3 2 2 2 3 3 2" xfId="40873" xr:uid="{AA500843-2695-4A90-A38A-80FD818BED74}"/>
    <cellStyle name="Note 3 2 2 2 3 4" xfId="24237" xr:uid="{7224A10B-F3CB-4ED4-83D2-9BE013EC8C7B}"/>
    <cellStyle name="Note 3 2 2 2 3 4 2" xfId="44656" xr:uid="{F9D408A1-5009-4C98-9231-CBE5708EE449}"/>
    <cellStyle name="Note 3 2 2 2 3 5" xfId="25927" xr:uid="{DE77B45F-2A0E-4059-A3A4-2542C10B585F}"/>
    <cellStyle name="Note 3 2 2 2 4" xfId="6246" xr:uid="{ED570730-27BF-4A23-92A9-1EA855EE06AD}"/>
    <cellStyle name="Note 3 2 2 2 4 2" xfId="10296" xr:uid="{45326EBC-4460-421A-9B4C-CD9512353FD9}"/>
    <cellStyle name="Note 3 2 2 2 4 2 2" xfId="23368" xr:uid="{3F850601-2B4B-46E6-9D00-3C2BEB288D1D}"/>
    <cellStyle name="Note 3 2 2 2 4 2 2 2" xfId="44258" xr:uid="{2AF10CAF-E333-4EBA-A602-E427DC1D767A}"/>
    <cellStyle name="Note 3 2 2 2 4 2 3" xfId="28249" xr:uid="{638B5EA8-49E8-46C5-BFEF-54FDB07482D6}"/>
    <cellStyle name="Note 3 2 2 2 4 2 3 2" xfId="37974" xr:uid="{5EE670B6-62D8-4B48-BE49-937D550871EE}"/>
    <cellStyle name="Note 3 2 2 2 4 2 4" xfId="33203" xr:uid="{F1518C20-C5CD-42D1-98CA-443F94A5BD32}"/>
    <cellStyle name="Note 3 2 2 2 4 3" xfId="19691" xr:uid="{1483C717-F319-4CBE-BDB9-E32F583EB07B}"/>
    <cellStyle name="Note 3 2 2 2 4 3 2" xfId="41261" xr:uid="{B466DE98-2CAC-4493-B9AB-ED2B0DAA11A7}"/>
    <cellStyle name="Note 3 2 2 2 4 4" xfId="24629" xr:uid="{EB48E57C-8CB1-4901-A57C-222C9F60E80C}"/>
    <cellStyle name="Note 3 2 2 2 4 4 2" xfId="43966" xr:uid="{FFB55583-8979-4AB4-8C3F-F6CA5A60828F}"/>
    <cellStyle name="Note 3 2 2 2 4 5" xfId="29550" xr:uid="{12458EFB-1A1A-42BE-8F23-CD89CA87D738}"/>
    <cellStyle name="Note 3 2 2 2 5" xfId="6606" xr:uid="{CA99A370-B7DD-40EA-8602-9D32DC105FAA}"/>
    <cellStyle name="Note 3 2 2 2 5 2" xfId="10645" xr:uid="{7787B852-C5DE-4758-8CEE-CB5899A8C7BB}"/>
    <cellStyle name="Note 3 2 2 2 5 2 2" xfId="23717" xr:uid="{B6353ACD-E91C-4136-AA9E-A9B1386D3B0F}"/>
    <cellStyle name="Note 3 2 2 2 5 2 2 2" xfId="44519" xr:uid="{D8CF84DB-7DE4-4927-985F-2D838090C0DE}"/>
    <cellStyle name="Note 3 2 2 2 5 2 3" xfId="28598" xr:uid="{7F92B75D-F895-49A1-9B29-04295C7BF898}"/>
    <cellStyle name="Note 3 2 2 2 5 2 3 2" xfId="45512" xr:uid="{BD8C179D-4C42-4FAB-BA46-D9251156BBD6}"/>
    <cellStyle name="Note 3 2 2 2 5 2 4" xfId="33552" xr:uid="{3AC43B84-7C9F-46D2-8727-91C1177ADC60}"/>
    <cellStyle name="Note 3 2 2 2 5 3" xfId="19975" xr:uid="{F7AE3B74-E443-49A7-A24A-F4CB4FB58B1E}"/>
    <cellStyle name="Note 3 2 2 2 5 3 2" xfId="41523" xr:uid="{F143D7AF-B66C-4F86-8BBD-802720484EBB}"/>
    <cellStyle name="Note 3 2 2 2 5 4" xfId="24895" xr:uid="{1641B61D-F723-4B21-826C-C06327C3460E}"/>
    <cellStyle name="Note 3 2 2 2 5 4 2" xfId="39544" xr:uid="{94651026-0F50-4B35-AB9B-33AB60723EAF}"/>
    <cellStyle name="Note 3 2 2 2 5 5" xfId="29910" xr:uid="{2704B1E8-61C7-40E6-A89B-D6E43DE839ED}"/>
    <cellStyle name="Note 3 2 2 2 6" xfId="6938" xr:uid="{4BF8F1B0-8FE2-4B73-AB1F-A0794D735471}"/>
    <cellStyle name="Note 3 2 2 2 6 2" xfId="10964" xr:uid="{08D5B3C9-FB16-49E7-AA36-615EADB09E62}"/>
    <cellStyle name="Note 3 2 2 2 6 2 2" xfId="24036" xr:uid="{FC9BBC04-F33D-4DF6-9977-9E6F474A651F}"/>
    <cellStyle name="Note 3 2 2 2 6 2 2 2" xfId="44753" xr:uid="{96FBC4CD-436D-4EF1-A025-499FC5A56E76}"/>
    <cellStyle name="Note 3 2 2 2 6 2 3" xfId="28917" xr:uid="{122BA81E-7883-442F-8CCE-E78296B50495}"/>
    <cellStyle name="Note 3 2 2 2 6 2 3 2" xfId="45182" xr:uid="{755F28D4-1FFE-41E0-BD79-A77363C062AD}"/>
    <cellStyle name="Note 3 2 2 2 6 2 4" xfId="33871" xr:uid="{E3C5EA81-D920-4E4E-AE28-88616CF8D7B3}"/>
    <cellStyle name="Note 3 2 2 2 6 3" xfId="20236" xr:uid="{6A136E9E-3827-4B91-8F55-E8B1EC8F1A68}"/>
    <cellStyle name="Note 3 2 2 2 6 3 2" xfId="41755" xr:uid="{A4E15F01-01C8-4F77-AA65-8D489271D8C9}"/>
    <cellStyle name="Note 3 2 2 2 6 4" xfId="25138" xr:uid="{400407AA-0C07-45EB-B734-7DA0A6E5B845}"/>
    <cellStyle name="Note 3 2 2 2 6 4 2" xfId="41438" xr:uid="{0A287AFC-D107-4EE6-A180-B7AF2BCD5F76}"/>
    <cellStyle name="Note 3 2 2 2 6 5" xfId="30242" xr:uid="{C445C889-71EE-4814-99DC-5A923ED758D2}"/>
    <cellStyle name="Note 3 2 2 2 7" xfId="6479" xr:uid="{4FADA265-DC30-4392-849F-99928E63BCFC}"/>
    <cellStyle name="Note 3 2 2 2 7 2" xfId="19874" xr:uid="{F3B6A609-06B6-4E18-97E1-B3220E5ACD9E}"/>
    <cellStyle name="Note 3 2 2 2 7 2 2" xfId="41437" xr:uid="{8A6F1A4B-002F-4577-AADD-17A2E2C2ECCE}"/>
    <cellStyle name="Note 3 2 2 2 7 3" xfId="24794" xr:uid="{2346A943-F4F3-4378-B332-F71B6C24980C}"/>
    <cellStyle name="Note 3 2 2 2 7 3 2" xfId="47514" xr:uid="{CB94F0A9-39FB-4DF9-9424-9F240009DC7B}"/>
    <cellStyle name="Note 3 2 2 2 7 4" xfId="29783" xr:uid="{C7655199-9355-45C2-85E7-32EC02A6B8A7}"/>
    <cellStyle name="Note 3 2 2 2 8" xfId="7988" xr:uid="{3C8AF894-0D57-48F3-A4F4-D4DD1482FF24}"/>
    <cellStyle name="Note 3 2 2 2 8 2" xfId="21094" xr:uid="{86766911-95BF-457F-B3A8-89B4A92CA928}"/>
    <cellStyle name="Note 3 2 2 2 8 2 2" xfId="42595" xr:uid="{6D4C3DA4-A46A-4574-BE8C-0CC20677F981}"/>
    <cellStyle name="Note 3 2 2 2 8 3" xfId="25984" xr:uid="{0FC17383-DB12-4AF5-9189-6B689226205F}"/>
    <cellStyle name="Note 3 2 2 2 8 3 2" xfId="45797" xr:uid="{FE63B48C-9E1A-4BF5-A95E-60A06F6CF78E}"/>
    <cellStyle name="Note 3 2 2 2 8 4" xfId="30947" xr:uid="{A7D4613C-A649-4A9F-A90C-EE96D2C1D0E7}"/>
    <cellStyle name="Note 3 2 2 2 9" xfId="11563" xr:uid="{EF650304-0EFB-43A1-915B-F7F593CA4DAF}"/>
    <cellStyle name="Note 3 2 2 2 9 2" xfId="45304" xr:uid="{B9B676FC-10DE-41A1-BB8C-F6FA9A83880C}"/>
    <cellStyle name="Note 3 2 2 3" xfId="2945" xr:uid="{92D8F556-0D6B-4B2C-8F0F-BE8008438D4C}"/>
    <cellStyle name="Note 3 2 2 3 10" xfId="17273" xr:uid="{A73A0E48-A196-4E77-8B7B-7DB042B3BEDF}"/>
    <cellStyle name="Note 3 2 2 3 11" xfId="19018" xr:uid="{8B5D0D7C-CDFA-4557-95DC-578028482B35}"/>
    <cellStyle name="Note 3 2 2 3 12" xfId="18326" xr:uid="{32B4E0E6-2029-46BB-B8D3-1B9C2AA9C1E0}"/>
    <cellStyle name="Note 3 2 2 3 2" xfId="4851" xr:uid="{FC4F33B7-F84E-47B0-9D52-8D282035CBE4}"/>
    <cellStyle name="Note 3 2 2 3 2 2" xfId="9165" xr:uid="{4AAFF70E-518C-4B6C-AE1D-AD62C74BA147}"/>
    <cellStyle name="Note 3 2 2 3 2 2 2" xfId="22237" xr:uid="{42E3048B-5957-4558-935E-074FA0F54FD2}"/>
    <cellStyle name="Note 3 2 2 3 2 2 2 2" xfId="43420" xr:uid="{DFA2E4BD-ABBC-493A-8B80-5B60303EC9E0}"/>
    <cellStyle name="Note 3 2 2 3 2 2 3" xfId="27118" xr:uid="{F1BDE9B7-B142-46A8-AB03-3408963066BC}"/>
    <cellStyle name="Note 3 2 2 3 2 2 3 2" xfId="47758" xr:uid="{C054AFF3-4840-4FF7-9661-F0BA3D4BA6B3}"/>
    <cellStyle name="Note 3 2 2 3 2 2 4" xfId="32072" xr:uid="{C00701AF-10A2-40C4-B323-9C136797A9D0}"/>
    <cellStyle name="Note 3 2 2 3 2 3" xfId="18631" xr:uid="{6B1D015A-DFE8-4369-B962-DDDAAB502303}"/>
    <cellStyle name="Note 3 2 2 3 2 3 2" xfId="40185" xr:uid="{6AC77B70-0709-4362-94D7-DD48D64283F2}"/>
    <cellStyle name="Note 3 2 2 3 2 4" xfId="19454" xr:uid="{501E46DA-DB2D-4BFF-95F8-3FAB472258E1}"/>
    <cellStyle name="Note 3 2 2 3 2 4 2" xfId="43227" xr:uid="{27563B8C-4208-4161-8E51-9AC7286AE5C1}"/>
    <cellStyle name="Note 3 2 2 3 2 5" xfId="24428" xr:uid="{FB6E5EC8-0DDE-416D-ABD1-A455E4F8A1B3}"/>
    <cellStyle name="Note 3 2 2 3 3" xfId="5956" xr:uid="{EF58CABF-7095-4BC1-AF36-87B9FDC18930}"/>
    <cellStyle name="Note 3 2 2 3 3 2" xfId="10016" xr:uid="{6AD1919E-557B-49C2-9EE2-EF7330EDD7E1}"/>
    <cellStyle name="Note 3 2 2 3 3 2 2" xfId="23088" xr:uid="{04B8B1A2-F3A1-45BA-8F4E-5B427A6E7D90}"/>
    <cellStyle name="Note 3 2 2 3 3 2 2 2" xfId="44054" xr:uid="{A0720583-8867-4A68-9260-3A216C1BDB03}"/>
    <cellStyle name="Note 3 2 2 3 3 2 3" xfId="27969" xr:uid="{228C5CAF-DE6F-42D6-9A5B-651D07D917F6}"/>
    <cellStyle name="Note 3 2 2 3 3 2 3 2" xfId="39122" xr:uid="{B9489CF1-7ABF-45A3-92F5-9DF2BE8C47EE}"/>
    <cellStyle name="Note 3 2 2 3 3 2 4" xfId="32923" xr:uid="{79058A8A-F5CE-450F-9695-1450C3C8DFE6}"/>
    <cellStyle name="Note 3 2 2 3 3 3" xfId="19465" xr:uid="{9159ABBE-3533-4602-9CF9-BCA6A9D33281}"/>
    <cellStyle name="Note 3 2 2 3 3 3 2" xfId="41049" xr:uid="{1D8F2BB5-25E1-4A6D-8785-D3C0BC84F16E}"/>
    <cellStyle name="Note 3 2 2 3 3 4" xfId="24423" xr:uid="{1A4E3DA2-A2A8-495B-8DB5-0962A8BF5C64}"/>
    <cellStyle name="Note 3 2 2 3 3 4 2" xfId="47461" xr:uid="{A8C2ED83-36B9-4CD4-A603-C3DE03D2FAB9}"/>
    <cellStyle name="Note 3 2 2 3 3 5" xfId="29260" xr:uid="{BB414C81-1DD1-4798-9470-99E5EB6762ED}"/>
    <cellStyle name="Note 3 2 2 3 4" xfId="4392" xr:uid="{5A1B0F49-3621-405B-9E32-F5DD852DA088}"/>
    <cellStyle name="Note 3 2 2 3 4 2" xfId="8860" xr:uid="{E3FE68C8-4097-4C5C-BB91-79605AB2FBD1}"/>
    <cellStyle name="Note 3 2 2 3 4 2 2" xfId="21932" xr:uid="{75E92B7D-E90E-4A0F-9E3F-500A63E00FAB}"/>
    <cellStyle name="Note 3 2 2 3 4 2 2 2" xfId="43209" xr:uid="{99A710B3-5C1D-4DB9-AABE-6BA89CA9BF41}"/>
    <cellStyle name="Note 3 2 2 3 4 2 3" xfId="26813" xr:uid="{28A5D0A0-4EA9-454F-80DA-D00A9AA5CB57}"/>
    <cellStyle name="Note 3 2 2 3 4 2 3 2" xfId="43649" xr:uid="{0F61A4F6-30C1-4A72-8458-2BC6976BB2CB}"/>
    <cellStyle name="Note 3 2 2 3 4 2 4" xfId="31767" xr:uid="{11F06165-9F9F-4322-B5F3-C41B1F8CDAAB}"/>
    <cellStyle name="Note 3 2 2 3 4 3" xfId="18334" xr:uid="{18FF8F55-4461-465A-A17C-15FD84203725}"/>
    <cellStyle name="Note 3 2 2 3 4 3 2" xfId="39814" xr:uid="{CD7B88CF-ED80-40D9-859D-98FDA3D0C4E2}"/>
    <cellStyle name="Note 3 2 2 3 4 4" xfId="17222" xr:uid="{6A34B8EF-D58D-444A-9C79-6FF93788BF59}"/>
    <cellStyle name="Note 3 2 2 3 4 4 2" xfId="47574" xr:uid="{FCFE726C-3CFF-471D-947D-1B98765D416A}"/>
    <cellStyle name="Note 3 2 2 3 4 5" xfId="17538" xr:uid="{DCD5581E-6E07-4012-849E-0365D6E8D1E2}"/>
    <cellStyle name="Note 3 2 2 3 5" xfId="3862" xr:uid="{7CEBD3EF-1489-427C-915A-FC0E218C91B7}"/>
    <cellStyle name="Note 3 2 2 3 5 2" xfId="8433" xr:uid="{14770BC6-89D9-4065-B3CE-E2924ED49CB3}"/>
    <cellStyle name="Note 3 2 2 3 5 2 2" xfId="21505" xr:uid="{DBE373FC-4064-43EE-B8E5-04D00E2820A2}"/>
    <cellStyle name="Note 3 2 2 3 5 2 2 2" xfId="42904" xr:uid="{DE5D25BA-DE8D-47DC-8EB2-1B0F48AF5647}"/>
    <cellStyle name="Note 3 2 2 3 5 2 3" xfId="26386" xr:uid="{3364D952-4B3A-4A09-A4C9-2FEE2F1C8769}"/>
    <cellStyle name="Note 3 2 2 3 5 2 3 2" xfId="42059" xr:uid="{8127B978-1549-4B5B-864E-15960604A787}"/>
    <cellStyle name="Note 3 2 2 3 5 2 4" xfId="31340" xr:uid="{61D92E17-DB2A-4A00-B018-0917653F5B68}"/>
    <cellStyle name="Note 3 2 2 3 5 3" xfId="17923" xr:uid="{AFDB3E0D-C40B-4719-8A1A-D96C8E4AE8C8}"/>
    <cellStyle name="Note 3 2 2 3 5 3 2" xfId="39421" xr:uid="{F4ECA5F4-CEED-4977-BC4E-22B169BFCC83}"/>
    <cellStyle name="Note 3 2 2 3 5 4" xfId="16174" xr:uid="{28B2D39D-06DC-4C02-BA9B-C13425F83B62}"/>
    <cellStyle name="Note 3 2 2 3 5 4 2" xfId="39850" xr:uid="{6F6D5DFC-6B4A-4720-A65F-0C2BF45706C7}"/>
    <cellStyle name="Note 3 2 2 3 5 5" xfId="17063" xr:uid="{5D68828A-B0CE-4F7A-858B-FE248D098651}"/>
    <cellStyle name="Note 3 2 2 3 6" xfId="3875" xr:uid="{8DE7A8B2-0F63-4C0B-BDE4-DE3C3302EB0C}"/>
    <cellStyle name="Note 3 2 2 3 6 2" xfId="8443" xr:uid="{ADAC4AF5-A29D-4EED-A581-42E31DBB3F65}"/>
    <cellStyle name="Note 3 2 2 3 6 2 2" xfId="21515" xr:uid="{AA3E0B3C-F1C3-4EEC-A960-26A0A5C25FC8}"/>
    <cellStyle name="Note 3 2 2 3 6 2 2 2" xfId="42910" xr:uid="{22798DCF-1E6F-458C-B31E-9670461F6887}"/>
    <cellStyle name="Note 3 2 2 3 6 2 3" xfId="26396" xr:uid="{D28F561A-32C5-452B-A118-B1B0D1B5CC67}"/>
    <cellStyle name="Note 3 2 2 3 6 2 3 2" xfId="47174" xr:uid="{5BA73F9A-1075-49C9-A5E9-3CBB059BB3D1}"/>
    <cellStyle name="Note 3 2 2 3 6 2 4" xfId="31350" xr:uid="{C2FD4439-63DA-4909-9E26-5F372498800C}"/>
    <cellStyle name="Note 3 2 2 3 6 3" xfId="17932" xr:uid="{16C075A8-9074-47B7-9FD1-649C2C21A73C}"/>
    <cellStyle name="Note 3 2 2 3 6 3 2" xfId="39432" xr:uid="{1963C3E9-4A96-44B0-8779-B556EC4BD274}"/>
    <cellStyle name="Note 3 2 2 3 6 4" xfId="16162" xr:uid="{8CBF5383-3312-441E-94BC-EBEF356C73C2}"/>
    <cellStyle name="Note 3 2 2 3 6 4 2" xfId="41060" xr:uid="{2CEA4502-B8A6-465A-B54C-8197F3952E84}"/>
    <cellStyle name="Note 3 2 2 3 6 5" xfId="16533" xr:uid="{E30A67F1-E3F6-484D-BD54-843EE0D8CCFE}"/>
    <cellStyle name="Note 3 2 2 3 7" xfId="5711" xr:uid="{BBAF38D2-058C-4920-B8FB-01031CBBDAE1}"/>
    <cellStyle name="Note 3 2 2 3 7 2" xfId="19264" xr:uid="{9BE9EB2E-EF1B-4C86-9FC2-3C2B83D60DC9}"/>
    <cellStyle name="Note 3 2 2 3 7 2 2" xfId="40869" xr:uid="{C151125F-865D-4294-BC68-9E333BEF3EC6}"/>
    <cellStyle name="Note 3 2 2 3 7 3" xfId="24230" xr:uid="{F5F685B4-C51A-4DC5-A892-B575798D5FDC}"/>
    <cellStyle name="Note 3 2 2 3 7 3 2" xfId="41113" xr:uid="{E256AB1C-6F5C-45BF-8827-B36B0BF87D52}"/>
    <cellStyle name="Note 3 2 2 3 7 4" xfId="25320" xr:uid="{D36DF2A7-E14E-4019-841C-0383584534AC}"/>
    <cellStyle name="Note 3 2 2 3 8" xfId="7568" xr:uid="{1E432A0E-EA26-4457-B588-916027E166F0}"/>
    <cellStyle name="Note 3 2 2 3 8 2" xfId="20730" xr:uid="{27C7A5D3-C460-478E-A900-38488BF127E7}"/>
    <cellStyle name="Note 3 2 2 3 8 2 2" xfId="42257" xr:uid="{FEB20F08-017F-45BA-9615-0025047B9A9A}"/>
    <cellStyle name="Note 3 2 2 3 8 3" xfId="25617" xr:uid="{F57C4D75-6183-43BA-8F8B-C4C3CF8ECBDC}"/>
    <cellStyle name="Note 3 2 2 3 8 3 2" xfId="39972" xr:uid="{0A325ECC-954E-446C-850D-A0BC8430E6D3}"/>
    <cellStyle name="Note 3 2 2 3 8 4" xfId="30671" xr:uid="{5D23BB8E-6E60-4D32-9826-8F5B02FBDEB8}"/>
    <cellStyle name="Note 3 2 2 3 9" xfId="11319" xr:uid="{07272306-28E1-48F1-9B64-739AA4A7C470}"/>
    <cellStyle name="Note 3 2 2 3 9 2" xfId="46114" xr:uid="{5FA1B63A-0F4F-4009-A15B-2A5D6C72EA9A}"/>
    <cellStyle name="Note 3 2 2 4" xfId="3478" xr:uid="{3920F57F-EEF2-4467-8E52-ACCF24BF3AC1}"/>
    <cellStyle name="Note 3 2 2 4 10" xfId="17624" xr:uid="{C260887A-69A7-44AC-9E63-4EF38B517E43}"/>
    <cellStyle name="Note 3 2 2 4 11" xfId="20241" xr:uid="{C77B14D9-A877-4231-946E-9D88B244941F}"/>
    <cellStyle name="Note 3 2 2 4 12" xfId="18941" xr:uid="{C905F244-926B-4F04-BF01-730036926A01}"/>
    <cellStyle name="Note 3 2 2 4 2" xfId="5384" xr:uid="{0CE16902-070D-479A-9088-7B18560FBD0C}"/>
    <cellStyle name="Note 3 2 2 4 2 2" xfId="9507" xr:uid="{17F236F5-BDAE-4908-BC23-E4959BAD41F5}"/>
    <cellStyle name="Note 3 2 2 4 2 2 2" xfId="22579" xr:uid="{6A8CDE4B-E8C7-46F3-AE94-0530E3CC27D8}"/>
    <cellStyle name="Note 3 2 2 4 2 2 2 2" xfId="43663" xr:uid="{D93B0066-0991-411C-BB48-69C99A9CB0DE}"/>
    <cellStyle name="Note 3 2 2 4 2 2 3" xfId="27460" xr:uid="{1B3CCA4D-9F24-4430-9982-5B7BB0117F09}"/>
    <cellStyle name="Note 3 2 2 4 2 2 3 2" xfId="46539" xr:uid="{FD6E31AB-5DB1-4471-ADCB-19A4CB9CDF0C}"/>
    <cellStyle name="Note 3 2 2 4 2 2 4" xfId="32414" xr:uid="{020DE621-5C18-48BE-890D-F4CD3B8BE769}"/>
    <cellStyle name="Note 3 2 2 4 2 3" xfId="19001" xr:uid="{6BDDE028-77D6-42A4-930F-BE749FBD423B}"/>
    <cellStyle name="Note 3 2 2 4 2 3 2" xfId="40622" xr:uid="{2CD6C7A9-4B98-4302-86C5-AA3408595665}"/>
    <cellStyle name="Note 3 2 2 4 2 4" xfId="20867" xr:uid="{F16C4DAC-1E0B-4CB6-ABE1-28A58627C939}"/>
    <cellStyle name="Note 3 2 2 4 2 4 2" xfId="43859" xr:uid="{9531BE10-2C0B-4D3F-8EBB-8C8D867995BC}"/>
    <cellStyle name="Note 3 2 2 4 2 5" xfId="19193" xr:uid="{73421A3D-BCD9-43E9-9C51-FB397AA54101}"/>
    <cellStyle name="Note 3 2 2 4 3" xfId="4447" xr:uid="{72BC37B6-E3AB-428A-84FF-3F986855D50E}"/>
    <cellStyle name="Note 3 2 2 4 3 2" xfId="8899" xr:uid="{AFF12230-7A56-45DB-8825-D0253B930A3D}"/>
    <cellStyle name="Note 3 2 2 4 3 2 2" xfId="21971" xr:uid="{3D4D645E-C32C-4607-A2E4-91D79B68C275}"/>
    <cellStyle name="Note 3 2 2 4 3 2 2 2" xfId="43234" xr:uid="{803706C7-79B8-4081-9DF9-0059B742F87B}"/>
    <cellStyle name="Note 3 2 2 4 3 2 3" xfId="26852" xr:uid="{CBD6FD5A-EB5E-4054-B92E-73CAE4BFA777}"/>
    <cellStyle name="Note 3 2 2 4 3 2 3 2" xfId="44853" xr:uid="{339F6F9B-D391-4277-BDDD-5BA78E5CB758}"/>
    <cellStyle name="Note 3 2 2 4 3 2 4" xfId="31806" xr:uid="{B8F2E4BF-0882-49C9-821B-6535E2B5852C}"/>
    <cellStyle name="Note 3 2 2 4 3 3" xfId="18362" xr:uid="{39C06298-F0A1-4E07-93AF-3C47A350544D}"/>
    <cellStyle name="Note 3 2 2 4 3 3 2" xfId="39861" xr:uid="{8542A87A-9CCA-46A8-BEBE-A0C819FA9663}"/>
    <cellStyle name="Note 3 2 2 4 3 4" xfId="17912" xr:uid="{D0FFE2E4-9214-4D33-B2A2-DA724F09ABFF}"/>
    <cellStyle name="Note 3 2 2 4 3 4 2" xfId="38480" xr:uid="{BA1731F7-7041-4530-9BA8-9109A3D20CFB}"/>
    <cellStyle name="Note 3 2 2 4 3 5" xfId="16646" xr:uid="{2817E765-EA32-489B-A153-B16B8137CE65}"/>
    <cellStyle name="Note 3 2 2 4 4" xfId="6312" xr:uid="{2AD8843F-D475-4E04-A6BB-CA5EC146C1F0}"/>
    <cellStyle name="Note 3 2 2 4 4 2" xfId="10362" xr:uid="{8878AA30-EE4F-4D72-8159-B28578A68B80}"/>
    <cellStyle name="Note 3 2 2 4 4 2 2" xfId="23434" xr:uid="{B5662B6A-E4E6-446D-BDB0-C254D04E5F9D}"/>
    <cellStyle name="Note 3 2 2 4 4 2 2 2" xfId="44300" xr:uid="{3C72770C-1429-4E00-9736-6A25D257B5B7}"/>
    <cellStyle name="Note 3 2 2 4 4 2 3" xfId="28315" xr:uid="{7C2F0784-5951-4A14-8352-852B2C25F0BF}"/>
    <cellStyle name="Note 3 2 2 4 4 2 3 2" xfId="48054" xr:uid="{AEC3A160-6605-439F-9667-984B6CFFF20D}"/>
    <cellStyle name="Note 3 2 2 4 4 2 4" xfId="33269" xr:uid="{7B448614-FC93-4554-B517-AEC9949520E7}"/>
    <cellStyle name="Note 3 2 2 4 4 3" xfId="19736" xr:uid="{DCE19213-1306-4A39-83E2-24D59A6E0F21}"/>
    <cellStyle name="Note 3 2 2 4 4 3 2" xfId="41309" xr:uid="{2498A59D-98AA-4D95-A5F5-2478E5DF9181}"/>
    <cellStyle name="Note 3 2 2 4 4 4" xfId="24678" xr:uid="{397C56B1-79C3-446C-8A64-7242AF42AC17}"/>
    <cellStyle name="Note 3 2 2 4 4 4 2" xfId="39232" xr:uid="{4134AE48-8BF3-4A93-B695-46DD2B199830}"/>
    <cellStyle name="Note 3 2 2 4 4 5" xfId="29616" xr:uid="{97048BF5-3604-4B35-B58D-CD701205A3A2}"/>
    <cellStyle name="Note 3 2 2 4 5" xfId="6675" xr:uid="{8576B505-5A69-4530-9DED-59397CA4B27D}"/>
    <cellStyle name="Note 3 2 2 4 5 2" xfId="10712" xr:uid="{DDD71EA6-2AFC-4BD9-8D54-E102CC198409}"/>
    <cellStyle name="Note 3 2 2 4 5 2 2" xfId="23784" xr:uid="{58333D5F-DE16-49AC-BECF-1568222D27AC}"/>
    <cellStyle name="Note 3 2 2 4 5 2 2 2" xfId="44567" xr:uid="{77E31E75-5874-4960-AA44-521C9D6B1AAE}"/>
    <cellStyle name="Note 3 2 2 4 5 2 3" xfId="28665" xr:uid="{A4FEC1C4-CC0A-4118-B495-D9455F3B1B27}"/>
    <cellStyle name="Note 3 2 2 4 5 2 3 2" xfId="43582" xr:uid="{90A50C24-CCE9-4CD7-AB5F-8BDBF4E95837}"/>
    <cellStyle name="Note 3 2 2 4 5 2 4" xfId="33619" xr:uid="{025797CA-4AB4-4266-BD35-F41191FF0A0F}"/>
    <cellStyle name="Note 3 2 2 4 5 3" xfId="20028" xr:uid="{B4A29F3F-9648-452A-8F1D-080BADA7F320}"/>
    <cellStyle name="Note 3 2 2 4 5 3 2" xfId="41574" xr:uid="{176F2676-4749-4E95-8363-F0F75E09E97F}"/>
    <cellStyle name="Note 3 2 2 4 5 4" xfId="24950" xr:uid="{8FCA5CDF-EE17-46FD-9587-D1C8502A9CAA}"/>
    <cellStyle name="Note 3 2 2 4 5 4 2" xfId="44513" xr:uid="{3D953FD3-0969-4842-9814-C10EDE17DF60}"/>
    <cellStyle name="Note 3 2 2 4 5 5" xfId="29979" xr:uid="{B5FDAF1A-5288-4968-A079-E35F40FCBA83}"/>
    <cellStyle name="Note 3 2 2 4 6" xfId="7007" xr:uid="{5544C16E-7DBA-4603-95ED-2FFA49D97E2C}"/>
    <cellStyle name="Note 3 2 2 4 6 2" xfId="11029" xr:uid="{6EE5E670-E238-4374-B149-04419E039227}"/>
    <cellStyle name="Note 3 2 2 4 6 2 2" xfId="24101" xr:uid="{BFB7BEA3-4E92-4D48-8E16-65D17698263B}"/>
    <cellStyle name="Note 3 2 2 4 6 2 2 2" xfId="44802" xr:uid="{FFEC01B0-F769-4200-B5BD-0C4863F4482B}"/>
    <cellStyle name="Note 3 2 2 4 6 2 3" xfId="28982" xr:uid="{4AF52AF4-514D-4A1F-A79E-E5A1285886C8}"/>
    <cellStyle name="Note 3 2 2 4 6 2 3 2" xfId="45930" xr:uid="{84575EFA-86F4-4B63-AECB-319FBC5954AA}"/>
    <cellStyle name="Note 3 2 2 4 6 2 4" xfId="33936" xr:uid="{22BABD20-FD01-493B-B4AC-7D5E2DD0976D}"/>
    <cellStyle name="Note 3 2 2 4 6 3" xfId="20285" xr:uid="{C438EAEB-B507-4DBB-B344-9780B6595ADE}"/>
    <cellStyle name="Note 3 2 2 4 6 3 2" xfId="41806" xr:uid="{78A7E5EE-9C7E-40E8-9FAB-5AD4E0FA8114}"/>
    <cellStyle name="Note 3 2 2 4 6 4" xfId="25190" xr:uid="{72E64230-D8A2-4196-8F29-6615B07D2024}"/>
    <cellStyle name="Note 3 2 2 4 6 4 2" xfId="45213" xr:uid="{324575F3-21BC-4CDA-BBFE-BE77CFCB39F7}"/>
    <cellStyle name="Note 3 2 2 4 6 5" xfId="30311" xr:uid="{92739346-7991-495B-8154-17C9376870E4}"/>
    <cellStyle name="Note 3 2 2 4 7" xfId="3696" xr:uid="{6E4869F3-6FAA-448E-BAA7-C6B021DB7F1B}"/>
    <cellStyle name="Note 3 2 2 4 7 2" xfId="17787" xr:uid="{DD1C5C88-8D12-4F97-951A-3560D00F932A}"/>
    <cellStyle name="Note 3 2 2 4 7 2 2" xfId="39302" xr:uid="{1EBABC41-B233-4ECB-BC11-CCE4079B59C4}"/>
    <cellStyle name="Note 3 2 2 4 7 3" xfId="16278" xr:uid="{6808B7E0-976C-4712-A911-74245E83059D}"/>
    <cellStyle name="Note 3 2 2 4 7 3 2" xfId="46374" xr:uid="{C39B1D9F-28D4-4E36-8FB6-217BA79038B5}"/>
    <cellStyle name="Note 3 2 2 4 7 4" xfId="19387" xr:uid="{12187224-EC13-45ED-AD2B-3EA32DD8D0CC}"/>
    <cellStyle name="Note 3 2 2 4 8" xfId="8101" xr:uid="{B44C4A91-07C1-4433-87E1-FD050215B402}"/>
    <cellStyle name="Note 3 2 2 4 8 2" xfId="21175" xr:uid="{160887B6-FE8A-43DA-B163-E6956725C0C4}"/>
    <cellStyle name="Note 3 2 2 4 8 2 2" xfId="42688" xr:uid="{A8B55C2D-733D-479D-83C4-A6C3CA44D4DF}"/>
    <cellStyle name="Note 3 2 2 4 8 3" xfId="26058" xr:uid="{596CB388-62EC-4EA3-8F02-37D346A27FFF}"/>
    <cellStyle name="Note 3 2 2 4 8 3 2" xfId="38403" xr:uid="{E77FF59C-8DA3-4D12-B8D1-CE5A161A00B4}"/>
    <cellStyle name="Note 3 2 2 4 8 4" xfId="31013" xr:uid="{995CE1E6-466A-4B01-ABB4-9DD4427D9041}"/>
    <cellStyle name="Note 3 2 2 4 9" xfId="11627" xr:uid="{7D78AE9B-A123-4683-A06D-3FE415DF7C2C}"/>
    <cellStyle name="Note 3 2 2 4 9 2" xfId="47911" xr:uid="{BBEA9316-9AB7-4DD8-BF6D-AD67115D2A8A}"/>
    <cellStyle name="Note 3 2 2 5" xfId="4708" xr:uid="{78B1E438-41AE-4347-8968-E7142000310D}"/>
    <cellStyle name="Note 3 2 2 5 2" xfId="9070" xr:uid="{3D4ABDBA-5476-4D77-B9A4-483D06A17718}"/>
    <cellStyle name="Note 3 2 2 5 2 2" xfId="22142" xr:uid="{35F3DEDB-A4A4-4D20-B6E2-BB8D5603FFA8}"/>
    <cellStyle name="Note 3 2 2 5 2 2 2" xfId="43355" xr:uid="{72CB5153-C61B-45E9-A21F-692EAB1F7973}"/>
    <cellStyle name="Note 3 2 2 5 2 3" xfId="27023" xr:uid="{C305EBDE-6ECA-4814-9DBE-AD0C6EADF94A}"/>
    <cellStyle name="Note 3 2 2 5 2 3 2" xfId="42569" xr:uid="{659DB846-4703-452B-8D41-2DDAFAA8697E}"/>
    <cellStyle name="Note 3 2 2 5 2 4" xfId="31977" xr:uid="{C27CFB2B-B2AA-419A-BFD2-3AD6314656E0}"/>
    <cellStyle name="Note 3 2 2 5 3" xfId="18540" xr:uid="{C0E2DD8D-4C3D-4F66-B00F-07707C6F1CA7}"/>
    <cellStyle name="Note 3 2 2 5 3 2" xfId="40065" xr:uid="{A6B27B0A-7F7A-43EF-9630-4E7B2279D218}"/>
    <cellStyle name="Note 3 2 2 5 4" xfId="19251" xr:uid="{DC6A5E6C-F87F-431E-8D7A-905D18A1B5EB}"/>
    <cellStyle name="Note 3 2 2 5 4 2" xfId="40433" xr:uid="{19016AEB-7D69-4F9D-A4EB-A7E3FB8EAA06}"/>
    <cellStyle name="Note 3 2 2 5 5" xfId="24807" xr:uid="{E2944FDD-6AA1-4674-A659-8DD131AF235C}"/>
    <cellStyle name="Note 3 2 2 6" xfId="3692" xr:uid="{5122D68D-75E7-49FE-8374-67BF8DFE79A4}"/>
    <cellStyle name="Note 3 2 2 6 2" xfId="8295" xr:uid="{667602D2-E8B2-41BC-A93D-1D8F1E780F37}"/>
    <cellStyle name="Note 3 2 2 6 2 2" xfId="21367" xr:uid="{45CCBEE8-B255-4FDB-B204-1FFF07EA5174}"/>
    <cellStyle name="Note 3 2 2 6 2 2 2" xfId="42815" xr:uid="{90224D9E-181A-4C86-9953-71B470F0E059}"/>
    <cellStyle name="Note 3 2 2 6 2 3" xfId="26248" xr:uid="{CF482EE1-31AD-4314-8AC6-0380DC8AB172}"/>
    <cellStyle name="Note 3 2 2 6 2 3 2" xfId="38565" xr:uid="{8E3677AF-FB23-454D-A6FE-4B53BEE13824}"/>
    <cellStyle name="Note 3 2 2 6 2 4" xfId="31202" xr:uid="{F2DCB9C7-DCE4-466C-A464-627323C1C14E}"/>
    <cellStyle name="Note 3 2 2 6 3" xfId="17784" xr:uid="{3B577CB3-BF3F-41BA-B587-E426F62CDE7E}"/>
    <cellStyle name="Note 3 2 2 6 3 2" xfId="39298" xr:uid="{BAAD245C-D7B4-4969-8815-DA5936EB38DA}"/>
    <cellStyle name="Note 3 2 2 6 4" xfId="16993" xr:uid="{EEADC6ED-1E27-49A7-AAD4-29A11AB55B01}"/>
    <cellStyle name="Note 3 2 2 6 4 2" xfId="39277" xr:uid="{C04A12F1-58A8-4186-ABA5-EFF9165BBC50}"/>
    <cellStyle name="Note 3 2 2 6 5" xfId="16474" xr:uid="{9603782D-6489-476F-B61C-041201573D29}"/>
    <cellStyle name="Note 3 2 2 7" xfId="4087" xr:uid="{3D62033E-25EF-49C5-A80D-7218E7F99641}"/>
    <cellStyle name="Note 3 2 2 7 2" xfId="8627" xr:uid="{292DE492-1E0E-4039-9C66-C49084ECBE2A}"/>
    <cellStyle name="Note 3 2 2 7 2 2" xfId="21699" xr:uid="{D9DC2F4B-0D0A-4048-9BB9-7C4306C68660}"/>
    <cellStyle name="Note 3 2 2 7 2 2 2" xfId="43044" xr:uid="{A307FC3C-671E-4857-BFB4-D84F390BB6B9}"/>
    <cellStyle name="Note 3 2 2 7 2 3" xfId="26580" xr:uid="{51397ACE-0517-468E-9F69-51F10A612862}"/>
    <cellStyle name="Note 3 2 2 7 2 3 2" xfId="47462" xr:uid="{DEF6CD72-3054-466F-9F6A-1A670D77E053}"/>
    <cellStyle name="Note 3 2 2 7 2 4" xfId="31534" xr:uid="{928468BB-FED2-43DD-9C31-C524DE223F7B}"/>
    <cellStyle name="Note 3 2 2 7 3" xfId="18098" xr:uid="{2DE19AAB-B005-4A63-B408-CA300CFEC1ED}"/>
    <cellStyle name="Note 3 2 2 7 3 2" xfId="39583" xr:uid="{24E120AF-7661-4878-9EEB-119FE00A9E1B}"/>
    <cellStyle name="Note 3 2 2 7 4" xfId="17556" xr:uid="{50D2F86C-E133-4163-AFA7-7C71CEB3C88B}"/>
    <cellStyle name="Note 3 2 2 7 4 2" xfId="44429" xr:uid="{3EC77C17-6281-4C3B-8366-3AA8364819FC}"/>
    <cellStyle name="Note 3 2 2 7 5" xfId="25979" xr:uid="{8FE36123-74DE-4C8D-8729-8D04F2C0EE03}"/>
    <cellStyle name="Note 3 2 2 8" xfId="5566" xr:uid="{11C7703A-C4D6-4261-BAAC-07BEE4B9172E}"/>
    <cellStyle name="Note 3 2 2 8 2" xfId="9655" xr:uid="{159E591A-10B5-4A0D-A3A2-03C3249F967E}"/>
    <cellStyle name="Note 3 2 2 8 2 2" xfId="22727" xr:uid="{09548449-1E40-49C0-A6E4-F79AE2698845}"/>
    <cellStyle name="Note 3 2 2 8 2 2 2" xfId="43777" xr:uid="{002385E1-D8DB-4C45-9D53-D6B28F4DA97C}"/>
    <cellStyle name="Note 3 2 2 8 2 3" xfId="27608" xr:uid="{95629B9D-110E-46E9-9DCD-8FC38D5F384C}"/>
    <cellStyle name="Note 3 2 2 8 2 3 2" xfId="45561" xr:uid="{4B35153A-9488-4205-86BF-A5E9CCDEADD2}"/>
    <cellStyle name="Note 3 2 2 8 2 4" xfId="32562" xr:uid="{B6DB9CFE-DA4C-4D6B-868A-CA01E4238029}"/>
    <cellStyle name="Note 3 2 2 8 3" xfId="19146" xr:uid="{48878735-B1A1-4933-B393-8F2F1EB65D92}"/>
    <cellStyle name="Note 3 2 2 8 3 2" xfId="40759" xr:uid="{5CC738D9-7912-4463-BC66-DFD2D763830A}"/>
    <cellStyle name="Note 3 2 2 8 4" xfId="20427" xr:uid="{40BEB33B-D783-4F40-9D2B-A04414FABD6A}"/>
    <cellStyle name="Note 3 2 2 8 4 2" xfId="39738" xr:uid="{100B81E8-5D1D-4561-8C0E-9F7B2659E2D9}"/>
    <cellStyle name="Note 3 2 2 8 5" xfId="20132" xr:uid="{97F6E0A9-1F11-447B-8C55-F221436A20D2}"/>
    <cellStyle name="Note 3 2 2 9" xfId="5578" xr:uid="{C8CF2ABA-3F06-4B9A-880D-9476EC21CEA3}"/>
    <cellStyle name="Note 3 2 2 9 2" xfId="9667" xr:uid="{E85444C4-DC54-4F56-8551-0D4D7B3C994A}"/>
    <cellStyle name="Note 3 2 2 9 2 2" xfId="22739" xr:uid="{FD6AAD15-7210-4D4F-B621-EC46292C60FC}"/>
    <cellStyle name="Note 3 2 2 9 2 2 2" xfId="43785" xr:uid="{0074C007-5F22-4DBD-9055-1B665D13D08F}"/>
    <cellStyle name="Note 3 2 2 9 2 3" xfId="27620" xr:uid="{D9181808-7331-4186-9E35-DD0C6BDE5244}"/>
    <cellStyle name="Note 3 2 2 9 2 3 2" xfId="44065" xr:uid="{CA055C35-74B3-4784-881C-7773D0FCBF19}"/>
    <cellStyle name="Note 3 2 2 9 2 4" xfId="32574" xr:uid="{A16E275B-016A-4602-AD5C-F6CC30186D42}"/>
    <cellStyle name="Note 3 2 2 9 3" xfId="19156" xr:uid="{6DFC55A4-8D61-4E71-8526-FB34E8F81B60}"/>
    <cellStyle name="Note 3 2 2 9 3 2" xfId="40769" xr:uid="{53EA9C2E-350B-414A-967A-88C9D0CD9E6F}"/>
    <cellStyle name="Note 3 2 2 9 4" xfId="15915" xr:uid="{2372A3D1-97DD-4826-8B9A-AEB810DB2D12}"/>
    <cellStyle name="Note 3 2 2 9 4 2" xfId="45240" xr:uid="{80AA81A4-2C42-4216-90BF-8F9364AB9A85}"/>
    <cellStyle name="Note 3 2 2 9 5" xfId="19461" xr:uid="{C7F1FF22-BC93-4EEB-8D7A-06846FD66D89}"/>
    <cellStyle name="Note 3 2 3" xfId="2711" xr:uid="{046E20B1-7C38-4FA7-A5DB-CA55425DF48B}"/>
    <cellStyle name="Note 3 2 3 10" xfId="7121" xr:uid="{0912EA59-6A6C-40DF-BBBB-83A232B787AC}"/>
    <cellStyle name="Note 3 2 3 10 2" xfId="20375" xr:uid="{94B747DA-4F9B-4EEE-82F5-BFAC10660541}"/>
    <cellStyle name="Note 3 2 3 10 2 2" xfId="41895" xr:uid="{64D09F8D-364C-4886-9852-B11FC5E1979A}"/>
    <cellStyle name="Note 3 2 3 10 3" xfId="25272" xr:uid="{BB2BAEAA-DC36-499B-8310-EDBEB8A08A09}"/>
    <cellStyle name="Note 3 2 3 10 3 2" xfId="45412" xr:uid="{9BA26142-5B54-4CE4-9929-78CDA4624289}"/>
    <cellStyle name="Note 3 2 3 10 4" xfId="30425" xr:uid="{C45CE2C1-3FAF-449D-8941-1E5A16A485CE}"/>
    <cellStyle name="Note 3 2 3 11" xfId="7335" xr:uid="{34E96744-9304-4C4E-BFFA-F253C01D7B7A}"/>
    <cellStyle name="Note 3 2 3 11 2" xfId="13639" xr:uid="{D35CBD06-841B-465A-9042-6B35F2D80694}"/>
    <cellStyle name="Note 3 2 3 11 2 2" xfId="37919" xr:uid="{65F257F9-1C56-4BC2-BD79-AF8A064722AE}"/>
    <cellStyle name="Note 3 2 3 11 3" xfId="20540" xr:uid="{55A0BA0D-50A2-45C5-8A77-5CB0102F9313}"/>
    <cellStyle name="Note 3 2 3 11 4" xfId="25430" xr:uid="{220EFAB9-B3F1-4B4F-85C2-DAB2FB734B5E}"/>
    <cellStyle name="Note 3 2 3 11 5" xfId="30533" xr:uid="{2E12C435-5D1F-467A-8DCE-671D0E18A124}"/>
    <cellStyle name="Note 3 2 3 11 6" xfId="34974" xr:uid="{81E8A3F7-8B65-41B5-BAE6-02BCFC8D54E1}"/>
    <cellStyle name="Note 3 2 3 12" xfId="11189" xr:uid="{90F4E179-C1D8-4912-A49B-626458666AF0}"/>
    <cellStyle name="Note 3 2 3 12 2" xfId="45616" xr:uid="{F8BAFC90-6948-4090-9E4C-C01EC9122684}"/>
    <cellStyle name="Note 3 2 3 13" xfId="24235" xr:uid="{5F4355CB-D57C-490F-BAD2-F6B9730E4C78}"/>
    <cellStyle name="Note 3 2 3 2" xfId="3275" xr:uid="{3458E2B5-9542-483F-BADE-CDC43381B54D}"/>
    <cellStyle name="Note 3 2 3 2 10" xfId="17502" xr:uid="{C80CDDF9-C076-463B-BA70-335C25B2CAEC}"/>
    <cellStyle name="Note 3 2 3 2 11" xfId="17296" xr:uid="{7F4A8D94-4048-4E5D-9B20-5E4CE531AD89}"/>
    <cellStyle name="Note 3 2 3 2 12" xfId="19809" xr:uid="{A6B7014C-4679-448A-8D72-5E2A1065E49D}"/>
    <cellStyle name="Note 3 2 3 2 2" xfId="5181" xr:uid="{C65C0A2B-1C13-4025-B0F7-6AE7BA52B3B1}"/>
    <cellStyle name="Note 3 2 3 2 2 2" xfId="9398" xr:uid="{7A56DCA9-89CC-4E97-AD14-781CAC7F6CE7}"/>
    <cellStyle name="Note 3 2 3 2 2 2 2" xfId="22470" xr:uid="{7BAA0165-BB9A-4FA1-B92A-E9D20AB4B799}"/>
    <cellStyle name="Note 3 2 3 2 2 2 2 2" xfId="43588" xr:uid="{481275A9-4C8F-4BF8-A296-7502D3830B9C}"/>
    <cellStyle name="Note 3 2 3 2 2 2 3" xfId="27351" xr:uid="{1B46E8AA-A36A-4524-B12F-9495A489E0F8}"/>
    <cellStyle name="Note 3 2 3 2 2 2 3 2" xfId="46629" xr:uid="{24919B70-BED9-4ACD-AFDE-2266FA36ABD1}"/>
    <cellStyle name="Note 3 2 3 2 2 2 4" xfId="32305" xr:uid="{A1C8CAD6-E1AA-4344-82E2-060015D634B0}"/>
    <cellStyle name="Note 3 2 3 2 2 3" xfId="18874" xr:uid="{99745E42-F43B-416A-9B79-F4E4D2D53176}"/>
    <cellStyle name="Note 3 2 3 2 2 3 2" xfId="40452" xr:uid="{44A78445-3E93-4228-9CDD-EE635AC4ABF1}"/>
    <cellStyle name="Note 3 2 3 2 2 4" xfId="16858" xr:uid="{FF4DCC90-3878-4733-94CF-2AD9DFD99744}"/>
    <cellStyle name="Note 3 2 3 2 2 4 2" xfId="39912" xr:uid="{9DC41E42-C678-4368-84BA-F9FB5954E89D}"/>
    <cellStyle name="Note 3 2 3 2 2 5" xfId="17192" xr:uid="{FAF2C8FA-B10C-486E-9132-BCD8F9E71A7E}"/>
    <cellStyle name="Note 3 2 3 2 3" xfId="5490" xr:uid="{79C0EC36-E9C1-4B45-B555-5E5CFD126651}"/>
    <cellStyle name="Note 3 2 3 2 3 2" xfId="9591" xr:uid="{F3895A09-019C-44A7-81A8-89DEB0F1E3EB}"/>
    <cellStyle name="Note 3 2 3 2 3 2 2" xfId="22663" xr:uid="{17F9CF04-445E-4AFD-81E5-68D84DE62567}"/>
    <cellStyle name="Note 3 2 3 2 3 2 2 2" xfId="43730" xr:uid="{4BE4FF92-32E4-4CFB-8151-09262D291C87}"/>
    <cellStyle name="Note 3 2 3 2 3 2 3" xfId="27544" xr:uid="{6CB92AD3-27B2-4681-9803-E804151C419B}"/>
    <cellStyle name="Note 3 2 3 2 3 2 3 2" xfId="47745" xr:uid="{AE58A885-E526-4BB7-A2EA-F0EFE9402DDE}"/>
    <cellStyle name="Note 3 2 3 2 3 2 4" xfId="32498" xr:uid="{0D554180-BD46-4A68-B665-244F5492DD47}"/>
    <cellStyle name="Note 3 2 3 2 3 3" xfId="19087" xr:uid="{6FD195DC-50C3-47FE-8985-22567D558990}"/>
    <cellStyle name="Note 3 2 3 2 3 3 2" xfId="40709" xr:uid="{DAFEC0EE-32A9-4C4B-807E-87BDE4D91580}"/>
    <cellStyle name="Note 3 2 3 2 3 4" xfId="16782" xr:uid="{50F85241-D287-413C-B925-FF351A4467FE}"/>
    <cellStyle name="Note 3 2 3 2 3 4 2" xfId="47136" xr:uid="{640CE1B9-708F-41FE-A119-C301B3A9E8DA}"/>
    <cellStyle name="Note 3 2 3 2 3 5" xfId="16368" xr:uid="{1BAC9327-7947-4EB0-8104-196F89B93F28}"/>
    <cellStyle name="Note 3 2 3 2 4" xfId="6189" xr:uid="{B2312A61-DA0C-40AC-9E7C-DDF381A8CDD7}"/>
    <cellStyle name="Note 3 2 3 2 4 2" xfId="10243" xr:uid="{427ED72C-2DD7-4813-877C-7EEEE58467F2}"/>
    <cellStyle name="Note 3 2 3 2 4 2 2" xfId="23315" xr:uid="{BFB7C50B-21BF-4361-8C72-0D27AB3042E1}"/>
    <cellStyle name="Note 3 2 3 2 4 2 2 2" xfId="44218" xr:uid="{F65E6C5D-0A3E-49E3-839E-4E5759E66593}"/>
    <cellStyle name="Note 3 2 3 2 4 2 3" xfId="28196" xr:uid="{AB0DAC2B-746C-40DD-810D-37D75853ED9F}"/>
    <cellStyle name="Note 3 2 3 2 4 2 3 2" xfId="47338" xr:uid="{40E1995E-B40B-487B-A355-12901B60CA06}"/>
    <cellStyle name="Note 3 2 3 2 4 2 4" xfId="33150" xr:uid="{B2FEF8F8-D020-4254-8F7C-BAEC8B4BE040}"/>
    <cellStyle name="Note 3 2 3 2 4 3" xfId="19649" xr:uid="{C2037CE7-1F94-48FE-BAFF-565DA1533C67}"/>
    <cellStyle name="Note 3 2 3 2 4 3 2" xfId="41223" xr:uid="{C5150C8B-374C-4873-A81C-00D7DEE8D3CB}"/>
    <cellStyle name="Note 3 2 3 2 4 4" xfId="24591" xr:uid="{6FFA2529-394A-47E4-A64D-C8678526C0B0}"/>
    <cellStyle name="Note 3 2 3 2 4 4 2" xfId="46268" xr:uid="{25D5F56F-D56D-4DA0-AAFB-792B25BDF22B}"/>
    <cellStyle name="Note 3 2 3 2 4 5" xfId="29493" xr:uid="{411A1AA7-913D-400A-8588-750819C27ED3}"/>
    <cellStyle name="Note 3 2 3 2 5" xfId="6545" xr:uid="{24147849-465E-43AA-A52D-4824D5395227}"/>
    <cellStyle name="Note 3 2 3 2 5 2" xfId="10586" xr:uid="{2A940F2B-16ED-4E30-8DA6-5C9D20C36015}"/>
    <cellStyle name="Note 3 2 3 2 5 2 2" xfId="23658" xr:uid="{82760AA8-4317-4F44-AF51-732C69D3480F}"/>
    <cellStyle name="Note 3 2 3 2 5 2 2 2" xfId="44477" xr:uid="{43821E09-35ED-4B8E-AF1B-3D29C3508287}"/>
    <cellStyle name="Note 3 2 3 2 5 2 3" xfId="28539" xr:uid="{1A918AD7-E2F5-41F8-9043-0AE532BD319C}"/>
    <cellStyle name="Note 3 2 3 2 5 2 3 2" xfId="42052" xr:uid="{7F04EA39-7396-4AC5-88E2-0AC420511CEB}"/>
    <cellStyle name="Note 3 2 3 2 5 2 4" xfId="33493" xr:uid="{578626A8-C53A-470C-8DF3-86265D2FFA3E}"/>
    <cellStyle name="Note 3 2 3 2 5 3" xfId="19931" xr:uid="{C6C3AB96-DAC6-4823-8EC9-522DF011E6DA}"/>
    <cellStyle name="Note 3 2 3 2 5 3 2" xfId="41488" xr:uid="{FE10C142-59BD-407A-AF6F-CB13A3847B9F}"/>
    <cellStyle name="Note 3 2 3 2 5 4" xfId="24848" xr:uid="{9F001395-1955-47AE-8B11-A63A680436E8}"/>
    <cellStyle name="Note 3 2 3 2 5 4 2" xfId="38793" xr:uid="{1C4C7569-8725-4120-8D51-B741882FED3E}"/>
    <cellStyle name="Note 3 2 3 2 5 5" xfId="29849" xr:uid="{5E0D06EC-3BFC-441E-9292-A40DF8765FBD}"/>
    <cellStyle name="Note 3 2 3 2 6" xfId="6893" xr:uid="{DD7E6338-6F44-4F32-B2E7-B4BA115E5430}"/>
    <cellStyle name="Note 3 2 3 2 6 2" xfId="10923" xr:uid="{42F4F0BF-E2E7-4139-ADC5-6CFF19BA5AF9}"/>
    <cellStyle name="Note 3 2 3 2 6 2 2" xfId="23995" xr:uid="{4475585C-C162-4C69-801A-BB1D7E253662}"/>
    <cellStyle name="Note 3 2 3 2 6 2 2 2" xfId="44726" xr:uid="{C42C779B-0757-462C-B92E-5866968557CD}"/>
    <cellStyle name="Note 3 2 3 2 6 2 3" xfId="28876" xr:uid="{ECDB1E35-1E31-4F79-9787-A933217A42DD}"/>
    <cellStyle name="Note 3 2 3 2 6 2 3 2" xfId="40186" xr:uid="{3393C08B-0A67-4C03-8885-5FD4CD3565FE}"/>
    <cellStyle name="Note 3 2 3 2 6 2 4" xfId="33830" xr:uid="{2E36C09E-E202-4719-BD7F-95FA3FCDA8AD}"/>
    <cellStyle name="Note 3 2 3 2 6 3" xfId="20205" xr:uid="{8B08C5BF-7961-4C55-893A-CDBFE43D72FC}"/>
    <cellStyle name="Note 3 2 3 2 6 3 2" xfId="41724" xr:uid="{D5C08C5C-81A3-4FDB-B758-61FEACD6C4E6}"/>
    <cellStyle name="Note 3 2 3 2 6 4" xfId="25104" xr:uid="{16B66465-7DD4-45AA-9C39-8F41215F474A}"/>
    <cellStyle name="Note 3 2 3 2 6 4 2" xfId="44288" xr:uid="{DF3584D2-64F8-4118-A060-848CD4FA15E0}"/>
    <cellStyle name="Note 3 2 3 2 6 5" xfId="30197" xr:uid="{D21096E4-F05F-4DD4-8E4A-92F3A46F677F}"/>
    <cellStyle name="Note 3 2 3 2 7" xfId="5777" xr:uid="{14EDC8C8-9675-4495-9B05-1557161EBF25}"/>
    <cellStyle name="Note 3 2 3 2 7 2" xfId="19315" xr:uid="{18974E25-1A12-4369-89D9-D6E46729DEB3}"/>
    <cellStyle name="Note 3 2 3 2 7 2 2" xfId="40914" xr:uid="{7042A3EA-026B-4028-B870-12731D703B69}"/>
    <cellStyle name="Note 3 2 3 2 7 3" xfId="24282" xr:uid="{D266312D-959D-4920-A7E9-13F07D46008C}"/>
    <cellStyle name="Note 3 2 3 2 7 3 2" xfId="44626" xr:uid="{B3B325FA-2986-45F6-B290-872004F94BED}"/>
    <cellStyle name="Note 3 2 3 2 7 4" xfId="29081" xr:uid="{8211679F-764B-480F-BAE8-01A7513B5D39}"/>
    <cellStyle name="Note 3 2 3 2 8" xfId="7898" xr:uid="{24050AE7-4B7F-4149-8DAC-4894EABCAD89}"/>
    <cellStyle name="Note 3 2 3 2 8 2" xfId="21014" xr:uid="{98A72610-99A7-44D7-A01F-AA0BB78B97A5}"/>
    <cellStyle name="Note 3 2 3 2 8 2 2" xfId="42519" xr:uid="{4236B1B3-DF06-4B57-A4AA-2561394FC5F2}"/>
    <cellStyle name="Note 3 2 3 2 8 3" xfId="25900" xr:uid="{4A16B56F-832B-44C9-9BE1-A9E4F790214F}"/>
    <cellStyle name="Note 3 2 3 2 8 3 2" xfId="47135" xr:uid="{BB5F54AC-59BC-489A-9E18-DBBA58434CBD}"/>
    <cellStyle name="Note 3 2 3 2 8 4" xfId="30904" xr:uid="{0C39AEA7-652F-4ABE-84CF-C1D6DB635D80}"/>
    <cellStyle name="Note 3 2 3 2 9" xfId="11526" xr:uid="{540019E9-825E-4F7F-A6CA-76F62AD3D824}"/>
    <cellStyle name="Note 3 2 3 2 9 2" xfId="47432" xr:uid="{51592ECD-7170-4422-AD41-433C0B8B52DE}"/>
    <cellStyle name="Note 3 2 3 3" xfId="3038" xr:uid="{3FE76822-FB07-4A44-AAB1-9F270C0FE313}"/>
    <cellStyle name="Note 3 2 3 3 10" xfId="17341" xr:uid="{0FA9F70A-CE6F-4F5A-AC27-E67B815E39E1}"/>
    <cellStyle name="Note 3 2 3 3 11" xfId="17896" xr:uid="{E7E85038-9867-4A04-BC21-EA203E1B8C52}"/>
    <cellStyle name="Note 3 2 3 3 12" xfId="24689" xr:uid="{CA457448-79F9-49AD-802F-864A59E98EAC}"/>
    <cellStyle name="Note 3 2 3 3 2" xfId="4944" xr:uid="{543FF746-148A-4C9C-9C7A-7ABFC20368B1}"/>
    <cellStyle name="Note 3 2 3 3 2 2" xfId="9257" xr:uid="{0F8848C5-63F9-4BAC-95F7-FE24EAC0D74B}"/>
    <cellStyle name="Note 3 2 3 3 2 2 2" xfId="22329" xr:uid="{053604E7-0126-4800-8C98-2B22BCA125F4}"/>
    <cellStyle name="Note 3 2 3 3 2 2 2 2" xfId="43489" xr:uid="{751A3E54-8D54-44C8-88BF-4B8C3B73DA78}"/>
    <cellStyle name="Note 3 2 3 3 2 2 3" xfId="27210" xr:uid="{55852ADF-1990-4987-A397-797F1D9165F6}"/>
    <cellStyle name="Note 3 2 3 3 2 2 3 2" xfId="46078" xr:uid="{7F0DF742-FBBF-4091-95DE-0B36E7349DAA}"/>
    <cellStyle name="Note 3 2 3 3 2 2 4" xfId="32164" xr:uid="{5C338CAC-DA17-45D7-96CC-02413E238176}"/>
    <cellStyle name="Note 3 2 3 3 2 3" xfId="18705" xr:uid="{8D57FBA6-E1BE-45A9-B132-94D5888198DF}"/>
    <cellStyle name="Note 3 2 3 3 2 3 2" xfId="40252" xr:uid="{822648D7-8A4B-44C1-99CD-F993B4C81B01}"/>
    <cellStyle name="Note 3 2 3 3 2 4" xfId="18476" xr:uid="{8AF9B22D-2C38-453A-B514-D61BA02727C4}"/>
    <cellStyle name="Note 3 2 3 3 2 4 2" xfId="47589" xr:uid="{49A1DCCF-77DF-45C3-9CAA-213D51130BD8}"/>
    <cellStyle name="Note 3 2 3 3 2 5" xfId="24777" xr:uid="{59843AFC-823A-4816-B93D-8428F34F4298}"/>
    <cellStyle name="Note 3 2 3 3 3" xfId="4072" xr:uid="{90872E64-3594-44B7-BD49-76FB4A06CD3A}"/>
    <cellStyle name="Note 3 2 3 3 3 2" xfId="8615" xr:uid="{66166726-9294-42E5-B8F6-FFAAB9EA511C}"/>
    <cellStyle name="Note 3 2 3 3 3 2 2" xfId="21687" xr:uid="{DB966564-818A-45C0-AC56-120E270ED06F}"/>
    <cellStyle name="Note 3 2 3 3 3 2 2 2" xfId="43034" xr:uid="{3C7FCDE9-AD7F-49F6-86C5-5FF9308DCA50}"/>
    <cellStyle name="Note 3 2 3 3 3 2 3" xfId="26568" xr:uid="{CCD19228-1202-48A6-A402-FDDC2DD6238D}"/>
    <cellStyle name="Note 3 2 3 3 3 2 3 2" xfId="38977" xr:uid="{D7497936-4B27-4C16-BBE1-1310BF79F6A4}"/>
    <cellStyle name="Note 3 2 3 3 3 2 4" xfId="31522" xr:uid="{E658D4A4-9E86-4193-BA18-6147F0B52CDF}"/>
    <cellStyle name="Note 3 2 3 3 3 3" xfId="18084" xr:uid="{ACF5C4E2-5FEB-4021-9B71-46670E237E85}"/>
    <cellStyle name="Note 3 2 3 3 3 3 2" xfId="39573" xr:uid="{8256B390-146A-4698-B612-75E449CCE2CC}"/>
    <cellStyle name="Note 3 2 3 3 3 4" xfId="18535" xr:uid="{BDC1EC0B-4526-41E2-A608-5E89DE0D8F6D}"/>
    <cellStyle name="Note 3 2 3 3 3 4 2" xfId="46229" xr:uid="{8F2535A6-DC30-4876-95EC-DD7E8F40D438}"/>
    <cellStyle name="Note 3 2 3 3 3 5" xfId="16588" xr:uid="{6150E3DB-B4D9-43B4-A53E-AA65DDC15ACD}"/>
    <cellStyle name="Note 3 2 3 3 4" xfId="6034" xr:uid="{0C11DE08-849A-4F23-8428-DE95EF7A5813}"/>
    <cellStyle name="Note 3 2 3 3 4 2" xfId="10093" xr:uid="{827864A2-4ED9-40BD-A118-899ED353715C}"/>
    <cellStyle name="Note 3 2 3 3 4 2 2" xfId="23165" xr:uid="{3BFB5E42-086D-4976-B56C-E9054EBCA857}"/>
    <cellStyle name="Note 3 2 3 3 4 2 2 2" xfId="44106" xr:uid="{DD05EC01-1E95-4EB6-8798-5919E6C61B24}"/>
    <cellStyle name="Note 3 2 3 3 4 2 3" xfId="28046" xr:uid="{15AA9ABA-2068-4F06-8535-6D9C9A78A0EB}"/>
    <cellStyle name="Note 3 2 3 3 4 2 3 2" xfId="44607" xr:uid="{B59E5442-E2F6-4A04-8232-7CD62D7A31F4}"/>
    <cellStyle name="Note 3 2 3 3 4 2 4" xfId="33000" xr:uid="{FAD240DA-D45D-46C5-8A4C-2F9BE7E3FB71}"/>
    <cellStyle name="Note 3 2 3 3 4 3" xfId="19526" xr:uid="{AE12B1AD-E3E4-4EA9-B8CF-1A14804B9D03}"/>
    <cellStyle name="Note 3 2 3 3 4 3 2" xfId="41109" xr:uid="{6A7A1DD6-8643-4558-80ED-3FB1A8F14E1C}"/>
    <cellStyle name="Note 3 2 3 3 4 4" xfId="24481" xr:uid="{17557F13-7535-4E89-BEB5-7190FD3122AB}"/>
    <cellStyle name="Note 3 2 3 3 4 4 2" xfId="47320" xr:uid="{C2262F0A-5047-49AF-B585-21DB5ABE0DE5}"/>
    <cellStyle name="Note 3 2 3 3 4 5" xfId="29338" xr:uid="{4BEF7FD8-6511-4DB1-A513-3FAF7C83325D}"/>
    <cellStyle name="Note 3 2 3 3 5" xfId="6388" xr:uid="{BD621960-A85D-42E4-ADB0-91DA80A0899C}"/>
    <cellStyle name="Note 3 2 3 3 5 2" xfId="10438" xr:uid="{75DB7307-3762-4DC9-B2AA-768B6079341A}"/>
    <cellStyle name="Note 3 2 3 3 5 2 2" xfId="23510" xr:uid="{8598D1AB-CFA6-408E-ABB0-3107D3EED245}"/>
    <cellStyle name="Note 3 2 3 3 5 2 2 2" xfId="44360" xr:uid="{592C59E0-4BC2-4DE0-A309-4EA6E5177C7A}"/>
    <cellStyle name="Note 3 2 3 3 5 2 3" xfId="28391" xr:uid="{D70F74CE-3862-4000-8141-B497BCAC566A}"/>
    <cellStyle name="Note 3 2 3 3 5 2 3 2" xfId="38109" xr:uid="{7AC4D7C7-A436-4B41-9885-559DC2D74C05}"/>
    <cellStyle name="Note 3 2 3 3 5 2 4" xfId="33345" xr:uid="{0CD448A5-A1A1-4DAB-9B10-C4E07876D0E0}"/>
    <cellStyle name="Note 3 2 3 3 5 3" xfId="19799" xr:uid="{E505EB53-5708-4D0E-8ACF-E72894A137ED}"/>
    <cellStyle name="Note 3 2 3 3 5 3 2" xfId="41369" xr:uid="{3EF110F1-67EC-4676-B5DE-EB93A0CA29D9}"/>
    <cellStyle name="Note 3 2 3 3 5 4" xfId="24734" xr:uid="{EE15C0A5-1428-4722-BF47-F504E0B28771}"/>
    <cellStyle name="Note 3 2 3 3 5 4 2" xfId="45359" xr:uid="{7202D85C-32A4-4700-8359-57A26AC8689D}"/>
    <cellStyle name="Note 3 2 3 3 5 5" xfId="29692" xr:uid="{83225D77-67F9-427A-B088-3D20369E42A8}"/>
    <cellStyle name="Note 3 2 3 3 6" xfId="6756" xr:uid="{CCDD58B5-8818-4325-A85C-FEFB868701E2}"/>
    <cellStyle name="Note 3 2 3 3 6 2" xfId="10793" xr:uid="{FD1458AC-9F21-4A8D-B4B9-588FE688458A}"/>
    <cellStyle name="Note 3 2 3 3 6 2 2" xfId="23865" xr:uid="{0A9D0803-5141-4380-8C75-293109744132}"/>
    <cellStyle name="Note 3 2 3 3 6 2 2 2" xfId="44627" xr:uid="{7D6ED29F-2216-45E7-97B1-318AB684D5D2}"/>
    <cellStyle name="Note 3 2 3 3 6 2 3" xfId="28746" xr:uid="{2D13EA46-9B31-4B38-B28B-EDBEEC953C01}"/>
    <cellStyle name="Note 3 2 3 3 6 2 3 2" xfId="47485" xr:uid="{D3DCE528-4697-48AE-B4B0-F8AAE57E771E}"/>
    <cellStyle name="Note 3 2 3 3 6 2 4" xfId="33700" xr:uid="{261B0EE8-4D3A-4FA6-8DF8-7559405EA236}"/>
    <cellStyle name="Note 3 2 3 3 6 3" xfId="20093" xr:uid="{EA0F2D6F-A45C-4154-BBBA-AAB08C75FDD5}"/>
    <cellStyle name="Note 3 2 3 3 6 3 2" xfId="41630" xr:uid="{3DA194C3-0504-488B-AD95-CB6D59635590}"/>
    <cellStyle name="Note 3 2 3 3 6 4" xfId="25009" xr:uid="{91B23165-9CF7-471D-97D5-B0302B30284D}"/>
    <cellStyle name="Note 3 2 3 3 6 4 2" xfId="44246" xr:uid="{1BDFCFAE-0EF0-4B90-8E24-02D9AE626187}"/>
    <cellStyle name="Note 3 2 3 3 6 5" xfId="30060" xr:uid="{E6B07796-AFA0-4D17-8403-8F706DE85616}"/>
    <cellStyle name="Note 3 2 3 3 7" xfId="3801" xr:uid="{B6F5B7B5-EB1A-488B-874E-E4AA63D5A5EA}"/>
    <cellStyle name="Note 3 2 3 3 7 2" xfId="17875" xr:uid="{1F552AF1-14E0-408A-921E-97F441A07E22}"/>
    <cellStyle name="Note 3 2 3 3 7 2 2" xfId="39378" xr:uid="{65319E08-1C46-489C-902E-421BEC6A4BA6}"/>
    <cellStyle name="Note 3 2 3 3 7 3" xfId="16225" xr:uid="{99DC3F02-F207-4C55-B4F5-64B688054625}"/>
    <cellStyle name="Note 3 2 3 3 7 3 2" xfId="44335" xr:uid="{5FAA0E50-467F-4917-8F89-C44A5D69F280}"/>
    <cellStyle name="Note 3 2 3 3 7 4" xfId="17198" xr:uid="{8B1E9337-A80E-454D-9FF7-D1C5B4A233CF}"/>
    <cellStyle name="Note 3 2 3 3 8" xfId="7661" xr:uid="{F74F91C5-6E75-471F-BA38-5CCB1498BD73}"/>
    <cellStyle name="Note 3 2 3 3 8 2" xfId="20822" xr:uid="{1A7E60B4-09A1-4980-89CA-79A289C60A6F}"/>
    <cellStyle name="Note 3 2 3 3 8 2 2" xfId="42323" xr:uid="{F9DB89AA-4D79-4968-9B61-1B13F3B8FD4A}"/>
    <cellStyle name="Note 3 2 3 3 8 3" xfId="25709" xr:uid="{FB6E0A06-E350-4BB6-8474-863B9CDF0540}"/>
    <cellStyle name="Note 3 2 3 3 8 3 2" xfId="47920" xr:uid="{D577906A-3228-414D-B8B3-014992C74BDC}"/>
    <cellStyle name="Note 3 2 3 3 8 4" xfId="30763" xr:uid="{701B6FB7-AE92-4564-93B7-66F4F6D2E249}"/>
    <cellStyle name="Note 3 2 3 3 9" xfId="11402" xr:uid="{15EA6779-4F3E-42B5-9C53-18FA774702A6}"/>
    <cellStyle name="Note 3 2 3 3 9 2" xfId="47359" xr:uid="{2A9F8BDC-A656-47AE-98CF-D84D836485A9}"/>
    <cellStyle name="Note 3 2 3 4" xfId="3108" xr:uid="{FD9D9143-6688-4FE7-8175-38318CDF6569}"/>
    <cellStyle name="Note 3 2 3 4 10" xfId="17393" xr:uid="{88E05866-3D65-4552-AC9C-A072BF3C6225}"/>
    <cellStyle name="Note 3 2 3 4 11" xfId="19986" xr:uid="{F15EE89A-092A-4D72-8E10-8C9CAC31FFFF}"/>
    <cellStyle name="Note 3 2 3 4 12" xfId="24540" xr:uid="{E272003C-0B48-44CE-9698-F25642B6ED9C}"/>
    <cellStyle name="Note 3 2 3 4 2" xfId="5014" xr:uid="{F88B20E1-D615-481C-BF5F-373E13CA3CE3}"/>
    <cellStyle name="Note 3 2 3 4 2 2" xfId="9295" xr:uid="{62B43EB4-F425-4F1C-A540-6B28BAFA1041}"/>
    <cellStyle name="Note 3 2 3 4 2 2 2" xfId="22367" xr:uid="{2C640142-3917-4FB5-B4CA-3A2CEF1D6F8D}"/>
    <cellStyle name="Note 3 2 3 4 2 2 2 2" xfId="43513" xr:uid="{29300565-E320-4F59-8B79-17C9FB03AC51}"/>
    <cellStyle name="Note 3 2 3 4 2 2 3" xfId="27248" xr:uid="{3F5C1C0D-3885-421C-9FB9-FDCF5488DB29}"/>
    <cellStyle name="Note 3 2 3 4 2 2 3 2" xfId="42746" xr:uid="{036A0996-6F1D-48E1-A991-547D75DFF301}"/>
    <cellStyle name="Note 3 2 3 4 2 2 4" xfId="32202" xr:uid="{16A1BD9D-A90D-488A-A8CC-5551BDB9622E}"/>
    <cellStyle name="Note 3 2 3 4 2 3" xfId="18754" xr:uid="{A2A18DAF-71B3-4C08-AF80-7B6C472E79F2}"/>
    <cellStyle name="Note 3 2 3 4 2 3 2" xfId="40309" xr:uid="{5CA96424-570D-4198-831F-C95988D281B9}"/>
    <cellStyle name="Note 3 2 3 4 2 4" xfId="17386" xr:uid="{1B6A8984-462C-4EF8-BDE0-27B18A1B4A20}"/>
    <cellStyle name="Note 3 2 3 4 2 4 2" xfId="47924" xr:uid="{656D7034-5D94-48A2-ABB6-88927AE77750}"/>
    <cellStyle name="Note 3 2 3 4 2 5" xfId="25113" xr:uid="{FB25B3FD-6246-46FA-BD67-FA1F0FA97C7F}"/>
    <cellStyle name="Note 3 2 3 4 3" xfId="4282" xr:uid="{A7CA0A6C-F6F9-4A91-AAFF-CB6A3654CA45}"/>
    <cellStyle name="Note 3 2 3 4 3 2" xfId="8780" xr:uid="{09831737-9139-4075-ADB8-0B8C05265976}"/>
    <cellStyle name="Note 3 2 3 4 3 2 2" xfId="21852" xr:uid="{5993BA76-19FF-4FB0-B818-637E2B7EAC63}"/>
    <cellStyle name="Note 3 2 3 4 3 2 2 2" xfId="43153" xr:uid="{00941E76-C321-4BC7-A1F2-FD3F888C5507}"/>
    <cellStyle name="Note 3 2 3 4 3 2 3" xfId="26733" xr:uid="{91F2675A-E3DF-4734-A1DF-23CD8E7B089B}"/>
    <cellStyle name="Note 3 2 3 4 3 2 3 2" xfId="46211" xr:uid="{4EE8263E-92D1-4F39-A6F7-A6159BFC5EAF}"/>
    <cellStyle name="Note 3 2 3 4 3 2 4" xfId="31687" xr:uid="{684E2B0D-BCBB-4180-BC94-F798DBA67AF0}"/>
    <cellStyle name="Note 3 2 3 4 3 3" xfId="18253" xr:uid="{65769667-CDDC-407D-94CB-C3FDE6B65804}"/>
    <cellStyle name="Note 3 2 3 4 3 3 2" xfId="39737" xr:uid="{03C6903E-3E8F-43AA-A87E-47A33F9452D0}"/>
    <cellStyle name="Note 3 2 3 4 3 4" xfId="16040" xr:uid="{545FC7C7-3480-416C-B275-879838581D18}"/>
    <cellStyle name="Note 3 2 3 4 3 4 2" xfId="47846" xr:uid="{CE92619D-CF8D-4D99-BFAA-A1868C6B166E}"/>
    <cellStyle name="Note 3 2 3 4 3 5" xfId="18100" xr:uid="{434CB8CF-14F5-4D6B-BE26-D1A8B4056691}"/>
    <cellStyle name="Note 3 2 3 4 4" xfId="6080" xr:uid="{6A4C5421-18C8-4C99-A44D-31ECD24EE406}"/>
    <cellStyle name="Note 3 2 3 4 4 2" xfId="10138" xr:uid="{01ED051C-A25B-4194-AFB5-612AC86C41C2}"/>
    <cellStyle name="Note 3 2 3 4 4 2 2" xfId="23210" xr:uid="{1EDFE065-9D5D-4487-A756-D87912DF1B31}"/>
    <cellStyle name="Note 3 2 3 4 4 2 2 2" xfId="44133" xr:uid="{135F73E2-65F7-4544-9B92-16FF9498A5F7}"/>
    <cellStyle name="Note 3 2 3 4 4 2 3" xfId="28091" xr:uid="{09C1E4FD-AA05-4802-AC93-2FF3BBC8202F}"/>
    <cellStyle name="Note 3 2 3 4 4 2 3 2" xfId="42995" xr:uid="{073647C1-7BBD-4D02-85A1-187862B3C619}"/>
    <cellStyle name="Note 3 2 3 4 4 2 4" xfId="33045" xr:uid="{202579F8-916F-43B0-BE97-E455B5FACE13}"/>
    <cellStyle name="Note 3 2 3 4 4 3" xfId="19561" xr:uid="{B37B3C1E-7CC4-4184-AB5A-D3495D13A199}"/>
    <cellStyle name="Note 3 2 3 4 4 3 2" xfId="41141" xr:uid="{D7915156-5614-442A-9F1B-10DF45068AC2}"/>
    <cellStyle name="Note 3 2 3 4 4 4" xfId="24511" xr:uid="{033B54FC-E27C-4136-A78F-88052FD31281}"/>
    <cellStyle name="Note 3 2 3 4 4 4 2" xfId="42255" xr:uid="{E98910DB-C382-4C02-B967-AFF00CACB542}"/>
    <cellStyle name="Note 3 2 3 4 4 5" xfId="29384" xr:uid="{7C5D2AD6-5AD0-4E94-B26B-5628FFD03E4C}"/>
    <cellStyle name="Note 3 2 3 4 5" xfId="6436" xr:uid="{D782FE98-6F83-4A82-9334-6DCCE5265B6A}"/>
    <cellStyle name="Note 3 2 3 4 5 2" xfId="10484" xr:uid="{C525DF2A-E9BF-47C6-B0D0-9FFF5FDBF97A}"/>
    <cellStyle name="Note 3 2 3 4 5 2 2" xfId="23556" xr:uid="{9191FD88-AE93-4BD5-A49F-E9B9A78DE31D}"/>
    <cellStyle name="Note 3 2 3 4 5 2 2 2" xfId="44398" xr:uid="{1F85DEFB-050C-45B7-98D8-15177FAEC2B1}"/>
    <cellStyle name="Note 3 2 3 4 5 2 3" xfId="28437" xr:uid="{B42B30CD-7046-4D43-89E8-045EA46DDABA}"/>
    <cellStyle name="Note 3 2 3 4 5 2 3 2" xfId="45618" xr:uid="{BE469C52-F6C9-4A88-A7D1-57269C7CB223}"/>
    <cellStyle name="Note 3 2 3 4 5 2 4" xfId="33391" xr:uid="{788F4FAE-CB70-489C-898B-A761A1FF0261}"/>
    <cellStyle name="Note 3 2 3 4 5 3" xfId="19838" xr:uid="{A2670444-6DFB-4EF0-85FD-49B7C2FCFFC4}"/>
    <cellStyle name="Note 3 2 3 4 5 3 2" xfId="41405" xr:uid="{109E375D-42E9-4C32-8F23-FEA70D8D3C93}"/>
    <cellStyle name="Note 3 2 3 4 5 4" xfId="24766" xr:uid="{455AE1D8-6FD3-4ED7-8FD2-7FF4D30B4051}"/>
    <cellStyle name="Note 3 2 3 4 5 4 2" xfId="45148" xr:uid="{F00E6B30-87C1-4AD8-96D6-D30194824D9F}"/>
    <cellStyle name="Note 3 2 3 4 5 5" xfId="29740" xr:uid="{69840E90-CAD3-4757-91E0-0B37CCCEC05D}"/>
    <cellStyle name="Note 3 2 3 4 6" xfId="6788" xr:uid="{383BD929-6121-4C64-B2FA-CD9F743EFA33}"/>
    <cellStyle name="Note 3 2 3 4 6 2" xfId="10823" xr:uid="{DBBB6A2B-1BBC-489A-A439-5CD279C296EC}"/>
    <cellStyle name="Note 3 2 3 4 6 2 2" xfId="23895" xr:uid="{CF7E27EB-6E15-498B-AA57-E50B80146BC0}"/>
    <cellStyle name="Note 3 2 3 4 6 2 2 2" xfId="44647" xr:uid="{EFCCE091-F230-4E73-9A57-FE96B481BF0D}"/>
    <cellStyle name="Note 3 2 3 4 6 2 3" xfId="28776" xr:uid="{B6392B93-BAAB-4E19-82A4-73FFAB7B6720}"/>
    <cellStyle name="Note 3 2 3 4 6 2 3 2" xfId="46497" xr:uid="{22A68FEE-0E0E-451C-9E34-3D21B995E7EB}"/>
    <cellStyle name="Note 3 2 3 4 6 2 4" xfId="33730" xr:uid="{6A093F83-55C1-4AA5-8D69-D5E740F0C421}"/>
    <cellStyle name="Note 3 2 3 4 6 3" xfId="20120" xr:uid="{8EFA6B8C-E786-420E-81D4-09B8CCAD0BBE}"/>
    <cellStyle name="Note 3 2 3 4 6 3 2" xfId="41651" xr:uid="{3886F675-4D6D-45DC-96B9-6CEB42E16D6F}"/>
    <cellStyle name="Note 3 2 3 4 6 4" xfId="25028" xr:uid="{0F9CB355-3A29-4C30-9663-00206B8B54AF}"/>
    <cellStyle name="Note 3 2 3 4 6 4 2" xfId="37748" xr:uid="{9269AB19-7D27-4527-99CD-138DCE887BBE}"/>
    <cellStyle name="Note 3 2 3 4 6 5" xfId="30092" xr:uid="{6EBF75F0-4373-4CD8-99AE-18E2BDA5BCF3}"/>
    <cellStyle name="Note 3 2 3 4 7" xfId="3572" xr:uid="{721C37D5-F5EB-4232-B55D-3D62B3A247DF}"/>
    <cellStyle name="Note 3 2 3 4 7 2" xfId="17699" xr:uid="{1B7ADA99-6646-45F6-B23C-F3775569E0D7}"/>
    <cellStyle name="Note 3 2 3 4 7 2 2" xfId="39208" xr:uid="{4397EA90-B3BF-4C0D-99C4-1DBC105974E7}"/>
    <cellStyle name="Note 3 2 3 4 7 3" xfId="18342" xr:uid="{DE6D6209-0030-42F7-BDE0-828BB47E6F90}"/>
    <cellStyle name="Note 3 2 3 4 7 3 2" xfId="47102" xr:uid="{98BE37E4-F823-4E67-908B-413D4336D65F}"/>
    <cellStyle name="Note 3 2 3 4 7 4" xfId="24856" xr:uid="{DD25EE7E-A389-4552-A45D-523407542EF0}"/>
    <cellStyle name="Note 3 2 3 4 8" xfId="7731" xr:uid="{E81E561C-B5B5-4BC9-A5BE-CB4B701F6E57}"/>
    <cellStyle name="Note 3 2 3 4 8 2" xfId="20881" xr:uid="{F6119887-3560-4ECC-AA98-F271E033F834}"/>
    <cellStyle name="Note 3 2 3 4 8 2 2" xfId="42379" xr:uid="{2C9136E6-E70C-4A76-ACC9-9B9AE1A0CC40}"/>
    <cellStyle name="Note 3 2 3 4 8 3" xfId="25774" xr:uid="{11E51349-B018-4C1A-AAC5-A506625E518C}"/>
    <cellStyle name="Note 3 2 3 4 8 3 2" xfId="47926" xr:uid="{882BAE25-EA89-438C-99F2-F841CEB41D95}"/>
    <cellStyle name="Note 3 2 3 4 8 4" xfId="30801" xr:uid="{F2BD365D-3831-4CD5-9539-ED291C2D2A86}"/>
    <cellStyle name="Note 3 2 3 4 9" xfId="11431" xr:uid="{6B77C62B-67D1-4210-BF97-1C23C3EABB59}"/>
    <cellStyle name="Note 3 2 3 4 9 2" xfId="48120" xr:uid="{1AA87A2C-D57A-4179-95C4-D79E950D796A}"/>
    <cellStyle name="Note 3 2 3 5" xfId="4618" xr:uid="{09CF7662-B04B-40E1-B794-F9070B9B9BCC}"/>
    <cellStyle name="Note 3 2 3 5 2" xfId="9027" xr:uid="{A2EF4924-8F6D-46A5-A938-C26A340F4031}"/>
    <cellStyle name="Note 3 2 3 5 2 2" xfId="22099" xr:uid="{96807A35-2C5D-4409-9431-2AB5020A17DF}"/>
    <cellStyle name="Note 3 2 3 5 2 2 2" xfId="43325" xr:uid="{49D94FCF-D0BF-4899-8FBB-E053EA83C40C}"/>
    <cellStyle name="Note 3 2 3 5 2 3" xfId="26980" xr:uid="{2A7743FF-DBCB-4CC4-8AB9-DEB511300B6C}"/>
    <cellStyle name="Note 3 2 3 5 2 3 2" xfId="42963" xr:uid="{5F07A3E9-E6EC-4EE4-9091-F6E9ABA1D428}"/>
    <cellStyle name="Note 3 2 3 5 2 4" xfId="31934" xr:uid="{550BDC4F-3E6F-463D-A904-398B4C31F06B}"/>
    <cellStyle name="Note 3 2 3 5 3" xfId="18480" xr:uid="{A9A459D2-A809-4953-B3E7-D0A46E07972B}"/>
    <cellStyle name="Note 3 2 3 5 3 2" xfId="39992" xr:uid="{3C10745E-701A-477E-8B42-190905E279E6}"/>
    <cellStyle name="Note 3 2 3 5 4" xfId="18330" xr:uid="{776F8F9B-7C7D-4566-A42B-08380D2DD61C}"/>
    <cellStyle name="Note 3 2 3 5 4 2" xfId="41790" xr:uid="{D73AFC62-17C0-48F8-BF39-D6F9E37B03F9}"/>
    <cellStyle name="Note 3 2 3 5 5" xfId="18932" xr:uid="{B972DEA6-A0CE-4099-B601-FEA7A1913C8A}"/>
    <cellStyle name="Note 3 2 3 6" xfId="5860" xr:uid="{8B0F902B-5E3D-4AC4-B8D4-C4AE09575B37}"/>
    <cellStyle name="Note 3 2 3 6 2" xfId="9926" xr:uid="{17C1E32B-5BB7-4F4A-BD54-A445046B3836}"/>
    <cellStyle name="Note 3 2 3 6 2 2" xfId="22998" xr:uid="{FFEBE64C-366C-420D-AD36-75BEE9E1D3CE}"/>
    <cellStyle name="Note 3 2 3 6 2 2 2" xfId="43985" xr:uid="{3C45770F-9E49-403B-8575-7996CB03E390}"/>
    <cellStyle name="Note 3 2 3 6 2 3" xfId="27879" xr:uid="{CD61BE5B-A516-4DA8-9CEA-7BC7F270958C}"/>
    <cellStyle name="Note 3 2 3 6 2 3 2" xfId="47880" xr:uid="{D4821025-482B-4AD6-B9FE-C3AE263BA6BE}"/>
    <cellStyle name="Note 3 2 3 6 2 4" xfId="32833" xr:uid="{FE3AC5C8-776F-430C-83C0-99FA4DAF3D2E}"/>
    <cellStyle name="Note 3 2 3 6 3" xfId="19385" xr:uid="{120BC680-5FA6-4576-B857-B330D11EC08D}"/>
    <cellStyle name="Note 3 2 3 6 3 2" xfId="40974" xr:uid="{5A35E4CE-938D-49D3-B63A-AF2DB246B1ED}"/>
    <cellStyle name="Note 3 2 3 6 4" xfId="24347" xr:uid="{F8B1780B-321F-4951-A063-6ECFA3824AE2}"/>
    <cellStyle name="Note 3 2 3 6 4 2" xfId="47395" xr:uid="{770EEB44-5F28-4CD2-BE1D-D7CF6C1859EA}"/>
    <cellStyle name="Note 3 2 3 6 5" xfId="29164" xr:uid="{F722BCFB-7AB9-4F1F-ACE2-1256BB7D7AC3}"/>
    <cellStyle name="Note 3 2 3 7" xfId="4130" xr:uid="{3686D40A-C83E-4C89-AB8B-561AAFAB2AB6}"/>
    <cellStyle name="Note 3 2 3 7 2" xfId="8666" xr:uid="{1D812901-C3A5-44FE-9259-6EE021546509}"/>
    <cellStyle name="Note 3 2 3 7 2 2" xfId="21738" xr:uid="{8B6591AC-414C-441C-A28F-5101E4744617}"/>
    <cellStyle name="Note 3 2 3 7 2 2 2" xfId="43071" xr:uid="{757CEE91-C66E-458E-9469-4438C7A65201}"/>
    <cellStyle name="Note 3 2 3 7 2 3" xfId="26619" xr:uid="{076796D7-8EEE-49C4-8223-D81D33F4882E}"/>
    <cellStyle name="Note 3 2 3 7 2 3 2" xfId="40631" xr:uid="{7DA1471A-CEE2-4576-B4A6-37528B113699}"/>
    <cellStyle name="Note 3 2 3 7 2 4" xfId="31573" xr:uid="{463A520A-A64E-4031-9F07-B3B6348019AF}"/>
    <cellStyle name="Note 3 2 3 7 3" xfId="18134" xr:uid="{F09B73E2-E2D5-4AFF-95FF-619098AB31D5}"/>
    <cellStyle name="Note 3 2 3 7 3 2" xfId="39618" xr:uid="{B607ECD8-CE62-449A-A269-C432A7721048}"/>
    <cellStyle name="Note 3 2 3 7 4" xfId="16083" xr:uid="{A25D2D71-D7EA-4E0D-90E0-DC4C010DD181}"/>
    <cellStyle name="Note 3 2 3 7 4 2" xfId="45897" xr:uid="{68851C00-8D9C-45BE-AAFD-4F2D49805EC0}"/>
    <cellStyle name="Note 3 2 3 7 5" xfId="17788" xr:uid="{A5C93BC4-A8E2-47AF-A9B2-ACBCBE088AE6}"/>
    <cellStyle name="Note 3 2 3 8" xfId="5577" xr:uid="{D5922E29-040D-4C64-B6F1-523386C5B244}"/>
    <cellStyle name="Note 3 2 3 8 2" xfId="9666" xr:uid="{17D36329-EF74-425E-A144-424D6FC3AB6C}"/>
    <cellStyle name="Note 3 2 3 8 2 2" xfId="22738" xr:uid="{7256E5F5-C595-435C-BE34-F5F078FAF16F}"/>
    <cellStyle name="Note 3 2 3 8 2 2 2" xfId="43784" xr:uid="{BA0ED792-AC8B-4056-B2F1-22CB04B06FBF}"/>
    <cellStyle name="Note 3 2 3 8 2 3" xfId="27619" xr:uid="{B8A07855-43B7-4F02-9930-FBCD49E3F339}"/>
    <cellStyle name="Note 3 2 3 8 2 3 2" xfId="45446" xr:uid="{9F85FBC1-90AE-4C36-9FBD-EE8A336C23BC}"/>
    <cellStyle name="Note 3 2 3 8 2 4" xfId="32573" xr:uid="{0137D9CC-B9F1-4650-A48A-D134ABE2CAB3}"/>
    <cellStyle name="Note 3 2 3 8 3" xfId="19155" xr:uid="{7B37E26D-30BF-495D-9634-B94BA5CCDCD2}"/>
    <cellStyle name="Note 3 2 3 8 3 2" xfId="40768" xr:uid="{A0A4D702-960F-49B6-AC63-BDD5B52A2E95}"/>
    <cellStyle name="Note 3 2 3 8 4" xfId="16766" xr:uid="{175A1FDC-64CC-468D-A837-1267AB13D88C}"/>
    <cellStyle name="Note 3 2 3 8 4 2" xfId="47183" xr:uid="{D74B9FCC-F4A8-499B-9CA2-EAF7DA4EC8F2}"/>
    <cellStyle name="Note 3 2 3 8 5" xfId="25751" xr:uid="{8FF74491-8059-40E0-AEC2-EE333D0C3B37}"/>
    <cellStyle name="Note 3 2 3 9" xfId="5797" xr:uid="{FDFC34C1-C3CE-4BD3-A597-E928C3D660F7}"/>
    <cellStyle name="Note 3 2 3 9 2" xfId="9870" xr:uid="{8BFA7F8B-FF02-456A-8BCD-7B731F6A54DA}"/>
    <cellStyle name="Note 3 2 3 9 2 2" xfId="22942" xr:uid="{00D40AC1-FFE8-47B1-99C2-3ED958D1AE9D}"/>
    <cellStyle name="Note 3 2 3 9 2 2 2" xfId="43943" xr:uid="{A64FC49F-B246-48E2-8D4A-76496066A34C}"/>
    <cellStyle name="Note 3 2 3 9 2 3" xfId="27823" xr:uid="{7011B41B-34D1-4C7E-96B4-4850A0F20A63}"/>
    <cellStyle name="Note 3 2 3 9 2 3 2" xfId="47352" xr:uid="{BAC627FE-722D-4984-B2F7-3F63669ED7B0}"/>
    <cellStyle name="Note 3 2 3 9 2 4" xfId="32777" xr:uid="{77F32DA4-BDEE-4C7B-891E-FA4694124788}"/>
    <cellStyle name="Note 3 2 3 9 3" xfId="19332" xr:uid="{B1541B0F-D1E8-4C13-911E-B14AAB037F6A}"/>
    <cellStyle name="Note 3 2 3 9 3 2" xfId="40932" xr:uid="{DC685904-69B1-4D8D-9EB3-4F81ABAB17D2}"/>
    <cellStyle name="Note 3 2 3 9 4" xfId="24299" xr:uid="{C8ED0E1D-CD94-49A6-8D81-869B8B5229E7}"/>
    <cellStyle name="Note 3 2 3 9 4 2" xfId="46980" xr:uid="{94C3D4A6-1159-4F50-85EF-8DD46B558184}"/>
    <cellStyle name="Note 3 2 3 9 5" xfId="29101" xr:uid="{BC0BF04C-8425-4D66-8242-A991C7D48DE2}"/>
    <cellStyle name="Note 3 2 4" xfId="2719" xr:uid="{5C8DC18D-29C6-4873-B655-7C713000CF93}"/>
    <cellStyle name="Note 3 2 4 10" xfId="3768" xr:uid="{4C01E3B5-40A9-46AB-ABB3-95B6DA6F6349}"/>
    <cellStyle name="Note 3 2 4 10 2" xfId="17848" xr:uid="{8E8E13D7-7D5A-43EC-BEF5-7316B9AE90EA}"/>
    <cellStyle name="Note 3 2 4 10 2 2" xfId="39358" xr:uid="{43F06817-6287-4CE4-85A0-63729EAAC0BB}"/>
    <cellStyle name="Note 3 2 4 10 3" xfId="16244" xr:uid="{3A411524-9792-46CC-B1D7-8CAFBCF7F277}"/>
    <cellStyle name="Note 3 2 4 10 3 2" xfId="44516" xr:uid="{85AEF54D-BC34-4B89-BC81-EFE0CD86FF06}"/>
    <cellStyle name="Note 3 2 4 10 4" xfId="16482" xr:uid="{4E172FAC-8C34-4A6D-9375-C4D800655EF8}"/>
    <cellStyle name="Note 3 2 4 11" xfId="7343" xr:uid="{D0BCA75C-0789-4E7A-B65C-DEB33AA9D3FF}"/>
    <cellStyle name="Note 3 2 4 11 2" xfId="13647" xr:uid="{8BDE34B8-7012-4C3C-80E8-4133F6A34EF4}"/>
    <cellStyle name="Note 3 2 4 11 2 2" xfId="39382" xr:uid="{8FBF3A8F-E993-4F9A-B0C4-F3C065E8F5EB}"/>
    <cellStyle name="Note 3 2 4 11 3" xfId="20548" xr:uid="{461181AE-E409-46A7-85A3-40DD6D189A71}"/>
    <cellStyle name="Note 3 2 4 11 4" xfId="25438" xr:uid="{868DC6A5-0A53-43D7-9524-4016694EF8F2}"/>
    <cellStyle name="Note 3 2 4 11 5" xfId="30541" xr:uid="{443D39CB-3D50-4A63-9DF3-EF045022A28B}"/>
    <cellStyle name="Note 3 2 4 11 6" xfId="34982" xr:uid="{C28DF316-86A7-4C5E-9881-427311E6323E}"/>
    <cellStyle name="Note 3 2 4 12" xfId="11197" xr:uid="{94A0C841-EAE1-4EF6-BD27-82E102E8883A}"/>
    <cellStyle name="Note 3 2 4 12 2" xfId="45556" xr:uid="{D00181A1-A395-4CF8-8C98-B2471AE72FA8}"/>
    <cellStyle name="Note 3 2 4 13" xfId="17627" xr:uid="{662A7D3A-8B53-4C04-BA60-74749157FA42}"/>
    <cellStyle name="Note 3 2 4 2" xfId="3283" xr:uid="{42C8A9F2-839B-4B3E-930F-C2F081B4DC68}"/>
    <cellStyle name="Note 3 2 4 2 10" xfId="17508" xr:uid="{894AF8E9-782E-403A-8235-38A0346901A6}"/>
    <cellStyle name="Note 3 2 4 2 11" xfId="19859" xr:uid="{2C4C826C-5669-4414-874B-38B0AC0AB17A}"/>
    <cellStyle name="Note 3 2 4 2 12" xfId="17140" xr:uid="{15ADDC27-4F83-4EEE-BC33-67E41643E521}"/>
    <cellStyle name="Note 3 2 4 2 2" xfId="5189" xr:uid="{5F8FACE8-CDBB-468B-8C0D-1810DC1E6C24}"/>
    <cellStyle name="Note 3 2 4 2 2 2" xfId="9406" xr:uid="{2082C55C-D9E0-4758-8E26-6AA4DEB3DD40}"/>
    <cellStyle name="Note 3 2 4 2 2 2 2" xfId="22478" xr:uid="{25AD28D4-1562-4D4C-903C-7EAC2AD7FE7C}"/>
    <cellStyle name="Note 3 2 4 2 2 2 2 2" xfId="43594" xr:uid="{D2B6C42F-473F-46E6-A842-461A1D8E8077}"/>
    <cellStyle name="Note 3 2 4 2 2 2 3" xfId="27359" xr:uid="{55FB250D-3847-4DB7-A356-FA3DE3EEBFAC}"/>
    <cellStyle name="Note 3 2 4 2 2 2 3 2" xfId="44070" xr:uid="{50772BB4-668F-41A5-9D95-92EF45040860}"/>
    <cellStyle name="Note 3 2 4 2 2 2 4" xfId="32313" xr:uid="{78591FAF-61A9-466B-8917-B016615C76CC}"/>
    <cellStyle name="Note 3 2 4 2 2 3" xfId="18879" xr:uid="{9C0CFABD-E4B1-49D2-A18F-4CF465F121F2}"/>
    <cellStyle name="Note 3 2 4 2 2 3 2" xfId="40458" xr:uid="{27245244-223E-4B72-8898-BBD33A18ADA4}"/>
    <cellStyle name="Note 3 2 4 2 2 4" xfId="15934" xr:uid="{051CEA4A-292E-427D-A050-D7E9736F32C9}"/>
    <cellStyle name="Note 3 2 4 2 2 4 2" xfId="46175" xr:uid="{18E07002-2CF4-4CC8-BC16-D553EB66E182}"/>
    <cellStyle name="Note 3 2 4 2 2 5" xfId="17118" xr:uid="{9EFC9B77-BD16-4A01-822A-400590172FB8}"/>
    <cellStyle name="Note 3 2 4 2 3" xfId="5623" xr:uid="{697EE9EB-06DD-46D6-A274-A87799A71FC5}"/>
    <cellStyle name="Note 3 2 4 2 3 2" xfId="9711" xr:uid="{2EBC93B9-0D9C-4210-BB1A-F3B5FA5BBC45}"/>
    <cellStyle name="Note 3 2 4 2 3 2 2" xfId="22783" xr:uid="{B96D10A1-5615-41F0-95F4-37B19AD465F1}"/>
    <cellStyle name="Note 3 2 4 2 3 2 2 2" xfId="43821" xr:uid="{B1DF6B84-D21C-47B4-997A-53FFE162A6BC}"/>
    <cellStyle name="Note 3 2 4 2 3 2 3" xfId="27664" xr:uid="{F539CA50-9B5B-47A9-AA87-44922E6EAD21}"/>
    <cellStyle name="Note 3 2 4 2 3 2 3 2" xfId="38824" xr:uid="{3995B45C-337B-4C31-9FBE-EA3D6DBC4416}"/>
    <cellStyle name="Note 3 2 4 2 3 2 4" xfId="32618" xr:uid="{A0C9BFEE-5099-4A0E-B0AF-667F5EAAA0F4}"/>
    <cellStyle name="Note 3 2 4 2 3 3" xfId="19189" xr:uid="{9C402D67-C59E-4451-8C02-CB84370C9752}"/>
    <cellStyle name="Note 3 2 4 2 3 3 2" xfId="40800" xr:uid="{E734A701-54A3-4062-8872-DDAFE8CE3EC5}"/>
    <cellStyle name="Note 3 2 4 2 3 4" xfId="18895" xr:uid="{2C4E5F47-7A49-469E-B42E-C291BFE47FDC}"/>
    <cellStyle name="Note 3 2 4 2 3 4 2" xfId="46974" xr:uid="{3F357B29-A991-4A17-B84D-A746708DEBFC}"/>
    <cellStyle name="Note 3 2 4 2 3 5" xfId="25325" xr:uid="{2F1A1B1F-5C97-4D62-9884-F3B350156947}"/>
    <cellStyle name="Note 3 2 4 2 4" xfId="6197" xr:uid="{BE585B42-6091-4B75-B7D3-6CAC396752F0}"/>
    <cellStyle name="Note 3 2 4 2 4 2" xfId="10251" xr:uid="{B2193689-80CF-495B-AEEB-1A13E529C63E}"/>
    <cellStyle name="Note 3 2 4 2 4 2 2" xfId="23323" xr:uid="{8C014095-1CB4-415F-9A20-4E67ADA8FB5D}"/>
    <cellStyle name="Note 3 2 4 2 4 2 2 2" xfId="44224" xr:uid="{5CD0AD47-8C13-495A-AF36-5EC5F5F268FF}"/>
    <cellStyle name="Note 3 2 4 2 4 2 3" xfId="28204" xr:uid="{48EF5E72-00B6-4105-8D6E-999BAB59670D}"/>
    <cellStyle name="Note 3 2 4 2 4 2 3 2" xfId="45460" xr:uid="{7B2DC735-7326-40E9-804F-D77BC0173624}"/>
    <cellStyle name="Note 3 2 4 2 4 2 4" xfId="33158" xr:uid="{38B9F42C-85CF-479F-961B-31FA78412473}"/>
    <cellStyle name="Note 3 2 4 2 4 3" xfId="19655" xr:uid="{7DDA3875-9588-41BF-A0BA-247E4587075E}"/>
    <cellStyle name="Note 3 2 4 2 4 3 2" xfId="41230" xr:uid="{23911285-4063-4463-BB93-E85EC2B68925}"/>
    <cellStyle name="Note 3 2 4 2 4 4" xfId="24596" xr:uid="{3D757EBF-BE5E-4B49-A0CF-6FFA0DA945AF}"/>
    <cellStyle name="Note 3 2 4 2 4 4 2" xfId="48058" xr:uid="{65B56F1A-D14F-4935-B35E-1466A034D1C6}"/>
    <cellStyle name="Note 3 2 4 2 4 5" xfId="29501" xr:uid="{3C2A7C65-7446-4981-9E9A-A33BB9FEAD76}"/>
    <cellStyle name="Note 3 2 4 2 5" xfId="6553" xr:uid="{ECEAEC5A-FBC1-40D4-8127-240AE3C57D04}"/>
    <cellStyle name="Note 3 2 4 2 5 2" xfId="10594" xr:uid="{92CD1426-9791-4EB2-9CC2-25A03390AE6D}"/>
    <cellStyle name="Note 3 2 4 2 5 2 2" xfId="23666" xr:uid="{3A9C0815-6B61-4835-BD47-40DA2EB83A77}"/>
    <cellStyle name="Note 3 2 4 2 5 2 2 2" xfId="44483" xr:uid="{EEC77363-CB2C-440D-AF1E-C2131E5C3432}"/>
    <cellStyle name="Note 3 2 4 2 5 2 3" xfId="28547" xr:uid="{3E4B0AEF-AD7F-43A7-B964-2B2B1F8775A6}"/>
    <cellStyle name="Note 3 2 4 2 5 2 3 2" xfId="38389" xr:uid="{C4C004F2-5DD6-4D98-82DE-CD6EDFA3DC00}"/>
    <cellStyle name="Note 3 2 4 2 5 2 4" xfId="33501" xr:uid="{7323CB0C-E436-4ABF-A636-EA8C6F97061B}"/>
    <cellStyle name="Note 3 2 4 2 5 3" xfId="19937" xr:uid="{7CDE744F-F90B-487A-86A5-F433B44A6B8D}"/>
    <cellStyle name="Note 3 2 4 2 5 3 2" xfId="41493" xr:uid="{3B57F1F0-1DCC-414A-BD27-B687AF134948}"/>
    <cellStyle name="Note 3 2 4 2 5 4" xfId="24853" xr:uid="{EEBE0982-D320-4E5C-8ECE-C743145C8F17}"/>
    <cellStyle name="Note 3 2 4 2 5 4 2" xfId="45269" xr:uid="{732FCB63-9901-41DD-8F89-58B5EB1C4A6A}"/>
    <cellStyle name="Note 3 2 4 2 5 5" xfId="29857" xr:uid="{EA5EB31A-5393-4005-B17E-613BD2A7A167}"/>
    <cellStyle name="Note 3 2 4 2 6" xfId="6901" xr:uid="{6CDE6B39-AF1D-47D4-93FD-F8304D06888F}"/>
    <cellStyle name="Note 3 2 4 2 6 2" xfId="10931" xr:uid="{98F53F89-3B6A-4EC0-BA06-53E1D6C0F5A8}"/>
    <cellStyle name="Note 3 2 4 2 6 2 2" xfId="24003" xr:uid="{4E739823-9F29-47A3-9076-5715A4E5EBD4}"/>
    <cellStyle name="Note 3 2 4 2 6 2 2 2" xfId="44731" xr:uid="{BC405F40-A967-4D00-8C6F-972B03440D54}"/>
    <cellStyle name="Note 3 2 4 2 6 2 3" xfId="28884" xr:uid="{AA7F67EE-69E6-47B1-B613-311C4AA7A1AB}"/>
    <cellStyle name="Note 3 2 4 2 6 2 3 2" xfId="39166" xr:uid="{2124BFDC-FBAB-456B-A6B1-7A4703A7998F}"/>
    <cellStyle name="Note 3 2 4 2 6 2 4" xfId="33838" xr:uid="{EA5FC245-129A-48B3-9C7D-054FA105DDD1}"/>
    <cellStyle name="Note 3 2 4 2 6 3" xfId="20211" xr:uid="{6AE0CCF2-EB70-4306-A9A7-C8B33FF677F7}"/>
    <cellStyle name="Note 3 2 4 2 6 3 2" xfId="41730" xr:uid="{4CF74456-855D-4A60-97B8-F42B12027B24}"/>
    <cellStyle name="Note 3 2 4 2 6 4" xfId="25111" xr:uid="{E9D30BDD-852E-4B52-A3A3-DC396B251591}"/>
    <cellStyle name="Note 3 2 4 2 6 4 2" xfId="42240" xr:uid="{1632F668-EBD2-491A-B6F0-C8B9A27A500E}"/>
    <cellStyle name="Note 3 2 4 2 6 5" xfId="30205" xr:uid="{2CEB2C85-3F58-4736-8DB2-829F7AD6E3C3}"/>
    <cellStyle name="Note 3 2 4 2 7" xfId="6068" xr:uid="{7BBED8BC-A94B-4FFB-A0F7-3C1D96A2F412}"/>
    <cellStyle name="Note 3 2 4 2 7 2" xfId="19550" xr:uid="{A5A6AC01-30F4-4B56-AB6A-518D8D3A07B3}"/>
    <cellStyle name="Note 3 2 4 2 7 2 2" xfId="41131" xr:uid="{C8F6C534-3D86-48FD-9D1C-8BE6AEDA5CE6}"/>
    <cellStyle name="Note 3 2 4 2 7 3" xfId="24503" xr:uid="{71B1219A-5F4D-4B19-B3DB-2D22C654E0C1}"/>
    <cellStyle name="Note 3 2 4 2 7 3 2" xfId="46798" xr:uid="{27F9C3E3-38B6-46DA-9C12-CC85C9633F46}"/>
    <cellStyle name="Note 3 2 4 2 7 4" xfId="29372" xr:uid="{E8E76DFD-6AF9-43A2-8584-E01B8E956E47}"/>
    <cellStyle name="Note 3 2 4 2 8" xfId="7906" xr:uid="{8AE7BC21-4B72-4470-BD31-6D626FC240E1}"/>
    <cellStyle name="Note 3 2 4 2 8 2" xfId="21022" xr:uid="{676F2374-348D-4B80-8312-B1D524895D90}"/>
    <cellStyle name="Note 3 2 4 2 8 2 2" xfId="42525" xr:uid="{16092594-52AE-4796-9856-E7FBA3C2A01B}"/>
    <cellStyle name="Note 3 2 4 2 8 3" xfId="25908" xr:uid="{52749686-D679-4969-9263-D58451CC8F96}"/>
    <cellStyle name="Note 3 2 4 2 8 3 2" xfId="47931" xr:uid="{D51601F0-0F6A-4951-B5DB-374437E69B28}"/>
    <cellStyle name="Note 3 2 4 2 8 4" xfId="30912" xr:uid="{9E3F073B-B129-485D-8003-F51068FED524}"/>
    <cellStyle name="Note 3 2 4 2 9" xfId="11534" xr:uid="{93C7A307-B5C9-4B0D-A59A-B2FEF6B81431}"/>
    <cellStyle name="Note 3 2 4 2 9 2" xfId="47807" xr:uid="{99982C6D-652C-4073-875F-F7D53FDE18E4}"/>
    <cellStyle name="Note 3 2 4 3" xfId="2922" xr:uid="{8638E831-42F4-4C9C-8D82-E6654DFD588A}"/>
    <cellStyle name="Note 3 2 4 3 10" xfId="17257" xr:uid="{65F05B41-9F00-4B63-BD3C-01D88697C388}"/>
    <cellStyle name="Note 3 2 4 3 11" xfId="17029" xr:uid="{376B532D-4A97-40B7-AD0C-E6F6B1DC9E2D}"/>
    <cellStyle name="Note 3 2 4 3 12" xfId="19892" xr:uid="{3BA56116-DB1C-401D-90DE-97DA48B911F0}"/>
    <cellStyle name="Note 3 2 4 3 2" xfId="4828" xr:uid="{B33B21D5-A10D-4CDB-84A7-077653678936}"/>
    <cellStyle name="Note 3 2 4 3 2 2" xfId="9143" xr:uid="{A152FA1A-8902-4EAF-9401-32BCEDAF7137}"/>
    <cellStyle name="Note 3 2 4 3 2 2 2" xfId="22215" xr:uid="{0E851D32-1353-4B4A-B3B6-5E1ED3B0CB51}"/>
    <cellStyle name="Note 3 2 4 3 2 2 2 2" xfId="43404" xr:uid="{BF830A4D-FA9C-4DF5-9ACF-E821952DC54C}"/>
    <cellStyle name="Note 3 2 4 3 2 2 3" xfId="27096" xr:uid="{900EE83F-DD57-40AC-B136-EA4349518E5C}"/>
    <cellStyle name="Note 3 2 4 3 2 2 3 2" xfId="46591" xr:uid="{1132BDF3-5634-48E3-BBCD-27690E289981}"/>
    <cellStyle name="Note 3 2 4 3 2 2 4" xfId="32050" xr:uid="{AF408ED5-FA29-4164-8E6A-1ED8EB9B765D}"/>
    <cellStyle name="Note 3 2 4 3 2 3" xfId="18614" xr:uid="{7303E4B3-6678-4C6A-A97B-4E7F518508AD}"/>
    <cellStyle name="Note 3 2 4 3 2 3 2" xfId="40168" xr:uid="{CD70B891-4151-44A6-84A1-F1959B2871FE}"/>
    <cellStyle name="Note 3 2 4 3 2 4" xfId="17835" xr:uid="{C7CF3EB3-1250-4509-9A43-BF59E5C40557}"/>
    <cellStyle name="Note 3 2 4 3 2 4 2" xfId="38526" xr:uid="{FE56DA1A-FFBC-402B-A14B-EC89740513BF}"/>
    <cellStyle name="Note 3 2 4 3 2 5" xfId="24383" xr:uid="{91BFC585-00E4-4643-A8B0-3C2D3D7340B3}"/>
    <cellStyle name="Note 3 2 4 3 3" xfId="5659" xr:uid="{3CD83870-0E2F-4D20-A74C-D83D30C92C04}"/>
    <cellStyle name="Note 3 2 4 3 3 2" xfId="9745" xr:uid="{59E6A515-8BB3-41E9-9E9F-8E2C23E1FB47}"/>
    <cellStyle name="Note 3 2 4 3 3 2 2" xfId="22817" xr:uid="{E2712983-BA52-41FD-96D8-6F290A0AF29C}"/>
    <cellStyle name="Note 3 2 4 3 3 2 2 2" xfId="43848" xr:uid="{C232DB58-5CCA-4950-A96A-D25A526783EA}"/>
    <cellStyle name="Note 3 2 4 3 3 2 3" xfId="27698" xr:uid="{A1FA443C-F99F-43BD-9A29-9C3F6047FE3E}"/>
    <cellStyle name="Note 3 2 4 3 3 2 3 2" xfId="45560" xr:uid="{66539715-1FE0-4D40-A849-4C16C0976A2A}"/>
    <cellStyle name="Note 3 2 4 3 3 2 4" xfId="32652" xr:uid="{29CE2A49-EDE1-4691-9578-F3308AEF913C}"/>
    <cellStyle name="Note 3 2 4 3 3 3" xfId="19221" xr:uid="{94FE4011-979C-4A3D-9181-A8223BF7466B}"/>
    <cellStyle name="Note 3 2 4 3 3 3 2" xfId="40830" xr:uid="{1DD6C85C-73B6-4F3A-857F-7C2ADBE79B8C}"/>
    <cellStyle name="Note 3 2 4 3 3 4" xfId="24192" xr:uid="{C5D622A8-B52E-4215-9045-D309F997AD55}"/>
    <cellStyle name="Note 3 2 4 3 3 4 2" xfId="46096" xr:uid="{0EE955D9-C07D-4D02-B8A9-1D877345B47A}"/>
    <cellStyle name="Note 3 2 4 3 3 5" xfId="19394" xr:uid="{05DB53AF-27DA-48DC-B577-D71D020E43AE}"/>
    <cellStyle name="Note 3 2 4 3 4" xfId="4385" xr:uid="{A1AFA3CC-0A9F-4BBE-BC97-F826E16F32A5}"/>
    <cellStyle name="Note 3 2 4 3 4 2" xfId="8853" xr:uid="{5D9A7ECE-00F4-42D8-8414-477106DFA1BA}"/>
    <cellStyle name="Note 3 2 4 3 4 2 2" xfId="21925" xr:uid="{5D5AA70D-298A-4673-A65F-41C784AC39E6}"/>
    <cellStyle name="Note 3 2 4 3 4 2 2 2" xfId="43205" xr:uid="{7444781E-83B7-4766-8F0F-5211C60EA0CA}"/>
    <cellStyle name="Note 3 2 4 3 4 2 3" xfId="26806" xr:uid="{A6A86228-757D-4D07-AD20-D3868C4FFF69}"/>
    <cellStyle name="Note 3 2 4 3 4 2 3 2" xfId="46667" xr:uid="{A0412BDE-4F5F-4FC7-825B-641577D43FBA}"/>
    <cellStyle name="Note 3 2 4 3 4 2 4" xfId="31760" xr:uid="{725C25F5-F528-445D-8956-44406EA86D12}"/>
    <cellStyle name="Note 3 2 4 3 4 3" xfId="18329" xr:uid="{CB446B8C-07C5-4FCD-8B15-092326620571}"/>
    <cellStyle name="Note 3 2 4 3 4 3 2" xfId="39810" xr:uid="{517934BB-8C10-4C8C-A253-7947480E0E41}"/>
    <cellStyle name="Note 3 2 4 3 4 4" xfId="17690" xr:uid="{1F1D7E30-0C21-465D-A054-217C18A89658}"/>
    <cellStyle name="Note 3 2 4 3 4 4 2" xfId="38369" xr:uid="{5B3FEFED-4B2A-4271-B293-EB536374BD81}"/>
    <cellStyle name="Note 3 2 4 3 4 5" xfId="19904" xr:uid="{0D92E6C9-11FD-4832-8A53-1D66A2B029A6}"/>
    <cellStyle name="Note 3 2 4 3 5" xfId="5646" xr:uid="{0DF5E1C9-456F-4282-A155-4061769C03E4}"/>
    <cellStyle name="Note 3 2 4 3 5 2" xfId="9732" xr:uid="{C626D063-F696-43F9-ADC0-25A08A9550B2}"/>
    <cellStyle name="Note 3 2 4 3 5 2 2" xfId="22804" xr:uid="{B38F841C-0ECD-4E75-AC36-5078D0B7FEED}"/>
    <cellStyle name="Note 3 2 4 3 5 2 2 2" xfId="43838" xr:uid="{6F5DAB6A-2F81-40EC-826F-CCDCD2DA0525}"/>
    <cellStyle name="Note 3 2 4 3 5 2 3" xfId="27685" xr:uid="{55A14053-8A55-4E18-8C8E-691D85EA1AC5}"/>
    <cellStyle name="Note 3 2 4 3 5 2 3 2" xfId="43994" xr:uid="{A61DA1FB-D9EE-48AF-87CE-E8D3C70B64AD}"/>
    <cellStyle name="Note 3 2 4 3 5 2 4" xfId="32639" xr:uid="{C09C1FAF-F292-494E-83CC-33D5DB8B85C6}"/>
    <cellStyle name="Note 3 2 4 3 5 3" xfId="19209" xr:uid="{ED04FCC7-E363-4D4A-B405-111BCBC57767}"/>
    <cellStyle name="Note 3 2 4 3 5 3 2" xfId="40819" xr:uid="{A603B73E-CE70-4548-B29C-FFC4094F5DFF}"/>
    <cellStyle name="Note 3 2 4 3 5 4" xfId="16745" xr:uid="{142EAF9B-49C0-46BE-B190-7EF127B1A464}"/>
    <cellStyle name="Note 3 2 4 3 5 4 2" xfId="44215" xr:uid="{7055DDC1-EBEE-4ACC-AAC4-3EC2B8AFD8F0}"/>
    <cellStyle name="Note 3 2 4 3 5 5" xfId="19741" xr:uid="{4504F7F3-259B-4A9C-AFD3-E046546A9A38}"/>
    <cellStyle name="Note 3 2 4 3 6" xfId="4173" xr:uid="{0704AA25-8B89-4E60-AE4A-995B0A51C2E2}"/>
    <cellStyle name="Note 3 2 4 3 6 2" xfId="8700" xr:uid="{AC62E7F8-D95C-48EC-83A9-53782C454D97}"/>
    <cellStyle name="Note 3 2 4 3 6 2 2" xfId="21772" xr:uid="{D6C2179B-6A51-46BF-8383-327D7BDAB872}"/>
    <cellStyle name="Note 3 2 4 3 6 2 2 2" xfId="43091" xr:uid="{45F9D772-6C97-4629-92EE-1261D048248E}"/>
    <cellStyle name="Note 3 2 4 3 6 2 3" xfId="26653" xr:uid="{893D2040-413F-445C-8BF1-EA9CB2A75154}"/>
    <cellStyle name="Note 3 2 4 3 6 2 3 2" xfId="46038" xr:uid="{75D4B934-AE21-4D91-BCA7-9C0033D140A8}"/>
    <cellStyle name="Note 3 2 4 3 6 2 4" xfId="31607" xr:uid="{9D9B2153-4DFA-45A5-849C-6FB0696692A0}"/>
    <cellStyle name="Note 3 2 4 3 6 3" xfId="18168" xr:uid="{6D95D397-CBE5-4FF1-B104-A4EB8EFF7AD9}"/>
    <cellStyle name="Note 3 2 4 3 6 3 2" xfId="39649" xr:uid="{89C67F18-536D-45B8-8F9C-0A58A671461A}"/>
    <cellStyle name="Note 3 2 4 3 6 4" xfId="16073" xr:uid="{CA64EF98-1D55-4EF7-BE97-606EACF4FCD0}"/>
    <cellStyle name="Note 3 2 4 3 6 4 2" xfId="47596" xr:uid="{AACE3422-C9E0-463C-8306-11DA97D4ACF1}"/>
    <cellStyle name="Note 3 2 4 3 6 5" xfId="25793" xr:uid="{3D78AEF2-0772-4E63-A3AF-2193CE150EFB}"/>
    <cellStyle name="Note 3 2 4 3 7" xfId="4521" xr:uid="{58A9CF4E-5E15-4AA0-A420-A459E5CB6A26}"/>
    <cellStyle name="Note 3 2 4 3 7 2" xfId="18411" xr:uid="{F371F1AE-9587-4EAD-8D89-163A7D3ADF0E}"/>
    <cellStyle name="Note 3 2 4 3 7 2 2" xfId="39914" xr:uid="{7E3503DD-3114-49FA-91B2-3C84EB77769D}"/>
    <cellStyle name="Note 3 2 4 3 7 3" xfId="18057" xr:uid="{F6D27C08-BA52-429E-A90D-9C6312567A16}"/>
    <cellStyle name="Note 3 2 4 3 7 3 2" xfId="47550" xr:uid="{47A03D33-C02D-49CD-AAAD-16DA66B4F762}"/>
    <cellStyle name="Note 3 2 4 3 7 4" xfId="18841" xr:uid="{BAD5BCFA-84AD-4F0B-9019-E6E32908C099}"/>
    <cellStyle name="Note 3 2 4 3 8" xfId="7545" xr:uid="{3C713BFC-2F33-44FC-A270-A2DB08A0024A}"/>
    <cellStyle name="Note 3 2 4 3 8 2" xfId="20707" xr:uid="{82441266-51A9-4D8E-A2A3-958587A461FC}"/>
    <cellStyle name="Note 3 2 4 3 8 2 2" xfId="42241" xr:uid="{A7267BF9-C510-414F-AC98-F5DD31D701B2}"/>
    <cellStyle name="Note 3 2 4 3 8 3" xfId="25594" xr:uid="{E66A9600-9DBD-480A-9636-A4C4E4E199B6}"/>
    <cellStyle name="Note 3 2 4 3 8 3 2" xfId="48036" xr:uid="{FE13B7DA-1AAE-4EE2-AA74-2F5D4C5D7EFB}"/>
    <cellStyle name="Note 3 2 4 3 8 4" xfId="30649" xr:uid="{908642BE-387B-4AD3-9151-12510920E7F7}"/>
    <cellStyle name="Note 3 2 4 3 9" xfId="11297" xr:uid="{D27491F3-CA3D-44C2-942D-DB52AAE91025}"/>
    <cellStyle name="Note 3 2 4 3 9 2" xfId="42567" xr:uid="{F679F8F1-A97B-4FCD-82D7-802AD1DBE4D2}"/>
    <cellStyle name="Note 3 2 4 4" xfId="3177" xr:uid="{2EAD045F-715D-4DA3-BF10-73C0C916BC53}"/>
    <cellStyle name="Note 3 2 4 4 10" xfId="17430" xr:uid="{0A833796-7CBB-42E8-9C32-4660D20392B4}"/>
    <cellStyle name="Note 3 2 4 4 11" xfId="18564" xr:uid="{093573D8-5B61-465C-80D0-7D652F2E8D23}"/>
    <cellStyle name="Note 3 2 4 4 12" xfId="24811" xr:uid="{4F88CAEB-17A1-4E3B-8AC3-959B5CCA82D1}"/>
    <cellStyle name="Note 3 2 4 4 2" xfId="5083" xr:uid="{E9FFAAE0-D138-4171-A8C4-46ECFE7ED8F0}"/>
    <cellStyle name="Note 3 2 4 4 2 2" xfId="9327" xr:uid="{9BB5C42E-4269-4D76-8514-B027F5D54195}"/>
    <cellStyle name="Note 3 2 4 4 2 2 2" xfId="22399" xr:uid="{94BB374D-7C1D-465D-9FF9-953838CBF43C}"/>
    <cellStyle name="Note 3 2 4 4 2 2 2 2" xfId="43534" xr:uid="{CC235F0F-8BDE-4530-8B0B-3EE1D4D20800}"/>
    <cellStyle name="Note 3 2 4 4 2 2 3" xfId="27280" xr:uid="{18836576-5F86-4580-B6BC-4A4746DC8689}"/>
    <cellStyle name="Note 3 2 4 4 2 2 3 2" xfId="40928" xr:uid="{AEAD7662-7244-4FE8-B6E3-3725A802A2DE}"/>
    <cellStyle name="Note 3 2 4 4 2 2 4" xfId="32234" xr:uid="{17D9D3A6-DFC2-4733-B97C-C53734B08E40}"/>
    <cellStyle name="Note 3 2 4 4 2 3" xfId="18801" xr:uid="{B5BA15D8-22B3-4780-93F8-3C2355F2CF27}"/>
    <cellStyle name="Note 3 2 4 4 2 3 2" xfId="40369" xr:uid="{BA5B9ECC-B5A3-4549-8AEB-9D0B5F84F0B6}"/>
    <cellStyle name="Note 3 2 4 4 2 4" xfId="17170" xr:uid="{140DCF3C-5B44-4125-B764-266E8F48BFB7}"/>
    <cellStyle name="Note 3 2 4 4 2 4 2" xfId="42238" xr:uid="{2298FCEA-B67C-4F8D-A102-8289FD183647}"/>
    <cellStyle name="Note 3 2 4 4 2 5" xfId="25238" xr:uid="{925C851D-6E68-436B-9E96-D0002443A623}"/>
    <cellStyle name="Note 3 2 4 4 3" xfId="5968" xr:uid="{BC3B9C09-F525-4B53-923C-672C22EF575F}"/>
    <cellStyle name="Note 3 2 4 4 3 2" xfId="10028" xr:uid="{89F7F92B-E7D1-486C-9AA8-4BE90DE918FA}"/>
    <cellStyle name="Note 3 2 4 4 3 2 2" xfId="23100" xr:uid="{B0E433E5-64D5-4CF3-80EB-EB6621A2FF4C}"/>
    <cellStyle name="Note 3 2 4 4 3 2 2 2" xfId="44064" xr:uid="{0419539C-768D-4991-B6EF-5EC10AD0BBA8}"/>
    <cellStyle name="Note 3 2 4 4 3 2 3" xfId="27981" xr:uid="{33837055-1270-4AA3-A9BE-26D7FAA619F3}"/>
    <cellStyle name="Note 3 2 4 4 3 2 3 2" xfId="41555" xr:uid="{19592F8D-52F2-49F4-ABE6-55F27F32D477}"/>
    <cellStyle name="Note 3 2 4 4 3 2 4" xfId="32935" xr:uid="{768291F3-1497-4219-8569-DFECBB263609}"/>
    <cellStyle name="Note 3 2 4 4 3 3" xfId="19474" xr:uid="{0251BCB5-F4DA-4F86-8CE0-AF5AF5D62546}"/>
    <cellStyle name="Note 3 2 4 4 3 3 2" xfId="41058" xr:uid="{56DD1B80-6533-4CFB-A29D-BA9431C45308}"/>
    <cellStyle name="Note 3 2 4 4 3 4" xfId="24433" xr:uid="{63C0F9C9-D735-4509-B2BE-BF6051D87BE9}"/>
    <cellStyle name="Note 3 2 4 4 3 4 2" xfId="46205" xr:uid="{C53AFDF7-7293-4E09-AB36-71A0D46C4352}"/>
    <cellStyle name="Note 3 2 4 4 3 5" xfId="29272" xr:uid="{B8DC12E5-698C-4F22-97CC-D43173EFFC88}"/>
    <cellStyle name="Note 3 2 4 4 4" xfId="6123" xr:uid="{F6BD4646-6FD7-45AD-A30D-B8C07002443A}"/>
    <cellStyle name="Note 3 2 4 4 4 2" xfId="10178" xr:uid="{DFC0F488-E7B3-4F65-849F-1F86064E6104}"/>
    <cellStyle name="Note 3 2 4 4 4 2 2" xfId="23250" xr:uid="{0FA22EC2-3CD6-4C29-9335-D2AC72F3D534}"/>
    <cellStyle name="Note 3 2 4 4 4 2 2 2" xfId="44166" xr:uid="{1B4FFC18-237F-456B-9C7A-D32940E7FF86}"/>
    <cellStyle name="Note 3 2 4 4 4 2 3" xfId="28131" xr:uid="{D1E02821-F410-4EE0-B367-B1FB5C4E5FFD}"/>
    <cellStyle name="Note 3 2 4 4 4 2 3 2" xfId="41589" xr:uid="{CB61D703-41C2-4A87-98F4-EF803B451125}"/>
    <cellStyle name="Note 3 2 4 4 4 2 4" xfId="33085" xr:uid="{5469A306-828A-4765-B1D8-B594389C561B}"/>
    <cellStyle name="Note 3 2 4 4 4 3" xfId="19592" xr:uid="{B534874A-1941-45BC-AC2E-0A5B89DD1F41}"/>
    <cellStyle name="Note 3 2 4 4 4 3 2" xfId="41169" xr:uid="{1AB582D0-1E67-4B2F-8051-47D5429F2285}"/>
    <cellStyle name="Note 3 2 4 4 4 4" xfId="24539" xr:uid="{FCB78F73-A0B8-4649-9723-EE3A3B209B51}"/>
    <cellStyle name="Note 3 2 4 4 4 4 2" xfId="41645" xr:uid="{D52D069C-01E1-42B2-B8DF-EAE866AE9865}"/>
    <cellStyle name="Note 3 2 4 4 4 5" xfId="29427" xr:uid="{C7D79D30-06AE-4FDE-A86C-275B8C4B5D77}"/>
    <cellStyle name="Note 3 2 4 4 5" xfId="6475" xr:uid="{C6EC3313-2F9C-4F7E-B874-BA0F510AEDE1}"/>
    <cellStyle name="Note 3 2 4 4 5 2" xfId="10519" xr:uid="{F7EE41B2-DB2A-44C5-A85E-DF74A2FB01A5}"/>
    <cellStyle name="Note 3 2 4 4 5 2 2" xfId="23591" xr:uid="{4D43FE49-20E8-4B36-9F63-8EF5DA044951}"/>
    <cellStyle name="Note 3 2 4 4 5 2 2 2" xfId="44425" xr:uid="{38DB5330-3102-4A0A-9A3E-63C83E93F319}"/>
    <cellStyle name="Note 3 2 4 4 5 2 3" xfId="28472" xr:uid="{43EA9CA2-D48C-4F05-87F7-9089F9BA6FAF}"/>
    <cellStyle name="Note 3 2 4 4 5 2 3 2" xfId="45521" xr:uid="{7AFF8609-9D73-47C9-8654-DFDADD6FBC4A}"/>
    <cellStyle name="Note 3 2 4 4 5 2 4" xfId="33426" xr:uid="{FD21B8A8-E634-4A8C-8D27-3AFFA5F12654}"/>
    <cellStyle name="Note 3 2 4 4 5 3" xfId="19870" xr:uid="{C29EFE54-6ED8-4670-8ABC-BC948C844C31}"/>
    <cellStyle name="Note 3 2 4 4 5 3 2" xfId="41434" xr:uid="{9F3531AC-5D8D-4F86-8687-65B8CA9638FD}"/>
    <cellStyle name="Note 3 2 4 4 5 4" xfId="24791" xr:uid="{DCD5EC9D-9CD8-4952-A425-0D3E9CA2FFFC}"/>
    <cellStyle name="Note 3 2 4 4 5 4 2" xfId="38514" xr:uid="{8333C4EA-C51C-4FC7-8EBD-3B7A9B4E0E90}"/>
    <cellStyle name="Note 3 2 4 4 5 5" xfId="29779" xr:uid="{86EF98F3-6908-4E2D-97A3-76F2DBE3BC7A}"/>
    <cellStyle name="Note 3 2 4 4 6" xfId="6826" xr:uid="{3DFDCDAB-41B2-40A3-AE17-0BEE76CD830E}"/>
    <cellStyle name="Note 3 2 4 4 6 2" xfId="10858" xr:uid="{6D43216C-A916-442C-B34E-BACD8A27B94B}"/>
    <cellStyle name="Note 3 2 4 4 6 2 2" xfId="23930" xr:uid="{EB0D8096-E1E5-4A94-BFCD-9BDC970048EE}"/>
    <cellStyle name="Note 3 2 4 4 6 2 2 2" xfId="44673" xr:uid="{63D7F65B-3CD7-419C-B927-23A67E7D9B69}"/>
    <cellStyle name="Note 3 2 4 4 6 2 3" xfId="28811" xr:uid="{520580CA-C562-4CEE-9C5C-E5DABE8F8BA4}"/>
    <cellStyle name="Note 3 2 4 4 6 2 3 2" xfId="39345" xr:uid="{92EE5B72-32F0-436C-8176-955410FAB583}"/>
    <cellStyle name="Note 3 2 4 4 6 2 4" xfId="33765" xr:uid="{A9B97FCA-EB32-4327-98CC-D5B698F0BB5C}"/>
    <cellStyle name="Note 3 2 4 4 6 3" xfId="20151" xr:uid="{3D249EF6-E99F-43D4-B9CF-0875A7080BFE}"/>
    <cellStyle name="Note 3 2 4 4 6 3 2" xfId="41676" xr:uid="{36C2BF6A-9D64-4A9F-B615-659E55B423E9}"/>
    <cellStyle name="Note 3 2 4 4 6 4" xfId="25052" xr:uid="{C569B38E-06B9-43DE-9DA0-2D3900220A5F}"/>
    <cellStyle name="Note 3 2 4 4 6 4 2" xfId="42851" xr:uid="{536A4D3C-2075-44D3-BAFC-5373B04DCCDD}"/>
    <cellStyle name="Note 3 2 4 4 6 5" xfId="30130" xr:uid="{ECEC1571-3930-4A39-863F-62C61E11F43E}"/>
    <cellStyle name="Note 3 2 4 4 7" xfId="3851" xr:uid="{8BFA749E-6334-40A7-A6F1-81D2C87F2D65}"/>
    <cellStyle name="Note 3 2 4 4 7 2" xfId="17914" xr:uid="{E9F61C5B-52C9-462E-A52E-CAF05E56B51F}"/>
    <cellStyle name="Note 3 2 4 4 7 2 2" xfId="39412" xr:uid="{A2B5D73B-F435-415B-8610-386EEAEA70B6}"/>
    <cellStyle name="Note 3 2 4 4 7 3" xfId="16183" xr:uid="{CB1D7C93-D908-4EBA-8B70-5759D43C1573}"/>
    <cellStyle name="Note 3 2 4 4 7 3 2" xfId="42754" xr:uid="{789D3C9A-575D-4F46-A4B8-148C634E860A}"/>
    <cellStyle name="Note 3 2 4 4 7 4" xfId="16523" xr:uid="{E0DB6572-0384-411A-977A-6BEACDBE1430}"/>
    <cellStyle name="Note 3 2 4 4 8" xfId="7800" xr:uid="{C3E09BBF-B23D-4DAC-A9EB-4590FF3817AA}"/>
    <cellStyle name="Note 3 2 4 4 8 2" xfId="20931" xr:uid="{D95A883D-89E8-441B-A7E9-E73CCD573B45}"/>
    <cellStyle name="Note 3 2 4 4 8 2 2" xfId="42439" xr:uid="{816F1CA9-686D-4264-8E97-2B0F4B998778}"/>
    <cellStyle name="Note 3 2 4 4 8 3" xfId="25822" xr:uid="{3A46C9F1-8CBA-449F-BC6C-8C29E35384E2}"/>
    <cellStyle name="Note 3 2 4 4 8 3 2" xfId="46891" xr:uid="{40863320-57F7-4717-BB76-E2611C56E1CA}"/>
    <cellStyle name="Note 3 2 4 4 8 4" xfId="30833" xr:uid="{52C18D55-E9E8-417A-955F-9ECBFBA795CC}"/>
    <cellStyle name="Note 3 2 4 4 9" xfId="11463" xr:uid="{6B2B7C52-435F-48E9-8278-3B3D1CDB6D1F}"/>
    <cellStyle name="Note 3 2 4 4 9 2" xfId="37716" xr:uid="{A2248E76-DD54-49AC-9E23-CA54D8E279B4}"/>
    <cellStyle name="Note 3 2 4 5" xfId="4626" xr:uid="{DF782DE8-AC72-4F04-9546-4063BC3AD04E}"/>
    <cellStyle name="Note 3 2 4 5 2" xfId="9035" xr:uid="{4FE4B698-DA9D-4662-8613-AAD9A19C23EA}"/>
    <cellStyle name="Note 3 2 4 5 2 2" xfId="22107" xr:uid="{3693F2E4-DFA7-4423-B2DA-CB1DEF386442}"/>
    <cellStyle name="Note 3 2 4 5 2 2 2" xfId="43332" xr:uid="{E03B9455-6C5D-4B01-A1D0-EE2A8AE64B30}"/>
    <cellStyle name="Note 3 2 4 5 2 3" xfId="26988" xr:uid="{F13BE1C3-3268-4D51-92CA-E0A0D4E7A96D}"/>
    <cellStyle name="Note 3 2 4 5 2 3 2" xfId="38569" xr:uid="{EA9A51BE-47D7-4C4F-8C85-3EC0413BA126}"/>
    <cellStyle name="Note 3 2 4 5 2 4" xfId="31942" xr:uid="{3243EBCE-B830-450D-A0E5-0A19354F947B}"/>
    <cellStyle name="Note 3 2 4 5 3" xfId="18486" xr:uid="{2EA810D3-FF38-47F8-831D-77F1BE7FE850}"/>
    <cellStyle name="Note 3 2 4 5 3 2" xfId="39997" xr:uid="{8941593A-692C-4600-8C02-4B2A36D5A998}"/>
    <cellStyle name="Note 3 2 4 5 4" xfId="19147" xr:uid="{047AFB28-65BA-45CD-9E85-DEC76DC63C1C}"/>
    <cellStyle name="Note 3 2 4 5 4 2" xfId="46547" xr:uid="{4FA0053D-693D-45FE-B221-FD860B7892FA}"/>
    <cellStyle name="Note 3 2 4 5 5" xfId="24410" xr:uid="{0E4F88DD-4CA2-454F-818B-0A667A9E92DB}"/>
    <cellStyle name="Note 3 2 4 6" xfId="4056" xr:uid="{7779BA37-4D61-4CD9-BDC5-1F904D0B2B8F}"/>
    <cellStyle name="Note 3 2 4 6 2" xfId="8601" xr:uid="{7507854E-5E72-4813-AA34-F2E088A1CF04}"/>
    <cellStyle name="Note 3 2 4 6 2 2" xfId="21673" xr:uid="{64105E18-DDBB-4908-A836-093B222C62FF}"/>
    <cellStyle name="Note 3 2 4 6 2 2 2" xfId="43024" xr:uid="{086B2770-B978-4A69-A59C-ADD1E7395EED}"/>
    <cellStyle name="Note 3 2 4 6 2 3" xfId="26554" xr:uid="{1EF216A8-A54B-4B07-B4A5-1F2054A86987}"/>
    <cellStyle name="Note 3 2 4 6 2 3 2" xfId="38125" xr:uid="{59B26BD7-37F8-404F-8B6F-C80FC01DF851}"/>
    <cellStyle name="Note 3 2 4 6 2 4" xfId="31508" xr:uid="{41FE217C-ECD3-48DF-A395-BA776ED2DFD2}"/>
    <cellStyle name="Note 3 2 4 6 3" xfId="18070" xr:uid="{F0A1B786-4157-4BD3-9EB2-5BFAF2F8854B}"/>
    <cellStyle name="Note 3 2 4 6 3 2" xfId="39560" xr:uid="{8B76ED18-29E1-4FA9-8D93-AA8427E7E086}"/>
    <cellStyle name="Note 3 2 4 6 4" xfId="20613" xr:uid="{DDA07500-064B-4368-A642-5FAF2F800C76}"/>
    <cellStyle name="Note 3 2 4 6 4 2" xfId="46132" xr:uid="{1B477093-95B3-4ADF-ACED-595317796066}"/>
    <cellStyle name="Note 3 2 4 6 5" xfId="19042" xr:uid="{15E8CEAA-37B3-42B8-8DD4-7CA332A8B987}"/>
    <cellStyle name="Note 3 2 4 7" xfId="5545" xr:uid="{857F35F8-74FE-44DE-96EA-0BE0343AE182}"/>
    <cellStyle name="Note 3 2 4 7 2" xfId="9638" xr:uid="{A2A6D6F8-00E1-48B0-8125-2383526D25E8}"/>
    <cellStyle name="Note 3 2 4 7 2 2" xfId="22710" xr:uid="{459B466E-0830-4C35-9B16-89F1D35F4669}"/>
    <cellStyle name="Note 3 2 4 7 2 2 2" xfId="43763" xr:uid="{5C187F7E-8D2D-4DB6-8518-17F76A5B1F4F}"/>
    <cellStyle name="Note 3 2 4 7 2 3" xfId="27591" xr:uid="{EC5B701A-0E87-4CE8-8C41-505FD610766A}"/>
    <cellStyle name="Note 3 2 4 7 2 3 2" xfId="47700" xr:uid="{6D459E3B-DC54-415A-971F-102FCCFE46F0}"/>
    <cellStyle name="Note 3 2 4 7 2 4" xfId="32545" xr:uid="{9DBFCD69-1EF3-49F5-94CD-E257A508D63B}"/>
    <cellStyle name="Note 3 2 4 7 3" xfId="19130" xr:uid="{4EFCF2E5-82F3-4CF9-9FE3-1EB0576F725A}"/>
    <cellStyle name="Note 3 2 4 7 3 2" xfId="40742" xr:uid="{1F33920F-1039-4E8E-958A-C82F02981EDB}"/>
    <cellStyle name="Note 3 2 4 7 4" xfId="18736" xr:uid="{E6A6ABE8-9462-4133-9397-C6DEFAC1100F}"/>
    <cellStyle name="Note 3 2 4 7 4 2" xfId="43823" xr:uid="{B1964D28-590B-4C6B-89BC-440DB268A5A2}"/>
    <cellStyle name="Note 3 2 4 7 5" xfId="25753" xr:uid="{647C67AF-9796-4BC8-893C-712C88A5CEAD}"/>
    <cellStyle name="Note 3 2 4 8" xfId="4015" xr:uid="{2ABBC48C-1E30-4E4F-A6E0-85497607D82E}"/>
    <cellStyle name="Note 3 2 4 8 2" xfId="8563" xr:uid="{BD722FDA-00C9-47DB-A037-36FB52237C9B}"/>
    <cellStyle name="Note 3 2 4 8 2 2" xfId="21635" xr:uid="{0AD70880-328B-4B24-9D0A-79D905196307}"/>
    <cellStyle name="Note 3 2 4 8 2 2 2" xfId="42998" xr:uid="{14F626DC-89AC-4C9C-B2D9-2DB8E5F94861}"/>
    <cellStyle name="Note 3 2 4 8 2 3" xfId="26516" xr:uid="{B5A8997E-2DCA-4CF7-B511-500966D634DD}"/>
    <cellStyle name="Note 3 2 4 8 2 3 2" xfId="45510" xr:uid="{10314BE5-AC32-4051-B217-02AC16E5D8B8}"/>
    <cellStyle name="Note 3 2 4 8 2 4" xfId="31470" xr:uid="{0E10890F-68BD-4980-ABCB-92138AA943F4}"/>
    <cellStyle name="Note 3 2 4 8 3" xfId="18038" xr:uid="{7282A518-EE65-401B-8CA5-4C2C84E25597}"/>
    <cellStyle name="Note 3 2 4 8 3 2" xfId="39532" xr:uid="{E239D25C-383B-4C66-94C3-1CA7A6B24DBF}"/>
    <cellStyle name="Note 3 2 4 8 4" xfId="20614" xr:uid="{D9B90CF8-0D61-4476-9AC2-D6F43D1526AC}"/>
    <cellStyle name="Note 3 2 4 8 4 2" xfId="47139" xr:uid="{FFA18041-8EAA-45C2-A18D-BBFF7EE6E86E}"/>
    <cellStyle name="Note 3 2 4 8 5" xfId="19619" xr:uid="{A8AE93B4-FC64-423D-AB88-F170897054FA}"/>
    <cellStyle name="Note 3 2 4 9" xfId="3764" xr:uid="{A23EF2C6-1A39-4A4B-B17B-B1B267EA78F2}"/>
    <cellStyle name="Note 3 2 4 9 2" xfId="8363" xr:uid="{A3D8E697-A327-43DC-BC3C-E6A757B4D83E}"/>
    <cellStyle name="Note 3 2 4 9 2 2" xfId="21435" xr:uid="{700F73AA-91A0-4BF6-9096-0DD08CBEE5BC}"/>
    <cellStyle name="Note 3 2 4 9 2 2 2" xfId="42863" xr:uid="{FFA12BE3-B3B8-4990-A5FC-5A82823B11C5}"/>
    <cellStyle name="Note 3 2 4 9 2 3" xfId="26316" xr:uid="{29B3C34F-4CBE-401D-9F3A-CCBC68A96977}"/>
    <cellStyle name="Note 3 2 4 9 2 3 2" xfId="44672" xr:uid="{8907C550-C5E7-400A-884D-1804950EFEFD}"/>
    <cellStyle name="Note 3 2 4 9 2 4" xfId="31270" xr:uid="{972C0894-AAA5-4AF4-A848-50BC61AEFB0F}"/>
    <cellStyle name="Note 3 2 4 9 3" xfId="17845" xr:uid="{43DF8242-3A6D-4659-AC4F-D7E6F02F84C4}"/>
    <cellStyle name="Note 3 2 4 9 3 2" xfId="39355" xr:uid="{174C9F22-84F0-4A7C-B566-871BE7BEEEC6}"/>
    <cellStyle name="Note 3 2 4 9 4" xfId="16247" xr:uid="{93CB5007-2E73-4E2F-9246-1F7D2785E697}"/>
    <cellStyle name="Note 3 2 4 9 4 2" xfId="40952" xr:uid="{E2E42121-3617-4E82-9E0D-CA94B7DC881F}"/>
    <cellStyle name="Note 3 2 4 9 5" xfId="19908" xr:uid="{EADB1F20-DC75-4A76-807C-A887259B5A53}"/>
    <cellStyle name="Note 3 2 5" xfId="2678" xr:uid="{F00D9DCA-0E9E-4692-8407-B3C46234B402}"/>
    <cellStyle name="Note 3 2 5 10" xfId="4271" xr:uid="{6E30FC37-FEF4-4BE4-909F-B321EADEC95A}"/>
    <cellStyle name="Note 3 2 5 10 2" xfId="18245" xr:uid="{5B2F3E45-CAB9-4C33-8E38-36A0A62292F6}"/>
    <cellStyle name="Note 3 2 5 10 2 2" xfId="39727" xr:uid="{1B77252C-AAE1-441B-B4B8-599C74DE24C7}"/>
    <cellStyle name="Note 3 2 5 10 3" xfId="20948" xr:uid="{9D5A9F3B-D882-459A-8F20-02E8D77EAB91}"/>
    <cellStyle name="Note 3 2 5 10 3 2" xfId="47945" xr:uid="{18BAC6E2-BA19-4BFD-AEAD-5B81E461AAB6}"/>
    <cellStyle name="Note 3 2 5 10 4" xfId="16623" xr:uid="{5FBC620E-9A77-4CD7-B21B-29FD38F62F20}"/>
    <cellStyle name="Note 3 2 5 11" xfId="7302" xr:uid="{F54F2C27-34F0-4CF3-93ED-E907BDA8178D}"/>
    <cellStyle name="Note 3 2 5 11 2" xfId="13607" xr:uid="{59719363-CF58-43B5-9741-2779F88B73B3}"/>
    <cellStyle name="Note 3 2 5 11 2 2" xfId="39656" xr:uid="{C775F8E6-C6E2-4E41-A636-39066AD82CF7}"/>
    <cellStyle name="Note 3 2 5 11 3" xfId="20508" xr:uid="{0A6DCAF9-9C32-437F-B824-1ED4CA74003F}"/>
    <cellStyle name="Note 3 2 5 11 4" xfId="25397" xr:uid="{6B7FF36C-E06C-44E7-9282-F801B835914E}"/>
    <cellStyle name="Note 3 2 5 11 5" xfId="30501" xr:uid="{DB81E4BC-2F81-4CCE-87C0-EAE2123411A4}"/>
    <cellStyle name="Note 3 2 5 11 6" xfId="34942" xr:uid="{1A115467-D645-48E3-A060-72C4B75C473E}"/>
    <cellStyle name="Note 3 2 5 12" xfId="11157" xr:uid="{B9B7E77E-797C-4DE3-BF1C-0CB20851E926}"/>
    <cellStyle name="Note 3 2 5 12 2" xfId="46729" xr:uid="{A373A1A4-57D0-42E7-8837-FF66C4943C7E}"/>
    <cellStyle name="Note 3 2 5 13" xfId="24363" xr:uid="{E9E125D4-A8CB-49E5-91A5-CB4376BB7E5A}"/>
    <cellStyle name="Note 3 2 5 2" xfId="3242" xr:uid="{6E37E258-9BB9-447B-8405-A25E64039E7D}"/>
    <cellStyle name="Note 3 2 5 2 10" xfId="17475" xr:uid="{4A5CC2DD-EF80-4662-9234-A527666B38F8}"/>
    <cellStyle name="Note 3 2 5 2 11" xfId="17025" xr:uid="{9CF832F7-D318-4F81-A84C-07C3B634E009}"/>
    <cellStyle name="Note 3 2 5 2 12" xfId="18142" xr:uid="{E611D4C6-BB61-420D-A38C-D0FCBC637B92}"/>
    <cellStyle name="Note 3 2 5 2 2" xfId="5148" xr:uid="{4B698706-C5A4-4DB9-AF6A-29CE4C834665}"/>
    <cellStyle name="Note 3 2 5 2 2 2" xfId="9366" xr:uid="{D14A8EF3-D656-4DE7-8405-61A6979C06D5}"/>
    <cellStyle name="Note 3 2 5 2 2 2 2" xfId="22438" xr:uid="{BE14EC1C-7005-4527-AFE7-62C6CA963314}"/>
    <cellStyle name="Note 3 2 5 2 2 2 2 2" xfId="43561" xr:uid="{DA74A78A-2B79-488B-B64B-0248E53FE18E}"/>
    <cellStyle name="Note 3 2 5 2 2 2 3" xfId="27319" xr:uid="{8C3EB36A-016A-430E-97D2-10010D1BE469}"/>
    <cellStyle name="Note 3 2 5 2 2 2 3 2" xfId="45818" xr:uid="{E2B623E1-C72C-41C9-AC36-6F137D20D4DF}"/>
    <cellStyle name="Note 3 2 5 2 2 2 4" xfId="32273" xr:uid="{35F7B4B0-9133-4D6F-9D5E-7A472B0A9DBC}"/>
    <cellStyle name="Note 3 2 5 2 2 3" xfId="18844" xr:uid="{60168C57-9DE8-4537-8138-6DB33614B645}"/>
    <cellStyle name="Note 3 2 5 2 2 3 2" xfId="40425" xr:uid="{09FF13DD-95AF-4374-926C-3725833295C2}"/>
    <cellStyle name="Note 3 2 5 2 2 4" xfId="16879" xr:uid="{EDE5B6CE-708A-44F7-9FF0-F8DE168FD9DF}"/>
    <cellStyle name="Note 3 2 5 2 2 4 2" xfId="46896" xr:uid="{D7E9EF62-0D1B-4EC5-B34D-DD028C7E4253}"/>
    <cellStyle name="Note 3 2 5 2 2 5" xfId="24761" xr:uid="{9B7543F9-1FB5-4427-A81C-69320096A0FF}"/>
    <cellStyle name="Note 3 2 5 2 3" xfId="5946" xr:uid="{ABD364E0-84A4-4D5E-A417-303B21C5E016}"/>
    <cellStyle name="Note 3 2 5 2 3 2" xfId="10007" xr:uid="{80FF8AB6-E1A9-4D03-8E58-6A8D9F3D536C}"/>
    <cellStyle name="Note 3 2 5 2 3 2 2" xfId="23079" xr:uid="{426D021E-D958-40A2-A501-EFBB7E9CD9C5}"/>
    <cellStyle name="Note 3 2 5 2 3 2 2 2" xfId="44046" xr:uid="{C6452CBD-BED4-422E-BA45-4C3C198C56E5}"/>
    <cellStyle name="Note 3 2 5 2 3 2 3" xfId="27960" xr:uid="{12967356-F138-48A0-A0FA-4A52DC235494}"/>
    <cellStyle name="Note 3 2 5 2 3 2 3 2" xfId="38018" xr:uid="{F4E9C650-28AC-43FC-879E-96772B3F4739}"/>
    <cellStyle name="Note 3 2 5 2 3 2 4" xfId="32914" xr:uid="{4749AF42-62A1-4118-9C27-3CE599186D24}"/>
    <cellStyle name="Note 3 2 5 2 3 3" xfId="19457" xr:uid="{6970714E-4300-42FF-AE3B-797E4D44E5F5}"/>
    <cellStyle name="Note 3 2 5 2 3 3 2" xfId="41041" xr:uid="{3F2BCCB9-7864-415E-81B5-A47EC9F8381C}"/>
    <cellStyle name="Note 3 2 5 2 3 4" xfId="24413" xr:uid="{415EB7A6-0FE2-40E2-9ADC-28585685C9F5}"/>
    <cellStyle name="Note 3 2 5 2 3 4 2" xfId="46643" xr:uid="{080704F8-3C72-4B4C-A569-F2FF626629A8}"/>
    <cellStyle name="Note 3 2 5 2 3 5" xfId="29250" xr:uid="{AD36C79D-868A-4D1D-9096-7E66B58D5D8D}"/>
    <cellStyle name="Note 3 2 5 2 4" xfId="6157" xr:uid="{70DD40BA-DE1C-4715-A4FF-217FD1CD7C02}"/>
    <cellStyle name="Note 3 2 5 2 4 2" xfId="10211" xr:uid="{A35DFB2C-E799-4770-AA16-48ACEA0723FD}"/>
    <cellStyle name="Note 3 2 5 2 4 2 2" xfId="23283" xr:uid="{8698723F-0867-4526-B970-E683F2C6872E}"/>
    <cellStyle name="Note 3 2 5 2 4 2 2 2" xfId="44195" xr:uid="{C71C66D4-F66D-450A-B368-7175B45DB226}"/>
    <cellStyle name="Note 3 2 5 2 4 2 3" xfId="28164" xr:uid="{94FD9567-C51E-4F70-A671-9DF2DE590786}"/>
    <cellStyle name="Note 3 2 5 2 4 2 3 2" xfId="41646" xr:uid="{33400473-E241-4493-AF00-DB6B3EB04A98}"/>
    <cellStyle name="Note 3 2 5 2 4 2 4" xfId="33118" xr:uid="{F2455BB4-C1C7-4FCF-8735-19A2617DBB15}"/>
    <cellStyle name="Note 3 2 5 2 4 3" xfId="19620" xr:uid="{4B47AE5C-579B-4E5B-8FA8-0A4743562853}"/>
    <cellStyle name="Note 3 2 5 2 4 3 2" xfId="41194" xr:uid="{BCFB21DD-D4FC-461E-BE46-E7C4DE9F945E}"/>
    <cellStyle name="Note 3 2 5 2 4 4" xfId="24565" xr:uid="{B7436E2E-2CC4-439F-B815-DD4B35442837}"/>
    <cellStyle name="Note 3 2 5 2 4 4 2" xfId="37784" xr:uid="{C49B0600-5DB6-4E6D-B1B0-692CC157B799}"/>
    <cellStyle name="Note 3 2 5 2 4 5" xfId="29461" xr:uid="{AE172EB1-4489-4F45-9782-4FF6FBEC6AE5}"/>
    <cellStyle name="Note 3 2 5 2 5" xfId="6513" xr:uid="{FD1390C4-E143-4C63-A162-248E9F215C43}"/>
    <cellStyle name="Note 3 2 5 2 5 2" xfId="10554" xr:uid="{C3B351FC-7611-41C4-BA7A-07DCFE8F87EB}"/>
    <cellStyle name="Note 3 2 5 2 5 2 2" xfId="23626" xr:uid="{4A318DD1-51B5-4AF4-B3D4-7F2AFAAEFA37}"/>
    <cellStyle name="Note 3 2 5 2 5 2 2 2" xfId="44451" xr:uid="{6D408C46-48E0-4579-9AB4-4467B0F44461}"/>
    <cellStyle name="Note 3 2 5 2 5 2 3" xfId="28507" xr:uid="{E7E1AC8E-DE5D-4DF8-889D-F3B1F37D06C2}"/>
    <cellStyle name="Note 3 2 5 2 5 2 3 2" xfId="47378" xr:uid="{8DCE83A9-39C0-47BB-B5EA-480D7E30020D}"/>
    <cellStyle name="Note 3 2 5 2 5 2 4" xfId="33461" xr:uid="{B07DC122-3D60-4D69-89FA-3D700C538C0C}"/>
    <cellStyle name="Note 3 2 5 2 5 3" xfId="19903" xr:uid="{D7F168A9-0336-40F3-8CEB-A5A98EDC1434}"/>
    <cellStyle name="Note 3 2 5 2 5 3 2" xfId="41463" xr:uid="{011AD8F0-43C5-494D-89F6-5B4CC9C91341}"/>
    <cellStyle name="Note 3 2 5 2 5 4" xfId="24822" xr:uid="{81ECB6DF-B829-489D-B930-5F2C19E81CCE}"/>
    <cellStyle name="Note 3 2 5 2 5 4 2" xfId="48172" xr:uid="{349FA285-DD49-4775-A663-9173CFC9DAB0}"/>
    <cellStyle name="Note 3 2 5 2 5 5" xfId="29817" xr:uid="{BFC2C1B2-6175-4031-98F8-82E59DB9C618}"/>
    <cellStyle name="Note 3 2 5 2 6" xfId="6861" xr:uid="{FC8C50A6-EBE2-447B-AEB0-FE82FDEF171D}"/>
    <cellStyle name="Note 3 2 5 2 6 2" xfId="10891" xr:uid="{897F8270-A242-4730-BDC9-A1ACDEE8DAC5}"/>
    <cellStyle name="Note 3 2 5 2 6 2 2" xfId="23963" xr:uid="{85115600-78EA-4689-A6D1-5A050E7F359A}"/>
    <cellStyle name="Note 3 2 5 2 6 2 2 2" xfId="44701" xr:uid="{53BB8124-8D1B-47C5-8EFC-F66F22E8C6E1}"/>
    <cellStyle name="Note 3 2 5 2 6 2 3" xfId="28844" xr:uid="{18B302EF-02D8-4181-B5F4-EC005017E999}"/>
    <cellStyle name="Note 3 2 5 2 6 2 3 2" xfId="37702" xr:uid="{941B7402-AB21-4086-9D52-ED238F269E04}"/>
    <cellStyle name="Note 3 2 5 2 6 2 4" xfId="33798" xr:uid="{B6F897FB-663A-4A42-94D0-3739F3FB33B5}"/>
    <cellStyle name="Note 3 2 5 2 6 3" xfId="20179" xr:uid="{1765087E-77B6-4849-9EC1-E01BF3F28899}"/>
    <cellStyle name="Note 3 2 5 2 6 3 2" xfId="41699" xr:uid="{FB148FB2-2623-4076-9B91-6EBCB5D9B4C6}"/>
    <cellStyle name="Note 3 2 5 2 6 4" xfId="25079" xr:uid="{B6C8A67C-A51C-496D-8D10-668DEC880FAC}"/>
    <cellStyle name="Note 3 2 5 2 6 4 2" xfId="46364" xr:uid="{6176556F-8F72-4452-B832-6A9987D0417C}"/>
    <cellStyle name="Note 3 2 5 2 6 5" xfId="30165" xr:uid="{92F2D148-8840-452D-AA4E-15680DCC4A3B}"/>
    <cellStyle name="Note 3 2 5 2 7" xfId="3686" xr:uid="{C36DD9DE-4D39-4380-B9D0-5561C38FB928}"/>
    <cellStyle name="Note 3 2 5 2 7 2" xfId="17778" xr:uid="{00A5F45F-9031-4C09-BFBE-926396055518}"/>
    <cellStyle name="Note 3 2 5 2 7 2 2" xfId="39295" xr:uid="{A924A5E5-B669-4D74-A4FA-30B77A0E96DA}"/>
    <cellStyle name="Note 3 2 5 2 7 3" xfId="16996" xr:uid="{0CD1A022-7E3E-4C16-B577-EA5D4789B3D1}"/>
    <cellStyle name="Note 3 2 5 2 7 3 2" xfId="46279" xr:uid="{A206A139-B653-4C57-A1A7-F8FA9915BA4F}"/>
    <cellStyle name="Note 3 2 5 2 7 4" xfId="18940" xr:uid="{6A152112-F69D-4DB2-A41A-D2A3D1B65A0B}"/>
    <cellStyle name="Note 3 2 5 2 8" xfId="7865" xr:uid="{DCC25D76-6DD9-4119-82F3-6CB7E74A6895}"/>
    <cellStyle name="Note 3 2 5 2 8 2" xfId="20981" xr:uid="{E8481E73-42B8-47A6-8640-2FBBC6CD86B8}"/>
    <cellStyle name="Note 3 2 5 2 8 2 2" xfId="42493" xr:uid="{948AE3F4-D7FF-49B6-837A-41C70EF0DE9B}"/>
    <cellStyle name="Note 3 2 5 2 8 3" xfId="25868" xr:uid="{D089BE19-714C-491C-9BD0-6001AB5FFE81}"/>
    <cellStyle name="Note 3 2 5 2 8 3 2" xfId="48027" xr:uid="{7D6296BA-0EC7-4EE1-A124-CA89A0A00544}"/>
    <cellStyle name="Note 3 2 5 2 8 4" xfId="30872" xr:uid="{AF3A8B07-48F1-4E60-ABBC-B603983D9621}"/>
    <cellStyle name="Note 3 2 5 2 9" xfId="11494" xr:uid="{BED90759-D52E-4AC9-83D1-46BAB77C8049}"/>
    <cellStyle name="Note 3 2 5 2 9 2" xfId="38455" xr:uid="{CA5B0B12-8653-46C4-A2C6-E9DD4F521343}"/>
    <cellStyle name="Note 3 2 5 3" xfId="2893" xr:uid="{BC5E5C3A-F324-4548-8F34-75533BF8AD28}"/>
    <cellStyle name="Note 3 2 5 3 10" xfId="17234" xr:uid="{FC128B20-6F4F-4C3E-A57A-3A6652B62118}"/>
    <cellStyle name="Note 3 2 5 3 11" xfId="18981" xr:uid="{7C77E277-8CDB-4675-8258-6E9573984C1F}"/>
    <cellStyle name="Note 3 2 5 3 12" xfId="17223" xr:uid="{DFE1E29F-DB62-4218-95AB-2E388E45D5FF}"/>
    <cellStyle name="Note 3 2 5 3 2" xfId="4799" xr:uid="{02B67880-8A4A-47C3-B224-2CE995FD3C94}"/>
    <cellStyle name="Note 3 2 5 3 2 2" xfId="9114" xr:uid="{E4A86D6E-2481-4E79-B718-41FE6E4D458B}"/>
    <cellStyle name="Note 3 2 5 3 2 2 2" xfId="22186" xr:uid="{A0284936-2925-4DF1-9A38-CE7792310836}"/>
    <cellStyle name="Note 3 2 5 3 2 2 2 2" xfId="43379" xr:uid="{128C2C56-26B8-4649-BF2E-D3AE580C7FD3}"/>
    <cellStyle name="Note 3 2 5 3 2 2 3" xfId="27067" xr:uid="{4FA8CBF5-0BB2-44C3-85E8-F7CBD5D97631}"/>
    <cellStyle name="Note 3 2 5 3 2 2 3 2" xfId="37916" xr:uid="{F07A311A-CAAB-47ED-AACB-97387C574DA7}"/>
    <cellStyle name="Note 3 2 5 3 2 2 4" xfId="32021" xr:uid="{87AF8E74-ED93-4673-9BC4-C95695634DE9}"/>
    <cellStyle name="Note 3 2 5 3 2 3" xfId="18590" xr:uid="{5EE06EE7-96B1-45C1-9BBC-C9A3F67DBF20}"/>
    <cellStyle name="Note 3 2 5 3 2 3 2" xfId="40145" xr:uid="{E892EDD0-E676-4A48-A8E3-67D6D3366688}"/>
    <cellStyle name="Note 3 2 5 3 2 4" xfId="20037" xr:uid="{E230CA39-E698-4126-8A4B-436EF3D5A7AA}"/>
    <cellStyle name="Note 3 2 5 3 2 4 2" xfId="38005" xr:uid="{1E43D61F-C6BB-46E3-B839-6436F1CD0896}"/>
    <cellStyle name="Note 3 2 5 3 2 5" xfId="18423" xr:uid="{E90ED654-3209-4997-99CA-AA3E9D00EF39}"/>
    <cellStyle name="Note 3 2 5 3 3" xfId="3676" xr:uid="{E1C2D97B-7971-4458-9045-0E3AC1685A2D}"/>
    <cellStyle name="Note 3 2 5 3 3 2" xfId="8284" xr:uid="{04D3905B-281A-4D80-B2F3-DC61BF4EC1A0}"/>
    <cellStyle name="Note 3 2 5 3 3 2 2" xfId="21356" xr:uid="{760A8331-0C43-471A-91AF-C8FBDA485BED}"/>
    <cellStyle name="Note 3 2 5 3 3 2 2 2" xfId="42807" xr:uid="{CFF049BE-9428-49FB-9C48-F376031F1653}"/>
    <cellStyle name="Note 3 2 5 3 3 2 3" xfId="26237" xr:uid="{D78ECBC8-E307-4810-8582-4E355AA30E69}"/>
    <cellStyle name="Note 3 2 5 3 3 2 3 2" xfId="47847" xr:uid="{BA59DB6A-0B1A-4CF3-B343-0AD4E2245598}"/>
    <cellStyle name="Note 3 2 5 3 3 2 4" xfId="31191" xr:uid="{FEA5B12B-DDAC-4BD3-AF0D-6833C568F0B9}"/>
    <cellStyle name="Note 3 2 5 3 3 3" xfId="17770" xr:uid="{9D5D2504-159F-4A20-BE7E-48FC0B8069E2}"/>
    <cellStyle name="Note 3 2 5 3 3 3 2" xfId="39286" xr:uid="{4288732C-982D-44D9-9A21-DF256DC46E37}"/>
    <cellStyle name="Note 3 2 5 3 3 4" xfId="16997" xr:uid="{0C09439B-9150-41C6-9817-004893725AF8}"/>
    <cellStyle name="Note 3 2 5 3 3 4 2" xfId="43225" xr:uid="{ABB448FE-840A-4433-86B1-4EF7817BFF6C}"/>
    <cellStyle name="Note 3 2 5 3 3 5" xfId="17816" xr:uid="{5059A6E4-1D05-49DB-B42E-87B0E8159F5A}"/>
    <cellStyle name="Note 3 2 5 3 4" xfId="3644" xr:uid="{688178EB-132C-4AE4-84AF-C676C6BFA698}"/>
    <cellStyle name="Note 3 2 5 3 4 2" xfId="8253" xr:uid="{4AA71CAE-64A6-4AFE-88B0-FFBCD7A97A79}"/>
    <cellStyle name="Note 3 2 5 3 4 2 2" xfId="21325" xr:uid="{A8DA7C93-1F2B-45AD-A831-6DEC43FD9795}"/>
    <cellStyle name="Note 3 2 5 3 4 2 2 2" xfId="42785" xr:uid="{16935629-6437-48EE-8514-110931259FFE}"/>
    <cellStyle name="Note 3 2 5 3 4 2 3" xfId="26206" xr:uid="{C317CFE0-E92F-46AA-A628-68043681E0C3}"/>
    <cellStyle name="Note 3 2 5 3 4 2 3 2" xfId="47615" xr:uid="{D30A5A97-D4B5-4C6B-9499-A9A7FF5C0BF4}"/>
    <cellStyle name="Note 3 2 5 3 4 2 4" xfId="31160" xr:uid="{7C6B648B-C00A-446F-9221-012F915C4591}"/>
    <cellStyle name="Note 3 2 5 3 4 3" xfId="17746" xr:uid="{B45243C7-8304-4C3D-B66D-BCB06F3B3FD6}"/>
    <cellStyle name="Note 3 2 5 3 4 3 2" xfId="39262" xr:uid="{6E37BBD2-B095-4279-A414-90ED16DC700A}"/>
    <cellStyle name="Note 3 2 5 3 4 4" xfId="16296" xr:uid="{10EAC8B9-9750-4DD8-A96C-5AA91D5E37C9}"/>
    <cellStyle name="Note 3 2 5 3 4 4 2" xfId="39448" xr:uid="{DC990B86-B38E-4FBD-978C-3EF45207BDD3}"/>
    <cellStyle name="Note 3 2 5 3 4 5" xfId="20313" xr:uid="{C74684C0-1109-4F6A-8D93-AEBAC1B73ECC}"/>
    <cellStyle name="Note 3 2 5 3 5" xfId="5920" xr:uid="{965BC938-4F46-43D5-9909-1BADA6C31F8E}"/>
    <cellStyle name="Note 3 2 5 3 5 2" xfId="9981" xr:uid="{A734F2A3-8EA1-484A-92EB-5F90DA9C1033}"/>
    <cellStyle name="Note 3 2 5 3 5 2 2" xfId="23053" xr:uid="{9D06BACE-E52C-4760-A048-77D8C858F74F}"/>
    <cellStyle name="Note 3 2 5 3 5 2 2 2" xfId="44028" xr:uid="{5738B6D2-D9CB-4FFF-AF24-A4D6AD3C5871}"/>
    <cellStyle name="Note 3 2 5 3 5 2 3" xfId="27934" xr:uid="{1FA17CF0-2A84-4E89-B589-E6B2ECAB4566}"/>
    <cellStyle name="Note 3 2 5 3 5 2 3 2" xfId="43804" xr:uid="{F4D6F13F-B092-4F0E-8454-934736B996FD}"/>
    <cellStyle name="Note 3 2 5 3 5 2 4" xfId="32888" xr:uid="{0EA4ACFF-DED3-424E-BECF-A4AF99907452}"/>
    <cellStyle name="Note 3 2 5 3 5 3" xfId="19438" xr:uid="{D828E65D-F5CD-4005-A3BD-8F4FA2E58EF2}"/>
    <cellStyle name="Note 3 2 5 3 5 3 2" xfId="41021" xr:uid="{8605C568-1F2E-4394-B39F-8B3981ADDB80}"/>
    <cellStyle name="Note 3 2 5 3 5 4" xfId="24396" xr:uid="{3BA2BD65-88E4-42DA-A43F-49287CB57C22}"/>
    <cellStyle name="Note 3 2 5 3 5 4 2" xfId="43268" xr:uid="{DC1D8DCA-7C9B-4D38-8B70-851DFBDB6E0F}"/>
    <cellStyle name="Note 3 2 5 3 5 5" xfId="29224" xr:uid="{27E01B63-32CE-40B6-A13A-A86A6A281360}"/>
    <cellStyle name="Note 3 2 5 3 6" xfId="5726" xr:uid="{764941C8-CDA2-43D0-9A0A-703378BFE38A}"/>
    <cellStyle name="Note 3 2 5 3 6 2" xfId="9804" xr:uid="{803680DD-5C00-4623-AA75-1B8F2ABA1288}"/>
    <cellStyle name="Note 3 2 5 3 6 2 2" xfId="22876" xr:uid="{FD9A2498-449E-4188-B8EF-0A7546CC6FD2}"/>
    <cellStyle name="Note 3 2 5 3 6 2 2 2" xfId="43890" xr:uid="{348CE62F-6F78-4CF5-A009-FE987EA11355}"/>
    <cellStyle name="Note 3 2 5 3 6 2 3" xfId="27757" xr:uid="{B2FB09D7-269B-4243-89AF-130A1FC09F29}"/>
    <cellStyle name="Note 3 2 5 3 6 2 3 2" xfId="46274" xr:uid="{36C3DD32-A189-4B6D-8E9D-AA86790DAA7A}"/>
    <cellStyle name="Note 3 2 5 3 6 2 4" xfId="32711" xr:uid="{19A1F377-2A7C-47C0-86C1-FA1AEDFB24FF}"/>
    <cellStyle name="Note 3 2 5 3 6 3" xfId="19274" xr:uid="{C93AA157-CF1D-44E0-B32A-A3D5775CA588}"/>
    <cellStyle name="Note 3 2 5 3 6 3 2" xfId="40877" xr:uid="{D595750A-970F-44A4-9897-9B8F22F66C8C}"/>
    <cellStyle name="Note 3 2 5 3 6 4" xfId="24242" xr:uid="{5E29A57E-0D1E-47DA-B763-D673BA97EBED}"/>
    <cellStyle name="Note 3 2 5 3 6 4 2" xfId="47590" xr:uid="{F1271702-3775-4485-89DF-15C909C35F8F}"/>
    <cellStyle name="Note 3 2 5 3 6 5" xfId="25319" xr:uid="{0AA13BA6-58AF-428B-AE66-AC10BE008C86}"/>
    <cellStyle name="Note 3 2 5 3 7" xfId="3878" xr:uid="{BF517140-D2B9-4C6E-AFFF-830EF1EF6691}"/>
    <cellStyle name="Note 3 2 5 3 7 2" xfId="17934" xr:uid="{FD8C37CC-C989-4234-A4DE-7ED911DCF202}"/>
    <cellStyle name="Note 3 2 5 3 7 2 2" xfId="39434" xr:uid="{845815D8-4659-4EE9-AA79-4C99F0670150}"/>
    <cellStyle name="Note 3 2 5 3 7 3" xfId="16160" xr:uid="{56E36E47-9510-45C5-9385-5FF36A1995BF}"/>
    <cellStyle name="Note 3 2 5 3 7 3 2" xfId="45254" xr:uid="{0182A4EB-682A-4A87-9F9E-EEBC2A0C747B}"/>
    <cellStyle name="Note 3 2 5 3 7 4" xfId="16536" xr:uid="{E3C8DFC9-9581-4AC5-8DD9-C78C5AE2298C}"/>
    <cellStyle name="Note 3 2 5 3 8" xfId="7516" xr:uid="{AB55D87D-FACD-4EDA-BC7C-198EB27EDF17}"/>
    <cellStyle name="Note 3 2 5 3 8 2" xfId="20678" xr:uid="{3840D7A0-98C0-4D43-8B36-41E340E91E35}"/>
    <cellStyle name="Note 3 2 5 3 8 2 2" xfId="42218" xr:uid="{7CEA72B4-28D3-406B-A0D5-D640F8214CA5}"/>
    <cellStyle name="Note 3 2 5 3 8 3" xfId="25565" xr:uid="{58F511DA-C43B-4B9F-8584-7BC8D7EF050B}"/>
    <cellStyle name="Note 3 2 5 3 8 3 2" xfId="38398" xr:uid="{408F1534-CE92-4BFC-9F8A-4B00ECDAD72E}"/>
    <cellStyle name="Note 3 2 5 3 8 4" xfId="30620" xr:uid="{B95CBBB7-CED8-493F-B1DA-EEA27DE7FD47}"/>
    <cellStyle name="Note 3 2 5 3 9" xfId="11268" xr:uid="{B882F2FB-54D1-4297-8D2A-F1E351C31225}"/>
    <cellStyle name="Note 3 2 5 3 9 2" xfId="47944" xr:uid="{75694ABD-801B-4AD2-861F-F57C019EDBFA}"/>
    <cellStyle name="Note 3 2 5 4" xfId="3008" xr:uid="{BBAB00ED-185E-4EAB-9EA3-8FD44BFD847A}"/>
    <cellStyle name="Note 3 2 5 4 10" xfId="17322" xr:uid="{1A2071CB-BCF3-4C61-9C14-858ADDCC9302}"/>
    <cellStyle name="Note 3 2 5 4 11" xfId="18620" xr:uid="{E1F3280E-D526-4ED7-AA16-E4BD0A10DD7D}"/>
    <cellStyle name="Note 3 2 5 4 12" xfId="25176" xr:uid="{57134FA2-046B-475C-84EA-29D420920842}"/>
    <cellStyle name="Note 3 2 5 4 2" xfId="4914" xr:uid="{2FEC968D-5653-45D8-A7A0-602944969822}"/>
    <cellStyle name="Note 3 2 5 4 2 2" xfId="9227" xr:uid="{80A024DF-D6E2-4D3F-B134-1B1732AC18B1}"/>
    <cellStyle name="Note 3 2 5 4 2 2 2" xfId="22299" xr:uid="{0E28D784-BBEF-4952-8D86-9045F803353D}"/>
    <cellStyle name="Note 3 2 5 4 2 2 2 2" xfId="43467" xr:uid="{CCA86680-7041-403E-882F-BE737021CAD1}"/>
    <cellStyle name="Note 3 2 5 4 2 2 3" xfId="27180" xr:uid="{2587848C-050B-4223-AF46-019E14A0A879}"/>
    <cellStyle name="Note 3 2 5 4 2 2 3 2" xfId="40862" xr:uid="{FC55236F-107D-459B-AEDF-BB88D82E9B6A}"/>
    <cellStyle name="Note 3 2 5 4 2 2 4" xfId="32134" xr:uid="{7C4AC524-B88A-4F59-80A9-CBBF569C81F5}"/>
    <cellStyle name="Note 3 2 5 4 2 3" xfId="18679" xr:uid="{9D9A7BB1-5EC6-4B81-A7B3-E94D9A378332}"/>
    <cellStyle name="Note 3 2 5 4 2 3 2" xfId="40230" xr:uid="{10AA0835-6DF7-4395-B381-99A7CCC26C04}"/>
    <cellStyle name="Note 3 2 5 4 2 4" xfId="18416" xr:uid="{E77387BA-5509-4FF7-885F-0D7AFA3A07B8}"/>
    <cellStyle name="Note 3 2 5 4 2 4 2" xfId="46140" xr:uid="{CBD5D303-5F31-4496-8942-CCFBD05BF326}"/>
    <cellStyle name="Note 3 2 5 4 2 5" xfId="25240" xr:uid="{15F8D9BC-7622-40F6-9367-F506C5F80146}"/>
    <cellStyle name="Note 3 2 5 4 3" xfId="4078" xr:uid="{260DE3DA-66B2-4503-BE9A-21A948CECF8B}"/>
    <cellStyle name="Note 3 2 5 4 3 2" xfId="8619" xr:uid="{44C801D6-06DF-4B25-A8D0-E4FBA26843AD}"/>
    <cellStyle name="Note 3 2 5 4 3 2 2" xfId="21691" xr:uid="{25951593-CF45-4557-9F6F-1FE0F3296463}"/>
    <cellStyle name="Note 3 2 5 4 3 2 2 2" xfId="43038" xr:uid="{F1905DA6-243D-4988-8C0B-0E9917BAAB91}"/>
    <cellStyle name="Note 3 2 5 4 3 2 3" xfId="26572" xr:uid="{776A467C-6E21-4D48-99D3-32FF76ADA354}"/>
    <cellStyle name="Note 3 2 5 4 3 2 3 2" xfId="47468" xr:uid="{2189538E-A6DF-4A01-9F26-543EE86C66DA}"/>
    <cellStyle name="Note 3 2 5 4 3 2 4" xfId="31526" xr:uid="{FF9BD84F-862F-4AAB-B8FB-A8C01C18A97C}"/>
    <cellStyle name="Note 3 2 5 4 3 3" xfId="18090" xr:uid="{1883E5FC-44C1-497F-AE07-A3FF23A2D0B0}"/>
    <cellStyle name="Note 3 2 5 4 3 3 2" xfId="39578" xr:uid="{24999B3F-DC55-47D3-A098-063BF608CA37}"/>
    <cellStyle name="Note 3 2 5 4 3 4" xfId="20451" xr:uid="{278764B1-E342-4ADE-9AD5-808C5A2A7E8B}"/>
    <cellStyle name="Note 3 2 5 4 3 4 2" xfId="37958" xr:uid="{00699C01-CD08-4CE2-B37B-4D58CFAA2A03}"/>
    <cellStyle name="Note 3 2 5 4 3 5" xfId="16594" xr:uid="{69E748AE-FB75-4473-9C96-56858405D106}"/>
    <cellStyle name="Note 3 2 5 4 4" xfId="6004" xr:uid="{C61DFBE1-1A83-4010-9BA9-83A9DB918BFB}"/>
    <cellStyle name="Note 3 2 5 4 4 2" xfId="10063" xr:uid="{ADACDA95-C63D-4D1A-BA3C-9C9BE5D0E81A}"/>
    <cellStyle name="Note 3 2 5 4 4 2 2" xfId="23135" xr:uid="{F9DC80C4-79F3-467F-820C-246CDACEA3F3}"/>
    <cellStyle name="Note 3 2 5 4 4 2 2 2" xfId="44087" xr:uid="{A799B60F-541F-48E0-ABF3-421E5C91C99A}"/>
    <cellStyle name="Note 3 2 5 4 4 2 3" xfId="28016" xr:uid="{410D7876-E351-4367-B719-5CFE57247F86}"/>
    <cellStyle name="Note 3 2 5 4 4 2 3 2" xfId="45985" xr:uid="{1C0EC69B-8A82-452B-B8D4-481E9D1009A3}"/>
    <cellStyle name="Note 3 2 5 4 4 2 4" xfId="32970" xr:uid="{54B12E09-BCF7-4C40-8262-7C64BF2309FD}"/>
    <cellStyle name="Note 3 2 5 4 4 3" xfId="19501" xr:uid="{AEB7A09D-C567-4BF3-B707-47B2CC23825E}"/>
    <cellStyle name="Note 3 2 5 4 4 3 2" xfId="41087" xr:uid="{690AB1B2-C34E-4FFC-8AE9-F8BFF30A5F52}"/>
    <cellStyle name="Note 3 2 5 4 4 4" xfId="24459" xr:uid="{3326E7E5-A078-42A2-89DB-A601FD12351D}"/>
    <cellStyle name="Note 3 2 5 4 4 4 2" xfId="39825" xr:uid="{990C6664-9F5F-48AA-A4AF-D377B8516F94}"/>
    <cellStyle name="Note 3 2 5 4 4 5" xfId="29308" xr:uid="{8CF31EB3-7EE3-4AF9-BE86-B77EFEECAA7A}"/>
    <cellStyle name="Note 3 2 5 4 5" xfId="6358" xr:uid="{9C116418-A621-4B09-BBBD-E137D1FD079C}"/>
    <cellStyle name="Note 3 2 5 4 5 2" xfId="10408" xr:uid="{89D2DB2E-589D-47DE-962F-18B15B9713BF}"/>
    <cellStyle name="Note 3 2 5 4 5 2 2" xfId="23480" xr:uid="{6C6A7BA1-D2F2-489F-AD12-648C547A3442}"/>
    <cellStyle name="Note 3 2 5 4 5 2 2 2" xfId="44337" xr:uid="{49EAA6F1-3050-443B-AC6E-150640BBBC11}"/>
    <cellStyle name="Note 3 2 5 4 5 2 3" xfId="28361" xr:uid="{C342B60F-D0B2-44F0-B552-65A9F15FF361}"/>
    <cellStyle name="Note 3 2 5 4 5 2 3 2" xfId="42270" xr:uid="{D315B154-598A-41BC-BE82-39D1733E2116}"/>
    <cellStyle name="Note 3 2 5 4 5 2 4" xfId="33315" xr:uid="{CB876BA1-589B-473B-ABDB-A63F3BA22BA1}"/>
    <cellStyle name="Note 3 2 5 4 5 3" xfId="19772" xr:uid="{8C67184C-920E-42D8-96C3-475032453466}"/>
    <cellStyle name="Note 3 2 5 4 5 3 2" xfId="41345" xr:uid="{B90DAB82-BF2A-412E-ACAE-C7C6AF9FEB09}"/>
    <cellStyle name="Note 3 2 5 4 5 4" xfId="24711" xr:uid="{2908CCE8-B1A6-4A5F-A0F7-3107087E761E}"/>
    <cellStyle name="Note 3 2 5 4 5 4 2" xfId="37869" xr:uid="{27BD2538-7596-4F88-B5F1-E9ADE2D8238B}"/>
    <cellStyle name="Note 3 2 5 4 5 5" xfId="29662" xr:uid="{166AB1CA-AA69-4CE6-B422-CDD746D3DC48}"/>
    <cellStyle name="Note 3 2 5 4 6" xfId="6726" xr:uid="{019CE940-B394-47D6-BC18-135137569FDA}"/>
    <cellStyle name="Note 3 2 5 4 6 2" xfId="10763" xr:uid="{82E00D67-CA82-4758-AB32-3183319AEAA8}"/>
    <cellStyle name="Note 3 2 5 4 6 2 2" xfId="23835" xr:uid="{E82DAC6D-F72F-4BA0-9515-EB2A4888B848}"/>
    <cellStyle name="Note 3 2 5 4 6 2 2 2" xfId="44604" xr:uid="{E2437A8F-FCF1-4F42-814D-BED5E773DF16}"/>
    <cellStyle name="Note 3 2 5 4 6 2 3" xfId="28716" xr:uid="{394FC2A8-1503-4D08-B801-544297AA47D7}"/>
    <cellStyle name="Note 3 2 5 4 6 2 3 2" xfId="37831" xr:uid="{5B552465-82EC-4E7C-B967-CD048A96360C}"/>
    <cellStyle name="Note 3 2 5 4 6 2 4" xfId="33670" xr:uid="{D968688B-467C-4F14-91EC-D9936A1BA35E}"/>
    <cellStyle name="Note 3 2 5 4 6 3" xfId="20066" xr:uid="{3449A169-49D9-4B54-9B55-418018CF1437}"/>
    <cellStyle name="Note 3 2 5 4 6 3 2" xfId="41608" xr:uid="{FFD6BEFB-3311-4A6E-92A2-5E97A0C3B8A1}"/>
    <cellStyle name="Note 3 2 5 4 6 4" xfId="24987" xr:uid="{6A416B09-B73B-4F36-B14A-3733C5034443}"/>
    <cellStyle name="Note 3 2 5 4 6 4 2" xfId="47129" xr:uid="{DA76A47E-ABE6-4FB0-BC1F-A44BD492090E}"/>
    <cellStyle name="Note 3 2 5 4 6 5" xfId="30030" xr:uid="{A2496C03-1E97-4013-A1E5-74B1337D2C75}"/>
    <cellStyle name="Note 3 2 5 4 7" xfId="4033" xr:uid="{AA3917D6-0D61-4870-A9FA-5FBD95A6372A}"/>
    <cellStyle name="Note 3 2 5 4 7 2" xfId="18053" xr:uid="{6EF5F8DF-2043-4475-834D-211CE722F6B0}"/>
    <cellStyle name="Note 3 2 5 4 7 2 2" xfId="39545" xr:uid="{94C8B1B2-04EF-45B1-BDD2-BCEB0FF58C95}"/>
    <cellStyle name="Note 3 2 5 4 7 3" xfId="16106" xr:uid="{19BA13D0-D274-4315-954B-8B2F9347DDBA}"/>
    <cellStyle name="Note 3 2 5 4 7 3 2" xfId="43447" xr:uid="{2E96CA66-9FE5-40F5-983C-87A82A39A64C}"/>
    <cellStyle name="Note 3 2 5 4 7 4" xfId="16007" xr:uid="{AF333D63-4263-4334-972A-F1E67B28DFB4}"/>
    <cellStyle name="Note 3 2 5 4 8" xfId="7631" xr:uid="{E4B61A37-EE1D-4C9F-92D8-2996AA3B247B}"/>
    <cellStyle name="Note 3 2 5 4 8 2" xfId="20792" xr:uid="{F868F5C0-60F3-43FF-9585-0F99F99FD584}"/>
    <cellStyle name="Note 3 2 5 4 8 2 2" xfId="42299" xr:uid="{FDFB2BF7-1078-4F57-8F01-9B6F404CE4E0}"/>
    <cellStyle name="Note 3 2 5 4 8 3" xfId="25679" xr:uid="{4015D5B6-5AEE-4468-94C9-A78C9257C0BE}"/>
    <cellStyle name="Note 3 2 5 4 8 3 2" xfId="40590" xr:uid="{3E087987-410D-4E98-9F64-3D5085E5134C}"/>
    <cellStyle name="Note 3 2 5 4 8 4" xfId="30733" xr:uid="{5D71117C-452E-454F-BD34-09CB6BAD8AEE}"/>
    <cellStyle name="Note 3 2 5 4 9" xfId="11372" xr:uid="{3BA091C0-1072-4606-A3A1-C20CC20071FA}"/>
    <cellStyle name="Note 3 2 5 4 9 2" xfId="41066" xr:uid="{1F0DD9DB-9EE1-4E01-8F0B-61A2EEB56689}"/>
    <cellStyle name="Note 3 2 5 5" xfId="4585" xr:uid="{CF7D1B74-17D1-49B7-BF92-286E30A34C66}"/>
    <cellStyle name="Note 3 2 5 5 2" xfId="8995" xr:uid="{1DAAC04F-CBBE-4327-8619-6327471C58E7}"/>
    <cellStyle name="Note 3 2 5 5 2 2" xfId="22067" xr:uid="{61CD2309-AC4B-4039-B09E-960EA744E1FC}"/>
    <cellStyle name="Note 3 2 5 5 2 2 2" xfId="43297" xr:uid="{4545FEF8-2F46-4AB2-B7E3-440E6FF0DD0A}"/>
    <cellStyle name="Note 3 2 5 5 2 3" xfId="26948" xr:uid="{23895C51-3F92-4039-83B8-129C40D82F77}"/>
    <cellStyle name="Note 3 2 5 5 2 3 2" xfId="47380" xr:uid="{08D580CB-E943-4DCD-90A7-3AC084AE4B77}"/>
    <cellStyle name="Note 3 2 5 5 2 4" xfId="31902" xr:uid="{A35A50AA-855C-4D08-8F39-53309EB95AD7}"/>
    <cellStyle name="Note 3 2 5 5 3" xfId="18452" xr:uid="{82C66BFD-EC42-4E0E-824C-A947884759D6}"/>
    <cellStyle name="Note 3 2 5 5 3 2" xfId="39967" xr:uid="{5BAD1279-252B-497B-A048-8F6890436DC3}"/>
    <cellStyle name="Note 3 2 5 5 4" xfId="18803" xr:uid="{E463090D-6924-42A3-A0AD-FDB74A37467F}"/>
    <cellStyle name="Note 3 2 5 5 4 2" xfId="37973" xr:uid="{C1545480-BB3D-44EB-BC01-D063D787C079}"/>
    <cellStyle name="Note 3 2 5 5 5" xfId="20438" xr:uid="{FAFFFA7E-E6C0-43D8-968A-72BF0CD58025}"/>
    <cellStyle name="Note 3 2 5 6" xfId="3734" xr:uid="{E9F8EFB2-1718-4110-8A7B-2B79A65C98D5}"/>
    <cellStyle name="Note 3 2 5 6 2" xfId="8336" xr:uid="{F9A2D04B-39CC-474B-B5C9-F58404C30D66}"/>
    <cellStyle name="Note 3 2 5 6 2 2" xfId="21408" xr:uid="{BCF2CEA4-7371-4BC8-9DCB-FBFC6485D657}"/>
    <cellStyle name="Note 3 2 5 6 2 2 2" xfId="42846" xr:uid="{24CF4351-8B58-4745-B39C-3D3874CAFA33}"/>
    <cellStyle name="Note 3 2 5 6 2 3" xfId="26289" xr:uid="{77BF75DB-3C7E-486F-B58F-FD197BFC30A6}"/>
    <cellStyle name="Note 3 2 5 6 2 3 2" xfId="47695" xr:uid="{E8E999A7-6CB0-432D-B277-E917976AD5C1}"/>
    <cellStyle name="Note 3 2 5 6 2 4" xfId="31243" xr:uid="{15A09E7F-0B1C-4A1C-9ABB-05AF091C4EBB}"/>
    <cellStyle name="Note 3 2 5 6 3" xfId="17817" xr:uid="{B98DC4B4-A44B-49F3-815B-CCCB97D8C846}"/>
    <cellStyle name="Note 3 2 5 6 3 2" xfId="39330" xr:uid="{BEBC06C0-431C-4F81-8AE4-A8E5751D9844}"/>
    <cellStyle name="Note 3 2 5 6 4" xfId="16984" xr:uid="{22B1CA21-6770-4DFE-B7D8-84019AD131D4}"/>
    <cellStyle name="Note 3 2 5 6 4 2" xfId="45568" xr:uid="{409FFAED-6E95-428A-8F18-1B717188867E}"/>
    <cellStyle name="Note 3 2 5 6 5" xfId="24184" xr:uid="{56A4825F-F363-4421-93A8-68ABC935B9F2}"/>
    <cellStyle name="Note 3 2 5 7" xfId="4084" xr:uid="{69D917EC-5329-4AEB-87F9-F093B4D81359}"/>
    <cellStyle name="Note 3 2 5 7 2" xfId="8625" xr:uid="{F313FC08-685A-4FE1-9E07-959B81ECCF90}"/>
    <cellStyle name="Note 3 2 5 7 2 2" xfId="21697" xr:uid="{9B3FC851-6F4E-4AA1-8C77-EDF87EFE524A}"/>
    <cellStyle name="Note 3 2 5 7 2 2 2" xfId="43043" xr:uid="{33B77A9F-C813-4CDA-95EA-6202F50E07A7}"/>
    <cellStyle name="Note 3 2 5 7 2 3" xfId="26578" xr:uid="{307D68AC-5010-46AF-9A02-F412C1728176}"/>
    <cellStyle name="Note 3 2 5 7 2 3 2" xfId="47322" xr:uid="{2411061C-E4DB-45EB-B3F1-0EDAF8D8986C}"/>
    <cellStyle name="Note 3 2 5 7 2 4" xfId="31532" xr:uid="{D7FB7407-43A6-4248-B823-1288D8B8B73C}"/>
    <cellStyle name="Note 3 2 5 7 3" xfId="18095" xr:uid="{A1B3B70B-18DE-4681-964F-8E00A11B9177}"/>
    <cellStyle name="Note 3 2 5 7 3 2" xfId="39581" xr:uid="{3CE3330C-2C3A-4123-9A9F-27AC401594DD}"/>
    <cellStyle name="Note 3 2 5 7 4" xfId="18534" xr:uid="{0EDF54F9-BBCD-4EF9-B798-72051473D69E}"/>
    <cellStyle name="Note 3 2 5 7 4 2" xfId="45379" xr:uid="{04CE25E3-1F30-4C0E-B7C7-FFB7D52DC081}"/>
    <cellStyle name="Note 3 2 5 7 5" xfId="19928" xr:uid="{773159B2-801D-4D99-9FBC-73A2406919E5}"/>
    <cellStyle name="Note 3 2 5 8" xfId="3886" xr:uid="{A8F344EB-2362-4405-814A-909A18948137}"/>
    <cellStyle name="Note 3 2 5 8 2" xfId="8452" xr:uid="{D77D3A60-B9B5-4161-9E06-EA6CA6E4229E}"/>
    <cellStyle name="Note 3 2 5 8 2 2" xfId="21524" xr:uid="{89327846-5309-4485-A97C-7CF3E484945D}"/>
    <cellStyle name="Note 3 2 5 8 2 2 2" xfId="42916" xr:uid="{7AEDCB6E-6081-4520-BD2F-B1CA7B6E52A8}"/>
    <cellStyle name="Note 3 2 5 8 2 3" xfId="26405" xr:uid="{3E6C002B-9EFA-4AF9-AD8E-B0CEB2528FC0}"/>
    <cellStyle name="Note 3 2 5 8 2 3 2" xfId="41698" xr:uid="{FD29EA36-EE2F-4C68-9C78-E2A75436DB7B}"/>
    <cellStyle name="Note 3 2 5 8 2 4" xfId="31359" xr:uid="{4BEB0C21-9572-4577-AB2A-A5B432651E43}"/>
    <cellStyle name="Note 3 2 5 8 3" xfId="17941" xr:uid="{2CAF4AE2-EA79-43E8-A942-A1969C3ABDF8}"/>
    <cellStyle name="Note 3 2 5 8 3 2" xfId="39442" xr:uid="{ADE8A6C8-DB34-4AC6-AFB8-A49A7B8C3FE3}"/>
    <cellStyle name="Note 3 2 5 8 4" xfId="16153" xr:uid="{461B4BC6-54DD-47D9-B43F-081A94B7020A}"/>
    <cellStyle name="Note 3 2 5 8 4 2" xfId="38026" xr:uid="{268C92BE-552A-45F3-8A8C-E9D24D40E4F7}"/>
    <cellStyle name="Note 3 2 5 8 5" xfId="17074" xr:uid="{4574776C-D5CD-49E7-8485-7A64F06F1679}"/>
    <cellStyle name="Note 3 2 5 9" xfId="5645" xr:uid="{A3890D3B-9612-42B3-8A8D-B0AFDDD10A64}"/>
    <cellStyle name="Note 3 2 5 9 2" xfId="9731" xr:uid="{7486D92B-236F-4985-89C1-F147376F2504}"/>
    <cellStyle name="Note 3 2 5 9 2 2" xfId="22803" xr:uid="{3B8DEB65-4516-457A-A31B-3DCC286A9D3C}"/>
    <cellStyle name="Note 3 2 5 9 2 2 2" xfId="43837" xr:uid="{FC9CEF67-30BE-414D-8671-35E4967A55B0}"/>
    <cellStyle name="Note 3 2 5 9 2 3" xfId="27684" xr:uid="{6B13A979-7B0B-4C47-953B-470AB966ECE1}"/>
    <cellStyle name="Note 3 2 5 9 2 3 2" xfId="48107" xr:uid="{B40A8361-E271-4051-8C96-8C22F2CB3880}"/>
    <cellStyle name="Note 3 2 5 9 2 4" xfId="32638" xr:uid="{F98FA441-5432-4CC3-98CD-4B6211E261CE}"/>
    <cellStyle name="Note 3 2 5 9 3" xfId="19208" xr:uid="{7AFC9DBE-8D4F-4E49-BE88-F5EAD4055321}"/>
    <cellStyle name="Note 3 2 5 9 3 2" xfId="40818" xr:uid="{9C332DD3-2D27-4A3C-B9B0-FF80B8F65A83}"/>
    <cellStyle name="Note 3 2 5 9 4" xfId="16746" xr:uid="{86CEF1F0-16BA-4B14-B4E7-5DB0C31724AA}"/>
    <cellStyle name="Note 3 2 5 9 4 2" xfId="47064" xr:uid="{3512625C-EA85-4A36-A357-71C62760EFCE}"/>
    <cellStyle name="Note 3 2 5 9 5" xfId="16840" xr:uid="{C2F26A20-ECD8-40A4-98DD-2924EA997125}"/>
    <cellStyle name="Note 3 2 6" xfId="2774" xr:uid="{79A03D01-371E-4AC5-A5EE-A50619AFD747}"/>
    <cellStyle name="Note 3 2 6 10" xfId="4299" xr:uid="{05D839D1-7CD5-42D8-B291-522EF23C2B62}"/>
    <cellStyle name="Note 3 2 6 10 2" xfId="18260" xr:uid="{D4DE5099-8B3B-4453-B8D4-AE0C814582C7}"/>
    <cellStyle name="Note 3 2 6 10 2 2" xfId="39746" xr:uid="{83DA5A05-D39B-4F0E-BD68-99B199E650D9}"/>
    <cellStyle name="Note 3 2 6 10 3" xfId="20649" xr:uid="{0C4800F4-9A0C-46DF-A844-58C969B9FF8C}"/>
    <cellStyle name="Note 3 2 6 10 3 2" xfId="45778" xr:uid="{1641BD78-7DC9-4CA4-8FA0-27AB7A0B0CE5}"/>
    <cellStyle name="Note 3 2 6 10 4" xfId="25787" xr:uid="{089F48A0-FC61-4384-A64D-C8749555A77D}"/>
    <cellStyle name="Note 3 2 6 11" xfId="7398" xr:uid="{6402E249-51A7-439F-826D-CC3FAFA12F7A}"/>
    <cellStyle name="Note 3 2 6 11 2" xfId="13670" xr:uid="{E8F536E4-0DF6-4C3F-AD34-92285E0E6F82}"/>
    <cellStyle name="Note 3 2 6 11 2 2" xfId="40837" xr:uid="{2C849B7A-99E0-4AB2-8BDC-14A36B6B9EED}"/>
    <cellStyle name="Note 3 2 6 11 3" xfId="20593" xr:uid="{01FF79B1-06C3-47E5-ACB6-A4B972DD245D}"/>
    <cellStyle name="Note 3 2 6 11 4" xfId="25487" xr:uid="{DFAD502B-06DF-4165-96D0-BF97C4C2CE3E}"/>
    <cellStyle name="Note 3 2 6 11 5" xfId="30564" xr:uid="{F40D93B5-FE54-44C4-BBAD-A2985E21A140}"/>
    <cellStyle name="Note 3 2 6 11 6" xfId="35002" xr:uid="{3F2AA0F3-A3E5-4320-A6F7-7CA20F603033}"/>
    <cellStyle name="Note 3 2 6 12" xfId="11214" xr:uid="{5F55C925-FCE7-4667-B9E0-CB5C8876232C}"/>
    <cellStyle name="Note 3 2 6 12 2" xfId="40219" xr:uid="{EB42B571-6174-44D1-9CB0-BE516F47F8D6}"/>
    <cellStyle name="Note 3 2 6 13" xfId="15944" xr:uid="{5B3AC987-FADB-44C1-9F1D-BC81A9FF75E4}"/>
    <cellStyle name="Note 3 2 6 2" xfId="3338" xr:uid="{BD2296F1-D0F5-4904-BFE8-27D0C0793E88}"/>
    <cellStyle name="Note 3 2 6 2 10" xfId="17544" xr:uid="{31953DAA-9172-4820-93D9-123376C57083}"/>
    <cellStyle name="Note 3 2 6 2 11" xfId="20294" xr:uid="{B73BFE72-92B1-4D6B-8B2D-7249BAC2DFAF}"/>
    <cellStyle name="Note 3 2 6 2 12" xfId="19389" xr:uid="{7E5BF471-2B01-41DD-86BC-30257B48196A}"/>
    <cellStyle name="Note 3 2 6 2 2" xfId="5244" xr:uid="{4799B60F-343D-4E65-A755-282A5D81C852}"/>
    <cellStyle name="Note 3 2 6 2 2 2" xfId="9429" xr:uid="{B1DDB44A-B71F-437E-ACD8-9C214988A9DF}"/>
    <cellStyle name="Note 3 2 6 2 2 2 2" xfId="22501" xr:uid="{34F8CF45-D12C-4E3C-AD67-6359DB4B3029}"/>
    <cellStyle name="Note 3 2 6 2 2 2 2 2" xfId="43605" xr:uid="{4BF6B793-BDC9-48A5-B9B2-3CE0D9CEE3F1}"/>
    <cellStyle name="Note 3 2 6 2 2 2 3" xfId="27382" xr:uid="{427CA53A-DA3B-4B80-874F-629990FDFF33}"/>
    <cellStyle name="Note 3 2 6 2 2 2 3 2" xfId="42438" xr:uid="{68CD5655-1737-4625-B28A-05EF43F9E206}"/>
    <cellStyle name="Note 3 2 6 2 2 2 4" xfId="32336" xr:uid="{496F150E-D75F-44C4-8F12-CAE16C5CB265}"/>
    <cellStyle name="Note 3 2 6 2 2 3" xfId="18916" xr:uid="{B4449684-4366-432A-98CC-1A9D80548FDC}"/>
    <cellStyle name="Note 3 2 6 2 2 3 2" xfId="40507" xr:uid="{4AC8E69B-A6F5-4FFC-8BA9-52CE5C3A0B59}"/>
    <cellStyle name="Note 3 2 6 2 2 4" xfId="18516" xr:uid="{C2D926EB-1FE2-43E3-B15D-9454C870B7CD}"/>
    <cellStyle name="Note 3 2 6 2 2 4 2" xfId="44424" xr:uid="{06680BB0-C639-4DD9-9AA6-D9CAD8F75912}"/>
    <cellStyle name="Note 3 2 6 2 2 5" xfId="16310" xr:uid="{3EA07CE0-B96B-42B1-9DE3-416DDC3C6C11}"/>
    <cellStyle name="Note 3 2 6 2 3" xfId="4051" xr:uid="{08CA305F-B12C-4A5A-AD7E-B733F9C6B393}"/>
    <cellStyle name="Note 3 2 6 2 3 2" xfId="8596" xr:uid="{EF7F1507-6750-407D-8474-76CD7FEDBDC8}"/>
    <cellStyle name="Note 3 2 6 2 3 2 2" xfId="21668" xr:uid="{E77804AD-CC9A-4A67-84F0-CD7372381378}"/>
    <cellStyle name="Note 3 2 6 2 3 2 2 2" xfId="43020" xr:uid="{E8DA4758-EA12-4389-B185-1D55B4BF287D}"/>
    <cellStyle name="Note 3 2 6 2 3 2 3" xfId="26549" xr:uid="{9892DCFD-FF94-4F73-ABE8-ED0A981A58DD}"/>
    <cellStyle name="Note 3 2 6 2 3 2 3 2" xfId="44189" xr:uid="{4B0AC293-F798-4667-8E66-5530051D487A}"/>
    <cellStyle name="Note 3 2 6 2 3 2 4" xfId="31503" xr:uid="{A041B407-3A50-4D3E-993A-6D56D634AE15}"/>
    <cellStyle name="Note 3 2 6 2 3 3" xfId="18067" xr:uid="{62860906-7BED-41E7-BD93-6A67A12A7EA1}"/>
    <cellStyle name="Note 3 2 6 2 3 3 2" xfId="39558" xr:uid="{571BAF8C-CADD-4750-AD61-FCBF4A186793}"/>
    <cellStyle name="Note 3 2 6 2 3 4" xfId="20453" xr:uid="{FB752C19-CB3F-4AA1-AFB1-499E19B5FB26}"/>
    <cellStyle name="Note 3 2 6 2 3 4 2" xfId="48155" xr:uid="{3E1E0C0B-831D-48B2-ADFF-C03E3220E381}"/>
    <cellStyle name="Note 3 2 6 2 3 5" xfId="16584" xr:uid="{A33C7078-99B6-40FF-AE6B-1FC42AE4FD88}"/>
    <cellStyle name="Note 3 2 6 2 4" xfId="6229" xr:uid="{420E775F-45ED-403D-AB2D-2FB9EBEB8CB6}"/>
    <cellStyle name="Note 3 2 6 2 4 2" xfId="10283" xr:uid="{4B323E4B-661E-4502-ADE0-F0CE9EC72A66}"/>
    <cellStyle name="Note 3 2 6 2 4 2 2" xfId="23355" xr:uid="{269D75DF-5118-4FE6-B5E1-6343A3A41B16}"/>
    <cellStyle name="Note 3 2 6 2 4 2 2 2" xfId="44251" xr:uid="{3E2DE383-D1D6-4CE6-BBC5-F00D1E288D28}"/>
    <cellStyle name="Note 3 2 6 2 4 2 3" xfId="28236" xr:uid="{7124C2BE-2DB3-4452-92E3-DC0393099EB6}"/>
    <cellStyle name="Note 3 2 6 2 4 2 3 2" xfId="47370" xr:uid="{80DFC582-75CD-48F3-971F-534F62FD8535}"/>
    <cellStyle name="Note 3 2 6 2 4 2 4" xfId="33190" xr:uid="{446A1CBC-2785-4FAB-909E-852DF2E72577}"/>
    <cellStyle name="Note 3 2 6 2 4 3" xfId="19680" xr:uid="{C198DECF-ABE6-4535-9FA3-9B669A610A74}"/>
    <cellStyle name="Note 3 2 6 2 4 3 2" xfId="41249" xr:uid="{A574DDBB-274C-4059-BB49-362ED6CDC3A8}"/>
    <cellStyle name="Note 3 2 6 2 4 4" xfId="24617" xr:uid="{7E1E4FCE-DCFC-4906-B6BB-EEDB2550380E}"/>
    <cellStyle name="Note 3 2 6 2 4 4 2" xfId="39468" xr:uid="{97A5C82F-07F1-42A2-B465-D4E091EB103D}"/>
    <cellStyle name="Note 3 2 6 2 4 5" xfId="29533" xr:uid="{6B984443-D8C9-4A00-8143-A3F5F9B040D7}"/>
    <cellStyle name="Note 3 2 6 2 5" xfId="6590" xr:uid="{557545FC-695A-4AF7-B85D-1933F803958D}"/>
    <cellStyle name="Note 3 2 6 2 5 2" xfId="10630" xr:uid="{86336E6B-90D1-443F-98FE-21B54901D21F}"/>
    <cellStyle name="Note 3 2 6 2 5 2 2" xfId="23702" xr:uid="{D6329A7B-9A1F-4AF8-9969-2B818FB682F4}"/>
    <cellStyle name="Note 3 2 6 2 5 2 2 2" xfId="44509" xr:uid="{CB0FA825-97C3-40D3-83F2-BFAA2AE86DFC}"/>
    <cellStyle name="Note 3 2 6 2 5 2 3" xfId="28583" xr:uid="{6FE97611-3DB0-4311-AFB7-DA3849FCD152}"/>
    <cellStyle name="Note 3 2 6 2 5 2 3 2" xfId="43748" xr:uid="{CA006434-4C73-44DB-B57A-A0686F8FA0A4}"/>
    <cellStyle name="Note 3 2 6 2 5 2 4" xfId="33537" xr:uid="{F88E85FC-C12B-464F-9E05-D5939C25003F}"/>
    <cellStyle name="Note 3 2 6 2 5 3" xfId="19966" xr:uid="{00B04245-052A-4CB9-9332-E40D1B29F900}"/>
    <cellStyle name="Note 3 2 6 2 5 3 2" xfId="41515" xr:uid="{2C0CD954-E85B-4762-9A2A-28238CC2D40E}"/>
    <cellStyle name="Note 3 2 6 2 5 4" xfId="24883" xr:uid="{678D2DAF-EAB2-4717-9333-8926B96CD2F5}"/>
    <cellStyle name="Note 3 2 6 2 5 4 2" xfId="45263" xr:uid="{57E7E609-3791-46D0-A512-A33EBD0010BA}"/>
    <cellStyle name="Note 3 2 6 2 5 5" xfId="29894" xr:uid="{B89B9687-FFCB-4954-8BAB-B4EAC90D5FFE}"/>
    <cellStyle name="Note 3 2 6 2 6" xfId="6922" xr:uid="{E01534B6-1C11-4092-A93F-98E38BA84CEC}"/>
    <cellStyle name="Note 3 2 6 2 6 2" xfId="10950" xr:uid="{2740F45F-88F3-4C4B-8FA5-571347676E9C}"/>
    <cellStyle name="Note 3 2 6 2 6 2 2" xfId="24022" xr:uid="{BE1CF5DF-5BCA-47F1-B7F1-370EF555AA74}"/>
    <cellStyle name="Note 3 2 6 2 6 2 2 2" xfId="44743" xr:uid="{42C0F16C-3034-4874-84C1-77082F7E8CDF}"/>
    <cellStyle name="Note 3 2 6 2 6 2 3" xfId="28903" xr:uid="{2DC187B0-CD28-4E61-AE79-2B63C172C3F0}"/>
    <cellStyle name="Note 3 2 6 2 6 2 3 2" xfId="38417" xr:uid="{42C3FE13-E3F5-40A9-A3B6-108AE4AECE7A}"/>
    <cellStyle name="Note 3 2 6 2 6 2 4" xfId="33857" xr:uid="{C78433DC-6ACD-4F8E-9EC6-DB62C4866AF6}"/>
    <cellStyle name="Note 3 2 6 2 6 3" xfId="20227" xr:uid="{7CCB8DF9-9193-49CD-B438-E2F6444E9350}"/>
    <cellStyle name="Note 3 2 6 2 6 3 2" xfId="41744" xr:uid="{39479D5E-DD13-4760-B735-3AEC5AA41D46}"/>
    <cellStyle name="Note 3 2 6 2 6 4" xfId="25126" xr:uid="{A5670A00-AD2A-4B2E-9FA8-B8E8F2DAC814}"/>
    <cellStyle name="Note 3 2 6 2 6 4 2" xfId="38047" xr:uid="{CC4CA755-84AF-4F9C-8027-3B5D64BC3AD0}"/>
    <cellStyle name="Note 3 2 6 2 6 5" xfId="30226" xr:uid="{B04A31D5-A91D-4993-A0A9-6376B01CE783}"/>
    <cellStyle name="Note 3 2 6 2 7" xfId="5779" xr:uid="{3A7E3158-B45F-459C-8081-35005845E860}"/>
    <cellStyle name="Note 3 2 6 2 7 2" xfId="19317" xr:uid="{A7EB0CC8-401A-4FA1-8E95-0BEBC0AF948E}"/>
    <cellStyle name="Note 3 2 6 2 7 2 2" xfId="40916" xr:uid="{6A9283CC-E24B-45EC-B8FD-D775F04FEEA2}"/>
    <cellStyle name="Note 3 2 6 2 7 3" xfId="24284" xr:uid="{0C28C196-E885-4C93-965B-39D79733C0EF}"/>
    <cellStyle name="Note 3 2 6 2 7 3 2" xfId="42639" xr:uid="{70EE1D23-ECF0-4B04-A270-01DAE944029D}"/>
    <cellStyle name="Note 3 2 6 2 7 4" xfId="29083" xr:uid="{A6D31319-DF6A-4491-8D1A-E0178D730323}"/>
    <cellStyle name="Note 3 2 6 2 8" xfId="7961" xr:uid="{15F2F918-3E31-4C4F-82A3-4B1302C8B095}"/>
    <cellStyle name="Note 3 2 6 2 8 2" xfId="21068" xr:uid="{E247C0EE-FFE9-4512-9BEF-66E914CEBC16}"/>
    <cellStyle name="Note 3 2 6 2 8 2 2" xfId="42572" xr:uid="{6B892831-C77A-4513-B5C4-D294101359F5}"/>
    <cellStyle name="Note 3 2 6 2 8 3" xfId="25958" xr:uid="{D3EEBDED-BB9A-4970-874E-3C380E808943}"/>
    <cellStyle name="Note 3 2 6 2 8 3 2" xfId="44674" xr:uid="{2BE8729B-22D4-43EB-A902-6114479C0524}"/>
    <cellStyle name="Note 3 2 6 2 8 4" xfId="30935" xr:uid="{2562DAB1-CB06-4F9E-9EDB-235448AA9D8E}"/>
    <cellStyle name="Note 3 2 6 2 9" xfId="11551" xr:uid="{29502125-37F6-4E7D-A784-7E2F5346E906}"/>
    <cellStyle name="Note 3 2 6 2 9 2" xfId="46590" xr:uid="{3F5D4D27-7AFE-4067-9556-E0A9F5F399F9}"/>
    <cellStyle name="Note 3 2 6 3" xfId="2937" xr:uid="{DCE359EB-3949-444C-9ACB-CCAF767882D1}"/>
    <cellStyle name="Note 3 2 6 3 10" xfId="17268" xr:uid="{E7C6D785-4C24-46C3-BE62-5C76379A12EC}"/>
    <cellStyle name="Note 3 2 6 3 11" xfId="18139" xr:uid="{A8B99AD9-8BD7-4D2E-951C-B8C2F883B6E9}"/>
    <cellStyle name="Note 3 2 6 3 12" xfId="20103" xr:uid="{DE115397-A2EF-4729-939A-C05A056BDBDF}"/>
    <cellStyle name="Note 3 2 6 3 2" xfId="4843" xr:uid="{9C7FB9DB-A492-482B-9521-0D297AA456A9}"/>
    <cellStyle name="Note 3 2 6 3 2 2" xfId="9157" xr:uid="{B0BE6045-8578-4678-972B-1B31503ED3CE}"/>
    <cellStyle name="Note 3 2 6 3 2 2 2" xfId="22229" xr:uid="{F7E383AD-9470-47CB-8DAF-F048C5BD83E3}"/>
    <cellStyle name="Note 3 2 6 3 2 2 2 2" xfId="43414" xr:uid="{F81E2A7F-E5C8-4DAB-B2B9-308BFBB677D3}"/>
    <cellStyle name="Note 3 2 6 3 2 2 3" xfId="27110" xr:uid="{F9E0F197-F3CF-43A8-B548-1E9320CC3AE0}"/>
    <cellStyle name="Note 3 2 6 3 2 2 3 2" xfId="47925" xr:uid="{13C0CB14-64E2-4276-A980-D8C78C6F7569}"/>
    <cellStyle name="Note 3 2 6 3 2 2 4" xfId="32064" xr:uid="{77C212CB-3F34-4A4E-BAFC-D71393103554}"/>
    <cellStyle name="Note 3 2 6 3 2 3" xfId="18627" xr:uid="{C73A982C-8FDB-43BA-B0BF-E003FCC5FB28}"/>
    <cellStyle name="Note 3 2 6 3 2 3 2" xfId="40177" xr:uid="{DF8BFACC-889D-42D1-90AF-321D7019B3F6}"/>
    <cellStyle name="Note 3 2 6 3 2 4" xfId="19339" xr:uid="{D643B4B0-E74F-4A87-94F6-8A0007422CD3}"/>
    <cellStyle name="Note 3 2 6 3 2 4 2" xfId="43275" xr:uid="{646DB2C3-7425-4EC2-AEFF-1FA16A75AF27}"/>
    <cellStyle name="Note 3 2 6 3 2 5" xfId="20611" xr:uid="{A9A0912E-28B8-4E0D-9357-F4B3685D09E9}"/>
    <cellStyle name="Note 3 2 6 3 3" xfId="5831" xr:uid="{52BFE2E1-4120-4473-8D0B-A93CD4767AAA}"/>
    <cellStyle name="Note 3 2 6 3 3 2" xfId="9901" xr:uid="{163F0E17-FE1E-44D3-9526-1B6E2C4D781D}"/>
    <cellStyle name="Note 3 2 6 3 3 2 2" xfId="22973" xr:uid="{42A21AF7-4EBE-41E4-A122-3259849EF4A9}"/>
    <cellStyle name="Note 3 2 6 3 3 2 2 2" xfId="43968" xr:uid="{F8BD726A-5924-4B96-9ADF-8C018F14ED75}"/>
    <cellStyle name="Note 3 2 6 3 3 2 3" xfId="27854" xr:uid="{5D7997C6-3BAE-4CAB-B639-32897CF8E203}"/>
    <cellStyle name="Note 3 2 6 3 3 2 3 2" xfId="46579" xr:uid="{FF9895A4-A530-413B-BEC0-06310B1E3AF1}"/>
    <cellStyle name="Note 3 2 6 3 3 2 4" xfId="32808" xr:uid="{EB680967-D388-49E2-ACCA-0A81181314EB}"/>
    <cellStyle name="Note 3 2 6 3 3 3" xfId="19361" xr:uid="{A43C3522-815E-43F5-9088-BFBF86E958B2}"/>
    <cellStyle name="Note 3 2 6 3 3 3 2" xfId="40954" xr:uid="{5EB1D572-BBDA-448C-8D61-B7445A770EDD}"/>
    <cellStyle name="Note 3 2 6 3 3 4" xfId="24325" xr:uid="{51E7445D-4C52-457C-ACDB-A47CBF17EC43}"/>
    <cellStyle name="Note 3 2 6 3 3 4 2" xfId="47849" xr:uid="{F8F61B91-D04C-440D-B87A-B6B17FE828CA}"/>
    <cellStyle name="Note 3 2 6 3 3 5" xfId="29135" xr:uid="{8F2EC567-2CAA-438A-A52B-51B83D6E1C18}"/>
    <cellStyle name="Note 3 2 6 3 4" xfId="5425" xr:uid="{03818CDB-C746-4EC2-8077-3B529040D733}"/>
    <cellStyle name="Note 3 2 6 3 4 2" xfId="9537" xr:uid="{F9FE55EE-164E-4794-B7A0-43C6137EBD9D}"/>
    <cellStyle name="Note 3 2 6 3 4 2 2" xfId="22609" xr:uid="{A5398C85-2956-4927-B121-E4E773521F22}"/>
    <cellStyle name="Note 3 2 6 3 4 2 2 2" xfId="43685" xr:uid="{A3560057-937C-4AF8-A89C-6E9D1144C377}"/>
    <cellStyle name="Note 3 2 6 3 4 2 3" xfId="27490" xr:uid="{4F3B68C0-B118-487E-9DAE-A8BBDCA4C92F}"/>
    <cellStyle name="Note 3 2 6 3 4 2 3 2" xfId="47537" xr:uid="{FC5D8602-CD77-4745-9E47-AF6C1A3B77C9}"/>
    <cellStyle name="Note 3 2 6 3 4 2 4" xfId="32444" xr:uid="{EC3A5178-65C7-40A5-BFC9-AE9158961E41}"/>
    <cellStyle name="Note 3 2 6 3 4 3" xfId="19032" xr:uid="{DF58B246-BEE9-450B-8EA3-7E6FABCC33F3}"/>
    <cellStyle name="Note 3 2 6 3 4 3 2" xfId="40652" xr:uid="{B06B0BD4-23CE-4D03-B184-49E6D3E55F2B}"/>
    <cellStyle name="Note 3 2 6 3 4 4" xfId="16798" xr:uid="{150ECBB3-8778-49B0-8307-165218300B86}"/>
    <cellStyle name="Note 3 2 6 3 4 4 2" xfId="37984" xr:uid="{D0D9AA79-E0CE-474E-BAEA-3D42F1B7D79B}"/>
    <cellStyle name="Note 3 2 6 3 4 5" xfId="16706" xr:uid="{A33D3518-51F2-4491-AFB2-CD6D184B9A44}"/>
    <cellStyle name="Note 3 2 6 3 5" xfId="3866" xr:uid="{9D3A331E-BAEC-4C23-8DB0-A05E529ED265}"/>
    <cellStyle name="Note 3 2 6 3 5 2" xfId="8437" xr:uid="{8D0FCA11-BC3D-4E5A-BF99-EFDB0BE8DED6}"/>
    <cellStyle name="Note 3 2 6 3 5 2 2" xfId="21509" xr:uid="{B39BB888-D44D-409B-97FF-893AB5C753B3}"/>
    <cellStyle name="Note 3 2 6 3 5 2 2 2" xfId="42907" xr:uid="{87FDB4E2-50FA-49EB-A672-D3A01739EABD}"/>
    <cellStyle name="Note 3 2 6 3 5 2 3" xfId="26390" xr:uid="{D1E9C964-FA1B-4FAC-9C98-A38EAC589600}"/>
    <cellStyle name="Note 3 2 6 3 5 2 3 2" xfId="38745" xr:uid="{5F2330BE-29FF-4A80-B127-8BB96077A90D}"/>
    <cellStyle name="Note 3 2 6 3 5 2 4" xfId="31344" xr:uid="{D5807228-753A-46E7-BD83-2A3844215CE5}"/>
    <cellStyle name="Note 3 2 6 3 5 3" xfId="17925" xr:uid="{ABCC110A-947C-4B73-83B5-72483D95085C}"/>
    <cellStyle name="Note 3 2 6 3 5 3 2" xfId="39425" xr:uid="{7231B6A8-49F3-4E1F-87B9-7021E78DFF8E}"/>
    <cellStyle name="Note 3 2 6 3 5 4" xfId="16171" xr:uid="{DD45A468-0DE9-43F1-B336-D7CD606FCDDB}"/>
    <cellStyle name="Note 3 2 6 3 5 4 2" xfId="47633" xr:uid="{74434D7E-0024-4392-A966-2BA5D8369439}"/>
    <cellStyle name="Note 3 2 6 3 5 5" xfId="17067" xr:uid="{70DFE53B-8E8C-4504-8273-5883C07B377A}"/>
    <cellStyle name="Note 3 2 6 3 6" xfId="5731" xr:uid="{C625DF5B-E89E-43A8-8284-695D8CD3535C}"/>
    <cellStyle name="Note 3 2 6 3 6 2" xfId="9809" xr:uid="{C48E2D5A-DE75-45DA-BED4-DA03F227DB0C}"/>
    <cellStyle name="Note 3 2 6 3 6 2 2" xfId="22881" xr:uid="{D3B18667-8298-40BA-8F84-C97056D7203B}"/>
    <cellStyle name="Note 3 2 6 3 6 2 2 2" xfId="43895" xr:uid="{07112496-9289-46AC-84A2-006171628F33}"/>
    <cellStyle name="Note 3 2 6 3 6 2 3" xfId="27762" xr:uid="{47C86BC6-8483-4EBF-9486-79EEB0AF0A88}"/>
    <cellStyle name="Note 3 2 6 3 6 2 3 2" xfId="40842" xr:uid="{4BA1CA61-5130-4FA5-9E09-C280C4C2E8AC}"/>
    <cellStyle name="Note 3 2 6 3 6 2 4" xfId="32716" xr:uid="{5123FB5D-1706-4CD3-8D2C-9607833A7D4A}"/>
    <cellStyle name="Note 3 2 6 3 6 3" xfId="19278" xr:uid="{803BD123-969F-4F59-B5EA-4F0D1D8F5EE7}"/>
    <cellStyle name="Note 3 2 6 3 6 3 2" xfId="40881" xr:uid="{D16456C0-8710-40A0-B43F-65E8844A3CF1}"/>
    <cellStyle name="Note 3 2 6 3 6 4" xfId="24247" xr:uid="{C31CDFD1-7332-4797-992D-87F8A994C387}"/>
    <cellStyle name="Note 3 2 6 3 6 4 2" xfId="40161" xr:uid="{02294B4F-7D2D-44A9-BD1D-78CE0E472EB1}"/>
    <cellStyle name="Note 3 2 6 3 6 5" xfId="25455" xr:uid="{4623DD7D-DFA2-4475-9B4B-3B5EEFFACD49}"/>
    <cellStyle name="Note 3 2 6 3 7" xfId="5417" xr:uid="{C8E93F36-7B5D-4A38-95F9-E581C7FC3E9B}"/>
    <cellStyle name="Note 3 2 6 3 7 2" xfId="19024" xr:uid="{2F553B38-1E07-4167-B68B-66A66136F97C}"/>
    <cellStyle name="Note 3 2 6 3 7 2 2" xfId="40645" xr:uid="{C1BF19A2-A670-40A8-97EF-AC08D6845DB7}"/>
    <cellStyle name="Note 3 2 6 3 7 3" xfId="18743" xr:uid="{C6716061-5C2D-49B0-8494-1C18D1AE2F69}"/>
    <cellStyle name="Note 3 2 6 3 7 3 2" xfId="40456" xr:uid="{7488D713-AF16-4A00-8377-7D4D3CC698E5}"/>
    <cellStyle name="Note 3 2 6 3 7 4" xfId="20152" xr:uid="{91F2E72A-2F24-4602-BD0C-1CD73D99B4BF}"/>
    <cellStyle name="Note 3 2 6 3 8" xfId="7560" xr:uid="{E22AEDD5-D5F7-4EED-815E-6CC69279EEB1}"/>
    <cellStyle name="Note 3 2 6 3 8 2" xfId="20722" xr:uid="{74011FE1-A406-4649-8534-7110D748A2C5}"/>
    <cellStyle name="Note 3 2 6 3 8 2 2" xfId="42252" xr:uid="{25E6D490-98D7-4B3B-A066-4259FFE745C9}"/>
    <cellStyle name="Note 3 2 6 3 8 3" xfId="25609" xr:uid="{56670B54-9311-433A-B280-EDA473081DC0}"/>
    <cellStyle name="Note 3 2 6 3 8 3 2" xfId="43373" xr:uid="{FF8A206B-D0C8-4F45-AFA4-F8FFFDF92950}"/>
    <cellStyle name="Note 3 2 6 3 8 4" xfId="30663" xr:uid="{C147FB03-6C52-4799-B2B5-02B0629C0CFF}"/>
    <cellStyle name="Note 3 2 6 3 9" xfId="11311" xr:uid="{36735018-4047-415E-B039-3F8152D773B5}"/>
    <cellStyle name="Note 3 2 6 3 9 2" xfId="47053" xr:uid="{6EF0A491-2985-4014-8277-AEC43A8C3E09}"/>
    <cellStyle name="Note 3 2 6 4" xfId="3466" xr:uid="{B2CF6B5C-845F-41C7-AFDD-E0DD9C9A0CCE}"/>
    <cellStyle name="Note 3 2 6 4 10" xfId="17617" xr:uid="{99171722-3C2B-4327-9762-ABC0820B5EA5}"/>
    <cellStyle name="Note 3 2 6 4 11" xfId="19738" xr:uid="{A466C7F9-31B2-4AA6-9A64-BFED15A91589}"/>
    <cellStyle name="Note 3 2 6 4 12" xfId="19731" xr:uid="{C0E98F9D-4E74-4C48-A15B-F165DB6E4131}"/>
    <cellStyle name="Note 3 2 6 4 2" xfId="5372" xr:uid="{F56AF1C2-791B-4633-A78B-6E79C90B35BD}"/>
    <cellStyle name="Note 3 2 6 4 2 2" xfId="9495" xr:uid="{F838BABA-8192-4191-BCF2-1628DE3AC16E}"/>
    <cellStyle name="Note 3 2 6 4 2 2 2" xfId="22567" xr:uid="{D02933F3-84DE-4897-8AF3-069678078E05}"/>
    <cellStyle name="Note 3 2 6 4 2 2 2 2" xfId="43654" xr:uid="{EC60E854-23A6-41E7-9886-A1F76C506C94}"/>
    <cellStyle name="Note 3 2 6 4 2 2 3" xfId="27448" xr:uid="{3F94C81A-EE6B-4903-99D3-1777B1DCAA8A}"/>
    <cellStyle name="Note 3 2 6 4 2 2 3 2" xfId="45529" xr:uid="{E45DA447-BB38-4B9D-A510-03ED89026666}"/>
    <cellStyle name="Note 3 2 6 4 2 2 4" xfId="32402" xr:uid="{58E3ED43-3E69-4CA8-8E5A-3F16AA42D5F3}"/>
    <cellStyle name="Note 3 2 6 4 2 3" xfId="18993" xr:uid="{15470CFF-4294-4917-BCED-70C508903ABE}"/>
    <cellStyle name="Note 3 2 6 4 2 3 2" xfId="40613" xr:uid="{72A95F94-C55E-43FF-A231-B1682AEB628B}"/>
    <cellStyle name="Note 3 2 6 4 2 4" xfId="17382" xr:uid="{CB7108F2-EA81-4EDC-9BF0-31052C98DEB2}"/>
    <cellStyle name="Note 3 2 6 4 2 4 2" xfId="39628" xr:uid="{7C7B588E-9202-4118-8C40-11D9D380F7AD}"/>
    <cellStyle name="Note 3 2 6 4 2 5" xfId="18130" xr:uid="{7BB6A643-30BA-45E2-87DF-DA01032C718B}"/>
    <cellStyle name="Note 3 2 6 4 3" xfId="4455" xr:uid="{FE63EF2A-A352-4524-9E3B-6F00FFA8A77F}"/>
    <cellStyle name="Note 3 2 6 4 3 2" xfId="8906" xr:uid="{23E83029-E835-44B0-B3B1-D1BDB4B131F1}"/>
    <cellStyle name="Note 3 2 6 4 3 2 2" xfId="21978" xr:uid="{A2AF1375-2C41-4C3D-A612-96A0EEEF6133}"/>
    <cellStyle name="Note 3 2 6 4 3 2 2 2" xfId="43238" xr:uid="{363D9062-1E29-42D2-A578-F9BC1EB1DCEF}"/>
    <cellStyle name="Note 3 2 6 4 3 2 3" xfId="26859" xr:uid="{84869C92-F59C-40E1-A442-85C02A9E0968}"/>
    <cellStyle name="Note 3 2 6 4 3 2 3 2" xfId="39755" xr:uid="{4888D552-FD48-4AF8-8F66-B8865C1DDFE5}"/>
    <cellStyle name="Note 3 2 6 4 3 2 4" xfId="31813" xr:uid="{797DAF9A-D1A7-4E22-AD60-AA63527892A8}"/>
    <cellStyle name="Note 3 2 6 4 3 3" xfId="18365" xr:uid="{9AF04EDA-0ADE-4716-A75D-44A958A37BE6}"/>
    <cellStyle name="Note 3 2 6 4 3 3 2" xfId="39865" xr:uid="{614D316F-D185-4381-A832-EE27764609EC}"/>
    <cellStyle name="Note 3 2 6 4 3 4" xfId="20054" xr:uid="{0A34DAFD-9FFA-4D4D-A99C-9D0B7E9CAEF8}"/>
    <cellStyle name="Note 3 2 6 4 3 4 2" xfId="46124" xr:uid="{83AA0255-05A5-4A6C-9794-56D5157A0144}"/>
    <cellStyle name="Note 3 2 6 4 3 5" xfId="16653" xr:uid="{4861D40F-F632-4D73-A309-61322F274DD5}"/>
    <cellStyle name="Note 3 2 6 4 4" xfId="6300" xr:uid="{000E6C47-77D3-499E-AFEC-7022E7745974}"/>
    <cellStyle name="Note 3 2 6 4 4 2" xfId="10350" xr:uid="{2DAE5EFB-2737-478C-9379-1B1B23F0A8F0}"/>
    <cellStyle name="Note 3 2 6 4 4 2 2" xfId="23422" xr:uid="{F6D1B0E1-33ED-4C24-AB29-994EB73FEFC8}"/>
    <cellStyle name="Note 3 2 6 4 4 2 2 2" xfId="44294" xr:uid="{E40A6D97-D0E6-4027-B30B-6D77810EBB61}"/>
    <cellStyle name="Note 3 2 6 4 4 2 3" xfId="28303" xr:uid="{91B3C844-79E9-4A18-A52C-1A8D7DCF4F70}"/>
    <cellStyle name="Note 3 2 6 4 4 2 3 2" xfId="37698" xr:uid="{7D1CDF75-2499-4D9E-BD7E-7BF6C5458A74}"/>
    <cellStyle name="Note 3 2 6 4 4 2 4" xfId="33257" xr:uid="{752FA51A-E25C-4B5A-B85B-18451B240ACB}"/>
    <cellStyle name="Note 3 2 6 4 4 3" xfId="19728" xr:uid="{24FA6093-D6C9-49D5-A9F4-6BCD83CB5839}"/>
    <cellStyle name="Note 3 2 6 4 4 3 2" xfId="41303" xr:uid="{9924F6EB-B577-4FFD-8E21-5D486A594ABA}"/>
    <cellStyle name="Note 3 2 6 4 4 4" xfId="24670" xr:uid="{59472BDC-67FF-441E-81EB-4F12DEDC230D}"/>
    <cellStyle name="Note 3 2 6 4 4 4 2" xfId="38758" xr:uid="{D99DE3B0-5077-436D-8261-78EE8E3A5E3A}"/>
    <cellStyle name="Note 3 2 6 4 4 5" xfId="29604" xr:uid="{09606282-40CD-4C2D-A9D6-F19D02642DE1}"/>
    <cellStyle name="Note 3 2 6 4 5" xfId="6663" xr:uid="{215D3EEC-9079-42F2-90FE-95B34FDD3683}"/>
    <cellStyle name="Note 3 2 6 4 5 2" xfId="10700" xr:uid="{8C9D2CBD-8C62-4B80-B10A-B47584E0A88F}"/>
    <cellStyle name="Note 3 2 6 4 5 2 2" xfId="23772" xr:uid="{64CABA56-D93C-4021-BBB8-3BD1B8C9EF0A}"/>
    <cellStyle name="Note 3 2 6 4 5 2 2 2" xfId="44559" xr:uid="{B545B334-910E-447C-AF72-078BCF798159}"/>
    <cellStyle name="Note 3 2 6 4 5 2 3" xfId="28653" xr:uid="{20AECD09-4D75-4773-B1E0-913F2D24189E}"/>
    <cellStyle name="Note 3 2 6 4 5 2 3 2" xfId="45597" xr:uid="{AFAD0894-79E5-484C-9A0B-7EBCA3D567E1}"/>
    <cellStyle name="Note 3 2 6 4 5 2 4" xfId="33607" xr:uid="{6C02C4CB-EC6B-4089-A26E-6641A033834F}"/>
    <cellStyle name="Note 3 2 6 4 5 3" xfId="20020" xr:uid="{7E958B23-569A-458C-BCFC-2B6EFD2AD287}"/>
    <cellStyle name="Note 3 2 6 4 5 3 2" xfId="41566" xr:uid="{6CF08B07-E4A3-45AF-98C9-A06F85E86932}"/>
    <cellStyle name="Note 3 2 6 4 5 4" xfId="24940" xr:uid="{DEDDF0EC-CF4F-4BC4-861D-BC544BE8AE08}"/>
    <cellStyle name="Note 3 2 6 4 5 4 2" xfId="45703" xr:uid="{FF05F6A8-306C-49EC-A7D8-BA2417D02C6B}"/>
    <cellStyle name="Note 3 2 6 4 5 5" xfId="29967" xr:uid="{441B6EF1-135A-49CE-9BF0-7A030AFF309D}"/>
    <cellStyle name="Note 3 2 6 4 6" xfId="6995" xr:uid="{83722915-6608-4667-BB28-6FD3474EAC30}"/>
    <cellStyle name="Note 3 2 6 4 6 2" xfId="11017" xr:uid="{B34D3C52-F541-4400-9298-BE4A82FCBACE}"/>
    <cellStyle name="Note 3 2 6 4 6 2 2" xfId="24089" xr:uid="{FF871360-D749-4425-A84D-CC42AC271F25}"/>
    <cellStyle name="Note 3 2 6 4 6 2 2 2" xfId="44790" xr:uid="{01CCCE91-2162-4D6C-897F-088C908D38A0}"/>
    <cellStyle name="Note 3 2 6 4 6 2 3" xfId="28970" xr:uid="{2EF2093A-3DFB-4EC5-8D8C-9D6F46892E06}"/>
    <cellStyle name="Note 3 2 6 4 6 2 3 2" xfId="45847" xr:uid="{ACC3D8B9-3631-4CCB-BC0E-AEF5A71DCB07}"/>
    <cellStyle name="Note 3 2 6 4 6 2 4" xfId="33924" xr:uid="{42F128F3-CE8C-4FFD-B8C3-8297DF9EFBBF}"/>
    <cellStyle name="Note 3 2 6 4 6 3" xfId="20277" xr:uid="{624E8016-5996-40DF-B5AD-BD48CB98A00C}"/>
    <cellStyle name="Note 3 2 6 4 6 3 2" xfId="41797" xr:uid="{261A4CB4-02B4-4633-ACA5-5E8BFAC173A4}"/>
    <cellStyle name="Note 3 2 6 4 6 4" xfId="25181" xr:uid="{84BA7470-1B95-4D13-8B5D-2A6BF7A6BC17}"/>
    <cellStyle name="Note 3 2 6 4 6 4 2" xfId="44119" xr:uid="{94717CFA-F5F1-482C-A1AC-7B9BE1113157}"/>
    <cellStyle name="Note 3 2 6 4 6 5" xfId="30299" xr:uid="{4F8236F5-DF33-454B-9014-F23EE01F4F1B}"/>
    <cellStyle name="Note 3 2 6 4 7" xfId="3831" xr:uid="{E9EDB899-7EC0-41BD-8910-663CEB1ABB0F}"/>
    <cellStyle name="Note 3 2 6 4 7 2" xfId="17899" xr:uid="{38E19AC5-B0D4-410D-B640-B907F36D4EFA}"/>
    <cellStyle name="Note 3 2 6 4 7 2 2" xfId="39400" xr:uid="{B1BD4106-AAAB-4577-922C-C55198F05F1F}"/>
    <cellStyle name="Note 3 2 6 4 7 3" xfId="16200" xr:uid="{CD9BC14E-B0A9-4D8C-89F5-12471B637C5E}"/>
    <cellStyle name="Note 3 2 6 4 7 3 2" xfId="47787" xr:uid="{46A602C8-EB0F-4416-A6B0-CAE72C94C5AB}"/>
    <cellStyle name="Note 3 2 6 4 7 4" xfId="17050" xr:uid="{6203F151-8EA5-4481-A542-BE73EA17E782}"/>
    <cellStyle name="Note 3 2 6 4 8" xfId="8089" xr:uid="{E312642F-3182-4979-8AFB-5D34F2F0AB0F}"/>
    <cellStyle name="Note 3 2 6 4 8 2" xfId="21163" xr:uid="{D92355FE-89C9-4159-871F-336FABB7300A}"/>
    <cellStyle name="Note 3 2 6 4 8 2 2" xfId="42680" xr:uid="{5F07A160-37F8-4455-90F4-3667142966BE}"/>
    <cellStyle name="Note 3 2 6 4 8 3" xfId="26046" xr:uid="{E3F54007-D527-4E55-992E-C378DD150974}"/>
    <cellStyle name="Note 3 2 6 4 8 3 2" xfId="46023" xr:uid="{90F842B0-E97A-4008-ACF4-5D1942961012}"/>
    <cellStyle name="Note 3 2 6 4 8 4" xfId="31001" xr:uid="{98FA108F-07CD-4B07-BD31-B36899665E0A}"/>
    <cellStyle name="Note 3 2 6 4 9" xfId="11615" xr:uid="{F5E15E16-F047-47AF-A7BF-D188152277DD}"/>
    <cellStyle name="Note 3 2 6 4 9 2" xfId="45201" xr:uid="{ABDD6D1F-D1A3-4FBD-AE03-938DFFEEC8C4}"/>
    <cellStyle name="Note 3 2 6 5" xfId="4681" xr:uid="{39C33DCE-22C2-4536-BEC3-D106390B2091}"/>
    <cellStyle name="Note 3 2 6 5 2" xfId="9058" xr:uid="{FB8721E8-F8D4-497A-A757-695626B497D9}"/>
    <cellStyle name="Note 3 2 6 5 2 2" xfId="22130" xr:uid="{BFEC8EF7-B9D2-4261-9BF0-11639DC5A450}"/>
    <cellStyle name="Note 3 2 6 5 2 2 2" xfId="43346" xr:uid="{383AABE8-EAEE-46E8-8ACD-5585E907C029}"/>
    <cellStyle name="Note 3 2 6 5 2 3" xfId="27011" xr:uid="{9E36811E-17E9-4496-8D6C-2DA2BA48FADB}"/>
    <cellStyle name="Note 3 2 6 5 2 3 2" xfId="40046" xr:uid="{62D452D6-4489-4F9A-9023-4025F5D05017}"/>
    <cellStyle name="Note 3 2 6 5 2 4" xfId="31965" xr:uid="{8CF7A492-4972-41D5-9EF2-B48E0FB24B5B}"/>
    <cellStyle name="Note 3 2 6 5 3" xfId="18520" xr:uid="{23F22D3D-21FD-49CB-8EB4-99E7FB518109}"/>
    <cellStyle name="Note 3 2 6 5 3 2" xfId="40044" xr:uid="{E3FD6021-2CDC-4862-AF06-791B95754EA6}"/>
    <cellStyle name="Note 3 2 6 5 4" xfId="19598" xr:uid="{B83C4743-1221-4DBD-9088-BEB5E10BE534}"/>
    <cellStyle name="Note 3 2 6 5 4 2" xfId="46761" xr:uid="{BD32FA86-2A47-4282-87AF-A94FDFB6084B}"/>
    <cellStyle name="Note 3 2 6 5 5" xfId="24566" xr:uid="{95B66F33-A77F-47C1-925E-1ABB79F76000}"/>
    <cellStyle name="Note 3 2 6 6" xfId="5868" xr:uid="{710EDA7A-A060-4324-A79F-5464DAAD8CC6}"/>
    <cellStyle name="Note 3 2 6 6 2" xfId="9934" xr:uid="{2E130DA8-CF4A-46AD-B71C-45E82FE71621}"/>
    <cellStyle name="Note 3 2 6 6 2 2" xfId="23006" xr:uid="{5F2A3A64-39D1-403D-8B01-0055A089DFFC}"/>
    <cellStyle name="Note 3 2 6 6 2 2 2" xfId="43992" xr:uid="{23810B44-FE08-4E4B-B0B6-75D0519837DA}"/>
    <cellStyle name="Note 3 2 6 6 2 3" xfId="27887" xr:uid="{C8CF2B50-751B-481E-B1D8-7D1E3CC78ACA}"/>
    <cellStyle name="Note 3 2 6 6 2 3 2" xfId="47085" xr:uid="{AEED60FF-E789-438E-A40A-90438AD60313}"/>
    <cellStyle name="Note 3 2 6 6 2 4" xfId="32841" xr:uid="{2636FA33-FA78-4ED6-8821-D1B94408D98E}"/>
    <cellStyle name="Note 3 2 6 6 3" xfId="19392" xr:uid="{E88695D2-9B61-4188-9DEE-C54F0E793E3B}"/>
    <cellStyle name="Note 3 2 6 6 3 2" xfId="40979" xr:uid="{B17AF90E-36BE-43B0-8CAE-AA38C9878E54}"/>
    <cellStyle name="Note 3 2 6 6 4" xfId="24352" xr:uid="{F9D0DB3F-AFD5-4755-8C27-8911F9E55809}"/>
    <cellStyle name="Note 3 2 6 6 4 2" xfId="43154" xr:uid="{FCDD10F3-78D9-41DA-BAD9-2F6BCC74D6DE}"/>
    <cellStyle name="Note 3 2 6 6 5" xfId="29172" xr:uid="{FA521655-D9ED-46D5-B605-0A8F0D2F7BB9}"/>
    <cellStyle name="Note 3 2 6 7" xfId="5872" xr:uid="{45D9DD5D-7115-4E65-9D1A-1B4AE43B0ED1}"/>
    <cellStyle name="Note 3 2 6 7 2" xfId="9938" xr:uid="{A691537E-83FC-424F-B26A-E26C52B1F807}"/>
    <cellStyle name="Note 3 2 6 7 2 2" xfId="23010" xr:uid="{73020737-7F4D-456E-B859-1A7289A3F4BF}"/>
    <cellStyle name="Note 3 2 6 7 2 2 2" xfId="43996" xr:uid="{FA21F6DF-D399-4E54-81C4-0D1576D6088E}"/>
    <cellStyle name="Note 3 2 6 7 2 3" xfId="27891" xr:uid="{20173131-8937-4465-8C32-86A96FC9D193}"/>
    <cellStyle name="Note 3 2 6 7 2 3 2" xfId="38497" xr:uid="{96BC7636-B926-4757-BC7D-E1EB600DB6D2}"/>
    <cellStyle name="Note 3 2 6 7 2 4" xfId="32845" xr:uid="{5DA1373E-4606-46CB-B2F6-80CE64AB3A20}"/>
    <cellStyle name="Note 3 2 6 7 3" xfId="19396" xr:uid="{AD6AFE28-66E6-44BF-9FBA-8C9C9E5275BE}"/>
    <cellStyle name="Note 3 2 6 7 3 2" xfId="40983" xr:uid="{A47BBF20-66B6-4021-A1CA-E0FF49E80B3E}"/>
    <cellStyle name="Note 3 2 6 7 4" xfId="24356" xr:uid="{D36B02FD-C7D9-4AD8-B64A-9D44C11A0C18}"/>
    <cellStyle name="Note 3 2 6 7 4 2" xfId="48053" xr:uid="{10122099-BBDF-482B-80D9-5BE212E03FCB}"/>
    <cellStyle name="Note 3 2 6 7 5" xfId="29176" xr:uid="{75F5BD44-EFBD-4B3D-BD2E-E768CE3AA2B6}"/>
    <cellStyle name="Note 3 2 6 8" xfId="6221" xr:uid="{876E15BE-492A-4142-89DE-DB3C5B0E9F1C}"/>
    <cellStyle name="Note 3 2 6 8 2" xfId="10275" xr:uid="{74BA8935-0055-43E7-BB26-BDF9A7F14E39}"/>
    <cellStyle name="Note 3 2 6 8 2 2" xfId="23347" xr:uid="{AC64085E-DA90-4842-B144-01B6BB077739}"/>
    <cellStyle name="Note 3 2 6 8 2 2 2" xfId="44243" xr:uid="{BA040B9B-0DB5-4243-BF36-B55064C0073E}"/>
    <cellStyle name="Note 3 2 6 8 2 3" xfId="28228" xr:uid="{91AD4527-FB37-4DAF-8221-F63DFCFAECBA}"/>
    <cellStyle name="Note 3 2 6 8 2 3 2" xfId="46530" xr:uid="{0F704064-533C-4106-877D-34B63CD0AF2B}"/>
    <cellStyle name="Note 3 2 6 8 2 4" xfId="33182" xr:uid="{320D5846-AC4B-4967-BD28-146E39E7AAF6}"/>
    <cellStyle name="Note 3 2 6 8 3" xfId="19676" xr:uid="{82A7D7AE-0302-4759-AA11-F6A4F0F88516}"/>
    <cellStyle name="Note 3 2 6 8 3 2" xfId="41245" xr:uid="{882E0DE6-425A-4569-9522-1CC1CF4AD056}"/>
    <cellStyle name="Note 3 2 6 8 4" xfId="24612" xr:uid="{8ACD6AEC-F9F3-49BB-BACF-9DE4C9FA04F7}"/>
    <cellStyle name="Note 3 2 6 8 4 2" xfId="45388" xr:uid="{7E5A4E91-7333-4EAC-B2C9-16BBA3034FF7}"/>
    <cellStyle name="Note 3 2 6 8 5" xfId="29525" xr:uid="{B0E0C265-CA3C-4666-9062-5B04F1619DBE}"/>
    <cellStyle name="Note 3 2 6 9" xfId="6427" xr:uid="{9CF0F517-A8A9-4043-9685-61B068BA3E43}"/>
    <cellStyle name="Note 3 2 6 9 2" xfId="10475" xr:uid="{62CEFDD5-A152-42F7-A991-D8F44D3C9DA3}"/>
    <cellStyle name="Note 3 2 6 9 2 2" xfId="23547" xr:uid="{CBCA4164-5DFB-4714-89A2-0BF382FE8193}"/>
    <cellStyle name="Note 3 2 6 9 2 2 2" xfId="44390" xr:uid="{889EE4A9-B19D-4EB9-BE1F-EB4AF08410B4}"/>
    <cellStyle name="Note 3 2 6 9 2 3" xfId="28428" xr:uid="{79AC2C3B-20DA-4414-9342-7572EEC3EECD}"/>
    <cellStyle name="Note 3 2 6 9 2 3 2" xfId="46627" xr:uid="{5C946DD5-26E4-41D5-AD62-40AEC2751819}"/>
    <cellStyle name="Note 3 2 6 9 2 4" xfId="33382" xr:uid="{62FD8E99-58DF-45B1-8B86-AAC02134A23E}"/>
    <cellStyle name="Note 3 2 6 9 3" xfId="19830" xr:uid="{B7555BE8-E7DA-42A2-A740-A1B63127CFA5}"/>
    <cellStyle name="Note 3 2 6 9 3 2" xfId="41398" xr:uid="{54651A21-3136-437C-91FC-119DA9BDE8CC}"/>
    <cellStyle name="Note 3 2 6 9 4" xfId="24760" xr:uid="{82294C7E-49E7-4204-ACF8-DC7B003F7F36}"/>
    <cellStyle name="Note 3 2 6 9 4 2" xfId="45459" xr:uid="{2965DB2C-CD32-4095-B0A5-444AE3A8C28A}"/>
    <cellStyle name="Note 3 2 6 9 5" xfId="29731" xr:uid="{C88210FF-F352-4E8E-AC8D-02E4A07907F0}"/>
    <cellStyle name="Note 3 2 7" xfId="2667" xr:uid="{FA879297-E9F8-474B-A055-6E515816C3B9}"/>
    <cellStyle name="Note 3 2 7 10" xfId="7122" xr:uid="{C15C8200-5C6F-43C3-8DD8-8F20D1445C52}"/>
    <cellStyle name="Note 3 2 7 10 2" xfId="20376" xr:uid="{B3C9F7C7-B510-4330-9A82-D9F583A5B916}"/>
    <cellStyle name="Note 3 2 7 10 2 2" xfId="41896" xr:uid="{7F5A334C-783A-4F17-8C4C-ABDABDE099D3}"/>
    <cellStyle name="Note 3 2 7 10 3" xfId="25273" xr:uid="{97C44627-1979-456A-B77C-80FC282593F6}"/>
    <cellStyle name="Note 3 2 7 10 3 2" xfId="45299" xr:uid="{B6605D80-DC9D-417E-B181-515BFA84231D}"/>
    <cellStyle name="Note 3 2 7 10 4" xfId="30426" xr:uid="{48F82A45-A344-496C-B23B-5FBFD134A989}"/>
    <cellStyle name="Note 3 2 7 11" xfId="7292" xr:uid="{D490D1FA-40D4-40B9-AF6A-B77BCC3C7626}"/>
    <cellStyle name="Note 3 2 7 11 2" xfId="13597" xr:uid="{56AC0FB7-0DBB-4546-B66A-0208EBC7EEDD}"/>
    <cellStyle name="Note 3 2 7 11 2 2" xfId="37671" xr:uid="{6D19ED40-8AF1-4172-817E-CF2BC01DCAEB}"/>
    <cellStyle name="Note 3 2 7 11 3" xfId="20498" xr:uid="{CF9F9BFA-69A5-4DD5-A314-CED3FC362650}"/>
    <cellStyle name="Note 3 2 7 11 4" xfId="25387" xr:uid="{5D06F8EF-DE39-42AA-AB38-3CB07C5D46E2}"/>
    <cellStyle name="Note 3 2 7 11 5" xfId="30491" xr:uid="{D5CD8D77-DB5D-4420-86B2-01B07FCA4F58}"/>
    <cellStyle name="Note 3 2 7 11 6" xfId="34938" xr:uid="{494396CA-BDE1-40D5-B458-0DAB7D33C9E9}"/>
    <cellStyle name="Note 3 2 7 12" xfId="11153" xr:uid="{1FF0FAF3-9C57-416A-B781-415DC771BE29}"/>
    <cellStyle name="Note 3 2 7 12 2" xfId="41720" xr:uid="{D5A7EFAF-EA97-4918-BAF1-06B1FE6C2D12}"/>
    <cellStyle name="Note 3 2 7 13" xfId="17592" xr:uid="{5D7A25C4-E0EB-4236-B2D8-6CC58E2272C5}"/>
    <cellStyle name="Note 3 2 7 2" xfId="3232" xr:uid="{DB3BC4F0-09DE-41B8-8F2E-47FC3E1C9DE0}"/>
    <cellStyle name="Note 3 2 7 2 10" xfId="17468" xr:uid="{17A85F7A-7DBB-4802-9815-48EE90B8A0B3}"/>
    <cellStyle name="Note 3 2 7 2 11" xfId="18154" xr:uid="{2AB6027B-57A9-4D48-9324-87A233112515}"/>
    <cellStyle name="Note 3 2 7 2 12" xfId="25122" xr:uid="{68AC6982-C882-4F2F-A7ED-CAE378F6E65A}"/>
    <cellStyle name="Note 3 2 7 2 2" xfId="5138" xr:uid="{1092B549-DCB1-4821-9929-B6B0B158F59B}"/>
    <cellStyle name="Note 3 2 7 2 2 2" xfId="9356" xr:uid="{39C59950-8D28-49C7-B307-A270B636E854}"/>
    <cellStyle name="Note 3 2 7 2 2 2 2" xfId="22428" xr:uid="{ADAB4CAD-6D8D-4400-B365-301E3C4CA159}"/>
    <cellStyle name="Note 3 2 7 2 2 2 2 2" xfId="43556" xr:uid="{78491515-4440-4C4E-ADE1-7A12D4A2F8D0}"/>
    <cellStyle name="Note 3 2 7 2 2 2 3" xfId="27309" xr:uid="{D3DB5B55-A59F-40B4-ABC6-B3697DAAA3DE}"/>
    <cellStyle name="Note 3 2 7 2 2 2 3 2" xfId="42041" xr:uid="{E19FDBFA-A695-4E19-89BE-62A3916B99DC}"/>
    <cellStyle name="Note 3 2 7 2 2 2 4" xfId="32263" xr:uid="{1480F216-3B28-403E-A908-F775C8BC9D57}"/>
    <cellStyle name="Note 3 2 7 2 2 3" xfId="18837" xr:uid="{AE2C6155-C7EF-47D4-B785-DA48B0F8FC41}"/>
    <cellStyle name="Note 3 2 7 2 2 3 2" xfId="40417" xr:uid="{2F2DBE92-A658-458E-BF70-C544CAFD5AF2}"/>
    <cellStyle name="Note 3 2 7 2 2 4" xfId="16883" xr:uid="{DBB1477E-3402-428C-98B3-8B5EA77C33A1}"/>
    <cellStyle name="Note 3 2 7 2 2 4 2" xfId="42492" xr:uid="{142550CF-5EAE-425C-8917-D56F5FA04056}"/>
    <cellStyle name="Note 3 2 7 2 2 5" xfId="16929" xr:uid="{271D4D81-AD58-4505-9E1D-6DB084CAFB7F}"/>
    <cellStyle name="Note 3 2 7 2 3" xfId="4225" xr:uid="{991C02EC-7E28-42D9-9539-6CC08EC56417}"/>
    <cellStyle name="Note 3 2 7 2 3 2" xfId="8735" xr:uid="{B93035B3-6FFD-4C58-AC9A-FA7CD0651DB6}"/>
    <cellStyle name="Note 3 2 7 2 3 2 2" xfId="21807" xr:uid="{2D4EA1B9-7297-4593-88C7-2598FF28800E}"/>
    <cellStyle name="Note 3 2 7 2 3 2 2 2" xfId="43119" xr:uid="{C2DFF130-9BCF-4DB9-86F7-51F78A63432E}"/>
    <cellStyle name="Note 3 2 7 2 3 2 3" xfId="26688" xr:uid="{EB870188-7F80-41ED-84D1-D41CEF258626}"/>
    <cellStyle name="Note 3 2 7 2 3 2 3 2" xfId="43908" xr:uid="{AE21367A-F711-49EE-8EEE-51C1FD05E310}"/>
    <cellStyle name="Note 3 2 7 2 3 2 4" xfId="31642" xr:uid="{F6542869-22EC-4B7D-8D9F-40A3EAF1FEBB}"/>
    <cellStyle name="Note 3 2 7 2 3 3" xfId="18209" xr:uid="{78FEE7FE-4384-4344-89B3-A7A76BB168C6}"/>
    <cellStyle name="Note 3 2 7 2 3 3 2" xfId="39690" xr:uid="{291986A7-E943-4CB7-9166-154279DF4A6E}"/>
    <cellStyle name="Note 3 2 7 2 3 4" xfId="16043" xr:uid="{EECBB8BF-8E0D-4FBB-8734-B8914945AC3A}"/>
    <cellStyle name="Note 3 2 7 2 3 4 2" xfId="39003" xr:uid="{0BF94F3D-E849-41B3-8670-D3D423AAA688}"/>
    <cellStyle name="Note 3 2 7 2 3 5" xfId="18319" xr:uid="{7872BDDA-2124-4C67-92EC-3E61133CD418}"/>
    <cellStyle name="Note 3 2 7 2 4" xfId="6152" xr:uid="{35AF9DCE-929B-438B-8E9A-3FCC426D18C1}"/>
    <cellStyle name="Note 3 2 7 2 4 2" xfId="10207" xr:uid="{D4C9E450-21C1-4AA6-A519-9296E3424EFE}"/>
    <cellStyle name="Note 3 2 7 2 4 2 2" xfId="23279" xr:uid="{A9AD95E4-91A0-4900-8CB0-52402D91D0EF}"/>
    <cellStyle name="Note 3 2 7 2 4 2 2 2" xfId="44191" xr:uid="{1C2B6350-9CA8-40CF-9FE3-4247CA7B3C83}"/>
    <cellStyle name="Note 3 2 7 2 4 2 3" xfId="28160" xr:uid="{E630ECDA-16B6-4A03-898B-B9741D3F407D}"/>
    <cellStyle name="Note 3 2 7 2 4 2 3 2" xfId="39494" xr:uid="{1B85E56E-6DBF-468D-A05A-BC5095FEF5DF}"/>
    <cellStyle name="Note 3 2 7 2 4 2 4" xfId="33114" xr:uid="{9BD40FB3-A9B5-41E3-B493-9A76397D6712}"/>
    <cellStyle name="Note 3 2 7 2 4 3" xfId="19616" xr:uid="{93C7F51A-E1F8-4A63-8C51-1170777A64DA}"/>
    <cellStyle name="Note 3 2 7 2 4 3 2" xfId="41190" xr:uid="{98A402FF-1CD1-4F25-B6ED-9CEC665B0C58}"/>
    <cellStyle name="Note 3 2 7 2 4 4" xfId="24562" xr:uid="{CA4D3FA6-2BB6-48E6-B961-141E4E42D1AC}"/>
    <cellStyle name="Note 3 2 7 2 4 4 2" xfId="43894" xr:uid="{762DAAA1-BA9C-41C5-B457-AEA5BE2A50A2}"/>
    <cellStyle name="Note 3 2 7 2 4 5" xfId="29456" xr:uid="{836F7064-F520-4956-95C9-C920EB9D670B}"/>
    <cellStyle name="Note 3 2 7 2 5" xfId="6508" xr:uid="{1020E554-157A-447E-B8CD-D65B242C10EE}"/>
    <cellStyle name="Note 3 2 7 2 5 2" xfId="10550" xr:uid="{BEE82C4D-F43B-4F12-9FD6-385F4C62A155}"/>
    <cellStyle name="Note 3 2 7 2 5 2 2" xfId="23622" xr:uid="{B1F192F4-D100-4341-BC6D-212AE48AA38A}"/>
    <cellStyle name="Note 3 2 7 2 5 2 2 2" xfId="44449" xr:uid="{7AE59328-5D8B-4920-8C4D-B1830505CF84}"/>
    <cellStyle name="Note 3 2 7 2 5 2 3" xfId="28503" xr:uid="{B446CC77-7DF5-46AE-9AAF-ECB1C516E668}"/>
    <cellStyle name="Note 3 2 7 2 5 2 3 2" xfId="48104" xr:uid="{CD65FA05-8407-4EB3-8696-15E31A2D7615}"/>
    <cellStyle name="Note 3 2 7 2 5 2 4" xfId="33457" xr:uid="{5EAB70BC-1AF1-4C88-8D1B-442F85A5F202}"/>
    <cellStyle name="Note 3 2 7 2 5 3" xfId="19899" xr:uid="{D4A0A2C3-6BFC-4A8B-A4C7-6C461F2FEFD4}"/>
    <cellStyle name="Note 3 2 7 2 5 3 2" xfId="41460" xr:uid="{87C07637-7F98-499A-A9C5-763C57DA53C5}"/>
    <cellStyle name="Note 3 2 7 2 5 4" xfId="24819" xr:uid="{FD67971C-227C-4D8E-90F1-526104EF5E45}"/>
    <cellStyle name="Note 3 2 7 2 5 4 2" xfId="45877" xr:uid="{83A37084-0228-4F8B-A08B-01581C75D53E}"/>
    <cellStyle name="Note 3 2 7 2 5 5" xfId="29812" xr:uid="{AFA52C43-4DFF-42C5-9163-EFA4A007DBF4}"/>
    <cellStyle name="Note 3 2 7 2 6" xfId="6857" xr:uid="{F1F14EE8-0BF5-4038-815A-A80E8FAA1188}"/>
    <cellStyle name="Note 3 2 7 2 6 2" xfId="10887" xr:uid="{4AD0678E-A433-4001-895E-60963B860DDB}"/>
    <cellStyle name="Note 3 2 7 2 6 2 2" xfId="23959" xr:uid="{FC3F5F39-B6CA-4E28-A8C8-8D0B29CD8336}"/>
    <cellStyle name="Note 3 2 7 2 6 2 2 2" xfId="44698" xr:uid="{F99BA6BC-19C4-4A9E-8283-16C0F4B2E45B}"/>
    <cellStyle name="Note 3 2 7 2 6 2 3" xfId="28840" xr:uid="{B478269F-0C0B-4F83-A2C7-8A182FC473F1}"/>
    <cellStyle name="Note 3 2 7 2 6 2 3 2" xfId="47886" xr:uid="{F35E8747-770A-404C-B644-18428E0CD1E1}"/>
    <cellStyle name="Note 3 2 7 2 6 2 4" xfId="33794" xr:uid="{5F4107D7-CDB1-42AE-9323-24D5CF16ECEC}"/>
    <cellStyle name="Note 3 2 7 2 6 3" xfId="20176" xr:uid="{60F95761-5304-41CE-AEC8-E9D3551C4BB3}"/>
    <cellStyle name="Note 3 2 7 2 6 3 2" xfId="41697" xr:uid="{2EE7E39F-2342-4C0E-918F-41F8F7ADFF99}"/>
    <cellStyle name="Note 3 2 7 2 6 4" xfId="25077" xr:uid="{508C3C3F-F8F5-4EE1-ACF9-6BD5EF2D5B46}"/>
    <cellStyle name="Note 3 2 7 2 6 4 2" xfId="45152" xr:uid="{AE41EF7E-E830-4012-AA07-DC37C0A242EC}"/>
    <cellStyle name="Note 3 2 7 2 6 5" xfId="30161" xr:uid="{457A3BB0-902F-4B1F-832E-CFDC6549BBB7}"/>
    <cellStyle name="Note 3 2 7 2 7" xfId="3684" xr:uid="{9DFA0D39-68B0-4159-8DA7-23C099F1C6CF}"/>
    <cellStyle name="Note 3 2 7 2 7 2" xfId="17776" xr:uid="{A063A060-1E25-4C74-A1A7-2B7BD8877271}"/>
    <cellStyle name="Note 3 2 7 2 7 2 2" xfId="39293" xr:uid="{DFAA9D7B-99A5-4548-8A1C-28BAA6933CD4}"/>
    <cellStyle name="Note 3 2 7 2 7 3" xfId="16283" xr:uid="{4B19EC04-69E0-4B42-AFE0-6C623A977F01}"/>
    <cellStyle name="Note 3 2 7 2 7 3 2" xfId="47751" xr:uid="{9DED3B53-BA5A-4086-B195-EB6D8CF76B8F}"/>
    <cellStyle name="Note 3 2 7 2 7 4" xfId="18166" xr:uid="{C71A58BE-C6F1-4B4E-B108-F127A01E41F5}"/>
    <cellStyle name="Note 3 2 7 2 8" xfId="7855" xr:uid="{9C4D725C-7547-43B5-98FD-C5DD1844A2F4}"/>
    <cellStyle name="Note 3 2 7 2 8 2" xfId="20971" xr:uid="{01CDBAEB-A347-456B-80FB-270BEC773777}"/>
    <cellStyle name="Note 3 2 7 2 8 2 2" xfId="42489" xr:uid="{214C8616-5F68-4947-B895-5DFD22478AE2}"/>
    <cellStyle name="Note 3 2 7 2 8 3" xfId="25858" xr:uid="{52D25DEC-C1A2-4B0D-96D8-E342CA2B4787}"/>
    <cellStyle name="Note 3 2 7 2 8 3 2" xfId="38986" xr:uid="{AE2DAD86-6895-4F53-ADD8-E8B048BA5B00}"/>
    <cellStyle name="Note 3 2 7 2 8 4" xfId="30862" xr:uid="{61EB35FF-FFD6-472C-B4D1-2E7A03EC8C21}"/>
    <cellStyle name="Note 3 2 7 2 9" xfId="11490" xr:uid="{8CCF09C6-669A-4273-B4A3-C65D3823B764}"/>
    <cellStyle name="Note 3 2 7 2 9 2" xfId="38779" xr:uid="{844B02A8-971B-46F3-9372-9746F89E1FE5}"/>
    <cellStyle name="Note 3 2 7 3" xfId="3035" xr:uid="{625698ED-CF36-499F-B812-62B18943F741}"/>
    <cellStyle name="Note 3 2 7 3 10" xfId="17338" xr:uid="{5C4B266B-0A61-40DD-9BE0-BE2608C92E9A}"/>
    <cellStyle name="Note 3 2 7 3 11" xfId="19412" xr:uid="{53EFAE7A-8F10-4E6F-AAFE-C6735F4BE3C9}"/>
    <cellStyle name="Note 3 2 7 3 12" xfId="16193" xr:uid="{B2FEBD85-BE66-4FD8-87BF-E6F2260C215E}"/>
    <cellStyle name="Note 3 2 7 3 2" xfId="4941" xr:uid="{05FA7436-4637-452F-93A9-01EEE180D857}"/>
    <cellStyle name="Note 3 2 7 3 2 2" xfId="9254" xr:uid="{E61DECFD-96A2-43C3-B8FC-BEC7FB9311EA}"/>
    <cellStyle name="Note 3 2 7 3 2 2 2" xfId="22326" xr:uid="{CF1C7798-1A26-4CBD-BD75-EDD11370F49A}"/>
    <cellStyle name="Note 3 2 7 3 2 2 2 2" xfId="43486" xr:uid="{2A6BD2D1-0049-4AC1-9F09-78F72011A5BB}"/>
    <cellStyle name="Note 3 2 7 3 2 2 3" xfId="27207" xr:uid="{C9D50C2D-C036-4B0C-8E41-1DEE75803EEE}"/>
    <cellStyle name="Note 3 2 7 3 2 2 3 2" xfId="47511" xr:uid="{B44B93A7-4673-40D8-88FE-6AADB952D0A8}"/>
    <cellStyle name="Note 3 2 7 3 2 2 4" xfId="32161" xr:uid="{5295321B-BA13-465A-8416-702B98CF388B}"/>
    <cellStyle name="Note 3 2 7 3 2 3" xfId="18702" xr:uid="{86EDDDB8-27EB-455A-9F3E-2A56A3BF0B04}"/>
    <cellStyle name="Note 3 2 7 3 2 3 2" xfId="40250" xr:uid="{32A70F04-9571-41D8-B6A6-BD48A0472C8B}"/>
    <cellStyle name="Note 3 2 7 3 2 4" xfId="19414" xr:uid="{29686A82-0BD1-467C-BE4C-93A395CA942C}"/>
    <cellStyle name="Note 3 2 7 3 2 4 2" xfId="47107" xr:uid="{B0A45D23-8EEC-4B28-BF72-58FFA6A56B2D}"/>
    <cellStyle name="Note 3 2 7 3 2 5" xfId="19265" xr:uid="{2F3499B6-1639-4287-B7B6-62005288CFF2}"/>
    <cellStyle name="Note 3 2 7 3 3" xfId="5671" xr:uid="{CBE4DD2B-2954-4029-B9E0-261A9335244C}"/>
    <cellStyle name="Note 3 2 7 3 3 2" xfId="9756" xr:uid="{47A3C378-ECC6-4CD5-9062-BB79C69DBC86}"/>
    <cellStyle name="Note 3 2 7 3 3 2 2" xfId="22828" xr:uid="{48686BDD-18A6-4780-86B0-289B23FAB514}"/>
    <cellStyle name="Note 3 2 7 3 3 2 2 2" xfId="43856" xr:uid="{54E4BD80-F795-4AB9-B420-E7E11961E092}"/>
    <cellStyle name="Note 3 2 7 3 3 2 3" xfId="27709" xr:uid="{7266C54D-5269-49E7-BED9-D47E452CE009}"/>
    <cellStyle name="Note 3 2 7 3 3 2 3 2" xfId="45534" xr:uid="{D90D9422-CE24-46D5-998A-572D99DAFD8A}"/>
    <cellStyle name="Note 3 2 7 3 3 2 4" xfId="32663" xr:uid="{F7C6BF1F-2EF4-420A-9CA9-56CA91FDEA66}"/>
    <cellStyle name="Note 3 2 7 3 3 3" xfId="19232" xr:uid="{FBE4976B-7D13-4AA1-92BB-E1FB8F53E73C}"/>
    <cellStyle name="Note 3 2 7 3 3 3 2" xfId="40840" xr:uid="{61215E91-2BAB-43FB-ABAB-C6465FDCD878}"/>
    <cellStyle name="Note 3 2 7 3 3 4" xfId="24199" xr:uid="{A124BA75-07C7-4910-8640-35DA4836D3A6}"/>
    <cellStyle name="Note 3 2 7 3 3 4 2" xfId="47193" xr:uid="{626C08DA-B6FD-454A-8A7A-095C2D3C8582}"/>
    <cellStyle name="Note 3 2 7 3 3 5" xfId="18418" xr:uid="{DD5A05D9-E5EE-49B4-ACF6-912C76CB1511}"/>
    <cellStyle name="Note 3 2 7 3 4" xfId="6031" xr:uid="{DA860AFF-8983-4D67-A333-8A23DD9A500B}"/>
    <cellStyle name="Note 3 2 7 3 4 2" xfId="10090" xr:uid="{1BFEAEAA-455C-45CD-A266-A7DAA8D8E75E}"/>
    <cellStyle name="Note 3 2 7 3 4 2 2" xfId="23162" xr:uid="{A6263EA8-3095-4515-9F40-E09974E9CEC1}"/>
    <cellStyle name="Note 3 2 7 3 4 2 2 2" xfId="44105" xr:uid="{C80A772E-E0F9-45E8-AF55-5436D6E7BBEA}"/>
    <cellStyle name="Note 3 2 7 3 4 2 3" xfId="28043" xr:uid="{54365EBD-DF88-40AE-9AD8-01996EDD5AD8}"/>
    <cellStyle name="Note 3 2 7 3 4 2 3 2" xfId="48137" xr:uid="{90070982-9736-4D56-851F-AABE8EC16AED}"/>
    <cellStyle name="Note 3 2 7 3 4 2 4" xfId="32997" xr:uid="{FA2BED07-8E97-4F2D-B54C-4FE518A45C19}"/>
    <cellStyle name="Note 3 2 7 3 4 3" xfId="19523" xr:uid="{B899CB78-43B9-41B1-94BC-795DF7D441F8}"/>
    <cellStyle name="Note 3 2 7 3 4 3 2" xfId="41106" xr:uid="{AFF54E16-D2BF-40CD-80CD-355CDFB1F04A}"/>
    <cellStyle name="Note 3 2 7 3 4 4" xfId="24480" xr:uid="{483A983F-27E8-487C-A19F-91F56A22D511}"/>
    <cellStyle name="Note 3 2 7 3 4 4 2" xfId="38445" xr:uid="{B214C123-ED22-4BEF-AD7B-A8597FDC0C45}"/>
    <cellStyle name="Note 3 2 7 3 4 5" xfId="29335" xr:uid="{A5CACC15-7DE8-495F-8290-9A614A3454B6}"/>
    <cellStyle name="Note 3 2 7 3 5" xfId="6385" xr:uid="{8DE1A43A-5A73-41B2-93CE-C6F28A9CDCBB}"/>
    <cellStyle name="Note 3 2 7 3 5 2" xfId="10435" xr:uid="{23908B75-F31C-4A02-A9F9-348F99FC7A31}"/>
    <cellStyle name="Note 3 2 7 3 5 2 2" xfId="23507" xr:uid="{2E93667E-2CF7-4B12-8E73-11742B2B32AA}"/>
    <cellStyle name="Note 3 2 7 3 5 2 2 2" xfId="44358" xr:uid="{2DCDA666-E704-4B19-AD91-144714C5D505}"/>
    <cellStyle name="Note 3 2 7 3 5 2 3" xfId="28388" xr:uid="{16A0FF9E-B8FA-4A3D-B2FC-BE05247D8104}"/>
    <cellStyle name="Note 3 2 7 3 5 2 3 2" xfId="44490" xr:uid="{4B68F1C1-241D-4E69-A46B-86F8BC978253}"/>
    <cellStyle name="Note 3 2 7 3 5 2 4" xfId="33342" xr:uid="{F3E7EE0A-A698-478C-A9A7-9F7F2BEAB4D6}"/>
    <cellStyle name="Note 3 2 7 3 5 3" xfId="19796" xr:uid="{7137BA2A-8BE8-43EB-9406-93ACFDDA65FE}"/>
    <cellStyle name="Note 3 2 7 3 5 3 2" xfId="41367" xr:uid="{B249BC3E-C3CE-4ACE-9E19-7A1A48C0F8C7}"/>
    <cellStyle name="Note 3 2 7 3 5 4" xfId="24733" xr:uid="{065B85D1-B18F-414E-9E4B-8B5A552DCB1B}"/>
    <cellStyle name="Note 3 2 7 3 5 4 2" xfId="37986" xr:uid="{75909B92-F63F-4E71-A717-2D89363D3B2D}"/>
    <cellStyle name="Note 3 2 7 3 5 5" xfId="29689" xr:uid="{B58E5615-471A-428F-8F2F-0C2E0D8DD1F4}"/>
    <cellStyle name="Note 3 2 7 3 6" xfId="6753" xr:uid="{2A37F027-0C18-45D3-AE54-266E474CDE1D}"/>
    <cellStyle name="Note 3 2 7 3 6 2" xfId="10790" xr:uid="{33E9D9F8-5C86-459C-9117-6121B5BAF3F9}"/>
    <cellStyle name="Note 3 2 7 3 6 2 2" xfId="23862" xr:uid="{09F8EFD0-B8A0-4307-9F92-A87D60CE878B}"/>
    <cellStyle name="Note 3 2 7 3 6 2 2 2" xfId="44624" xr:uid="{9366C76F-7383-4B06-9041-07832D73F031}"/>
    <cellStyle name="Note 3 2 7 3 6 2 3" xfId="28743" xr:uid="{AC4A5398-5983-4641-8B78-8A4B36503AF1}"/>
    <cellStyle name="Note 3 2 7 3 6 2 3 2" xfId="45430" xr:uid="{3734409E-DAEC-40E8-B651-202BC25DE00B}"/>
    <cellStyle name="Note 3 2 7 3 6 2 4" xfId="33697" xr:uid="{EEB75B0E-D360-4F9C-92A0-53CC916EF16E}"/>
    <cellStyle name="Note 3 2 7 3 6 3" xfId="20090" xr:uid="{7E0D9C4B-9F39-4995-97E6-779D33860219}"/>
    <cellStyle name="Note 3 2 7 3 6 3 2" xfId="41627" xr:uid="{DE21E8AF-025E-4798-B531-D23062940EED}"/>
    <cellStyle name="Note 3 2 7 3 6 4" xfId="25008" xr:uid="{6BDBCAAA-0EE5-496F-9ECC-7F84D6F74C1D}"/>
    <cellStyle name="Note 3 2 7 3 6 4 2" xfId="42144" xr:uid="{145F8A57-EDCB-4E68-B167-1C7E3CFA2E12}"/>
    <cellStyle name="Note 3 2 7 3 6 5" xfId="30057" xr:uid="{07626D59-6E52-4BA9-9B34-79F4494D894A}"/>
    <cellStyle name="Note 3 2 7 3 7" xfId="6939" xr:uid="{F08ADF34-4F59-4C3B-84E5-BE202CC0FCE2}"/>
    <cellStyle name="Note 3 2 7 3 7 2" xfId="20237" xr:uid="{7E13532F-6FBB-4F2C-9924-9E2DECD66831}"/>
    <cellStyle name="Note 3 2 7 3 7 2 2" xfId="41756" xr:uid="{80579BE6-0AAC-4688-9A1E-CC747CE16A3C}"/>
    <cellStyle name="Note 3 2 7 3 7 3" xfId="25139" xr:uid="{6D3DC90F-B647-471F-9513-B3F0BC06E31E}"/>
    <cellStyle name="Note 3 2 7 3 7 3 2" xfId="37333" xr:uid="{CD43A2BA-4D22-4CAB-B9AF-C45E8ED73CD9}"/>
    <cellStyle name="Note 3 2 7 3 7 4" xfId="30243" xr:uid="{3DAA0BBB-0777-45E6-9ED5-F5655D600B77}"/>
    <cellStyle name="Note 3 2 7 3 8" xfId="7658" xr:uid="{AC9A2934-1F55-460A-A6B2-37586D3402FD}"/>
    <cellStyle name="Note 3 2 7 3 8 2" xfId="20819" xr:uid="{C70E871D-E724-4619-BBFF-8438B984222C}"/>
    <cellStyle name="Note 3 2 7 3 8 2 2" xfId="42320" xr:uid="{AA6F08E0-2DFE-4712-AA44-F16F5FDAF526}"/>
    <cellStyle name="Note 3 2 7 3 8 3" xfId="25706" xr:uid="{8BB97F71-2E08-4F59-ABE4-F647C8DD1EB4}"/>
    <cellStyle name="Note 3 2 7 3 8 3 2" xfId="46425" xr:uid="{E66256AE-18C9-415B-B665-808C9395B8B4}"/>
    <cellStyle name="Note 3 2 7 3 8 4" xfId="30760" xr:uid="{9D3B096C-0805-44C9-BB61-BF051E7E2201}"/>
    <cellStyle name="Note 3 2 7 3 9" xfId="11399" xr:uid="{89F7DB6C-F415-4EEA-AE91-08568F8DC660}"/>
    <cellStyle name="Note 3 2 7 3 9 2" xfId="39709" xr:uid="{7D8F50F4-5924-4C67-AE8C-DCB2A466CB71}"/>
    <cellStyle name="Note 3 2 7 4" xfId="3012" xr:uid="{D2E89B79-9067-437E-AC2F-60DE1FB05B08}"/>
    <cellStyle name="Note 3 2 7 4 10" xfId="17324" xr:uid="{1D22D55C-EA9B-4C68-BE8D-320256AA3114}"/>
    <cellStyle name="Note 3 2 7 4 11" xfId="19946" xr:uid="{23DEC2CE-3767-4B9A-89FE-DD6A98463507}"/>
    <cellStyle name="Note 3 2 7 4 12" xfId="16808" xr:uid="{590F3F52-C569-4677-92FE-FD08BE445128}"/>
    <cellStyle name="Note 3 2 7 4 2" xfId="4918" xr:uid="{66754D7D-0D7B-4D1B-81FC-4E59DEDB646A}"/>
    <cellStyle name="Note 3 2 7 4 2 2" xfId="9231" xr:uid="{DB33592C-FC18-4F04-9DB0-7653023019A9}"/>
    <cellStyle name="Note 3 2 7 4 2 2 2" xfId="22303" xr:uid="{9836FED5-7233-41E1-B453-E5DFA8E90C6F}"/>
    <cellStyle name="Note 3 2 7 4 2 2 2 2" xfId="43471" xr:uid="{184673A3-580D-4BF6-9A10-045E72B22F7D}"/>
    <cellStyle name="Note 3 2 7 4 2 2 3" xfId="27184" xr:uid="{C7B23AEE-F431-4741-946C-B76DFCDD2FEC}"/>
    <cellStyle name="Note 3 2 7 4 2 2 3 2" xfId="45704" xr:uid="{AB6F3D0D-2B78-4532-85EA-F6E73B7F5459}"/>
    <cellStyle name="Note 3 2 7 4 2 2 4" xfId="32138" xr:uid="{95F56AFA-857B-4652-8C86-80AF684EC3B2}"/>
    <cellStyle name="Note 3 2 7 4 2 3" xfId="18681" xr:uid="{F67CD0E8-DBC2-4280-9DA6-0A9160F99180}"/>
    <cellStyle name="Note 3 2 7 4 2 3 2" xfId="40232" xr:uid="{11E07282-58BA-45C6-AD01-FBB7715C61F3}"/>
    <cellStyle name="Note 3 2 7 4 2 4" xfId="20076" xr:uid="{A94C6D08-A39B-4B3D-8CC3-9DA7BF983E32}"/>
    <cellStyle name="Note 3 2 7 4 2 4 2" xfId="40905" xr:uid="{DE10FDF8-8F81-483E-96CE-E9853ABE6B6C}"/>
    <cellStyle name="Note 3 2 7 4 2 5" xfId="20146" xr:uid="{9D4C2F0D-8B08-4548-B40F-0F2987270E69}"/>
    <cellStyle name="Note 3 2 7 4 3" xfId="5474" xr:uid="{218E68B5-6042-42B3-8A29-B6708BB62457}"/>
    <cellStyle name="Note 3 2 7 4 3 2" xfId="9577" xr:uid="{1ECC8633-6EE5-45F8-95B4-B7891F53338A}"/>
    <cellStyle name="Note 3 2 7 4 3 2 2" xfId="22649" xr:uid="{C9F4D201-168D-4D57-809A-CC0775B12D2B}"/>
    <cellStyle name="Note 3 2 7 4 3 2 2 2" xfId="43716" xr:uid="{1BEA29F1-7E81-4821-835F-DAF71B4FF9CA}"/>
    <cellStyle name="Note 3 2 7 4 3 2 3" xfId="27530" xr:uid="{7DE36629-6AD7-4D1C-8895-105155C95B39}"/>
    <cellStyle name="Note 3 2 7 4 3 2 3 2" xfId="44037" xr:uid="{3DA76FD3-3B9E-4078-A8F1-07DAD9CAED56}"/>
    <cellStyle name="Note 3 2 7 4 3 2 4" xfId="32484" xr:uid="{09113636-3109-4BCD-9421-D2BBF74DBA2B}"/>
    <cellStyle name="Note 3 2 7 4 3 3" xfId="19073" xr:uid="{1CF05D8B-0AF5-45BE-AEB6-82276F5126B5}"/>
    <cellStyle name="Note 3 2 7 4 3 3 2" xfId="40695" xr:uid="{A8151A81-E7D4-4ED7-8DF2-EB4B158A5C4D}"/>
    <cellStyle name="Note 3 2 7 4 3 4" xfId="17156" xr:uid="{A934C2A5-E40E-4C3B-A749-06DBB27F0C28}"/>
    <cellStyle name="Note 3 2 7 4 3 4 2" xfId="45761" xr:uid="{3280B0F7-0F6A-4DC9-A420-58CCBDB47293}"/>
    <cellStyle name="Note 3 2 7 4 3 5" xfId="16709" xr:uid="{3354F067-3031-47EE-975D-BEF3954BDB95}"/>
    <cellStyle name="Note 3 2 7 4 4" xfId="6008" xr:uid="{E551B416-EA01-4327-9541-D935C1CAB755}"/>
    <cellStyle name="Note 3 2 7 4 4 2" xfId="10067" xr:uid="{0DA8735D-0FCA-4ACB-A6D6-F45F92794B3B}"/>
    <cellStyle name="Note 3 2 7 4 4 2 2" xfId="23139" xr:uid="{2D6C0FF3-EDA6-44F7-B76A-663F88692B7D}"/>
    <cellStyle name="Note 3 2 7 4 4 2 2 2" xfId="44090" xr:uid="{D9F95ADD-7C71-4207-BA9B-4603A37399D9}"/>
    <cellStyle name="Note 3 2 7 4 4 2 3" xfId="28020" xr:uid="{691511C0-1EBB-4B65-B444-90FF3C0F2E93}"/>
    <cellStyle name="Note 3 2 7 4 4 2 3 2" xfId="39119" xr:uid="{07A441AA-2537-46EC-A65D-7E619732F458}"/>
    <cellStyle name="Note 3 2 7 4 4 2 4" xfId="32974" xr:uid="{D2346DB4-F21D-4111-9FCE-1780623BFB4F}"/>
    <cellStyle name="Note 3 2 7 4 4 3" xfId="19503" xr:uid="{1FD6696C-AF17-4B55-829E-6CA88241738D}"/>
    <cellStyle name="Note 3 2 7 4 4 3 2" xfId="41089" xr:uid="{9F88D6FE-32CA-4F70-BBD3-97609C03B918}"/>
    <cellStyle name="Note 3 2 7 4 4 4" xfId="24462" xr:uid="{782BAE3B-1E93-43E4-97C6-8EB7280AF8FC}"/>
    <cellStyle name="Note 3 2 7 4 4 4 2" xfId="38281" xr:uid="{27790DB0-6535-4AB6-B8E5-696878D7AA1A}"/>
    <cellStyle name="Note 3 2 7 4 4 5" xfId="29312" xr:uid="{3FBA9D96-1CDD-4E9A-AB9F-AC8662C04AB5}"/>
    <cellStyle name="Note 3 2 7 4 5" xfId="6362" xr:uid="{128F87E5-3BC9-4D95-B3B0-1144FEF8A8C5}"/>
    <cellStyle name="Note 3 2 7 4 5 2" xfId="10412" xr:uid="{724DCFAF-49B2-470D-B81A-BA64E954BEE3}"/>
    <cellStyle name="Note 3 2 7 4 5 2 2" xfId="23484" xr:uid="{1497E752-5277-4A4D-A8AE-51831F81B3F3}"/>
    <cellStyle name="Note 3 2 7 4 5 2 2 2" xfId="44341" xr:uid="{09A2E615-38E1-48E0-9266-4DECECC4CBE3}"/>
    <cellStyle name="Note 3 2 7 4 5 2 3" xfId="28365" xr:uid="{3A36F518-FABC-4FDA-A0FA-00531C75E0E9}"/>
    <cellStyle name="Note 3 2 7 4 5 2 3 2" xfId="46346" xr:uid="{163EEDF4-711E-4B43-AF1B-E0AFE8800E3F}"/>
    <cellStyle name="Note 3 2 7 4 5 2 4" xfId="33319" xr:uid="{6368851E-8CB3-4880-A9DB-C7B4B0CA2629}"/>
    <cellStyle name="Note 3 2 7 4 5 3" xfId="19775" xr:uid="{2B2FF854-7C27-44F5-AEC3-7292C47AF210}"/>
    <cellStyle name="Note 3 2 7 4 5 3 2" xfId="41348" xr:uid="{C3912FE3-697C-4A1D-A41C-050A0756E670}"/>
    <cellStyle name="Note 3 2 7 4 5 4" xfId="24714" xr:uid="{A8DFE6DC-1B13-4265-856A-29C30B7B6822}"/>
    <cellStyle name="Note 3 2 7 4 5 4 2" xfId="45406" xr:uid="{9660E755-7883-4411-8DCB-6374AE454E2A}"/>
    <cellStyle name="Note 3 2 7 4 5 5" xfId="29666" xr:uid="{F4530046-FBD6-48E3-926F-1ADED2AFD2D9}"/>
    <cellStyle name="Note 3 2 7 4 6" xfId="6730" xr:uid="{7D6FDFDE-84FE-4D28-8AF7-46E94B31C3AC}"/>
    <cellStyle name="Note 3 2 7 4 6 2" xfId="10767" xr:uid="{594B0FD2-06C8-4ADF-B2C3-C54F31D1C447}"/>
    <cellStyle name="Note 3 2 7 4 6 2 2" xfId="23839" xr:uid="{8E7A77F6-3DFA-46FD-AD81-4BDB3AA283BF}"/>
    <cellStyle name="Note 3 2 7 4 6 2 2 2" xfId="44606" xr:uid="{0E2A18F3-462B-4E30-8024-8F31E3B2198F}"/>
    <cellStyle name="Note 3 2 7 4 6 2 3" xfId="28720" xr:uid="{63D76223-3897-40A4-84C8-1FBEE04687B1}"/>
    <cellStyle name="Note 3 2 7 4 6 2 3 2" xfId="44762" xr:uid="{B06E3516-9A2A-4E87-BEDF-EA48FAD9B54C}"/>
    <cellStyle name="Note 3 2 7 4 6 2 4" xfId="33674" xr:uid="{D3BFD5D5-47E3-4669-AEAC-90B3181C066B}"/>
    <cellStyle name="Note 3 2 7 4 6 3" xfId="20068" xr:uid="{FBDFF25D-A37E-4991-ACDE-C014E720EE28}"/>
    <cellStyle name="Note 3 2 7 4 6 3 2" xfId="41610" xr:uid="{5AD390EA-745B-46E7-AFD4-3821909B943F}"/>
    <cellStyle name="Note 3 2 7 4 6 4" xfId="24990" xr:uid="{1DC1C6F2-0E56-4972-95CF-12BFD70CB0DA}"/>
    <cellStyle name="Note 3 2 7 4 6 4 2" xfId="45508" xr:uid="{70DF200B-01E7-4CDB-A754-364C3C5BB0BC}"/>
    <cellStyle name="Note 3 2 7 4 6 5" xfId="30034" xr:uid="{A4E140F9-8A26-4AA3-9312-2FBB400FD74D}"/>
    <cellStyle name="Note 3 2 7 4 7" xfId="4361" xr:uid="{DB127412-072E-4AD2-A1DB-BB4A15778F35}"/>
    <cellStyle name="Note 3 2 7 4 7 2" xfId="18311" xr:uid="{2487FF02-2744-42A0-8B56-5E13FAD4A745}"/>
    <cellStyle name="Note 3 2 7 4 7 2 2" xfId="39795" xr:uid="{4A76675C-AD82-40D1-ABA3-0F12A2358924}"/>
    <cellStyle name="Note 3 2 7 4 7 3" xfId="15990" xr:uid="{0AFE7C4B-631C-46A4-B0E5-F492A75E5597}"/>
    <cellStyle name="Note 3 2 7 4 7 3 2" xfId="38590" xr:uid="{DA69E0A6-A00A-43B1-B11D-4B06039B7445}"/>
    <cellStyle name="Note 3 2 7 4 7 4" xfId="25835" xr:uid="{30C9F38A-2DB0-4438-B340-1FE7841026F6}"/>
    <cellStyle name="Note 3 2 7 4 8" xfId="7635" xr:uid="{4F7A9F52-A5C5-4C61-82C5-6D24ED1D928D}"/>
    <cellStyle name="Note 3 2 7 4 8 2" xfId="20796" xr:uid="{95EAEE7D-0B1E-4023-99BB-6C4B29301966}"/>
    <cellStyle name="Note 3 2 7 4 8 2 2" xfId="42302" xr:uid="{40C3CBD2-53BC-4064-A058-C0DB563BA2A9}"/>
    <cellStyle name="Note 3 2 7 4 8 3" xfId="25683" xr:uid="{2CDE5FB2-D270-43AF-A5AB-0045B18C8193}"/>
    <cellStyle name="Note 3 2 7 4 8 3 2" xfId="48111" xr:uid="{69D01734-B761-4830-B72C-1FBB39667FFB}"/>
    <cellStyle name="Note 3 2 7 4 8 4" xfId="30737" xr:uid="{E896C4CA-BA47-49A1-BEDC-8B4420138AD3}"/>
    <cellStyle name="Note 3 2 7 4 9" xfId="11376" xr:uid="{5B033FA4-BD6C-42DC-B412-EC15D5544765}"/>
    <cellStyle name="Note 3 2 7 4 9 2" xfId="43251" xr:uid="{18DB7476-E75E-4ECB-93D5-40FCF38AB0D0}"/>
    <cellStyle name="Note 3 2 7 5" xfId="4575" xr:uid="{B5A31768-E7A4-4182-9B51-A6DAD0A08D2C}"/>
    <cellStyle name="Note 3 2 7 5 2" xfId="8985" xr:uid="{9336BA9D-EB46-4F7C-B104-C5536ABB465A}"/>
    <cellStyle name="Note 3 2 7 5 2 2" xfId="22057" xr:uid="{D0E46D81-BDD1-4F1B-B454-C44D53A3745D}"/>
    <cellStyle name="Note 3 2 7 5 2 2 2" xfId="43294" xr:uid="{2A961DDF-3BA6-47CE-B4FC-6A84FE6E8817}"/>
    <cellStyle name="Note 3 2 7 5 2 3" xfId="26938" xr:uid="{34A1CA49-A0BE-4310-AC77-31ADF13581DF}"/>
    <cellStyle name="Note 3 2 7 5 2 3 2" xfId="45808" xr:uid="{7D3B5620-5468-4704-85F2-181FB7D96C0F}"/>
    <cellStyle name="Note 3 2 7 5 2 4" xfId="31892" xr:uid="{0A1E5D03-2866-4C2C-8751-31F691568A98}"/>
    <cellStyle name="Note 3 2 7 5 3" xfId="18446" xr:uid="{9C130B08-0A0B-4398-B6DB-F2529194DEBE}"/>
    <cellStyle name="Note 3 2 7 5 3 2" xfId="39960" xr:uid="{699A89B2-FF2D-41CC-BE62-160DDB5686D2}"/>
    <cellStyle name="Note 3 2 7 5 4" xfId="18372" xr:uid="{3A2C3FA3-3BF6-48AF-A714-346F93630071}"/>
    <cellStyle name="Note 3 2 7 5 4 2" xfId="47385" xr:uid="{5E02AD5B-C534-4E9D-9E07-71FD0C699A0F}"/>
    <cellStyle name="Note 3 2 7 5 5" xfId="24494" xr:uid="{1D1F64CF-FBC2-448A-974A-B7C1AC58AC87}"/>
    <cellStyle name="Note 3 2 7 6" xfId="3602" xr:uid="{18518498-FCCB-4BB4-A8F5-C60B7E2351FD}"/>
    <cellStyle name="Note 3 2 7 6 2" xfId="8214" xr:uid="{D1FFADC7-8DA8-470F-A897-A594A9CF487D}"/>
    <cellStyle name="Note 3 2 7 6 2 2" xfId="21286" xr:uid="{A48271E5-1FDB-4FA7-AC67-21BE0EF17332}"/>
    <cellStyle name="Note 3 2 7 6 2 2 2" xfId="42758" xr:uid="{10BAA275-07D9-4331-B6A4-64FA23729915}"/>
    <cellStyle name="Note 3 2 7 6 2 3" xfId="26167" xr:uid="{DB22EFF9-5A1E-4B51-96BA-0F4FB52820AF}"/>
    <cellStyle name="Note 3 2 7 6 2 3 2" xfId="46691" xr:uid="{82FB773B-ED1A-4623-92AB-F22099B7B1E0}"/>
    <cellStyle name="Note 3 2 7 6 2 4" xfId="31121" xr:uid="{2B865CE3-62B1-4866-9CA3-24B14F016A71}"/>
    <cellStyle name="Note 3 2 7 6 3" xfId="17718" xr:uid="{165C0B72-C1C3-4974-A621-ECEDE41E2492}"/>
    <cellStyle name="Note 3 2 7 6 3 2" xfId="39230" xr:uid="{B85D8FD0-C0D9-4E24-8326-1660E8E35EA6}"/>
    <cellStyle name="Note 3 2 7 6 4" xfId="17469" xr:uid="{445C9A2B-0983-4788-A835-C4DAE84CB687}"/>
    <cellStyle name="Note 3 2 7 6 4 2" xfId="38462" xr:uid="{533C6C41-674D-4F81-A637-A355B8638049}"/>
    <cellStyle name="Note 3 2 7 6 5" xfId="19797" xr:uid="{8FEAB7C8-15FB-4823-B7EB-735D0D79D71E}"/>
    <cellStyle name="Note 3 2 7 7" xfId="5572" xr:uid="{A822D3A1-6085-4AE1-8636-471D83F20820}"/>
    <cellStyle name="Note 3 2 7 7 2" xfId="9661" xr:uid="{8DF58322-0930-4619-A98C-DB64BE6DB293}"/>
    <cellStyle name="Note 3 2 7 7 2 2" xfId="22733" xr:uid="{A97E0857-384B-46B1-96D5-DCF55531CD03}"/>
    <cellStyle name="Note 3 2 7 7 2 2 2" xfId="43781" xr:uid="{4AF7D173-C0F6-4345-8BB6-74BB5FC4EB0C}"/>
    <cellStyle name="Note 3 2 7 7 2 3" xfId="27614" xr:uid="{32D2A14B-DFEB-4F61-9EAD-0D3CB6A8CBBE}"/>
    <cellStyle name="Note 3 2 7 7 2 3 2" xfId="43190" xr:uid="{97D14DD8-7A9B-4BCF-A49B-D63803E16734}"/>
    <cellStyle name="Note 3 2 7 7 2 4" xfId="32568" xr:uid="{192390E0-B0F4-43C7-BFD6-B191DB7C5C42}"/>
    <cellStyle name="Note 3 2 7 7 3" xfId="19151" xr:uid="{C948AD16-FEEF-48FA-AC46-AD1E431DB632}"/>
    <cellStyle name="Note 3 2 7 7 3 2" xfId="40765" xr:uid="{BA4191CA-06B3-4992-AC62-5391AB39E062}"/>
    <cellStyle name="Note 3 2 7 7 4" xfId="18506" xr:uid="{D1A8208C-7C39-486B-9D07-57972CD2BE19}"/>
    <cellStyle name="Note 3 2 7 7 4 2" xfId="47062" xr:uid="{FD0397B5-8EEE-4032-ABA2-33BD4DD71EF4}"/>
    <cellStyle name="Note 3 2 7 7 5" xfId="16389" xr:uid="{BED153A2-14B7-4075-8328-59DA2A10B0FC}"/>
    <cellStyle name="Note 3 2 7 8" xfId="5531" xr:uid="{DD0BF7E8-0C62-4FD6-8054-8C0F404407B3}"/>
    <cellStyle name="Note 3 2 7 8 2" xfId="9625" xr:uid="{640F322B-D0EF-4A0C-8179-58D8F8F044EF}"/>
    <cellStyle name="Note 3 2 7 8 2 2" xfId="22697" xr:uid="{702B2908-7711-4024-9236-19C4A5803E08}"/>
    <cellStyle name="Note 3 2 7 8 2 2 2" xfId="43752" xr:uid="{737AFF3E-3584-4F09-9E32-A4E75F47B66E}"/>
    <cellStyle name="Note 3 2 7 8 2 3" xfId="27578" xr:uid="{AA5E661D-B26E-4F6E-923E-A2B410B6C300}"/>
    <cellStyle name="Note 3 2 7 8 2 3 2" xfId="45222" xr:uid="{8514E749-DA90-4A90-BA63-17806854578F}"/>
    <cellStyle name="Note 3 2 7 8 2 4" xfId="32532" xr:uid="{12B068AE-90BE-43CA-A445-9B38A6AF0AE5}"/>
    <cellStyle name="Note 3 2 7 8 3" xfId="19119" xr:uid="{A579E3F9-4AC1-4BE9-A9EC-56CCCEBEC331}"/>
    <cellStyle name="Note 3 2 7 8 3 2" xfId="40736" xr:uid="{ECBB1F56-664F-4CB6-A823-92C9BA8A7457}"/>
    <cellStyle name="Note 3 2 7 8 4" xfId="20572" xr:uid="{B4C38A40-3CFC-4E6B-8B35-55E92341CBF4}"/>
    <cellStyle name="Note 3 2 7 8 4 2" xfId="43284" xr:uid="{D5EE2C5D-F3F7-4482-BE70-B5816B9B57D8}"/>
    <cellStyle name="Note 3 2 7 8 5" xfId="18131" xr:uid="{498527F3-9B6A-45B9-99E1-7919BCCC4B0F}"/>
    <cellStyle name="Note 3 2 7 9" xfId="5767" xr:uid="{73A42EAD-2EC6-4B96-902C-A68BA553F3D1}"/>
    <cellStyle name="Note 3 2 7 9 2" xfId="9843" xr:uid="{22098505-E920-4A55-A7EA-D7C56D68AA02}"/>
    <cellStyle name="Note 3 2 7 9 2 2" xfId="22915" xr:uid="{EB0D7E14-7894-4F93-BF07-81A8E4DB3DE2}"/>
    <cellStyle name="Note 3 2 7 9 2 2 2" xfId="43923" xr:uid="{3ADE2017-3FD0-4E13-AE56-112F82481BC1}"/>
    <cellStyle name="Note 3 2 7 9 2 3" xfId="27796" xr:uid="{0EA05674-BAAF-4121-B863-B89DDAF0D125}"/>
    <cellStyle name="Note 3 2 7 9 2 3 2" xfId="48095" xr:uid="{DC0A3BA3-E167-4061-9BE1-C59B9E52F10F}"/>
    <cellStyle name="Note 3 2 7 9 2 4" xfId="32750" xr:uid="{0CA448B5-87C7-45FE-9214-46314AF87415}"/>
    <cellStyle name="Note 3 2 7 9 3" xfId="19308" xr:uid="{F0402935-EAF7-420A-9D1B-625E06CF91C5}"/>
    <cellStyle name="Note 3 2 7 9 3 2" xfId="40906" xr:uid="{B3696806-C6F5-4389-98BA-BF3875782EB2}"/>
    <cellStyle name="Note 3 2 7 9 4" xfId="24277" xr:uid="{53171FB5-527A-4BF6-802D-30D5FD3A4A2C}"/>
    <cellStyle name="Note 3 2 7 9 4 2" xfId="46396" xr:uid="{2C20CB5B-4664-4542-A986-9C77B24927F5}"/>
    <cellStyle name="Note 3 2 7 9 5" xfId="29071" xr:uid="{3C838F68-B3CC-4F4E-BE15-3383C333C61C}"/>
    <cellStyle name="Note 3 2 8" xfId="3068" xr:uid="{AC34BF50-579D-4274-B6C2-3AC902732032}"/>
    <cellStyle name="Note 3 2 8 10" xfId="17363" xr:uid="{FAB2C723-206B-4350-BCC0-060A666FA3E8}"/>
    <cellStyle name="Note 3 2 8 11" xfId="19788" xr:uid="{6343032F-9CC7-4A00-B927-B85857BFBD77}"/>
    <cellStyle name="Note 3 2 8 12" xfId="24486" xr:uid="{D202ACA1-66A8-44B0-860D-5E15FD2A2153}"/>
    <cellStyle name="Note 3 2 8 2" xfId="4974" xr:uid="{3C7BAE1F-5B64-4374-B983-45485A601359}"/>
    <cellStyle name="Note 3 2 8 2 2" xfId="9282" xr:uid="{81B6E236-E073-4A03-AD98-A5C43A8D52C0}"/>
    <cellStyle name="Note 3 2 8 2 2 2" xfId="22354" xr:uid="{A02DB9A9-14B1-4BD8-A69C-D7609030D424}"/>
    <cellStyle name="Note 3 2 8 2 2 2 2" xfId="43504" xr:uid="{C31A2EEF-8272-43F0-975A-C3AE64572FA3}"/>
    <cellStyle name="Note 3 2 8 2 2 3" xfId="27235" xr:uid="{BB67949E-AE78-4026-8DC4-57A3CBD092BC}"/>
    <cellStyle name="Note 3 2 8 2 2 3 2" xfId="48125" xr:uid="{394284E3-0CA7-4524-9D4F-89DA3EC8DF0A}"/>
    <cellStyle name="Note 3 2 8 2 2 4" xfId="32189" xr:uid="{F3EA25A1-79E3-4D2E-A70A-4152792AEFD6}"/>
    <cellStyle name="Note 3 2 8 2 3" xfId="18726" xr:uid="{46BAB136-457B-47AF-923E-695835DA645E}"/>
    <cellStyle name="Note 3 2 8 2 3 2" xfId="40271" xr:uid="{8BAC7882-0B7C-47E0-84A3-A6057B49C258}"/>
    <cellStyle name="Note 3 2 8 2 4" xfId="20274" xr:uid="{8AB9E487-CB7B-40BC-8822-76B14CA8454C}"/>
    <cellStyle name="Note 3 2 8 2 4 2" xfId="45866" xr:uid="{7BD68BE7-DCEF-49F3-8736-DD42A506339E}"/>
    <cellStyle name="Note 3 2 8 2 5" xfId="24456" xr:uid="{AF60738D-6081-44A7-8440-E9CA33B8749D}"/>
    <cellStyle name="Note 3 2 8 3" xfId="5583" xr:uid="{FB16630C-80B2-4144-A47F-E7C36B736631}"/>
    <cellStyle name="Note 3 2 8 3 2" xfId="9672" xr:uid="{8F8C0299-07E4-4E5D-A12D-F7737854D82B}"/>
    <cellStyle name="Note 3 2 8 3 2 2" xfId="22744" xr:uid="{A00E7209-EB03-4407-BB7F-F2CDF5E2D106}"/>
    <cellStyle name="Note 3 2 8 3 2 2 2" xfId="43789" xr:uid="{667D9420-F650-4090-957C-4FF1CE94F74E}"/>
    <cellStyle name="Note 3 2 8 3 2 3" xfId="27625" xr:uid="{219BB6E4-3B19-4782-8E1D-BDD5343436E2}"/>
    <cellStyle name="Note 3 2 8 3 2 3 2" xfId="42763" xr:uid="{E741A446-8357-4555-A2FA-7D12480A3B88}"/>
    <cellStyle name="Note 3 2 8 3 2 4" xfId="32579" xr:uid="{90FFB462-11D3-4FE9-B1A7-4BCA88A5DBB7}"/>
    <cellStyle name="Note 3 2 8 3 3" xfId="19159" xr:uid="{2011B47F-AFAB-47F4-9D0E-C70A18F7DC2C}"/>
    <cellStyle name="Note 3 2 8 3 3 2" xfId="40772" xr:uid="{41EC05C9-07DC-4B03-8E3E-9F92E20E6554}"/>
    <cellStyle name="Note 3 2 8 3 4" xfId="20859" xr:uid="{3F55B0E9-0A54-49B4-BD5E-A3DE651F595B}"/>
    <cellStyle name="Note 3 2 8 3 4 2" xfId="46456" xr:uid="{B1336195-D57C-470A-B18D-A860BC9FA653}"/>
    <cellStyle name="Note 3 2 8 3 5" xfId="16837" xr:uid="{007DD751-4A85-479D-B1D3-A51A3D9E9FEE}"/>
    <cellStyle name="Note 3 2 8 4" xfId="6051" xr:uid="{23049C47-F073-4AFD-8BF7-DFAE72DFED71}"/>
    <cellStyle name="Note 3 2 8 4 2" xfId="10110" xr:uid="{30384CB7-D90B-4839-9F7A-2C561000982E}"/>
    <cellStyle name="Note 3 2 8 4 2 2" xfId="23182" xr:uid="{438971C3-CA01-4498-8770-E091DA8B05D2}"/>
    <cellStyle name="Note 3 2 8 4 2 2 2" xfId="44114" xr:uid="{CB2A398E-09B2-4302-9572-99E2EA01C789}"/>
    <cellStyle name="Note 3 2 8 4 2 3" xfId="28063" xr:uid="{2AFFCD31-8F9B-4845-A2F6-702D147DB354}"/>
    <cellStyle name="Note 3 2 8 4 2 3 2" xfId="46457" xr:uid="{5FD61855-C671-4DCF-9219-AE5FB993E05C}"/>
    <cellStyle name="Note 3 2 8 4 2 4" xfId="33017" xr:uid="{C3133C86-B2A3-42E2-A267-F6EE7B5DD811}"/>
    <cellStyle name="Note 3 2 8 4 3" xfId="19536" xr:uid="{C523335D-30B8-4460-9608-EB40484D6399}"/>
    <cellStyle name="Note 3 2 8 4 3 2" xfId="41115" xr:uid="{C7054718-848B-4D02-B498-877F5A5D36C7}"/>
    <cellStyle name="Note 3 2 8 4 4" xfId="24488" xr:uid="{4423DBBA-F625-4D59-98EA-79B2FB6E6BA0}"/>
    <cellStyle name="Note 3 2 8 4 4 2" xfId="39335" xr:uid="{D91F18AA-A2AA-4AA7-B390-FEF7869647F2}"/>
    <cellStyle name="Note 3 2 8 4 5" xfId="29355" xr:uid="{A508393D-86A3-46B8-A82E-823AE4696DD5}"/>
    <cellStyle name="Note 3 2 8 5" xfId="6407" xr:uid="{1178E6F2-96D2-4490-A8B5-897ADD1C42FF}"/>
    <cellStyle name="Note 3 2 8 5 2" xfId="10455" xr:uid="{C34FA1CA-66C0-433F-A478-1A78144CC831}"/>
    <cellStyle name="Note 3 2 8 5 2 2" xfId="23527" xr:uid="{59236910-8151-40FF-B309-9A8CAC0F0BD7}"/>
    <cellStyle name="Note 3 2 8 5 2 2 2" xfId="44373" xr:uid="{D5AE0A51-82D5-4F02-8439-9B888AAB40E7}"/>
    <cellStyle name="Note 3 2 8 5 2 3" xfId="28408" xr:uid="{E2708C2C-ED35-4C26-B943-C1A1078B56E1}"/>
    <cellStyle name="Note 3 2 8 5 2 3 2" xfId="41704" xr:uid="{771F9EEB-2DCC-4F9A-8225-447375B5780F}"/>
    <cellStyle name="Note 3 2 8 5 2 4" xfId="33362" xr:uid="{52B4D785-BA81-45E1-976A-D0DA4E2FE361}"/>
    <cellStyle name="Note 3 2 8 5 3" xfId="19812" xr:uid="{9686A1FA-65D0-475B-B81C-798F82B8295D}"/>
    <cellStyle name="Note 3 2 8 5 3 2" xfId="41381" xr:uid="{C6B363DF-34C8-4BF3-8DC5-E225A3F46B1E}"/>
    <cellStyle name="Note 3 2 8 5 4" xfId="24745" xr:uid="{7DCCFC20-EBAF-4D92-8A15-D1D8C30030A9}"/>
    <cellStyle name="Note 3 2 8 5 4 2" xfId="46681" xr:uid="{22D12642-68E0-401E-9FCE-759D140B82F2}"/>
    <cellStyle name="Note 3 2 8 5 5" xfId="29711" xr:uid="{29364174-7215-4782-A26E-FC51FA22049C}"/>
    <cellStyle name="Note 3 2 8 6" xfId="6772" xr:uid="{B6FE2F76-9599-4B2F-B76D-26A0587553D4}"/>
    <cellStyle name="Note 3 2 8 6 2" xfId="10809" xr:uid="{A0CB4E56-EC51-4B5B-9185-19640C1448F8}"/>
    <cellStyle name="Note 3 2 8 6 2 2" xfId="23881" xr:uid="{9E4F62D6-8626-4D50-BFE3-2231498C3202}"/>
    <cellStyle name="Note 3 2 8 6 2 2 2" xfId="44635" xr:uid="{AEB390ED-8E10-40C7-963C-0252CB023E9E}"/>
    <cellStyle name="Note 3 2 8 6 2 3" xfId="28762" xr:uid="{F99E4D41-4A90-4E76-A11C-72BB94CA05D7}"/>
    <cellStyle name="Note 3 2 8 6 2 3 2" xfId="45857" xr:uid="{D9AB5B24-6EB6-40F9-A982-D36C69E31D4E}"/>
    <cellStyle name="Note 3 2 8 6 2 4" xfId="33716" xr:uid="{06EC48EA-EF98-4317-8BC8-7BFD4268CBCE}"/>
    <cellStyle name="Note 3 2 8 6 3" xfId="20105" xr:uid="{50FEDE5D-DE80-4E83-9BDE-D2424AA5E652}"/>
    <cellStyle name="Note 3 2 8 6 3 2" xfId="41638" xr:uid="{B0F92671-2150-4229-AC9D-CE2440D42C25}"/>
    <cellStyle name="Note 3 2 8 6 4" xfId="25016" xr:uid="{4AA7C3A9-B1BD-4A16-A839-80C00C5D6B35}"/>
    <cellStyle name="Note 3 2 8 6 4 2" xfId="38443" xr:uid="{EBA3A095-5901-4034-A059-30DB81BD0A3B}"/>
    <cellStyle name="Note 3 2 8 6 5" xfId="30076" xr:uid="{E1C71724-A917-475B-8B8C-AD583C0C7C3B}"/>
    <cellStyle name="Note 3 2 8 7" xfId="6560" xr:uid="{C9E3CD95-53B2-4EFF-BBA8-C89F90C28D2C}"/>
    <cellStyle name="Note 3 2 8 7 2" xfId="19941" xr:uid="{84FB66E1-3D11-450C-A7E1-63E5C86A8C60}"/>
    <cellStyle name="Note 3 2 8 7 2 2" xfId="41498" xr:uid="{478F58D6-EDD9-4F69-B2FA-9AE70DF62045}"/>
    <cellStyle name="Note 3 2 8 7 3" xfId="24858" xr:uid="{3589CC11-A221-4843-833F-8B649E6DC317}"/>
    <cellStyle name="Note 3 2 8 7 3 2" xfId="40001" xr:uid="{277E9FC1-78FA-4296-A22D-3C331CB8C86A}"/>
    <cellStyle name="Note 3 2 8 7 4" xfId="29864" xr:uid="{F8CF0EDD-5A6A-4F45-8774-468A95977C1A}"/>
    <cellStyle name="Note 3 2 8 8" xfId="7691" xr:uid="{56F30516-8C1F-4E65-94E7-A10A651779CD}"/>
    <cellStyle name="Note 3 2 8 8 2" xfId="20851" xr:uid="{4E720C99-83BA-483A-8E6E-B407DA1A0C26}"/>
    <cellStyle name="Note 3 2 8 8 2 2" xfId="42342" xr:uid="{582D330F-25D7-4BC9-825C-F328967EB4AE}"/>
    <cellStyle name="Note 3 2 8 8 3" xfId="25736" xr:uid="{AB4150D3-A9DA-4DFB-B294-E60B9D8AED9D}"/>
    <cellStyle name="Note 3 2 8 8 3 2" xfId="37865" xr:uid="{71AEE240-C683-4FE3-A3A0-E2601DD523E7}"/>
    <cellStyle name="Note 3 2 8 8 4" xfId="30788" xr:uid="{56B4C345-1945-4504-9474-B87F0CEBF884}"/>
    <cellStyle name="Note 3 2 8 9" xfId="11418" xr:uid="{1424F6E0-DC8E-4F0D-89C8-E5A7EF385CB3}"/>
    <cellStyle name="Note 3 2 8 9 2" xfId="47984" xr:uid="{B4E9E3B5-F02C-480F-82E7-BC340C6B8A86}"/>
    <cellStyle name="Note 3 2 9" xfId="3104" xr:uid="{DCA32A6A-D1C2-437F-9CC0-07BB34B60A35}"/>
    <cellStyle name="Note 3 2 9 10" xfId="17390" xr:uid="{36A8D0DD-5D29-4D1A-8D64-2E490DB067DE}"/>
    <cellStyle name="Note 3 2 9 11" xfId="18328" xr:uid="{6B9C1495-A17B-4DF3-848C-1F71FC6E9035}"/>
    <cellStyle name="Note 3 2 9 12" xfId="19938" xr:uid="{98978A60-57BF-46E2-91F5-6F14A14FAF84}"/>
    <cellStyle name="Note 3 2 9 2" xfId="5010" xr:uid="{4E48A481-0A62-4672-9BD2-0A2A0D59220F}"/>
    <cellStyle name="Note 3 2 9 2 2" xfId="9291" xr:uid="{D00ADF7A-F187-436D-892B-F44016D6FC97}"/>
    <cellStyle name="Note 3 2 9 2 2 2" xfId="22363" xr:uid="{018A961F-0CE6-41C4-B0EA-B86D65619933}"/>
    <cellStyle name="Note 3 2 9 2 2 2 2" xfId="43510" xr:uid="{6A94937C-C283-4067-A2C1-50772CD73F27}"/>
    <cellStyle name="Note 3 2 9 2 2 3" xfId="27244" xr:uid="{C12CAF75-85AC-4A15-90B9-83D08F90385A}"/>
    <cellStyle name="Note 3 2 9 2 2 3 2" xfId="47522" xr:uid="{C5CF345B-218E-4E5D-B895-8CE72703CFF3}"/>
    <cellStyle name="Note 3 2 9 2 2 4" xfId="32198" xr:uid="{FFCCF759-927C-4873-B90D-7FC7A05EB930}"/>
    <cellStyle name="Note 3 2 9 2 3" xfId="18751" xr:uid="{C5D29AAF-1146-408C-B13A-F23E2FEDE7E7}"/>
    <cellStyle name="Note 3 2 9 2 3 2" xfId="40305" xr:uid="{4851E11F-072D-427F-ABCA-C93A4E51FFDF}"/>
    <cellStyle name="Note 3 2 9 2 4" xfId="19831" xr:uid="{7C55BAAA-FC07-4167-81C3-890E45FA52E7}"/>
    <cellStyle name="Note 3 2 9 2 4 2" xfId="46129" xr:uid="{19BB0891-4496-4143-B7A5-4A205682E114}"/>
    <cellStyle name="Note 3 2 9 2 5" xfId="18882" xr:uid="{BC306156-EDF5-4223-8A62-DDFC3BDF0FD9}"/>
    <cellStyle name="Note 3 2 9 3" xfId="5483" xr:uid="{D06C8067-155E-470B-B39F-069DFA389458}"/>
    <cellStyle name="Note 3 2 9 3 2" xfId="9586" xr:uid="{E15F85E2-6253-44FE-83FC-D7A7D901B67F}"/>
    <cellStyle name="Note 3 2 9 3 2 2" xfId="22658" xr:uid="{1B2039A3-DF77-4726-B692-70AC1F99F212}"/>
    <cellStyle name="Note 3 2 9 3 2 2 2" xfId="43725" xr:uid="{DA4A682D-1ED0-4ABD-9738-24EBC79727AE}"/>
    <cellStyle name="Note 3 2 9 3 2 3" xfId="27539" xr:uid="{C4BEC86E-F3C2-4941-837D-D792917E234C}"/>
    <cellStyle name="Note 3 2 9 3 2 3 2" xfId="41726" xr:uid="{4A965C44-BBB9-4C10-A96D-5E1A647FFA36}"/>
    <cellStyle name="Note 3 2 9 3 2 4" xfId="32493" xr:uid="{59619FAE-14B8-4DC1-A619-0113BDB45D44}"/>
    <cellStyle name="Note 3 2 9 3 3" xfId="19081" xr:uid="{54B6F58E-8263-4948-A365-199694ECAA29}"/>
    <cellStyle name="Note 3 2 9 3 3 2" xfId="40703" xr:uid="{CE7C1A7D-D6F8-488A-94A2-81AB45570625}"/>
    <cellStyle name="Note 3 2 9 3 4" xfId="20575" xr:uid="{0608ADD1-FFB6-4DAA-BD37-DB045E04696D}"/>
    <cellStyle name="Note 3 2 9 3 4 2" xfId="42116" xr:uid="{B17460F4-C79F-4DC4-AC8B-D04F43C5B4E3}"/>
    <cellStyle name="Note 3 2 9 3 5" xfId="17736" xr:uid="{61F5D625-5E81-4ADE-868B-521F8D17918A}"/>
    <cellStyle name="Note 3 2 9 4" xfId="6076" xr:uid="{609FA9C9-859E-46B7-A5D9-DABEAE3E93E6}"/>
    <cellStyle name="Note 3 2 9 4 2" xfId="10134" xr:uid="{483A84AA-B2A9-4122-8F44-B8E59123A8F1}"/>
    <cellStyle name="Note 3 2 9 4 2 2" xfId="23206" xr:uid="{FCA383D5-08CB-4A27-9254-8ADCC34A9559}"/>
    <cellStyle name="Note 3 2 9 4 2 2 2" xfId="44130" xr:uid="{8D047028-8D43-4496-A806-82CC7C41F606}"/>
    <cellStyle name="Note 3 2 9 4 2 3" xfId="28087" xr:uid="{F8950C8B-C07E-4FA4-BB09-E37FDCDC70A0}"/>
    <cellStyle name="Note 3 2 9 4 2 3 2" xfId="41013" xr:uid="{9DA2228F-DAFA-4F22-B1C4-E7E2C7F6E59C}"/>
    <cellStyle name="Note 3 2 9 4 2 4" xfId="33041" xr:uid="{BBF67133-17C8-4A13-9D08-713E82EF64B8}"/>
    <cellStyle name="Note 3 2 9 4 3" xfId="19558" xr:uid="{02272AE2-5EDB-41DF-B456-56226F319C6E}"/>
    <cellStyle name="Note 3 2 9 4 3 2" xfId="41137" xr:uid="{7052D7BE-7EDE-4EC0-91C9-56EBF07DF571}"/>
    <cellStyle name="Note 3 2 9 4 4" xfId="24508" xr:uid="{60EA9863-661E-4723-8149-EC3DE8B5383D}"/>
    <cellStyle name="Note 3 2 9 4 4 2" xfId="47940" xr:uid="{C148F2F6-8A5B-47DB-9BDD-87A2AD929A25}"/>
    <cellStyle name="Note 3 2 9 4 5" xfId="29380" xr:uid="{9EBBD19E-00C5-4E34-BA4D-5ADACD5D4E04}"/>
    <cellStyle name="Note 3 2 9 5" xfId="6432" xr:uid="{014CC566-4334-4343-8327-93964608ACF1}"/>
    <cellStyle name="Note 3 2 9 5 2" xfId="10480" xr:uid="{D4ECF9FF-1C54-4A86-8C7A-F065776C3AA3}"/>
    <cellStyle name="Note 3 2 9 5 2 2" xfId="23552" xr:uid="{CF9523B9-9B7B-49B8-B4C3-30AD4FFF204F}"/>
    <cellStyle name="Note 3 2 9 5 2 2 2" xfId="44395" xr:uid="{BA16AE9F-4C26-47DC-A024-4E8E66683AEF}"/>
    <cellStyle name="Note 3 2 9 5 2 3" xfId="28433" xr:uid="{7F3BD3F8-0DD4-42E3-86B8-4DB4E2E3BD10}"/>
    <cellStyle name="Note 3 2 9 5 2 3 2" xfId="46291" xr:uid="{87872720-F2AE-4BCE-A04E-F2C014E9129A}"/>
    <cellStyle name="Note 3 2 9 5 2 4" xfId="33387" xr:uid="{90B09E46-835F-45A4-9AAA-8E868B34750A}"/>
    <cellStyle name="Note 3 2 9 5 3" xfId="19835" xr:uid="{54E37C93-A91A-4411-AE39-D26D952D1893}"/>
    <cellStyle name="Note 3 2 9 5 3 2" xfId="41401" xr:uid="{4535EF02-044C-4EBE-A973-8F4E1883D710}"/>
    <cellStyle name="Note 3 2 9 5 4" xfId="24763" xr:uid="{3C36108D-C137-4683-8653-733E2F657712}"/>
    <cellStyle name="Note 3 2 9 5 4 2" xfId="38975" xr:uid="{9AEFA4C1-FC7A-4226-A081-925F32BB1FAA}"/>
    <cellStyle name="Note 3 2 9 5 5" xfId="29736" xr:uid="{E04FFDF5-0DF8-49A8-951D-E47D94E15BDE}"/>
    <cellStyle name="Note 3 2 9 6" xfId="6784" xr:uid="{DE8D190B-83A6-4D8D-B9E4-3D232CC47152}"/>
    <cellStyle name="Note 3 2 9 6 2" xfId="10819" xr:uid="{33DF2393-D404-4C12-8A71-049993D0C375}"/>
    <cellStyle name="Note 3 2 9 6 2 2" xfId="23891" xr:uid="{AB40489A-3D86-4F4A-9BD6-563BAA13B218}"/>
    <cellStyle name="Note 3 2 9 6 2 2 2" xfId="44643" xr:uid="{477EF0F8-5A90-48DA-8384-5F5604B886DE}"/>
    <cellStyle name="Note 3 2 9 6 2 3" xfId="28772" xr:uid="{F66965ED-B79B-4931-8C85-AB1384E899A2}"/>
    <cellStyle name="Note 3 2 9 6 2 3 2" xfId="45845" xr:uid="{02012526-242D-486D-997A-32FB56BAB181}"/>
    <cellStyle name="Note 3 2 9 6 2 4" xfId="33726" xr:uid="{72384CF9-34FF-4A26-A2BE-6D47FAD2E142}"/>
    <cellStyle name="Note 3 2 9 6 3" xfId="20117" xr:uid="{2E1303B8-779F-45B2-8359-0F244C7691E6}"/>
    <cellStyle name="Note 3 2 9 6 3 2" xfId="41648" xr:uid="{CB8F9625-DAE2-4DD2-8694-2C351B9728BC}"/>
    <cellStyle name="Note 3 2 9 6 4" xfId="25025" xr:uid="{7A10C6AE-4220-422F-8F51-624859BA0B53}"/>
    <cellStyle name="Note 3 2 9 6 4 2" xfId="44034" xr:uid="{A058B900-F622-4F96-8300-685974FF8214}"/>
    <cellStyle name="Note 3 2 9 6 5" xfId="30088" xr:uid="{7A3CA694-565A-41CD-9232-E353552DDF77}"/>
    <cellStyle name="Note 3 2 9 7" xfId="7061" xr:uid="{7CCE379F-3550-4655-B2A2-5BC099805A6B}"/>
    <cellStyle name="Note 3 2 9 7 2" xfId="20326" xr:uid="{FDCE742E-188C-4D09-BCA2-231A69CB11A3}"/>
    <cellStyle name="Note 3 2 9 7 2 2" xfId="41852" xr:uid="{9AC1D2E2-E506-4FB8-9EEC-50F56C034B98}"/>
    <cellStyle name="Note 3 2 9 7 3" xfId="25227" xr:uid="{1A435C97-698F-4B7C-A31B-E0EA8C5F5B83}"/>
    <cellStyle name="Note 3 2 9 7 3 2" xfId="37325" xr:uid="{6850424A-F78B-4903-A41C-8D3D46128D61}"/>
    <cellStyle name="Note 3 2 9 7 4" xfId="30365" xr:uid="{FF57221E-F93A-46A2-B378-9AC9C8816C60}"/>
    <cellStyle name="Note 3 2 9 8" xfId="7727" xr:uid="{8D91E5DB-A41A-47BC-ADFF-D015F4B0D816}"/>
    <cellStyle name="Note 3 2 9 8 2" xfId="20877" xr:uid="{47A645AF-CD1A-4020-BA5E-DF03CAB9F94A}"/>
    <cellStyle name="Note 3 2 9 8 2 2" xfId="42375" xr:uid="{B2B7FF1D-340A-456F-B50E-EB067F16FB95}"/>
    <cellStyle name="Note 3 2 9 8 3" xfId="25770" xr:uid="{A5CDCA99-C50E-45F2-88A4-87C1F0371AC3}"/>
    <cellStyle name="Note 3 2 9 8 3 2" xfId="37937" xr:uid="{5E2B94D1-6BC5-4D27-B8F2-A0BEFABEC49C}"/>
    <cellStyle name="Note 3 2 9 8 4" xfId="30797" xr:uid="{C6C22C33-761F-4165-AC4F-FFDE7071AC06}"/>
    <cellStyle name="Note 3 2 9 9" xfId="11427" xr:uid="{0662B077-565E-42C0-8C61-720B8EC01F0D}"/>
    <cellStyle name="Note 3 2 9 9 2" xfId="46893" xr:uid="{E6659A6D-CC4D-489C-AD5A-2ADD66FCC346}"/>
    <cellStyle name="Note 3 3" xfId="2649" xr:uid="{089D2867-8973-4CA8-A683-59BAEF7F4074}"/>
    <cellStyle name="Note 3 3 10" xfId="6933" xr:uid="{F7D60989-77F5-4CA2-976F-B0DD45A95848}"/>
    <cellStyle name="Note 3 3 10 2" xfId="20233" xr:uid="{2DBD457F-72C9-48CB-854C-F727F6FE1A1B}"/>
    <cellStyle name="Note 3 3 10 2 2" xfId="41753" xr:uid="{3E8AD528-F393-4690-A558-B3A2575035DB}"/>
    <cellStyle name="Note 3 3 10 3" xfId="25133" xr:uid="{A155AAA1-B2BE-4FA9-9BAC-68DB6FC60C36}"/>
    <cellStyle name="Note 3 3 10 3 2" xfId="47948" xr:uid="{DC65A908-D518-4465-99C6-D360BB5EB373}"/>
    <cellStyle name="Note 3 3 10 4" xfId="30237" xr:uid="{629C9D1E-A6FA-4CEC-9B4A-2A0EBE33D1A7}"/>
    <cellStyle name="Note 3 3 11" xfId="7274" xr:uid="{7B3C4FF7-58E3-4EF6-BDB8-D6A0D260EFE4}"/>
    <cellStyle name="Note 3 3 11 2" xfId="13580" xr:uid="{E1171172-099A-4A77-A000-70A536B7ACB0}"/>
    <cellStyle name="Note 3 3 11 2 2" xfId="40216" xr:uid="{70BE410B-DC29-4E4B-8F48-43EB37854E92}"/>
    <cellStyle name="Note 3 3 11 3" xfId="20480" xr:uid="{C48B0E99-3B38-4AB1-9A68-7E2D08C664D4}"/>
    <cellStyle name="Note 3 3 11 4" xfId="25369" xr:uid="{86F1195A-3928-4E03-8A3C-C6C9A3B681FE}"/>
    <cellStyle name="Note 3 3 11 5" xfId="30474" xr:uid="{21ED22AE-6AD7-411F-AEC3-4C912B6426D7}"/>
    <cellStyle name="Note 3 3 11 6" xfId="34920" xr:uid="{86306EBC-1DD8-4BDB-8716-F29ABDACE664}"/>
    <cellStyle name="Note 3 3 12" xfId="11136" xr:uid="{3CCAD5B2-192B-4F6E-BEE0-4C78D1CCC7F4}"/>
    <cellStyle name="Note 3 3 12 2" xfId="45307" xr:uid="{1D092D53-7FCC-4383-B42B-C8C3CB929BA0}"/>
    <cellStyle name="Note 3 3 13" xfId="19730" xr:uid="{AFC235C7-5A40-4040-ACDE-633F0EBC64CF}"/>
    <cellStyle name="Note 3 3 2" xfId="3214" xr:uid="{F31D8163-271D-43BF-B348-144ABF13980D}"/>
    <cellStyle name="Note 3 3 2 10" xfId="17454" xr:uid="{48147EA9-1185-49C8-A2BE-E02C7410D621}"/>
    <cellStyle name="Note 3 3 2 11" xfId="18184" xr:uid="{BD19D2EB-5F68-4B63-988F-4256B24F68CF}"/>
    <cellStyle name="Note 3 3 2 12" xfId="18419" xr:uid="{5FCA6F77-16FA-4640-9FA4-04AA77D952D6}"/>
    <cellStyle name="Note 3 3 2 2" xfId="5120" xr:uid="{62AEAEA3-CDDF-41A0-9E7C-26E3A34DF5D0}"/>
    <cellStyle name="Note 3 3 2 2 2" xfId="9339" xr:uid="{5FB0D19E-F5DF-48BD-8641-FE8E4D63025D}"/>
    <cellStyle name="Note 3 3 2 2 2 2" xfId="22411" xr:uid="{B4E1963A-4321-48B9-AC78-7A6C7D919B59}"/>
    <cellStyle name="Note 3 3 2 2 2 2 2" xfId="43543" xr:uid="{95A8BFE0-B4E4-426C-B697-BFC2AC211953}"/>
    <cellStyle name="Note 3 3 2 2 2 3" xfId="27292" xr:uid="{7B3DC4BC-CF08-4FAC-9091-AAA4E89B3BA7}"/>
    <cellStyle name="Note 3 3 2 2 2 3 2" xfId="41524" xr:uid="{8E4B7B40-F930-48CB-ACDB-02553E3F8ADD}"/>
    <cellStyle name="Note 3 3 2 2 2 4" xfId="32246" xr:uid="{639F33D0-890B-4DF6-A37D-84E9959C2756}"/>
    <cellStyle name="Note 3 3 2 2 3" xfId="18822" xr:uid="{B6ABE94E-FBE9-4956-9D1B-9063837D0865}"/>
    <cellStyle name="Note 3 3 2 2 3 2" xfId="40403" xr:uid="{26557901-6E69-4F5B-9BE2-362F80973A53}"/>
    <cellStyle name="Note 3 3 2 2 4" xfId="16894" xr:uid="{0CD170A0-CC92-43B1-B5C8-6A433152E63C}"/>
    <cellStyle name="Note 3 3 2 2 4 2" xfId="45114" xr:uid="{272489BB-1BDF-434B-8D3E-197B07940197}"/>
    <cellStyle name="Note 3 3 2 2 5" xfId="24738" xr:uid="{D95E9E38-2C3C-4E08-8763-A6B3C16DF406}"/>
    <cellStyle name="Note 3 3 2 3" xfId="5680" xr:uid="{0160FD6F-25A5-4968-BD37-64A15332AD66}"/>
    <cellStyle name="Note 3 3 2 3 2" xfId="9765" xr:uid="{F356182B-2802-4D4D-BCA9-B53C54088281}"/>
    <cellStyle name="Note 3 3 2 3 2 2" xfId="22837" xr:uid="{6E6E25BD-D10F-473F-87A9-6F49A7868043}"/>
    <cellStyle name="Note 3 3 2 3 2 2 2" xfId="43863" xr:uid="{E3B2581E-CAEA-400D-B289-8F300F33DF09}"/>
    <cellStyle name="Note 3 3 2 3 2 3" xfId="27718" xr:uid="{03EF1CB5-F528-464E-A533-2D244277B336}"/>
    <cellStyle name="Note 3 3 2 3 2 3 2" xfId="46999" xr:uid="{E2FECFA8-EF6B-4F0A-B376-F04AB4475BDB}"/>
    <cellStyle name="Note 3 3 2 3 2 4" xfId="32672" xr:uid="{A9D92882-8786-4A2F-A7E6-7A5BD2BECDC0}"/>
    <cellStyle name="Note 3 3 2 3 3" xfId="19240" xr:uid="{F68D438F-347D-4FEA-AB63-1C1C489763BF}"/>
    <cellStyle name="Note 3 3 2 3 3 2" xfId="40846" xr:uid="{2CD8376D-215D-4C5B-A83B-76837498AA55}"/>
    <cellStyle name="Note 3 3 2 3 4" xfId="24206" xr:uid="{FCCFC824-C845-4052-8CCE-E3387D2F5CD1}"/>
    <cellStyle name="Note 3 3 2 3 4 2" xfId="44515" xr:uid="{BEE4C614-28A2-453F-BC24-20DF905DC7A4}"/>
    <cellStyle name="Note 3 3 2 3 5" xfId="18708" xr:uid="{24B21F7D-F677-4B7B-A206-A75AE8FBCE55}"/>
    <cellStyle name="Note 3 3 2 4" xfId="6135" xr:uid="{AE9C7002-B487-4F3D-92A7-18158DB98209}"/>
    <cellStyle name="Note 3 3 2 4 2" xfId="10190" xr:uid="{1C249D14-5DD8-4BAB-8A94-6535324D9C33}"/>
    <cellStyle name="Note 3 3 2 4 2 2" xfId="23262" xr:uid="{60049423-67CF-4739-915A-0CC44011EB68}"/>
    <cellStyle name="Note 3 3 2 4 2 2 2" xfId="44177" xr:uid="{270E30AF-7016-458B-87B0-7F64E5913DFC}"/>
    <cellStyle name="Note 3 3 2 4 2 3" xfId="28143" xr:uid="{7CA81FFA-60D1-4B6F-8EDC-051940490599}"/>
    <cellStyle name="Note 3 3 2 4 2 3 2" xfId="41740" xr:uid="{EE2E5901-AD3B-4982-AF17-DE1C4EEAC540}"/>
    <cellStyle name="Note 3 3 2 4 2 4" xfId="33097" xr:uid="{B38FA7EB-788C-4335-A36F-FF87293A059F}"/>
    <cellStyle name="Note 3 3 2 4 3" xfId="19602" xr:uid="{6BA2C47A-61E3-4D0B-9F3C-58B1CD0E5D6A}"/>
    <cellStyle name="Note 3 3 2 4 3 2" xfId="41177" xr:uid="{B036BD66-4C9F-40D8-8F78-C8DD426E8C76}"/>
    <cellStyle name="Note 3 3 2 4 4" xfId="24548" xr:uid="{5C401D2D-4EC6-497F-93ED-02FD5C9BB5E6}"/>
    <cellStyle name="Note 3 3 2 4 4 2" xfId="47665" xr:uid="{B04F6EBA-C5F3-412A-9848-7A44738BA908}"/>
    <cellStyle name="Note 3 3 2 4 5" xfId="29439" xr:uid="{80373DB6-6CB3-4B03-93DA-A6CDF3F26094}"/>
    <cellStyle name="Note 3 3 2 5" xfId="6491" xr:uid="{6180D759-066E-4867-A2B3-52093347E501}"/>
    <cellStyle name="Note 3 3 2 5 2" xfId="10533" xr:uid="{B15A45FD-4684-4BEF-8CEA-B24EC051DFF5}"/>
    <cellStyle name="Note 3 3 2 5 2 2" xfId="23605" xr:uid="{09D7F179-D486-4B7B-9C59-F68EA59A569E}"/>
    <cellStyle name="Note 3 3 2 5 2 2 2" xfId="44436" xr:uid="{545A1AFF-86B1-401D-8E64-7735E459C639}"/>
    <cellStyle name="Note 3 3 2 5 2 3" xfId="28486" xr:uid="{88F26BE1-64C8-4439-A9AB-AB1818D9DA28}"/>
    <cellStyle name="Note 3 3 2 5 2 3 2" xfId="45407" xr:uid="{46B1865C-8DF1-49A3-90A3-F6353390686D}"/>
    <cellStyle name="Note 3 3 2 5 2 4" xfId="33440" xr:uid="{CB2F2C7A-4404-4C5E-9307-8C853CC42F7E}"/>
    <cellStyle name="Note 3 3 2 5 3" xfId="19885" xr:uid="{29754531-C5DA-460D-A50E-C0B715147414}"/>
    <cellStyle name="Note 3 3 2 5 3 2" xfId="41447" xr:uid="{1EF5759C-7D51-4795-8912-4329B6846ACD}"/>
    <cellStyle name="Note 3 3 2 5 4" xfId="24804" xr:uid="{6EC43FFB-8584-4A58-AE7D-F0929E64EEA6}"/>
    <cellStyle name="Note 3 3 2 5 4 2" xfId="46831" xr:uid="{FD9D8E17-92A1-459E-B8EF-90185489ACBF}"/>
    <cellStyle name="Note 3 3 2 5 5" xfId="29795" xr:uid="{072E104D-E514-4871-97A1-2F72829FDB13}"/>
    <cellStyle name="Note 3 3 2 6" xfId="6840" xr:uid="{36BE4EC6-70C3-4159-A47B-9CA191208387}"/>
    <cellStyle name="Note 3 3 2 6 2" xfId="10870" xr:uid="{DFCC1443-5DAE-4A81-9700-23866EFBB6C2}"/>
    <cellStyle name="Note 3 3 2 6 2 2" xfId="23942" xr:uid="{BCE4C7BA-253F-47A3-AE18-8ED89277447A}"/>
    <cellStyle name="Note 3 3 2 6 2 2 2" xfId="44684" xr:uid="{4F45DEEC-7C9E-48FA-96D7-45F4AAAD96DB}"/>
    <cellStyle name="Note 3 3 2 6 2 3" xfId="28823" xr:uid="{9564DEF4-CEA5-4BFF-989D-566AC95ACF8F}"/>
    <cellStyle name="Note 3 3 2 6 2 3 2" xfId="47671" xr:uid="{3E4BFDC7-C4E2-4185-A191-AFDBE0DA0D8A}"/>
    <cellStyle name="Note 3 3 2 6 2 4" xfId="33777" xr:uid="{8FB35887-7439-46DE-94C9-33631B572F6C}"/>
    <cellStyle name="Note 3 3 2 6 3" xfId="20162" xr:uid="{2700D6A5-83B1-4476-8D72-2DAC5E649A66}"/>
    <cellStyle name="Note 3 3 2 6 3 2" xfId="41684" xr:uid="{76446D69-C9C4-46C4-9594-8BC16445298B}"/>
    <cellStyle name="Note 3 3 2 6 4" xfId="25063" xr:uid="{0D01CD27-0CE4-4E38-8F52-25ABDDF3DE00}"/>
    <cellStyle name="Note 3 3 2 6 4 2" xfId="47824" xr:uid="{97E8D7BD-13F8-4678-B4B7-809D1908CBC0}"/>
    <cellStyle name="Note 3 3 2 6 5" xfId="30144" xr:uid="{0B5B7E4D-E944-4E06-8407-F10ED77E0934}"/>
    <cellStyle name="Note 3 3 2 7" xfId="5517" xr:uid="{BBB63FA4-E9A0-4431-83DF-62629F625B90}"/>
    <cellStyle name="Note 3 3 2 7 2" xfId="19108" xr:uid="{D5F5D2B8-D58C-4681-B3C6-B6C079468113}"/>
    <cellStyle name="Note 3 3 2 7 2 2" xfId="40725" xr:uid="{EEE3A5B9-F17A-4300-B63F-32D985A9FEC1}"/>
    <cellStyle name="Note 3 3 2 7 3" xfId="20573" xr:uid="{B0D07156-AF9B-4224-AD78-8330C696D5A9}"/>
    <cellStyle name="Note 3 3 2 7 3 2" xfId="47625" xr:uid="{16FE6F52-6F62-4994-A328-33239BC44052}"/>
    <cellStyle name="Note 3 3 2 7 4" xfId="18427" xr:uid="{D330CDE4-70B2-4697-BBAB-97470823660E}"/>
    <cellStyle name="Note 3 3 2 8" xfId="7837" xr:uid="{A1B2BF46-08AE-475B-BA0B-D7E1EE442BD6}"/>
    <cellStyle name="Note 3 3 2 8 2" xfId="20953" xr:uid="{15DBCD24-EE12-4D38-98E8-10FBC59FC565}"/>
    <cellStyle name="Note 3 3 2 8 2 2" xfId="42475" xr:uid="{9A8C1DC2-76BB-40F2-B69D-5B73CE2F4A30}"/>
    <cellStyle name="Note 3 3 2 8 3" xfId="25840" xr:uid="{6D0D40EF-A5AE-49ED-B413-EE96A7391599}"/>
    <cellStyle name="Note 3 3 2 8 3 2" xfId="43929" xr:uid="{A090A0E8-F730-4E63-AACE-CF13F4DECBE3}"/>
    <cellStyle name="Note 3 3 2 8 4" xfId="30845" xr:uid="{FEC3DE2F-0323-4EFA-9567-8EBDF9B46774}"/>
    <cellStyle name="Note 3 3 2 9" xfId="11473" xr:uid="{9C2586D2-6CF6-458C-8C89-8F52F5FCB9BF}"/>
    <cellStyle name="Note 3 3 2 9 2" xfId="38491" xr:uid="{C3914BB2-A440-4616-BBD6-3B354DAE677D}"/>
    <cellStyle name="Note 3 3 3" xfId="2880" xr:uid="{C4B046E6-724D-48F4-A271-8F9A3053BBAF}"/>
    <cellStyle name="Note 3 3 3 10" xfId="17224" xr:uid="{76E44539-4DBD-462A-B227-539C29DA8243}"/>
    <cellStyle name="Note 3 3 3 11" xfId="18518" xr:uid="{49571E41-50BE-4394-9FC7-417A3E04DB61}"/>
    <cellStyle name="Note 3 3 3 12" xfId="25261" xr:uid="{4B0B03DE-9397-4B38-A2E4-03FF5BE88A2D}"/>
    <cellStyle name="Note 3 3 3 2" xfId="4786" xr:uid="{8DAD678C-5FEB-4C5E-BC5F-9EF0F7F8F685}"/>
    <cellStyle name="Note 3 3 3 2 2" xfId="9101" xr:uid="{80799507-D6EB-4B31-A581-5E37FC9A801B}"/>
    <cellStyle name="Note 3 3 3 2 2 2" xfId="22173" xr:uid="{4F3BB3F7-E800-4066-A491-E06FD99AE4B1}"/>
    <cellStyle name="Note 3 3 3 2 2 2 2" xfId="43371" xr:uid="{97049C5D-B3DE-433E-B0FE-F4A9D9D76917}"/>
    <cellStyle name="Note 3 3 3 2 2 3" xfId="27054" xr:uid="{90682530-EAC3-4B31-BFC5-6D198033B163}"/>
    <cellStyle name="Note 3 3 3 2 2 3 2" xfId="47526" xr:uid="{1E9803B3-4D7B-4C75-9375-6DAB40F1BB6D}"/>
    <cellStyle name="Note 3 3 3 2 2 4" xfId="32008" xr:uid="{56E4B9A7-85F2-403C-9674-033B75CE1BEA}"/>
    <cellStyle name="Note 3 3 3 2 3" xfId="18581" xr:uid="{65098649-85BB-4297-9FE5-36381C828735}"/>
    <cellStyle name="Note 3 3 3 2 3 2" xfId="40136" xr:uid="{4237E883-4316-4C18-8969-EB8BB6EBEF39}"/>
    <cellStyle name="Note 3 3 3 2 4" xfId="19674" xr:uid="{5D19DFCB-69FC-485E-BB57-25109AA786D8}"/>
    <cellStyle name="Note 3 3 3 2 4 2" xfId="47124" xr:uid="{F7CE0B6C-349D-470C-BFA1-2D026B2433A3}"/>
    <cellStyle name="Note 3 3 3 2 5" xfId="19094" xr:uid="{E2B8BD3A-134D-4AB6-B835-5C68AD6B572B}"/>
    <cellStyle name="Note 3 3 3 3" xfId="5476" xr:uid="{7E0844BA-DA60-4A09-B4AD-742DB1B5B5F1}"/>
    <cellStyle name="Note 3 3 3 3 2" xfId="9579" xr:uid="{BE0E2DC5-EB82-45CB-9CA2-CAB4381106C6}"/>
    <cellStyle name="Note 3 3 3 3 2 2" xfId="22651" xr:uid="{54585641-A6D9-4CBF-B98C-6A16EB43C1CA}"/>
    <cellStyle name="Note 3 3 3 3 2 2 2" xfId="43718" xr:uid="{3C13EC09-ACD5-4DB3-AA75-E06F3B302EE9}"/>
    <cellStyle name="Note 3 3 3 3 2 3" xfId="27532" xr:uid="{54165634-0ACD-46CC-A398-7A7E6D81EBEC}"/>
    <cellStyle name="Note 3 3 3 3 2 3 2" xfId="44881" xr:uid="{06C68FA4-957F-4989-AE84-193AF58EAFDE}"/>
    <cellStyle name="Note 3 3 3 3 2 4" xfId="32486" xr:uid="{377A6757-F84E-41F0-B8BC-7150DB8466CD}"/>
    <cellStyle name="Note 3 3 3 3 3" xfId="19075" xr:uid="{D9798ED0-F181-4065-A375-D60F832A8AF4}"/>
    <cellStyle name="Note 3 3 3 3 3 2" xfId="40697" xr:uid="{39384186-732C-46C3-A039-D7AF25D597BB}"/>
    <cellStyle name="Note 3 3 3 3 4" xfId="15918" xr:uid="{40A46FFF-8F41-4FBE-ACB4-C7F6D01D847E}"/>
    <cellStyle name="Note 3 3 3 3 4 2" xfId="46391" xr:uid="{2C17D701-703C-4F76-B2E3-DC2CC1272FDE}"/>
    <cellStyle name="Note 3 3 3 3 5" xfId="16365" xr:uid="{5A6C56BF-7804-4ADA-88D8-69C3C110EF5A}"/>
    <cellStyle name="Note 3 3 3 4" xfId="5742" xr:uid="{931D9532-6102-4D13-B5D3-6584890E3BC5}"/>
    <cellStyle name="Note 3 3 3 4 2" xfId="9820" xr:uid="{B9FB9824-86BB-44A9-8122-9DE4B686D9D8}"/>
    <cellStyle name="Note 3 3 3 4 2 2" xfId="22892" xr:uid="{55D57A92-4FF1-401D-B0FF-F01CCB3F182C}"/>
    <cellStyle name="Note 3 3 3 4 2 2 2" xfId="43904" xr:uid="{C5878E7D-EF53-4B4C-B201-4B65BB974771}"/>
    <cellStyle name="Note 3 3 3 4 2 3" xfId="27773" xr:uid="{C21CF0F8-76F4-4E6E-ACEF-49E528F86D18}"/>
    <cellStyle name="Note 3 3 3 4 2 3 2" xfId="47901" xr:uid="{B2955C6A-871F-441D-B4D2-E1119A6DE6BA}"/>
    <cellStyle name="Note 3 3 3 4 2 4" xfId="32727" xr:uid="{7D34BB24-F7C0-4E3E-8149-3BCDFF1B2C4C}"/>
    <cellStyle name="Note 3 3 3 4 3" xfId="19287" xr:uid="{FA6BA846-9591-450D-8650-C1625A92D438}"/>
    <cellStyle name="Note 3 3 3 4 3 2" xfId="40889" xr:uid="{0EB09DCA-D8D8-413F-8B6F-4F784F570B58}"/>
    <cellStyle name="Note 3 3 3 4 4" xfId="24256" xr:uid="{ABFFCB67-5A76-4920-85BD-82272BBEB425}"/>
    <cellStyle name="Note 3 3 3 4 4 2" xfId="47851" xr:uid="{DA844959-AA94-4297-94BD-BA1ECF086568}"/>
    <cellStyle name="Note 3 3 3 4 5" xfId="16438" xr:uid="{35D9D0DA-F111-4D40-A589-42BA87BD7F60}"/>
    <cellStyle name="Note 3 3 3 5" xfId="6065" xr:uid="{4E2ABE78-E0B9-445E-AB5B-E455C0C991FA}"/>
    <cellStyle name="Note 3 3 3 5 2" xfId="10124" xr:uid="{D260A9AC-1560-46C7-A2A8-AC5633E9164D}"/>
    <cellStyle name="Note 3 3 3 5 2 2" xfId="23196" xr:uid="{48DC2D2B-8DDE-485E-8D8D-DD7C873370C5}"/>
    <cellStyle name="Note 3 3 3 5 2 2 2" xfId="44125" xr:uid="{6BC4330C-A9B6-48B2-97FB-091F7BC2537A}"/>
    <cellStyle name="Note 3 3 3 5 2 3" xfId="28077" xr:uid="{9455B888-1D60-4C17-9597-5F6ADDF34B60}"/>
    <cellStyle name="Note 3 3 3 5 2 3 2" xfId="38274" xr:uid="{AED81DEC-B4B2-445A-96DE-B7E48E660C34}"/>
    <cellStyle name="Note 3 3 3 5 2 4" xfId="33031" xr:uid="{1730E032-E680-4B84-9764-4DCB65B6D27A}"/>
    <cellStyle name="Note 3 3 3 5 3" xfId="19548" xr:uid="{156D33B4-D4A8-4010-A9F9-F9040652173D}"/>
    <cellStyle name="Note 3 3 3 5 3 2" xfId="41128" xr:uid="{D2D57818-1155-4BC8-93E7-014B53ABA007}"/>
    <cellStyle name="Note 3 3 3 5 4" xfId="24501" xr:uid="{9B7E0ACE-9BC3-4997-B571-67E133B63714}"/>
    <cellStyle name="Note 3 3 3 5 4 2" xfId="47703" xr:uid="{A587B865-5CA1-49CC-9BDA-F4FE24DA2223}"/>
    <cellStyle name="Note 3 3 3 5 5" xfId="29369" xr:uid="{7F1080A6-3B8D-4327-9359-2B4D730DA02E}"/>
    <cellStyle name="Note 3 3 3 6" xfId="4413" xr:uid="{6A826FF9-8F70-478D-BEF2-7CD2371B160E}"/>
    <cellStyle name="Note 3 3 3 6 2" xfId="8880" xr:uid="{5EBB0F5C-E406-4D83-B484-309FEB338D69}"/>
    <cellStyle name="Note 3 3 3 6 2 2" xfId="21952" xr:uid="{5AD3026B-0CF2-4DE4-ADFC-E09B7689D26A}"/>
    <cellStyle name="Note 3 3 3 6 2 2 2" xfId="43222" xr:uid="{33513778-67A7-47C7-A345-B26389DDFACE}"/>
    <cellStyle name="Note 3 3 3 6 2 3" xfId="26833" xr:uid="{1C123DF7-E3C1-4E2B-AE01-B97282BD7E10}"/>
    <cellStyle name="Note 3 3 3 6 2 3 2" xfId="47528" xr:uid="{02734DFF-55F9-40CA-BC29-15F61EED708C}"/>
    <cellStyle name="Note 3 3 3 6 2 4" xfId="31787" xr:uid="{612E75EA-466F-4F7B-8F64-687EB45791DF}"/>
    <cellStyle name="Note 3 3 3 6 3" xfId="18350" xr:uid="{69DFC498-CF8D-4567-AA05-9DC1D4D091CC}"/>
    <cellStyle name="Note 3 3 3 6 3 2" xfId="39830" xr:uid="{C54F14F8-0060-4CD8-AC13-DEF73591319D}"/>
    <cellStyle name="Note 3 3 3 6 4" xfId="20248" xr:uid="{D027A6CF-B73B-4373-A634-BB385D40ADA2}"/>
    <cellStyle name="Note 3 3 3 6 4 2" xfId="45575" xr:uid="{6DE69253-BFC7-41E4-825A-B78E1B74E1F6}"/>
    <cellStyle name="Note 3 3 3 6 5" xfId="17337" xr:uid="{6FDCA35B-587F-48E7-A5BB-D358162F8DE5}"/>
    <cellStyle name="Note 3 3 3 7" xfId="7047" xr:uid="{225776B1-0BF0-49FE-8698-5236C0167ED5}"/>
    <cellStyle name="Note 3 3 3 7 2" xfId="20315" xr:uid="{C5F98D01-A1CD-4D22-96E1-8D1756FB1E03}"/>
    <cellStyle name="Note 3 3 3 7 2 2" xfId="41841" xr:uid="{9C4BDE88-D61E-4222-9914-BBF1CDB494B2}"/>
    <cellStyle name="Note 3 3 3 7 3" xfId="25216" xr:uid="{5AE707F4-0C69-4D28-B62F-77F3B2377D93}"/>
    <cellStyle name="Note 3 3 3 7 3 2" xfId="42788" xr:uid="{F8AB028D-0C41-41A5-973B-D01A296E49D6}"/>
    <cellStyle name="Note 3 3 3 7 4" xfId="30351" xr:uid="{B26B9E5C-799A-40D4-AEC2-3365EC25870F}"/>
    <cellStyle name="Note 3 3 3 8" xfId="7503" xr:uid="{6BC8D943-2A7B-4B72-9F0D-8DCDDB5B6101}"/>
    <cellStyle name="Note 3 3 3 8 2" xfId="20665" xr:uid="{6E5D71BB-A8DA-4672-A041-069889D7AA74}"/>
    <cellStyle name="Note 3 3 3 8 2 2" xfId="42208" xr:uid="{7CE92C5F-52CD-492E-91BD-AA6D0559BD4C}"/>
    <cellStyle name="Note 3 3 3 8 3" xfId="25552" xr:uid="{A459F344-F0B6-4A33-B0D7-86B9CF888427}"/>
    <cellStyle name="Note 3 3 3 8 3 2" xfId="45293" xr:uid="{F7F7DF2E-D58E-434B-8E67-75C24C229306}"/>
    <cellStyle name="Note 3 3 3 8 4" xfId="30607" xr:uid="{CDFA9883-7AA6-47DE-A26B-D2714585B383}"/>
    <cellStyle name="Note 3 3 3 9" xfId="11255" xr:uid="{E54F3F98-AF24-442B-BD27-1ED6141343C9}"/>
    <cellStyle name="Note 3 3 3 9 2" xfId="45599" xr:uid="{5D337DF4-0660-4E42-A2A4-3143FC3E8194}"/>
    <cellStyle name="Note 3 3 4" xfId="3024" xr:uid="{563F76DB-E46E-4C90-AE9C-2DBD4CF12743}"/>
    <cellStyle name="Note 3 3 4 10" xfId="17331" xr:uid="{1F2D222C-9446-40C2-B83C-6A6E542BFBD0}"/>
    <cellStyle name="Note 3 3 4 11" xfId="17903" xr:uid="{C94F54B4-7C82-4F06-9B78-E382CA444C73}"/>
    <cellStyle name="Note 3 3 4 12" xfId="24603" xr:uid="{A470B95F-493B-4F77-904F-4CEB06BA0375}"/>
    <cellStyle name="Note 3 3 4 2" xfId="4930" xr:uid="{F26BB4C0-B063-47F7-9839-2B5F225FDF70}"/>
    <cellStyle name="Note 3 3 4 2 2" xfId="9243" xr:uid="{55136171-F28B-4030-B83A-6AF40A1D5CB6}"/>
    <cellStyle name="Note 3 3 4 2 2 2" xfId="22315" xr:uid="{8843B82E-EE43-479A-B824-8E09DD1D8EFC}"/>
    <cellStyle name="Note 3 3 4 2 2 2 2" xfId="43479" xr:uid="{2D47440C-9098-4001-8CEF-1B288B0810B7}"/>
    <cellStyle name="Note 3 3 4 2 2 3" xfId="27196" xr:uid="{F68E7C63-703B-48FA-936F-5D22D6D69D01}"/>
    <cellStyle name="Note 3 3 4 2 2 3 2" xfId="47642" xr:uid="{6229E6F5-0C3F-4A86-BA7B-3D46DF477237}"/>
    <cellStyle name="Note 3 3 4 2 2 4" xfId="32150" xr:uid="{13A04425-C8AF-42C8-BA49-7E341217D0A7}"/>
    <cellStyle name="Note 3 3 4 2 3" xfId="18692" xr:uid="{3EF6F5DB-8064-4607-B2D8-5E3BB1B40115}"/>
    <cellStyle name="Note 3 3 4 2 3 2" xfId="40242" xr:uid="{B31C72A4-94A1-46CF-B7F1-0307EB6322EC}"/>
    <cellStyle name="Note 3 3 4 2 4" xfId="17401" xr:uid="{28B539BD-F8C1-4EE7-B1E2-EA841C2ED8AD}"/>
    <cellStyle name="Note 3 3 4 2 4 2" xfId="46363" xr:uid="{FC1E84C6-3BF8-4C11-B181-F6BB4AE6809C}"/>
    <cellStyle name="Note 3 3 4 2 5" xfId="24872" xr:uid="{EF537F8F-15DC-4389-90B5-249519D8DB73}"/>
    <cellStyle name="Note 3 3 4 3" xfId="5521" xr:uid="{3B2E2F5F-B907-4323-A56F-9A9E1C66B5AA}"/>
    <cellStyle name="Note 3 3 4 3 2" xfId="9618" xr:uid="{801D2924-AE8B-4249-9705-9D43C27F48CB}"/>
    <cellStyle name="Note 3 3 4 3 2 2" xfId="22690" xr:uid="{662254C0-E83D-48D0-BD5C-557831B16646}"/>
    <cellStyle name="Note 3 3 4 3 2 2 2" xfId="43746" xr:uid="{DB1A6AA3-4BD7-4635-BC39-A106595B8433}"/>
    <cellStyle name="Note 3 3 4 3 2 3" xfId="27571" xr:uid="{89C96AA2-91D1-45FF-B2DA-99F7ACEC93E8}"/>
    <cellStyle name="Note 3 3 4 3 2 3 2" xfId="44463" xr:uid="{8C4B5DBB-4E08-42BD-9ADC-A0DC38149B76}"/>
    <cellStyle name="Note 3 3 4 3 2 4" xfId="32525" xr:uid="{F4519793-098C-4F98-9A21-2DEE48F93C30}"/>
    <cellStyle name="Note 3 3 4 3 3" xfId="19110" xr:uid="{4C1E0AB8-FA20-4390-BA3E-2892215AD4E6}"/>
    <cellStyle name="Note 3 3 4 3 3 2" xfId="40728" xr:uid="{660403F9-4B00-4160-96C8-73EAEF8E5B6B}"/>
    <cellStyle name="Note 3 3 4 3 4" xfId="17529" xr:uid="{C292113C-7021-499F-9F96-4783824079CA}"/>
    <cellStyle name="Note 3 3 4 3 4 2" xfId="44118" xr:uid="{C3DFAAC4-CB2A-4DBC-A3F4-DD4A0711F9A8}"/>
    <cellStyle name="Note 3 3 4 3 5" xfId="19391" xr:uid="{3317B3DA-7E25-4003-A468-3D254EFB60D1}"/>
    <cellStyle name="Note 3 3 4 4" xfId="6020" xr:uid="{7E58E7A6-A6AD-4DED-AB9E-C07FA5E13EB0}"/>
    <cellStyle name="Note 3 3 4 4 2" xfId="10079" xr:uid="{46E84D65-4AC8-4365-9ACF-E926978FC82C}"/>
    <cellStyle name="Note 3 3 4 4 2 2" xfId="23151" xr:uid="{005E2F3D-4398-40BF-8ECE-93F7DFB135F7}"/>
    <cellStyle name="Note 3 3 4 4 2 2 2" xfId="44098" xr:uid="{3A9FF53B-5A45-4084-9E56-C202A3C1C9B5}"/>
    <cellStyle name="Note 3 3 4 4 2 3" xfId="28032" xr:uid="{57495A19-8B66-469D-A3D3-CBA84AD852A2}"/>
    <cellStyle name="Note 3 3 4 4 2 3 2" xfId="43162" xr:uid="{C58678FB-A602-42D7-96A0-E96AC083B5CA}"/>
    <cellStyle name="Note 3 3 4 4 2 4" xfId="32986" xr:uid="{16ED1A25-9365-4D87-8D4D-AEFE1BB45E60}"/>
    <cellStyle name="Note 3 3 4 4 3" xfId="19513" xr:uid="{7872EF86-0B00-426A-9955-99BBD0AB752D}"/>
    <cellStyle name="Note 3 3 4 4 3 2" xfId="41099" xr:uid="{082D017A-9B73-4B81-AF46-1D9B4AEC9DE6}"/>
    <cellStyle name="Note 3 3 4 4 4" xfId="24471" xr:uid="{063623C5-D16B-488D-9B5B-E48E44339AF5}"/>
    <cellStyle name="Note 3 3 4 4 4 2" xfId="45387" xr:uid="{90C4FA49-82A8-47EE-BFD3-C7C320FCEDDB}"/>
    <cellStyle name="Note 3 3 4 4 5" xfId="29324" xr:uid="{6AAD86FA-E8A6-467B-B638-7E439913F2FF}"/>
    <cellStyle name="Note 3 3 4 5" xfId="6374" xr:uid="{5BFB9C80-D1F6-442A-B0D8-41D1A9050CC4}"/>
    <cellStyle name="Note 3 3 4 5 2" xfId="10424" xr:uid="{36E93914-7E5C-4B4C-B973-7B4C98C54B2F}"/>
    <cellStyle name="Note 3 3 4 5 2 2" xfId="23496" xr:uid="{903578E3-81BB-4B97-92C1-F0BB69D661C7}"/>
    <cellStyle name="Note 3 3 4 5 2 2 2" xfId="44351" xr:uid="{9AE65CBE-CD59-4E88-9860-883DC5C98A40}"/>
    <cellStyle name="Note 3 3 4 5 2 3" xfId="28377" xr:uid="{4E1FA241-F799-4A3F-A528-5F4C7513070D}"/>
    <cellStyle name="Note 3 3 4 5 2 3 2" xfId="38529" xr:uid="{EBE84392-C41A-4EB5-AAD8-5B6FDB299E63}"/>
    <cellStyle name="Note 3 3 4 5 2 4" xfId="33331" xr:uid="{D200A22D-C7FF-44A2-BE2A-AD92A2940B32}"/>
    <cellStyle name="Note 3 3 4 5 3" xfId="19786" xr:uid="{A3C6EC12-7CAD-49CE-96EA-07F11BDAD5BA}"/>
    <cellStyle name="Note 3 3 4 5 3 2" xfId="41358" xr:uid="{EF8A9930-3802-4542-AF84-356DF2BC93B9}"/>
    <cellStyle name="Note 3 3 4 5 4" xfId="24724" xr:uid="{2C81656D-F869-4128-AB78-799229EB41D9}"/>
    <cellStyle name="Note 3 3 4 5 4 2" xfId="41535" xr:uid="{64FF17DB-189D-4EE3-B068-F7DC921D95B2}"/>
    <cellStyle name="Note 3 3 4 5 5" xfId="29678" xr:uid="{0D92537D-DB8E-4C73-8D5C-5A9687C1303A}"/>
    <cellStyle name="Note 3 3 4 6" xfId="6742" xr:uid="{F06A6C05-F008-4E6F-A425-6F1CE2C718CD}"/>
    <cellStyle name="Note 3 3 4 6 2" xfId="10779" xr:uid="{25B7C938-E53F-4FEF-9A09-9A1835E4D6B2}"/>
    <cellStyle name="Note 3 3 4 6 2 2" xfId="23851" xr:uid="{09E883E9-F482-40EA-86A0-E29CF0F59888}"/>
    <cellStyle name="Note 3 3 4 6 2 2 2" xfId="44616" xr:uid="{A3A2826F-FEF2-45E7-B93C-ED665CC3810C}"/>
    <cellStyle name="Note 3 3 4 6 2 3" xfId="28732" xr:uid="{CC2CE59C-0B3B-45EF-A3FA-620A743633C2}"/>
    <cellStyle name="Note 3 3 4 6 2 3 2" xfId="48115" xr:uid="{67AFCED7-3B84-43C2-9201-3D044097A9A6}"/>
    <cellStyle name="Note 3 3 4 6 2 4" xfId="33686" xr:uid="{83E27916-F6F7-497D-86EB-074ED9BDD7AB}"/>
    <cellStyle name="Note 3 3 4 6 3" xfId="20079" xr:uid="{54B4A627-6EE9-47BC-80D2-246CC1A0D921}"/>
    <cellStyle name="Note 3 3 4 6 3 2" xfId="41619" xr:uid="{BEB4D920-F010-42EA-8FD9-9CF588C4F171}"/>
    <cellStyle name="Note 3 3 4 6 4" xfId="24999" xr:uid="{FA621B16-34DD-46DA-9025-759D5D13533F}"/>
    <cellStyle name="Note 3 3 4 6 4 2" xfId="43240" xr:uid="{9EAC3EEC-F7B4-444A-A08D-4F2BD40350EF}"/>
    <cellStyle name="Note 3 3 4 6 5" xfId="30046" xr:uid="{29AE920E-749D-4244-9F91-AE0F203F921F}"/>
    <cellStyle name="Note 3 3 4 7" xfId="7043" xr:uid="{C0AABAD9-90E4-4B07-8C10-B500E6A5A4CA}"/>
    <cellStyle name="Note 3 3 4 7 2" xfId="20311" xr:uid="{97FE64E1-158A-4D30-8E73-86F8C4CFE8B3}"/>
    <cellStyle name="Note 3 3 4 7 2 2" xfId="41837" xr:uid="{68900850-1A6C-4EC8-85E1-DDB47A59C2C6}"/>
    <cellStyle name="Note 3 3 4 7 3" xfId="25214" xr:uid="{0E698E90-007A-4A4F-B855-5F7A057FD5DF}"/>
    <cellStyle name="Note 3 3 4 7 3 2" xfId="47654" xr:uid="{7E0787D1-A2EF-4B02-A78A-08CA32FD58AB}"/>
    <cellStyle name="Note 3 3 4 7 4" xfId="30347" xr:uid="{AF17478A-2FAE-4224-A253-20BD688CA7A2}"/>
    <cellStyle name="Note 3 3 4 8" xfId="7647" xr:uid="{7BFC60C2-7E0E-4244-A112-CFB0A03E2208}"/>
    <cellStyle name="Note 3 3 4 8 2" xfId="20808" xr:uid="{E441D8C7-774E-46B9-849D-012786CE8B31}"/>
    <cellStyle name="Note 3 3 4 8 2 2" xfId="42311" xr:uid="{2E60E1BA-9D6F-48EA-989C-70697BA4D2C4}"/>
    <cellStyle name="Note 3 3 4 8 3" xfId="25695" xr:uid="{91A66961-3C83-4E09-9B70-BD13F3438677}"/>
    <cellStyle name="Note 3 3 4 8 3 2" xfId="43585" xr:uid="{ED5F4A8D-5C93-4001-A16C-3D444FB60DE8}"/>
    <cellStyle name="Note 3 3 4 8 4" xfId="30749" xr:uid="{80D8A775-EDD4-4EA6-817D-9EDF87D9A5CC}"/>
    <cellStyle name="Note 3 3 4 9" xfId="11388" xr:uid="{380AF278-AD9E-4636-8EF3-E27FB6AE726E}"/>
    <cellStyle name="Note 3 3 4 9 2" xfId="38361" xr:uid="{EE219D63-3205-4D59-8DFA-441877D563EA}"/>
    <cellStyle name="Note 3 3 5" xfId="4557" xr:uid="{26C3071E-DCA3-4CB9-A3D6-7EF795F87201}"/>
    <cellStyle name="Note 3 3 5 2" xfId="8968" xr:uid="{174DE6E7-4173-404B-965B-1E8D8EB0CA57}"/>
    <cellStyle name="Note 3 3 5 2 2" xfId="22040" xr:uid="{4699DC85-E090-4693-9572-D5E0F39F86C2}"/>
    <cellStyle name="Note 3 3 5 2 2 2" xfId="43282" xr:uid="{160D6000-824F-4256-BEDF-7B4272A43CBB}"/>
    <cellStyle name="Note 3 3 5 2 3" xfId="26921" xr:uid="{BA9F047F-D60F-4172-A676-0A251D69E648}"/>
    <cellStyle name="Note 3 3 5 2 3 2" xfId="47529" xr:uid="{EB65F9E0-4265-4B75-B123-88EFB5B8DF2E}"/>
    <cellStyle name="Note 3 3 5 2 4" xfId="31875" xr:uid="{6F841527-715F-481E-8EF8-B79F4BAEED20}"/>
    <cellStyle name="Note 3 3 5 3" xfId="18431" xr:uid="{D244BEDA-2890-432A-980E-0082156B2CE5}"/>
    <cellStyle name="Note 3 3 5 3 2" xfId="39946" xr:uid="{5F0D7D77-69D7-4339-8277-B0A7E7FB7D11}"/>
    <cellStyle name="Note 3 3 5 4" xfId="18791" xr:uid="{7277A0F7-DC93-4DE0-8060-5130A2204505}"/>
    <cellStyle name="Note 3 3 5 4 2" xfId="42233" xr:uid="{E91B1BDE-D239-4719-9363-68E75D04C689}"/>
    <cellStyle name="Note 3 3 5 5" xfId="21059" xr:uid="{E8F60BCD-0975-4E6D-9A8A-69302BFA512C}"/>
    <cellStyle name="Note 3 3 6" xfId="5810" xr:uid="{AA70CA9D-5622-4789-B538-14A4A9222C89}"/>
    <cellStyle name="Note 3 3 6 2" xfId="9883" xr:uid="{7F6C4999-F281-460B-8F4E-F9D13E1969FE}"/>
    <cellStyle name="Note 3 3 6 2 2" xfId="22955" xr:uid="{D8002761-C01B-43FA-A3D4-678BB54F82DC}"/>
    <cellStyle name="Note 3 3 6 2 2 2" xfId="43955" xr:uid="{6E5375CC-7500-4863-BF24-2DC9643C63DE}"/>
    <cellStyle name="Note 3 3 6 2 3" xfId="27836" xr:uid="{07C48CB8-4F8C-4FE4-87C3-616842F8ECCD}"/>
    <cellStyle name="Note 3 3 6 2 3 2" xfId="43677" xr:uid="{6181D069-AAF5-402E-A820-4553FEF42F0F}"/>
    <cellStyle name="Note 3 3 6 2 4" xfId="32790" xr:uid="{1A500FE9-3653-4B38-8860-12A166BF74A4}"/>
    <cellStyle name="Note 3 3 6 3" xfId="19344" xr:uid="{672E39C5-B669-476C-8E64-548F11AC530B}"/>
    <cellStyle name="Note 3 3 6 3 2" xfId="40941" xr:uid="{561B44CF-F74A-471B-B068-A801F41E2A2B}"/>
    <cellStyle name="Note 3 3 6 4" xfId="24310" xr:uid="{09392857-1B16-4DA3-9F94-7629F44D594A}"/>
    <cellStyle name="Note 3 3 6 4 2" xfId="47325" xr:uid="{DEC6D022-1F64-4D13-8A97-1E0157F32B39}"/>
    <cellStyle name="Note 3 3 6 5" xfId="29114" xr:uid="{C164611A-BCB7-4C8C-A2B5-383936CFBD8A}"/>
    <cellStyle name="Note 3 3 7" xfId="4527" xr:uid="{24F5E8E3-71D9-4FA1-A728-68AB0F60BFF7}"/>
    <cellStyle name="Note 3 3 7 2" xfId="8956" xr:uid="{C5080857-9766-4FCA-9CE3-F607CB6B3367}"/>
    <cellStyle name="Note 3 3 7 2 2" xfId="22028" xr:uid="{A9EF8CAD-2479-4659-A8A4-05EDA4A83D91}"/>
    <cellStyle name="Note 3 3 7 2 2 2" xfId="43274" xr:uid="{AAAA768E-CCD2-4728-850A-B368E1FB64AB}"/>
    <cellStyle name="Note 3 3 7 2 3" xfId="26909" xr:uid="{EF9BBC50-DF30-42DE-876B-4E7443A697FF}"/>
    <cellStyle name="Note 3 3 7 2 3 2" xfId="47184" xr:uid="{9A86A8CD-C149-4356-A91F-A2E03C956424}"/>
    <cellStyle name="Note 3 3 7 2 4" xfId="31863" xr:uid="{897F3E39-9172-4A79-ADCE-F457EC9B9579}"/>
    <cellStyle name="Note 3 3 7 3" xfId="18414" xr:uid="{0BB46807-28D4-459C-B395-36D1DBBFB368}"/>
    <cellStyle name="Note 3 3 7 3 2" xfId="39919" xr:uid="{258D39BF-C880-4FD1-B0AB-A50837B7B184}"/>
    <cellStyle name="Note 3 3 7 4" xfId="19500" xr:uid="{798BB9F8-E856-40E9-9CA3-89A128FC5381}"/>
    <cellStyle name="Note 3 3 7 4 2" xfId="45516" xr:uid="{A5D7A686-E2F4-4BE1-8AF0-E013C51C561A}"/>
    <cellStyle name="Note 3 3 7 5" xfId="24869" xr:uid="{D9C331A2-DEF5-42F6-A452-6DD09FFD2E25}"/>
    <cellStyle name="Note 3 3 8" xfId="5944" xr:uid="{364F3421-71F6-4EEC-912E-94CDA75EDF30}"/>
    <cellStyle name="Note 3 3 8 2" xfId="10005" xr:uid="{945E5C73-69AF-4CDB-A7CC-31E5A43E5ADB}"/>
    <cellStyle name="Note 3 3 8 2 2" xfId="23077" xr:uid="{5E0F94AB-0283-45F9-9E55-077FBBA77B83}"/>
    <cellStyle name="Note 3 3 8 2 2 2" xfId="44045" xr:uid="{FBE95DFF-8E3A-47CB-9F47-0BB676D2DF00}"/>
    <cellStyle name="Note 3 3 8 2 3" xfId="27958" xr:uid="{A00D56A7-78B9-41B3-9914-FAA37D75A475}"/>
    <cellStyle name="Note 3 3 8 2 3 2" xfId="37838" xr:uid="{386A851F-4983-404B-91CF-5CE98F1C79EC}"/>
    <cellStyle name="Note 3 3 8 2 4" xfId="32912" xr:uid="{0A3156EF-407B-41E2-B288-166E97B7D995}"/>
    <cellStyle name="Note 3 3 8 3" xfId="19455" xr:uid="{ED29218A-0C0D-40D9-BAAB-F032B166F524}"/>
    <cellStyle name="Note 3 3 8 3 2" xfId="41039" xr:uid="{B7570A48-612F-487B-8303-010A502C87D5}"/>
    <cellStyle name="Note 3 3 8 4" xfId="24411" xr:uid="{BD7D7299-7932-43DB-9656-C67600878616}"/>
    <cellStyle name="Note 3 3 8 4 2" xfId="48132" xr:uid="{02FA97C9-7492-4A4D-9832-0F4A530055BF}"/>
    <cellStyle name="Note 3 3 8 5" xfId="29248" xr:uid="{6BA106FC-81F7-4E53-836A-6B763F8A1A7B}"/>
    <cellStyle name="Note 3 3 9" xfId="3749" xr:uid="{66B293E2-89D1-456C-ACD7-CF0702DAC4DB}"/>
    <cellStyle name="Note 3 3 9 2" xfId="8348" xr:uid="{EEC565F5-F521-497A-B634-D2E8349D7468}"/>
    <cellStyle name="Note 3 3 9 2 2" xfId="21420" xr:uid="{3DB541F8-E7E8-4D2B-823D-69FC540B0DAF}"/>
    <cellStyle name="Note 3 3 9 2 2 2" xfId="42852" xr:uid="{9B870BEB-36BF-4013-898B-77228DF2A2B3}"/>
    <cellStyle name="Note 3 3 9 2 3" xfId="26301" xr:uid="{6FC6CE8B-95C4-49D0-A84C-F65E51A0E3C6}"/>
    <cellStyle name="Note 3 3 9 2 3 2" xfId="45915" xr:uid="{5E4CBEEE-1781-4131-A067-EFA85AFABFE3}"/>
    <cellStyle name="Note 3 3 9 2 4" xfId="31255" xr:uid="{CB1C910E-4548-4E82-9B99-F3C1C7BC02E1}"/>
    <cellStyle name="Note 3 3 9 3" xfId="17830" xr:uid="{849C2125-8198-4F32-9852-AFDC8C361373}"/>
    <cellStyle name="Note 3 3 9 3 2" xfId="39340" xr:uid="{9F1A4AC2-F493-478A-A2BE-ACDBAFFB8149}"/>
    <cellStyle name="Note 3 3 9 4" xfId="16978" xr:uid="{07A324EF-E03A-4AEA-B7C4-FF246BB05C36}"/>
    <cellStyle name="Note 3 3 9 4 2" xfId="40377" xr:uid="{728B5559-3D7A-4354-9B42-60532EA14CFF}"/>
    <cellStyle name="Note 3 3 9 5" xfId="18554" xr:uid="{3F994CB0-A672-4086-A95A-F703D8F4ECC7}"/>
    <cellStyle name="Note 3 4" xfId="2699" xr:uid="{C3A56F59-765E-4530-9605-DDFC9380F6EE}"/>
    <cellStyle name="Note 3 4 10" xfId="4049" xr:uid="{4C7FC39D-4AE4-448C-857A-7B9873059358}"/>
    <cellStyle name="Note 3 4 10 2" xfId="18065" xr:uid="{BCD47325-945B-4B12-BA79-D1E7246CFBC5}"/>
    <cellStyle name="Note 3 4 10 2 2" xfId="39556" xr:uid="{504A47A8-9F96-486D-A994-B8738FE989D1}"/>
    <cellStyle name="Note 3 4 10 3" xfId="16094" xr:uid="{E99A92EE-F7F0-4C9C-B460-DEA5AF288377}"/>
    <cellStyle name="Note 3 4 10 3 2" xfId="40007" xr:uid="{11B6383A-4229-4C4F-951A-E10C83F81292}"/>
    <cellStyle name="Note 3 4 10 4" xfId="16582" xr:uid="{D395815E-682B-4924-98E4-79DDAEBED455}"/>
    <cellStyle name="Note 3 4 11" xfId="7323" xr:uid="{35506D97-D592-4612-B412-E76E8A181CEA}"/>
    <cellStyle name="Note 3 4 11 2" xfId="13627" xr:uid="{5A8C6AFC-7D71-487B-B6F4-8B642DBACD25}"/>
    <cellStyle name="Note 3 4 11 2 2" xfId="43175" xr:uid="{D5C52B93-6649-48AC-8211-7A7C6104C62D}"/>
    <cellStyle name="Note 3 4 11 3" xfId="20528" xr:uid="{E42C15A0-4424-4F4D-A475-84B4EBD2AF30}"/>
    <cellStyle name="Note 3 4 11 4" xfId="25418" xr:uid="{C38A888E-C493-409B-A0DE-2188BADE2E3E}"/>
    <cellStyle name="Note 3 4 11 5" xfId="30521" xr:uid="{45EE77DE-472E-4D8B-8B31-D39B511E92D2}"/>
    <cellStyle name="Note 3 4 11 6" xfId="34962" xr:uid="{1D038F20-7977-4E94-8E05-355F75787E96}"/>
    <cellStyle name="Note 3 4 12" xfId="11177" xr:uid="{38CC0F18-20E8-4E02-A658-932B41A339BE}"/>
    <cellStyle name="Note 3 4 12 2" xfId="47199" xr:uid="{1B2C8FAF-46D5-41BF-8E52-3311A8C0E160}"/>
    <cellStyle name="Note 3 4 13" xfId="24196" xr:uid="{238DBB32-A91B-4402-9A4D-B8C721A1BD5E}"/>
    <cellStyle name="Note 3 4 2" xfId="3263" xr:uid="{751A2408-6856-42ED-B0A2-CBBDD3CE4926}"/>
    <cellStyle name="Note 3 4 2 10" xfId="17491" xr:uid="{723BAF7A-0DA6-49BE-A698-65000DD65599}"/>
    <cellStyle name="Note 3 4 2 11" xfId="18497" xr:uid="{394CB8B1-C108-465E-9A77-B0AEFAFFBEBA}"/>
    <cellStyle name="Note 3 4 2 12" xfId="17660" xr:uid="{52AA2428-B07B-483A-8F5E-856185840444}"/>
    <cellStyle name="Note 3 4 2 2" xfId="5169" xr:uid="{BE423832-7364-48F1-AA36-846BCCC6AAD8}"/>
    <cellStyle name="Note 3 4 2 2 2" xfId="9386" xr:uid="{69B42D36-D22C-429F-82EC-C703F922E24C}"/>
    <cellStyle name="Note 3 4 2 2 2 2" xfId="22458" xr:uid="{3D4C9FA3-7CA2-4CEB-A0FE-286F6B32D74E}"/>
    <cellStyle name="Note 3 4 2 2 2 2 2" xfId="43577" xr:uid="{95B4413A-C856-48E2-BCFC-8B6A54F9FCEE}"/>
    <cellStyle name="Note 3 4 2 2 2 3" xfId="27339" xr:uid="{432FA899-1750-429B-A7ED-E00C58F9CB9E}"/>
    <cellStyle name="Note 3 4 2 2 2 3 2" xfId="38295" xr:uid="{B0008EBE-188D-4698-83B5-63349958631A}"/>
    <cellStyle name="Note 3 4 2 2 2 4" xfId="32293" xr:uid="{BC994815-B146-46A0-8DCD-7B5E62A7B3E7}"/>
    <cellStyle name="Note 3 4 2 2 3" xfId="18862" xr:uid="{6183633C-6D31-4D55-9C9B-AEDE74C705AC}"/>
    <cellStyle name="Note 3 4 2 2 3 2" xfId="40443" xr:uid="{B59B665E-4AA6-4415-9E39-C1C4A582E0F1}"/>
    <cellStyle name="Note 3 4 2 2 4" xfId="16867" xr:uid="{BDA97FA8-64C1-4AD6-AEE6-DE377F1B62A3}"/>
    <cellStyle name="Note 3 4 2 2 4 2" xfId="43272" xr:uid="{8AAC1D85-97E0-44CC-80D3-BFC050FA98B6}"/>
    <cellStyle name="Note 3 4 2 2 5" xfId="17094" xr:uid="{4CC80CBF-7A5B-4B0A-82CE-6866CF3B5694}"/>
    <cellStyle name="Note 3 4 2 3" xfId="5485" xr:uid="{7325B7C0-CBDC-4B1A-A4C8-0BF865871171}"/>
    <cellStyle name="Note 3 4 2 3 2" xfId="9587" xr:uid="{93C88B44-E11C-4218-B24B-F027F250E640}"/>
    <cellStyle name="Note 3 4 2 3 2 2" xfId="22659" xr:uid="{2FE314FA-B584-4675-B4A4-237566A7BB13}"/>
    <cellStyle name="Note 3 4 2 3 2 2 2" xfId="43726" xr:uid="{FA925C3A-0C24-4B48-9E58-A7689D27BCA7}"/>
    <cellStyle name="Note 3 4 2 3 2 3" xfId="27540" xr:uid="{F3BED26D-7A9D-44C5-BCC7-3A0485A5225C}"/>
    <cellStyle name="Note 3 4 2 3 2 3 2" xfId="44452" xr:uid="{E0850830-50DB-497C-881E-86E73E373083}"/>
    <cellStyle name="Note 3 4 2 3 2 4" xfId="32494" xr:uid="{F76968AE-20C5-4790-B494-83A14EB8036A}"/>
    <cellStyle name="Note 3 4 2 3 3" xfId="19083" xr:uid="{D88CEADC-9ED9-403B-8A60-A6D158934306}"/>
    <cellStyle name="Note 3 4 2 3 3 2" xfId="40705" xr:uid="{07185B91-5C6A-43BF-BC79-9B9B0164467A}"/>
    <cellStyle name="Note 3 4 2 3 4" xfId="21049" xr:uid="{99B4EE7B-D973-48FA-90F9-560508AFC9B1}"/>
    <cellStyle name="Note 3 4 2 3 4 2" xfId="47201" xr:uid="{F1C480FC-FDE5-455D-8E91-D5CFAD9AB529}"/>
    <cellStyle name="Note 3 4 2 3 5" xfId="20082" xr:uid="{FB138F28-738A-4516-B806-1941DB28A89D}"/>
    <cellStyle name="Note 3 4 2 4" xfId="6177" xr:uid="{8986E4C2-5943-418A-8838-BF11EED30F17}"/>
    <cellStyle name="Note 3 4 2 4 2" xfId="10231" xr:uid="{5E4BD856-7D5F-4A24-B0E5-730D146E877B}"/>
    <cellStyle name="Note 3 4 2 4 2 2" xfId="23303" xr:uid="{F6BFDC22-F41B-4974-9EEE-7BA0549A3C21}"/>
    <cellStyle name="Note 3 4 2 4 2 2 2" xfId="44209" xr:uid="{3275FE15-CD99-41E2-87EE-9A2DAFAD34CD}"/>
    <cellStyle name="Note 3 4 2 4 2 3" xfId="28184" xr:uid="{7D170681-37E1-4A24-A183-007C183AF095}"/>
    <cellStyle name="Note 3 4 2 4 2 3 2" xfId="45642" xr:uid="{C72F5633-7111-4DE1-81CD-E3BCE4EAB675}"/>
    <cellStyle name="Note 3 4 2 4 2 4" xfId="33138" xr:uid="{2959CC7E-1AF5-4809-A0B1-6459BF36E952}"/>
    <cellStyle name="Note 3 4 2 4 3" xfId="19638" xr:uid="{54AB6B82-95D7-4923-8947-6E65FA43CD78}"/>
    <cellStyle name="Note 3 4 2 4 3 2" xfId="41213" xr:uid="{1060B54E-D4ED-4F94-AF24-0BCD36217C4F}"/>
    <cellStyle name="Note 3 4 2 4 4" xfId="24581" xr:uid="{05EB40CA-6D57-4CDA-B327-DA82D99D0555}"/>
    <cellStyle name="Note 3 4 2 4 4 2" xfId="41294" xr:uid="{2A6495EA-ED6A-499E-A515-A94947E3718F}"/>
    <cellStyle name="Note 3 4 2 4 5" xfId="29481" xr:uid="{23798F0F-D161-4207-857E-5EFE6B697D4A}"/>
    <cellStyle name="Note 3 4 2 5" xfId="6533" xr:uid="{98E7E96B-0853-4477-BFEB-88A078A8F075}"/>
    <cellStyle name="Note 3 4 2 5 2" xfId="10574" xr:uid="{D580E668-9B7D-47D8-8A8D-6E17429F2C84}"/>
    <cellStyle name="Note 3 4 2 5 2 2" xfId="23646" xr:uid="{1F4715FB-1112-49CD-A0C9-92C3DC88AB81}"/>
    <cellStyle name="Note 3 4 2 5 2 2 2" xfId="44468" xr:uid="{47413D1E-0E76-44CB-836B-AEF0651DB2B6}"/>
    <cellStyle name="Note 3 4 2 5 2 3" xfId="28527" xr:uid="{2FD1CC50-E931-4F55-B389-EC25C0D9A994}"/>
    <cellStyle name="Note 3 4 2 5 2 3 2" xfId="41351" xr:uid="{3B0379CE-9FA8-4903-A48A-B83D88CE0181}"/>
    <cellStyle name="Note 3 4 2 5 2 4" xfId="33481" xr:uid="{5DC647EE-667F-4BA9-B9D0-3314A2F5285B}"/>
    <cellStyle name="Note 3 4 2 5 3" xfId="19921" xr:uid="{832F1829-E090-47DB-B626-94E47FCC279C}"/>
    <cellStyle name="Note 3 4 2 5 3 2" xfId="41479" xr:uid="{7AE3EDFC-072A-4C2F-B3FC-14BD325253BA}"/>
    <cellStyle name="Note 3 4 2 5 4" xfId="24837" xr:uid="{647774D4-8D7B-450A-955B-D704AF35870E}"/>
    <cellStyle name="Note 3 4 2 5 4 2" xfId="47568" xr:uid="{0087759E-F1C0-4561-BA29-423743E942B1}"/>
    <cellStyle name="Note 3 4 2 5 5" xfId="29837" xr:uid="{790D9D9A-4C35-4053-BEC5-E95DB2BCCD57}"/>
    <cellStyle name="Note 3 4 2 6" xfId="6881" xr:uid="{AC8A656B-1EA5-45AC-9817-607899D72205}"/>
    <cellStyle name="Note 3 4 2 6 2" xfId="10911" xr:uid="{DF3CFAB6-57E4-4082-BE6F-6383256E70F9}"/>
    <cellStyle name="Note 3 4 2 6 2 2" xfId="23983" xr:uid="{758CFDCF-BC31-4A71-B402-51145432F4E0}"/>
    <cellStyle name="Note 3 4 2 6 2 2 2" xfId="44717" xr:uid="{C4C9E867-E58B-4D87-A287-F8293164B252}"/>
    <cellStyle name="Note 3 4 2 6 2 3" xfId="28864" xr:uid="{50DDAA2B-8E44-4A2E-A805-21C3DAFB459C}"/>
    <cellStyle name="Note 3 4 2 6 2 3 2" xfId="45906" xr:uid="{3E1212D8-D6D5-4AC8-A8F7-8AA070CB4581}"/>
    <cellStyle name="Note 3 4 2 6 2 4" xfId="33818" xr:uid="{0F0AF25C-5411-41D7-AB56-79F21C7E97FF}"/>
    <cellStyle name="Note 3 4 2 6 3" xfId="20195" xr:uid="{D834DAF2-BC41-4310-8BA2-9F8EBA959134}"/>
    <cellStyle name="Note 3 4 2 6 3 2" xfId="41715" xr:uid="{3283DC90-0079-47ED-97F7-A395127533EB}"/>
    <cellStyle name="Note 3 4 2 6 4" xfId="25094" xr:uid="{C4B8C6D1-1D5C-4FAE-84B3-7138AFE09AB4}"/>
    <cellStyle name="Note 3 4 2 6 4 2" xfId="46724" xr:uid="{CC6E3121-B06C-464C-B5E0-35F445ADF787}"/>
    <cellStyle name="Note 3 4 2 6 5" xfId="30185" xr:uid="{3FF8F616-CCC9-47F2-BD2E-F7B183B55640}"/>
    <cellStyle name="Note 3 4 2 7" xfId="3771" xr:uid="{65850038-9891-4597-8BAB-DA6362F86763}"/>
    <cellStyle name="Note 3 4 2 7 2" xfId="17851" xr:uid="{5FCC34D2-04BB-4C74-B76C-4BA88E96E777}"/>
    <cellStyle name="Note 3 4 2 7 2 2" xfId="39361" xr:uid="{D40350D6-E050-4DA3-8D7C-B1FA5A58899F}"/>
    <cellStyle name="Note 3 4 2 7 3" xfId="16241" xr:uid="{78C84F7A-7147-4802-921E-D1802B8C20D6}"/>
    <cellStyle name="Note 3 4 2 7 3 2" xfId="44609" xr:uid="{E568B050-729F-4F38-8E56-4249A8D44DD5}"/>
    <cellStyle name="Note 3 4 2 7 4" xfId="16485" xr:uid="{433AF55A-048B-4FA1-9477-C271A63C77B4}"/>
    <cellStyle name="Note 3 4 2 8" xfId="7886" xr:uid="{0944CA1E-1FFB-4CC8-B690-E3909CA495B4}"/>
    <cellStyle name="Note 3 4 2 8 2" xfId="21002" xr:uid="{A71E9B81-09BD-4753-B904-48F4C3F17AE6}"/>
    <cellStyle name="Note 3 4 2 8 2 2" xfId="42510" xr:uid="{CB3A842F-156A-4F05-A4D7-7868A7C4F93D}"/>
    <cellStyle name="Note 3 4 2 8 3" xfId="25888" xr:uid="{24D16989-6E7E-4333-9498-995A05498D64}"/>
    <cellStyle name="Note 3 4 2 8 3 2" xfId="45244" xr:uid="{C74F0582-9FA8-49BF-BED5-71FFABB25F71}"/>
    <cellStyle name="Note 3 4 2 8 4" xfId="30892" xr:uid="{5DD796A1-CC89-466E-8556-E9254B36721E}"/>
    <cellStyle name="Note 3 4 2 9" xfId="11514" xr:uid="{CDFAFDB1-28E6-4C08-87B6-D94921DB936D}"/>
    <cellStyle name="Note 3 4 2 9 2" xfId="47619" xr:uid="{D6702B20-AA01-487D-846D-1F49DE769EA1}"/>
    <cellStyle name="Note 3 4 3" xfId="3032" xr:uid="{6F313495-6F69-44CE-A761-3194F9D2740C}"/>
    <cellStyle name="Note 3 4 3 10" xfId="17336" xr:uid="{CE4F2854-C5C3-4D9E-B64B-29B98AFA8CC8}"/>
    <cellStyle name="Note 3 4 3 11" xfId="18369" xr:uid="{6C70E6CD-DA42-4309-A428-BC05997836D6}"/>
    <cellStyle name="Note 3 4 3 12" xfId="24318" xr:uid="{CDC6549C-E5B5-4B07-889E-7FB47EDA7E2E}"/>
    <cellStyle name="Note 3 4 3 2" xfId="4938" xr:uid="{79E5B778-94A5-472B-B473-BBAAB3782F6B}"/>
    <cellStyle name="Note 3 4 3 2 2" xfId="9251" xr:uid="{52D75A01-420E-4499-9B14-5B5C5E5E26D2}"/>
    <cellStyle name="Note 3 4 3 2 2 2" xfId="22323" xr:uid="{B097BCFC-A333-4CE1-A583-EF7C83D162FD}"/>
    <cellStyle name="Note 3 4 3 2 2 2 2" xfId="43485" xr:uid="{18D73F05-F58F-4D8C-B9C2-503548BDDA35}"/>
    <cellStyle name="Note 3 4 3 2 2 3" xfId="27204" xr:uid="{FED5AA2B-99D2-4058-91D4-1BC053EF77CB}"/>
    <cellStyle name="Note 3 4 3 2 2 3 2" xfId="44747" xr:uid="{719F461C-8295-4CF1-A6DA-52C58E2607C3}"/>
    <cellStyle name="Note 3 4 3 2 2 4" xfId="32158" xr:uid="{855B8029-99B4-4447-94BF-D91F6355E57C}"/>
    <cellStyle name="Note 3 4 3 2 3" xfId="18700" xr:uid="{12DC0326-ACA5-461F-9189-D0E1CA433785}"/>
    <cellStyle name="Note 3 4 3 2 3 2" xfId="40248" xr:uid="{EB2AD700-A2D1-410D-9C39-4F8B32FB3269}"/>
    <cellStyle name="Note 3 4 3 2 4" xfId="20137" xr:uid="{48E5E2EA-B5F9-4F74-ACA5-D8981BDE029F}"/>
    <cellStyle name="Note 3 4 3 2 4 2" xfId="42324" xr:uid="{0AEC6BFA-B401-4C30-AA35-E0C838C287D0}"/>
    <cellStyle name="Note 3 4 3 2 5" xfId="24685" xr:uid="{33B9A124-CBBD-42F6-A0A0-B3789F658091}"/>
    <cellStyle name="Note 3 4 3 3" xfId="5871" xr:uid="{DA4DC80C-4083-4995-AC76-8A3693C124D6}"/>
    <cellStyle name="Note 3 4 3 3 2" xfId="9937" xr:uid="{28BC68F7-5C02-419E-A2D9-21613D669079}"/>
    <cellStyle name="Note 3 4 3 3 2 2" xfId="23009" xr:uid="{031DF9B1-E737-4BE6-8EA9-3C02E8FF92F1}"/>
    <cellStyle name="Note 3 4 3 3 2 2 2" xfId="43995" xr:uid="{3C3A1A2F-52D9-4798-9987-4773CD4DF688}"/>
    <cellStyle name="Note 3 4 3 3 2 3" xfId="27890" xr:uid="{E12948FC-734D-42A4-8293-AF69D44521A5}"/>
    <cellStyle name="Note 3 4 3 3 2 3 2" xfId="38760" xr:uid="{2E9BDCF3-8DE5-4F1B-9969-5924A684D921}"/>
    <cellStyle name="Note 3 4 3 3 2 4" xfId="32844" xr:uid="{9C5C8C48-F629-4453-BDB8-07D46CA1457D}"/>
    <cellStyle name="Note 3 4 3 3 3" xfId="19395" xr:uid="{39097761-E127-4439-8FA0-0E3E050835E6}"/>
    <cellStyle name="Note 3 4 3 3 3 2" xfId="40982" xr:uid="{2973FCDB-4F62-4F5E-8CAB-7C73B716A0FC}"/>
    <cellStyle name="Note 3 4 3 3 4" xfId="24355" xr:uid="{480926D0-AE53-40F5-8988-A3C829DB4DE7}"/>
    <cellStyle name="Note 3 4 3 3 4 2" xfId="48148" xr:uid="{087C8186-BECB-445A-B095-00550E807594}"/>
    <cellStyle name="Note 3 4 3 3 5" xfId="29175" xr:uid="{48A79CC5-C0FB-4523-A164-381AC12CF07D}"/>
    <cellStyle name="Note 3 4 3 4" xfId="6028" xr:uid="{FECD5037-8B83-4036-B6A7-55B8C308A30C}"/>
    <cellStyle name="Note 3 4 3 4 2" xfId="10087" xr:uid="{23FA2822-6D2D-40BE-9BAC-2AC317CAA59E}"/>
    <cellStyle name="Note 3 4 3 4 2 2" xfId="23159" xr:uid="{5A1A9A58-0DF3-430B-8497-95AC4D010338}"/>
    <cellStyle name="Note 3 4 3 4 2 2 2" xfId="44103" xr:uid="{E4AA5069-791B-4233-96DB-DE9DF146C239}"/>
    <cellStyle name="Note 3 4 3 4 2 3" xfId="28040" xr:uid="{7CF995EA-D80A-4811-B489-81E890439DB2}"/>
    <cellStyle name="Note 3 4 3 4 2 3 2" xfId="47664" xr:uid="{A5A844E1-4ABC-4495-B0B3-AC3C70C88C43}"/>
    <cellStyle name="Note 3 4 3 4 2 4" xfId="32994" xr:uid="{62E512B2-EA6B-4972-BB60-2CB403DD0079}"/>
    <cellStyle name="Note 3 4 3 4 3" xfId="19521" xr:uid="{E4B700A3-4A83-446A-B9F7-CD7791C7C006}"/>
    <cellStyle name="Note 3 4 3 4 3 2" xfId="41105" xr:uid="{D9FA0E22-9D29-47DB-9867-ED439E533996}"/>
    <cellStyle name="Note 3 4 3 4 4" xfId="24478" xr:uid="{B68603D6-05F0-4F4A-9044-23E4EE6D96A3}"/>
    <cellStyle name="Note 3 4 3 4 4 2" xfId="37858" xr:uid="{E50D70B5-0DD0-4540-92A9-4DEA8511E7F1}"/>
    <cellStyle name="Note 3 4 3 4 5" xfId="29332" xr:uid="{29FD4D85-F623-4443-BDD3-8C39CF8E41B0}"/>
    <cellStyle name="Note 3 4 3 5" xfId="6382" xr:uid="{B0CDDB83-3C75-45DE-A51A-5D0BA4DECC6A}"/>
    <cellStyle name="Note 3 4 3 5 2" xfId="10432" xr:uid="{6FAA7AF2-86CA-4076-8B68-58FF0E895082}"/>
    <cellStyle name="Note 3 4 3 5 2 2" xfId="23504" xr:uid="{0DE3A02B-38DC-4474-ACAF-35F4EB826848}"/>
    <cellStyle name="Note 3 4 3 5 2 2 2" xfId="44356" xr:uid="{994D0E5C-B87B-4093-B9DC-F5954A7DD4FF}"/>
    <cellStyle name="Note 3 4 3 5 2 3" xfId="28385" xr:uid="{1E1BD8A2-903C-4E06-A598-434E81004F1A}"/>
    <cellStyle name="Note 3 4 3 5 2 3 2" xfId="37844" xr:uid="{376ED731-85AB-4B85-8B0D-6A9D3037EE18}"/>
    <cellStyle name="Note 3 4 3 5 2 4" xfId="33339" xr:uid="{5D9F5211-BBCF-4878-8445-8DAF010582B3}"/>
    <cellStyle name="Note 3 4 3 5 3" xfId="19794" xr:uid="{78B581F0-E5CC-4D7C-8A99-07EB7B5B21E2}"/>
    <cellStyle name="Note 3 4 3 5 3 2" xfId="41364" xr:uid="{40631256-E8A4-4DC8-BEAA-40A89BCD8593}"/>
    <cellStyle name="Note 3 4 3 5 4" xfId="24731" xr:uid="{9E53778C-2053-486B-A168-15A154933FB0}"/>
    <cellStyle name="Note 3 4 3 5 4 2" xfId="45499" xr:uid="{780C2C31-AFAE-4612-90D2-ADA2563E53A1}"/>
    <cellStyle name="Note 3 4 3 5 5" xfId="29686" xr:uid="{07605985-A951-4984-AEF5-17255415B0E4}"/>
    <cellStyle name="Note 3 4 3 6" xfId="6750" xr:uid="{3AE66B41-F100-46E6-BFCF-DC3F36BDFEB7}"/>
    <cellStyle name="Note 3 4 3 6 2" xfId="10787" xr:uid="{55CB6CA2-D6E5-42E4-9A64-57EF66F75D72}"/>
    <cellStyle name="Note 3 4 3 6 2 2" xfId="23859" xr:uid="{55DC260B-6069-4091-98CF-460672F70C9E}"/>
    <cellStyle name="Note 3 4 3 6 2 2 2" xfId="44622" xr:uid="{1CC5F105-3434-4F01-A6DC-9C9297DDB999}"/>
    <cellStyle name="Note 3 4 3 6 2 3" xfId="28740" xr:uid="{7C035109-7C8A-4B04-B8A6-DDF1FD53DCDB}"/>
    <cellStyle name="Note 3 4 3 6 2 3 2" xfId="42898" xr:uid="{0CFDB967-DE68-4FA1-AC51-C1DFF8BD1116}"/>
    <cellStyle name="Note 3 4 3 6 2 4" xfId="33694" xr:uid="{2647128E-9CAD-458C-8145-B1593B3CE5A2}"/>
    <cellStyle name="Note 3 4 3 6 3" xfId="20087" xr:uid="{537601FF-12DB-45F7-AD52-A225201CED57}"/>
    <cellStyle name="Note 3 4 3 6 3 2" xfId="41626" xr:uid="{F6237DDE-F3C6-44BE-81E4-474CEBB3023C}"/>
    <cellStyle name="Note 3 4 3 6 4" xfId="25006" xr:uid="{573121DB-0F4B-4DE2-BFDF-00ED642FF821}"/>
    <cellStyle name="Note 3 4 3 6 4 2" xfId="45218" xr:uid="{2A0164F9-8B66-486C-AB65-7FE7F6B81C83}"/>
    <cellStyle name="Note 3 4 3 6 5" xfId="30054" xr:uid="{86DA97AB-516A-4CBA-872A-097F92633208}"/>
    <cellStyle name="Note 3 4 3 7" xfId="7068" xr:uid="{8279CB2D-3902-44DC-A119-3F8615575513}"/>
    <cellStyle name="Note 3 4 3 7 2" xfId="20331" xr:uid="{A519889E-F866-4F40-AF1B-86ECCEC5ADF2}"/>
    <cellStyle name="Note 3 4 3 7 2 2" xfId="41858" xr:uid="{E156EBDD-5DC5-42D5-B87D-029443D02B4E}"/>
    <cellStyle name="Note 3 4 3 7 3" xfId="25234" xr:uid="{D6AF6F98-A82B-49CC-A314-804279CA2605}"/>
    <cellStyle name="Note 3 4 3 7 3 2" xfId="46641" xr:uid="{B560A82F-4ABE-46EE-B5D3-D42B2792D832}"/>
    <cellStyle name="Note 3 4 3 7 4" xfId="30372" xr:uid="{30189FFB-503F-450C-A6A0-253BD42B282B}"/>
    <cellStyle name="Note 3 4 3 8" xfId="7655" xr:uid="{7C87583F-9502-4EBD-8F4E-B38B82101781}"/>
    <cellStyle name="Note 3 4 3 8 2" xfId="20816" xr:uid="{56D0CC9D-5BEF-4526-96B4-50D87E68D620}"/>
    <cellStyle name="Note 3 4 3 8 2 2" xfId="42318" xr:uid="{2A64D65E-8B01-46FD-9BFE-F3CB7D9DDE89}"/>
    <cellStyle name="Note 3 4 3 8 3" xfId="25703" xr:uid="{51A76515-A3D1-4FC9-9826-BBA032E0930C}"/>
    <cellStyle name="Note 3 4 3 8 3 2" xfId="47229" xr:uid="{63CEA45C-D9AE-43BE-802C-296E947EB136}"/>
    <cellStyle name="Note 3 4 3 8 4" xfId="30757" xr:uid="{6C46661B-673B-4A17-B598-1DE207123788}"/>
    <cellStyle name="Note 3 4 3 9" xfId="11396" xr:uid="{2BCE9C70-E621-44CD-9C88-4805C8BC32DB}"/>
    <cellStyle name="Note 3 4 3 9 2" xfId="47954" xr:uid="{1643DC40-ABFE-4FFB-964E-6F3009138A2D}"/>
    <cellStyle name="Note 3 4 4" xfId="2999" xr:uid="{6F04E0A5-9B99-45A6-BB5E-2F2C3276D8EC}"/>
    <cellStyle name="Note 3 4 4 10" xfId="17314" xr:uid="{C2CA340A-D150-45A5-9FDB-A2F3364F4E90}"/>
    <cellStyle name="Note 3 4 4 11" xfId="19723" xr:uid="{856704DD-F5BA-455C-A065-039166E2B273}"/>
    <cellStyle name="Note 3 4 4 12" xfId="18281" xr:uid="{DD331AE9-67E3-4E98-8F2A-A3795B68DAED}"/>
    <cellStyle name="Note 3 4 4 2" xfId="4905" xr:uid="{2C5E19EA-8E4C-4C80-B2CF-5A074BA08BE4}"/>
    <cellStyle name="Note 3 4 4 2 2" xfId="9218" xr:uid="{3EA5B257-F370-4BF4-B047-DDC5C2DA95AE}"/>
    <cellStyle name="Note 3 4 4 2 2 2" xfId="22290" xr:uid="{0FA36BD9-2F01-4D2D-8D87-0CD2029727A6}"/>
    <cellStyle name="Note 3 4 4 2 2 2 2" xfId="43458" xr:uid="{EF1F5B37-F8B6-4E8F-B159-A20051CD5A88}"/>
    <cellStyle name="Note 3 4 4 2 2 3" xfId="27171" xr:uid="{6C90A192-F1C7-4173-9588-A980076EC308}"/>
    <cellStyle name="Note 3 4 4 2 2 3 2" xfId="43745" xr:uid="{75CD1214-5A22-4FA1-9473-E398708A245A}"/>
    <cellStyle name="Note 3 4 4 2 2 4" xfId="32125" xr:uid="{A5B97CEB-EE43-4AB6-A481-32ACD64A08D7}"/>
    <cellStyle name="Note 3 4 4 2 3" xfId="18671" xr:uid="{D71D5A34-42ED-4C32-AE87-0DED0BADAD39}"/>
    <cellStyle name="Note 3 4 4 2 3 2" xfId="40222" xr:uid="{92766AF6-630A-4ADD-A510-181D62A55C71}"/>
    <cellStyle name="Note 3 4 4 2 4" xfId="19971" xr:uid="{983B9A52-D1D7-4D86-9A98-3DDF06CF50E4}"/>
    <cellStyle name="Note 3 4 4 2 4 2" xfId="47149" xr:uid="{06ECE868-CA7B-4CE5-8EDD-7B2003A2EE84}"/>
    <cellStyle name="Note 3 4 4 2 5" xfId="24417" xr:uid="{224B8DFD-1E22-476B-ACB2-555D6C0BBFF5}"/>
    <cellStyle name="Note 3 4 4 3" xfId="3543" xr:uid="{AB4C510A-BA64-4228-99DE-B68134A0F52B}"/>
    <cellStyle name="Note 3 4 4 3 2" xfId="8164" xr:uid="{E967F342-F8A2-4D67-B565-5CC25A326D32}"/>
    <cellStyle name="Note 3 4 4 3 2 2" xfId="21236" xr:uid="{20301535-5C30-4134-A89E-89838BE03A65}"/>
    <cellStyle name="Note 3 4 4 3 2 2 2" xfId="42730" xr:uid="{0950CB50-0A93-4DF6-9DF1-529A5CB33784}"/>
    <cellStyle name="Note 3 4 4 3 2 3" xfId="26117" xr:uid="{C7989028-EED9-48C9-B8C2-24DC8ECE2E8E}"/>
    <cellStyle name="Note 3 4 4 3 2 3 2" xfId="38188" xr:uid="{144177E9-B5F0-4320-B400-DFCF65BC16A1}"/>
    <cellStyle name="Note 3 4 4 3 2 4" xfId="31071" xr:uid="{B217BB94-7CAF-47EA-863E-F6329B89999B}"/>
    <cellStyle name="Note 3 4 4 3 3" xfId="17674" xr:uid="{77EA8015-61B8-4E83-AF92-093ACB5BB48D}"/>
    <cellStyle name="Note 3 4 4 3 3 2" xfId="39187" xr:uid="{6822432A-6F2B-4F22-BFC9-F77B57895008}"/>
    <cellStyle name="Note 3 4 4 3 4" xfId="18356" xr:uid="{D52A7084-20F0-4FEA-BFE8-29BD896F24F6}"/>
    <cellStyle name="Note 3 4 4 3 4 2" xfId="47271" xr:uid="{09F957B5-5479-4AB3-9BA1-7D1C8DF88AD2}"/>
    <cellStyle name="Note 3 4 4 3 5" xfId="25130" xr:uid="{D016336F-D872-46B5-ABAC-B8A042C24206}"/>
    <cellStyle name="Note 3 4 4 4" xfId="5995" xr:uid="{CBF4629E-B9A4-48DE-9B83-8FB9595F24AA}"/>
    <cellStyle name="Note 3 4 4 4 2" xfId="10054" xr:uid="{E11A3A84-B700-4571-BD11-8E542A810D5E}"/>
    <cellStyle name="Note 3 4 4 4 2 2" xfId="23126" xr:uid="{DDF80185-8383-416A-B97B-2921B19B43EB}"/>
    <cellStyle name="Note 3 4 4 4 2 2 2" xfId="44080" xr:uid="{70A871F0-FDF6-4A9D-A664-8283C353A6DE}"/>
    <cellStyle name="Note 3 4 4 4 2 3" xfId="28007" xr:uid="{EFFDBFD2-63D0-4D02-8D83-7E9E04E24FA6}"/>
    <cellStyle name="Note 3 4 4 4 2 3 2" xfId="45605" xr:uid="{F5845C42-A5F3-48D4-9802-7262A1110370}"/>
    <cellStyle name="Note 3 4 4 4 2 4" xfId="32961" xr:uid="{0987B0A7-304D-4300-88DB-0C6F205231FC}"/>
    <cellStyle name="Note 3 4 4 4 3" xfId="19493" xr:uid="{48A38840-51A7-4984-B8D1-B83AB823E609}"/>
    <cellStyle name="Note 3 4 4 4 3 2" xfId="41079" xr:uid="{88C23EDF-9838-4E5D-99AD-2B4CBA032198}"/>
    <cellStyle name="Note 3 4 4 4 4" xfId="24451" xr:uid="{9D0F9535-0276-4482-8B5E-EC38CE12BAE4}"/>
    <cellStyle name="Note 3 4 4 4 4 2" xfId="42698" xr:uid="{524FD4E6-AFE7-4A75-BA02-8B95C024BD92}"/>
    <cellStyle name="Note 3 4 4 4 5" xfId="29299" xr:uid="{4E19164E-2CB0-46BC-AB19-976FCD103AB1}"/>
    <cellStyle name="Note 3 4 4 5" xfId="6349" xr:uid="{816F63D2-551E-49E6-88EA-4898AD009F8F}"/>
    <cellStyle name="Note 3 4 4 5 2" xfId="10399" xr:uid="{900D6A74-C515-4E0B-85EE-DAF82555FEFD}"/>
    <cellStyle name="Note 3 4 4 5 2 2" xfId="23471" xr:uid="{8E42BFB0-447E-46BA-A511-AF92DB53C59C}"/>
    <cellStyle name="Note 3 4 4 5 2 2 2" xfId="44329" xr:uid="{D4109B63-2751-4446-9399-DC94DE8471C5}"/>
    <cellStyle name="Note 3 4 4 5 2 3" xfId="28352" xr:uid="{28B522A8-570B-47E1-9475-EF87E7908877}"/>
    <cellStyle name="Note 3 4 4 5 2 3 2" xfId="44590" xr:uid="{9344CB4B-1031-40F2-818B-A88CF5EED6A0}"/>
    <cellStyle name="Note 3 4 4 5 2 4" xfId="33306" xr:uid="{76A3A8E5-3429-4013-85ED-E31855941B2B}"/>
    <cellStyle name="Note 3 4 4 5 3" xfId="19764" xr:uid="{44BEA0AF-80A7-407B-8A1F-16C963072B17}"/>
    <cellStyle name="Note 3 4 4 5 3 2" xfId="41337" xr:uid="{475AC1EC-22EE-4316-B938-497A26E299F8}"/>
    <cellStyle name="Note 3 4 4 5 4" xfId="24703" xr:uid="{5439AFF7-B765-41DD-97CA-6D178DDDF601}"/>
    <cellStyle name="Note 3 4 4 5 4 2" xfId="43157" xr:uid="{C9A5B7A3-3398-4C55-BDA7-D87C22C0D2C2}"/>
    <cellStyle name="Note 3 4 4 5 5" xfId="29653" xr:uid="{C56B7DDC-3002-496F-8F47-3F1FDA4BCB46}"/>
    <cellStyle name="Note 3 4 4 6" xfId="6717" xr:uid="{8F767741-FA05-4496-A56A-15C2EDDA5F43}"/>
    <cellStyle name="Note 3 4 4 6 2" xfId="10754" xr:uid="{ACB64942-9E12-4BF1-BD1F-DC85BEF9A50B}"/>
    <cellStyle name="Note 3 4 4 6 2 2" xfId="23826" xr:uid="{83A84214-4A56-415F-A1B6-ABC17B486659}"/>
    <cellStyle name="Note 3 4 4 6 2 2 2" xfId="44595" xr:uid="{9BEC53F3-3F7F-4240-97F3-CB5F81FEE60C}"/>
    <cellStyle name="Note 3 4 4 6 2 3" xfId="28707" xr:uid="{75A45599-DFA3-4CD1-9466-3F17D9F6FC4A}"/>
    <cellStyle name="Note 3 4 4 6 2 3 2" xfId="48096" xr:uid="{6EF6F22A-ED03-47D3-AB05-93DDA5919A19}"/>
    <cellStyle name="Note 3 4 4 6 2 4" xfId="33661" xr:uid="{F44D05C3-46AA-4F49-912F-B8C72D8976C7}"/>
    <cellStyle name="Note 3 4 4 6 3" xfId="20057" xr:uid="{BB3E4B00-5251-47E9-8ADC-93D161DD5B3F}"/>
    <cellStyle name="Note 3 4 4 6 3 2" xfId="41601" xr:uid="{BA65E43A-C5FC-4E90-8A93-3B85477405F6}"/>
    <cellStyle name="Note 3 4 4 6 4" xfId="24980" xr:uid="{EFF054FB-E4F2-4D86-9669-E9CEBC867D47}"/>
    <cellStyle name="Note 3 4 4 6 4 2" xfId="45517" xr:uid="{5576970D-C5F8-4E8D-96D9-E8CA7DD506C8}"/>
    <cellStyle name="Note 3 4 4 6 5" xfId="30021" xr:uid="{A2BB8FC7-6BA4-40C5-A98A-7D7B4AE05A6C}"/>
    <cellStyle name="Note 3 4 4 7" xfId="7078" xr:uid="{12D73E60-4CDB-49EF-9DD3-1EBC8FD08117}"/>
    <cellStyle name="Note 3 4 4 7 2" xfId="20340" xr:uid="{19D200B0-A181-4CA1-B756-240348015244}"/>
    <cellStyle name="Note 3 4 4 7 2 2" xfId="41866" xr:uid="{151DD00B-4E25-48C8-BBFE-8CFFDEB2B15E}"/>
    <cellStyle name="Note 3 4 4 7 3" xfId="25242" xr:uid="{9009A1CF-6EC5-4191-8DCE-B536D0A45195}"/>
    <cellStyle name="Note 3 4 4 7 3 2" xfId="41534" xr:uid="{2DDDAD1B-B10C-4E66-945C-8167B016F6C9}"/>
    <cellStyle name="Note 3 4 4 7 4" xfId="30382" xr:uid="{4B227AE1-E2CF-4CB4-814D-6004FA886813}"/>
    <cellStyle name="Note 3 4 4 8" xfId="7622" xr:uid="{65BBFB13-6F5E-4E81-8919-D7D91E83D072}"/>
    <cellStyle name="Note 3 4 4 8 2" xfId="20783" xr:uid="{0203E5D5-CFBA-4837-899E-CA54AB9DC31A}"/>
    <cellStyle name="Note 3 4 4 8 2 2" xfId="42291" xr:uid="{C7B5C714-977E-4A4B-AA27-E561A3285F45}"/>
    <cellStyle name="Note 3 4 4 8 3" xfId="25670" xr:uid="{D3A6236B-5C2B-4110-9EC6-B484B7F91D12}"/>
    <cellStyle name="Note 3 4 4 8 3 2" xfId="37768" xr:uid="{46D29D84-70F8-456A-9193-AEDA406A826F}"/>
    <cellStyle name="Note 3 4 4 8 4" xfId="30724" xr:uid="{5108692E-A9D9-4311-A562-86A99B8C443F}"/>
    <cellStyle name="Note 3 4 4 9" xfId="11363" xr:uid="{053FEBA3-6BBD-4214-A63B-6AEEBD8B52D5}"/>
    <cellStyle name="Note 3 4 4 9 2" xfId="43885" xr:uid="{C03DD921-037F-4CF0-AA0F-AB1D2A5BA770}"/>
    <cellStyle name="Note 3 4 5" xfId="4606" xr:uid="{42364613-40BC-409B-9E83-8442BAC436AF}"/>
    <cellStyle name="Note 3 4 5 2" xfId="9015" xr:uid="{0AE67BE0-FEAE-499C-87C4-F5071FA86C8F}"/>
    <cellStyle name="Note 3 4 5 2 2" xfId="22087" xr:uid="{F16378B4-FF7E-4AC7-A828-210F77A31A1E}"/>
    <cellStyle name="Note 3 4 5 2 2 2" xfId="43315" xr:uid="{C0C5EDBD-06AB-42C9-A66E-32C47DC3C09C}"/>
    <cellStyle name="Note 3 4 5 2 3" xfId="26968" xr:uid="{5C62ECB5-7376-4780-BF2E-0274B27646BE}"/>
    <cellStyle name="Note 3 4 5 2 3 2" xfId="45371" xr:uid="{B2289A03-C6E4-449A-BC27-A22DBC4665FB}"/>
    <cellStyle name="Note 3 4 5 2 4" xfId="31922" xr:uid="{717DEFC4-B29F-4CD9-9BA9-1BDE069CBE64}"/>
    <cellStyle name="Note 3 4 5 3" xfId="18471" xr:uid="{CE4C4154-BA87-4407-946E-5527C8D62CDA}"/>
    <cellStyle name="Note 3 4 5 3 2" xfId="39983" xr:uid="{C350DADE-883C-49E0-BB18-EA888C58A7C8}"/>
    <cellStyle name="Note 3 4 5 4" xfId="17667" xr:uid="{E1ABB40C-FED5-4F46-95A4-FEE39B4E10B7}"/>
    <cellStyle name="Note 3 4 5 4 2" xfId="45283" xr:uid="{0F3AA55A-24B7-4567-BBC4-60BCD53008FF}"/>
    <cellStyle name="Note 3 4 5 5" xfId="17200" xr:uid="{ACF1355B-BCEF-4F80-B7F5-9E2EF947464C}"/>
    <cellStyle name="Note 3 4 6" xfId="3721" xr:uid="{AA872BA4-503E-4041-AB77-7D065FE5B194}"/>
    <cellStyle name="Note 3 4 6 2" xfId="8323" xr:uid="{CD78D279-0E2C-4D29-9623-8DC61F618517}"/>
    <cellStyle name="Note 3 4 6 2 2" xfId="21395" xr:uid="{419720DB-9B03-4540-96AC-CF3E22D6F092}"/>
    <cellStyle name="Note 3 4 6 2 2 2" xfId="42836" xr:uid="{1FA7A956-54F3-417F-9849-5B0ABBCCFAE5}"/>
    <cellStyle name="Note 3 4 6 2 3" xfId="26276" xr:uid="{03999BEA-AD73-4786-94E8-59D9D02624EE}"/>
    <cellStyle name="Note 3 4 6 2 3 2" xfId="47724" xr:uid="{C89E0E38-C59E-4456-A5F8-E76F9F6A34FE}"/>
    <cellStyle name="Note 3 4 6 2 4" xfId="31230" xr:uid="{50C04AC9-B518-496B-9A55-806C6A02DAFC}"/>
    <cellStyle name="Note 3 4 6 3" xfId="17804" xr:uid="{097AE201-1DF7-4DCF-B2E0-4B3D46F87BF5}"/>
    <cellStyle name="Note 3 4 6 3 2" xfId="39319" xr:uid="{6D22CDF1-04DD-42B7-BE2E-C3EF19B273E2}"/>
    <cellStyle name="Note 3 4 6 4" xfId="16267" xr:uid="{E0EF28D5-205B-4CF7-B908-15A2E6855B61}"/>
    <cellStyle name="Note 3 4 6 4 2" xfId="39145" xr:uid="{72F5069E-8F6D-40A6-B3D1-A199A6D3CEC5}"/>
    <cellStyle name="Note 3 4 6 5" xfId="17694" xr:uid="{3216BD81-CA8A-49E7-A318-70E3B1D5B68A}"/>
    <cellStyle name="Note 3 4 7" xfId="3975" xr:uid="{0F8762A5-EE4A-442B-BDEF-B9D3AD55669C}"/>
    <cellStyle name="Note 3 4 7 2" xfId="8527" xr:uid="{951EA329-85E5-4657-A3FD-FDAA259AD0C0}"/>
    <cellStyle name="Note 3 4 7 2 2" xfId="21599" xr:uid="{33A2E476-B724-428F-A134-BF820CA96578}"/>
    <cellStyle name="Note 3 4 7 2 2 2" xfId="42968" xr:uid="{90FEE397-D97F-4F23-80F2-0BA5AA9F7777}"/>
    <cellStyle name="Note 3 4 7 2 3" xfId="26480" xr:uid="{011BEE48-122D-49D1-A8F3-68A172127017}"/>
    <cellStyle name="Note 3 4 7 2 3 2" xfId="39589" xr:uid="{1EAA98DE-704D-490F-9163-9374488029C2}"/>
    <cellStyle name="Note 3 4 7 2 4" xfId="31434" xr:uid="{3ACA2B10-9F63-4F12-8E91-F2DE53A7511F}"/>
    <cellStyle name="Note 3 4 7 3" xfId="18006" xr:uid="{997FF0BF-6B3C-4D32-933A-3F63165654E0}"/>
    <cellStyle name="Note 3 4 7 3 2" xfId="39501" xr:uid="{2FCDD6E1-005C-46DD-9D9C-2479F9E54F2F}"/>
    <cellStyle name="Note 3 4 7 4" xfId="20619" xr:uid="{1DE94A19-CB51-4193-81B7-F8F46C1307EA}"/>
    <cellStyle name="Note 3 4 7 4 2" xfId="43356" xr:uid="{8350C384-1416-4A4A-97B0-BA24C05F2165}"/>
    <cellStyle name="Note 3 4 7 5" xfId="18746" xr:uid="{91E0AF9C-A327-4040-BD65-14D60128AC9E}"/>
    <cellStyle name="Note 3 4 8" xfId="3934" xr:uid="{D22714F0-DDD7-4D95-B80A-4BCF2D195F85}"/>
    <cellStyle name="Note 3 4 8 2" xfId="8490" xr:uid="{8754E44B-5139-4E4C-9F9A-800205F52BB9}"/>
    <cellStyle name="Note 3 4 8 2 2" xfId="21562" xr:uid="{3C38BD43-4882-4F09-B717-05F0C893F132}"/>
    <cellStyle name="Note 3 4 8 2 2 2" xfId="42940" xr:uid="{ADAB9B7F-5ED5-4966-9850-B914514B90DF}"/>
    <cellStyle name="Note 3 4 8 2 3" xfId="26443" xr:uid="{C2968D73-23BA-4B62-9C63-67A1D0AE5B65}"/>
    <cellStyle name="Note 3 4 8 2 3 2" xfId="43221" xr:uid="{3CFAF44A-BD8D-4426-A1A0-E7E07A1B3478}"/>
    <cellStyle name="Note 3 4 8 2 4" xfId="31397" xr:uid="{F12C660F-7A31-43CE-BF4F-5878712DB838}"/>
    <cellStyle name="Note 3 4 8 3" xfId="17977" xr:uid="{6CFF3C83-2749-477E-A2AB-BE8D370FE65B}"/>
    <cellStyle name="Note 3 4 8 3 2" xfId="39473" xr:uid="{B234FF48-05EB-411C-B676-4B50C93DC477}"/>
    <cellStyle name="Note 3 4 8 4" xfId="16126" xr:uid="{89C9AE11-5E2C-4650-A940-D82953C268EA}"/>
    <cellStyle name="Note 3 4 8 4 2" xfId="44820" xr:uid="{9E989DE3-DD93-49BE-916D-F5AFF1425E3F}"/>
    <cellStyle name="Note 3 4 8 5" xfId="16569" xr:uid="{5E20B861-2ACE-4ADE-B16E-B09AF5DC5D27}"/>
    <cellStyle name="Note 3 4 9" xfId="5782" xr:uid="{0CA2EECE-232F-4651-9324-0E2D0682BE7C}"/>
    <cellStyle name="Note 3 4 9 2" xfId="9856" xr:uid="{73EA48ED-F8A0-4600-84C9-81223F099EE9}"/>
    <cellStyle name="Note 3 4 9 2 2" xfId="22928" xr:uid="{4490E4FA-16CD-4BEA-B79F-7E165CAB393A}"/>
    <cellStyle name="Note 3 4 9 2 2 2" xfId="43932" xr:uid="{01B87C65-9522-443D-ACDF-0F7C1F1C0D8B}"/>
    <cellStyle name="Note 3 4 9 2 3" xfId="27809" xr:uid="{11144C95-BA67-44C4-9CFE-1434DE73C355}"/>
    <cellStyle name="Note 3 4 9 2 3 2" xfId="38636" xr:uid="{0C1DB32E-CD51-4DD1-B389-8FA241A8C322}"/>
    <cellStyle name="Note 3 4 9 2 4" xfId="32763" xr:uid="{AE3D30E1-A3D1-49FB-AFC9-F6E50901F670}"/>
    <cellStyle name="Note 3 4 9 3" xfId="19319" xr:uid="{0F6E84D3-4503-42C3-9B14-DBE8B31F5148}"/>
    <cellStyle name="Note 3 4 9 3 2" xfId="40919" xr:uid="{9E5FC719-B8D2-462A-919D-221B9F59E1C1}"/>
    <cellStyle name="Note 3 4 9 4" xfId="24287" xr:uid="{12BA2C58-78EE-43A1-8ACE-14FFE940BB0E}"/>
    <cellStyle name="Note 3 4 9 4 2" xfId="45338" xr:uid="{B530B9A6-C499-43B9-A706-F89670F99E0D}"/>
    <cellStyle name="Note 3 4 9 5" xfId="29086" xr:uid="{F8519C54-D638-476B-8ACA-641206BF430B}"/>
    <cellStyle name="Note 3 5" xfId="2664" xr:uid="{F899C117-1A9D-4E67-99A8-2CBF122079FF}"/>
    <cellStyle name="Note 3 5 10" xfId="5508" xr:uid="{4056EBC0-F81A-4654-A435-135E4B327E68}"/>
    <cellStyle name="Note 3 5 10 2" xfId="19102" xr:uid="{99B80FDE-97C6-4555-98E4-730E2BA0BA0B}"/>
    <cellStyle name="Note 3 5 10 2 2" xfId="40723" xr:uid="{FF7C7D2C-B449-417F-BE17-AC249FCAA773}"/>
    <cellStyle name="Note 3 5 10 3" xfId="16777" xr:uid="{FB8BEB59-30BA-4201-90AE-3974541C5F82}"/>
    <cellStyle name="Note 3 5 10 3 2" xfId="48029" xr:uid="{5E569713-94ED-4B8C-9CC6-EDFAD00E14E6}"/>
    <cellStyle name="Note 3 5 10 4" xfId="16373" xr:uid="{66916CA3-E6DC-4C37-AB52-9014C346E716}"/>
    <cellStyle name="Note 3 5 11" xfId="7289" xr:uid="{ADB8402E-D834-4385-8D22-F7BF6D4E0649}"/>
    <cellStyle name="Note 3 5 11 2" xfId="13594" xr:uid="{2FA49F06-A5D5-431B-8A93-61D7D45F12CE}"/>
    <cellStyle name="Note 3 5 11 2 2" xfId="43463" xr:uid="{D26786A3-04E7-426A-917C-062F39716CC1}"/>
    <cellStyle name="Note 3 5 11 3" xfId="20495" xr:uid="{2C9EC1B9-7BED-4880-B959-9C42DB069871}"/>
    <cellStyle name="Note 3 5 11 4" xfId="25384" xr:uid="{8BAAE104-765C-4CD7-A926-FFDDF936BD6A}"/>
    <cellStyle name="Note 3 5 11 5" xfId="30488" xr:uid="{589D81AA-10DD-4A40-BF3C-30B766D7D4F9}"/>
    <cellStyle name="Note 3 5 11 6" xfId="34935" xr:uid="{F1E52ED8-604F-4F42-A468-56E9C1BA5278}"/>
    <cellStyle name="Note 3 5 12" xfId="11150" xr:uid="{5D509067-1212-4EE2-85A3-1D979D191BA0}"/>
    <cellStyle name="Note 3 5 12 2" xfId="48006" xr:uid="{8A55E23C-2220-41E0-8C08-9A73A610B6DE}"/>
    <cellStyle name="Note 3 5 13" xfId="17555" xr:uid="{CDF49AF5-7E61-481B-9332-6FC1A3C678AA}"/>
    <cellStyle name="Note 3 5 2" xfId="3229" xr:uid="{A5D0B8AC-F753-420F-88E5-250CEA295FF0}"/>
    <cellStyle name="Note 3 5 2 10" xfId="17465" xr:uid="{8C12C058-8CB5-495E-85FA-9EFBE23DDF72}"/>
    <cellStyle name="Note 3 5 2 11" xfId="17860" xr:uid="{8858865F-5213-43D7-A918-F50FACA9404D}"/>
    <cellStyle name="Note 3 5 2 12" xfId="17963" xr:uid="{91D5D093-FEF5-4814-9EE7-E79244785426}"/>
    <cellStyle name="Note 3 5 2 2" xfId="5135" xr:uid="{955B7AE7-5EAD-4048-B679-8EC287046294}"/>
    <cellStyle name="Note 3 5 2 2 2" xfId="9353" xr:uid="{4B335070-5E46-47C5-ABC1-48BC45A627D7}"/>
    <cellStyle name="Note 3 5 2 2 2 2" xfId="22425" xr:uid="{E4595208-1D09-4B4F-BB62-B3FB70F8FDD8}"/>
    <cellStyle name="Note 3 5 2 2 2 2 2" xfId="43554" xr:uid="{06971784-1928-460F-AE91-0089686B747B}"/>
    <cellStyle name="Note 3 5 2 2 2 3" xfId="27306" xr:uid="{604C2391-7FA7-4D77-A14D-F0B8E3316562}"/>
    <cellStyle name="Note 3 5 2 2 2 3 2" xfId="39989" xr:uid="{9A8FBF4F-1C47-4F74-AF7A-163FB16D0810}"/>
    <cellStyle name="Note 3 5 2 2 2 4" xfId="32260" xr:uid="{C5955129-3C85-477C-85B0-CC20C72161B0}"/>
    <cellStyle name="Note 3 5 2 2 3" xfId="18834" xr:uid="{68198BF6-EA27-401A-AE14-96FB1AE18E8B}"/>
    <cellStyle name="Note 3 5 2 2 3 2" xfId="40414" xr:uid="{D5CC7040-108F-4C5F-948D-EBB9EF8C39BD}"/>
    <cellStyle name="Note 3 5 2 2 4" xfId="16885" xr:uid="{E3929A58-DFA4-4C4A-87CB-7AE25F78A7C8}"/>
    <cellStyle name="Note 3 5 2 2 4 2" xfId="40930" xr:uid="{6335BF79-CA73-46EE-9946-162283225565}"/>
    <cellStyle name="Note 3 5 2 2 5" xfId="16191" xr:uid="{61D080AB-31F8-4719-8E6F-5C8615A66AF1}"/>
    <cellStyle name="Note 3 5 2 3" xfId="4228" xr:uid="{C203B024-5F91-4F13-894D-DBBFF7F1C65B}"/>
    <cellStyle name="Note 3 5 2 3 2" xfId="8737" xr:uid="{1AF5AB48-81B0-46E5-A08D-DC11791163AE}"/>
    <cellStyle name="Note 3 5 2 3 2 2" xfId="21809" xr:uid="{2D455AAF-A713-4947-BB1C-1B25BBC21ADA}"/>
    <cellStyle name="Note 3 5 2 3 2 2 2" xfId="43121" xr:uid="{72368042-61BE-4B5E-97BD-1D4BC40FACFD}"/>
    <cellStyle name="Note 3 5 2 3 2 3" xfId="26690" xr:uid="{0D00D04F-F51D-40A1-BB56-E13BF62F95C9}"/>
    <cellStyle name="Note 3 5 2 3 2 3 2" xfId="45501" xr:uid="{B9AEBC82-6289-4194-B694-AFA5D6602EC8}"/>
    <cellStyle name="Note 3 5 2 3 2 4" xfId="31644" xr:uid="{16B0C9C8-3B1F-4D00-88A0-C73C8B97364B}"/>
    <cellStyle name="Note 3 5 2 3 3" xfId="18212" xr:uid="{E56BECC6-4ED9-474D-BC2B-5B5EBF91D546}"/>
    <cellStyle name="Note 3 5 2 3 3 2" xfId="39693" xr:uid="{D8F790CD-B345-4A8C-A06A-CFD8B90A82B7}"/>
    <cellStyle name="Note 3 5 2 3 4" xfId="21201" xr:uid="{5496B5FD-468F-45CC-9FDB-022E50EA0EF8}"/>
    <cellStyle name="Note 3 5 2 3 4 2" xfId="45787" xr:uid="{CB8E4509-FD81-4D95-A383-79CEB92B9BC8}"/>
    <cellStyle name="Note 3 5 2 3 5" xfId="17347" xr:uid="{8287C324-C64E-4323-8EB3-5A208E833784}"/>
    <cellStyle name="Note 3 5 2 4" xfId="6149" xr:uid="{1938FBF3-BAA3-45E7-8276-E7FBAD1BE613}"/>
    <cellStyle name="Note 3 5 2 4 2" xfId="10204" xr:uid="{4AFF927B-5557-4DC1-8809-2FADEA0C1B1C}"/>
    <cellStyle name="Note 3 5 2 4 2 2" xfId="23276" xr:uid="{825D0572-94E0-4A28-946C-0D1901312CDE}"/>
    <cellStyle name="Note 3 5 2 4 2 2 2" xfId="44188" xr:uid="{8EE55EF0-19F8-46FA-96A4-479D86BCF646}"/>
    <cellStyle name="Note 3 5 2 4 2 3" xfId="28157" xr:uid="{7ECA8AAA-B141-44AC-880A-477453570B91}"/>
    <cellStyle name="Note 3 5 2 4 2 3 2" xfId="37676" xr:uid="{04859DA3-14C3-4675-82F7-AB746F299E25}"/>
    <cellStyle name="Note 3 5 2 4 2 4" xfId="33111" xr:uid="{3374D822-F918-4104-BE6F-182F87E81922}"/>
    <cellStyle name="Note 3 5 2 4 3" xfId="19613" xr:uid="{FA34612D-060C-4FE9-901F-7E352FCE21D7}"/>
    <cellStyle name="Note 3 5 2 4 3 2" xfId="41188" xr:uid="{DE1BBA67-6E11-47FA-8C98-0D3275FC3682}"/>
    <cellStyle name="Note 3 5 2 4 4" xfId="24559" xr:uid="{18A48CD5-2443-4856-AB1C-7DD292D5CFB8}"/>
    <cellStyle name="Note 3 5 2 4 4 2" xfId="47591" xr:uid="{43852CB8-C57E-4984-956E-6B4DEA59B8B6}"/>
    <cellStyle name="Note 3 5 2 4 5" xfId="29453" xr:uid="{F30559A5-DC2C-4A9B-883B-B630C92E7237}"/>
    <cellStyle name="Note 3 5 2 5" xfId="6505" xr:uid="{608DDEFB-62E7-4D49-BE69-E3E9478A3196}"/>
    <cellStyle name="Note 3 5 2 5 2" xfId="10547" xr:uid="{F371963C-6EED-4D8B-A9A7-3E09F53976A9}"/>
    <cellStyle name="Note 3 5 2 5 2 2" xfId="23619" xr:uid="{EE9BC3FF-B1DE-4A0A-8D72-A66B486709EB}"/>
    <cellStyle name="Note 3 5 2 5 2 2 2" xfId="44446" xr:uid="{8C4EA582-16D9-4722-9542-9C4A5471A909}"/>
    <cellStyle name="Note 3 5 2 5 2 3" xfId="28500" xr:uid="{D2C0A80A-9DC2-4467-9249-105651CD039F}"/>
    <cellStyle name="Note 3 5 2 5 2 3 2" xfId="38629" xr:uid="{C26506D4-9F7E-4215-965D-818BD5B6F26E}"/>
    <cellStyle name="Note 3 5 2 5 2 4" xfId="33454" xr:uid="{5F949E1A-3AC9-421B-A8F1-93F0FDD732BD}"/>
    <cellStyle name="Note 3 5 2 5 3" xfId="19896" xr:uid="{23FC7B0F-3F15-43AE-B5D5-DF7DEDD43D05}"/>
    <cellStyle name="Note 3 5 2 5 3 2" xfId="41457" xr:uid="{0406FF0A-A7D7-499F-9662-B3EB9F2A3A86}"/>
    <cellStyle name="Note 3 5 2 5 4" xfId="24816" xr:uid="{43B96EDC-73D3-421B-B44F-0B18E43B2C44}"/>
    <cellStyle name="Note 3 5 2 5 4 2" xfId="39894" xr:uid="{7008D97F-F6C8-4A6C-90C6-C6344120F699}"/>
    <cellStyle name="Note 3 5 2 5 5" xfId="29809" xr:uid="{5FFE4057-433D-4562-AADE-80F0F7639A0A}"/>
    <cellStyle name="Note 3 5 2 6" xfId="6854" xr:uid="{B2A98E25-EC33-462D-8053-8AEF441D180C}"/>
    <cellStyle name="Note 3 5 2 6 2" xfId="10884" xr:uid="{5D354D36-83D8-4823-8F13-156A31DE482A}"/>
    <cellStyle name="Note 3 5 2 6 2 2" xfId="23956" xr:uid="{09400988-D37A-4FD1-8E21-9C4F1968E3E9}"/>
    <cellStyle name="Note 3 5 2 6 2 2 2" xfId="44696" xr:uid="{B0618FAF-5B7C-4A5A-8556-7BB3569A40A4}"/>
    <cellStyle name="Note 3 5 2 6 2 3" xfId="28837" xr:uid="{18DEE98D-DCD7-4BB9-A37C-22825DA7DB0A}"/>
    <cellStyle name="Note 3 5 2 6 2 3 2" xfId="47796" xr:uid="{3A901222-48DD-4EFB-A4E0-732312AE410F}"/>
    <cellStyle name="Note 3 5 2 6 2 4" xfId="33791" xr:uid="{C4876527-48E6-4767-B8F9-EDBE76CEC24F}"/>
    <cellStyle name="Note 3 5 2 6 3" xfId="20173" xr:uid="{BB419156-2899-4684-B63E-06B97E80D72B}"/>
    <cellStyle name="Note 3 5 2 6 3 2" xfId="41694" xr:uid="{111A9CD9-6746-46B1-B809-30274F1B73FA}"/>
    <cellStyle name="Note 3 5 2 6 4" xfId="25074" xr:uid="{BF52B503-6A7A-4099-A513-B00C9A62869A}"/>
    <cellStyle name="Note 3 5 2 6 4 2" xfId="43683" xr:uid="{E089282A-3EA7-4B0E-ABD8-02268A8DD6BC}"/>
    <cellStyle name="Note 3 5 2 6 5" xfId="30158" xr:uid="{927F6530-4C63-4016-B687-8F8134A42B6E}"/>
    <cellStyle name="Note 3 5 2 7" xfId="5428" xr:uid="{CCADEA3C-53D8-4D98-8BA5-5229F5202767}"/>
    <cellStyle name="Note 3 5 2 7 2" xfId="19035" xr:uid="{1CD00ADA-17E8-4959-A8D0-CEAD1F22FB60}"/>
    <cellStyle name="Note 3 5 2 7 2 2" xfId="40655" xr:uid="{AB3C9B94-2C41-4A5D-BA30-D91E4139E4D1}"/>
    <cellStyle name="Note 3 5 2 7 3" xfId="16796" xr:uid="{B32B1AA7-57D6-43E2-A531-DEEFB533F107}"/>
    <cellStyle name="Note 3 5 2 7 3 2" xfId="45319" xr:uid="{9F3E71FD-DEAD-41E6-9009-2FB7A84E86C5}"/>
    <cellStyle name="Note 3 5 2 7 4" xfId="20474" xr:uid="{8E466822-8A1C-4E55-86D8-792F4CC2F28B}"/>
    <cellStyle name="Note 3 5 2 8" xfId="7852" xr:uid="{8DE37070-2A42-4AF5-8874-D2D2AC113DCC}"/>
    <cellStyle name="Note 3 5 2 8 2" xfId="20968" xr:uid="{22F55E35-F252-42D9-8864-251E4895D7DD}"/>
    <cellStyle name="Note 3 5 2 8 2 2" xfId="42486" xr:uid="{54B3B4BB-F352-4BAD-A14A-CE240765A984}"/>
    <cellStyle name="Note 3 5 2 8 3" xfId="25855" xr:uid="{D8F9C08A-D5AE-406A-984D-AC31FCB5FDD1}"/>
    <cellStyle name="Note 3 5 2 8 3 2" xfId="47729" xr:uid="{03816F94-C03A-4A63-9B80-2AA8D668940E}"/>
    <cellStyle name="Note 3 5 2 8 4" xfId="30859" xr:uid="{B2EC2C3A-7D01-443B-84F3-424346A6AAFA}"/>
    <cellStyle name="Note 3 5 2 9" xfId="11487" xr:uid="{D177A4F0-6426-4EA7-B2AA-6C448C1C342C}"/>
    <cellStyle name="Note 3 5 2 9 2" xfId="45956" xr:uid="{C57C9E42-E1CE-40CE-8FFB-5A525E266932}"/>
    <cellStyle name="Note 3 5 3" xfId="2887" xr:uid="{91172EC6-4F31-4AA1-9663-84CAF0B937FF}"/>
    <cellStyle name="Note 3 5 3 10" xfId="17229" xr:uid="{BA3E67C3-CE64-4A2F-8DB3-AB83728DCCA9}"/>
    <cellStyle name="Note 3 5 3 11" xfId="17615" xr:uid="{A6A135B6-AF36-4368-9736-E988C380895A}"/>
    <cellStyle name="Note 3 5 3 12" xfId="25043" xr:uid="{7D9F9320-5832-4DDF-87A1-4AA069381AE5}"/>
    <cellStyle name="Note 3 5 3 2" xfId="4793" xr:uid="{FA67A852-7A59-40FA-8163-FECF49BB016C}"/>
    <cellStyle name="Note 3 5 3 2 2" xfId="9108" xr:uid="{5D153CFB-C05A-42AA-B8DC-6C5F3F46B397}"/>
    <cellStyle name="Note 3 5 3 2 2 2" xfId="22180" xr:uid="{26D9B145-433C-4A4B-AE41-66B9A06CCCE5}"/>
    <cellStyle name="Note 3 5 3 2 2 2 2" xfId="43376" xr:uid="{19AF678F-F4E7-429B-9745-D32E31944EC7}"/>
    <cellStyle name="Note 3 5 3 2 2 3" xfId="27061" xr:uid="{B74915EB-17FA-4F2F-BBAE-3FBC7426F0BD}"/>
    <cellStyle name="Note 3 5 3 2 2 3 2" xfId="46608" xr:uid="{37BC3D2E-F8E3-40BD-A419-5950A8E000FF}"/>
    <cellStyle name="Note 3 5 3 2 2 4" xfId="32015" xr:uid="{86558B67-4192-4705-85CE-D4CD0A6643B9}"/>
    <cellStyle name="Note 3 5 3 2 3" xfId="18585" xr:uid="{9B8DA515-16B4-480F-A85C-12B57A85D291}"/>
    <cellStyle name="Note 3 5 3 2 3 2" xfId="40141" xr:uid="{A45E33F9-D84F-4BC3-8D4C-5B1005BCC209}"/>
    <cellStyle name="Note 3 5 3 2 4" xfId="19090" xr:uid="{D45DAEC5-BD31-4FB4-88E0-6D5FCAFB0868}"/>
    <cellStyle name="Note 3 5 3 2 4 2" xfId="39971" xr:uid="{9390332C-5A47-4AF8-BF9B-4B6E6117C1AA}"/>
    <cellStyle name="Note 3 5 3 2 5" xfId="24588" xr:uid="{29637FEB-7E02-479E-829B-70EC351C2DBC}"/>
    <cellStyle name="Note 3 5 3 3" xfId="4097" xr:uid="{EBD17850-1AE0-4D1D-838A-334549871B24}"/>
    <cellStyle name="Note 3 5 3 3 2" xfId="8636" xr:uid="{48A03356-AA21-4549-B518-0A3761E4336B}"/>
    <cellStyle name="Note 3 5 3 3 2 2" xfId="21708" xr:uid="{23990A77-4289-47DD-A910-621EDE66A0C1}"/>
    <cellStyle name="Note 3 5 3 3 2 2 2" xfId="43049" xr:uid="{6C382CF9-57D9-4DF8-9BDE-8628DE1E0892}"/>
    <cellStyle name="Note 3 5 3 3 2 3" xfId="26589" xr:uid="{0CB118C9-A9CB-4F86-8884-D7EADDA0126F}"/>
    <cellStyle name="Note 3 5 3 3 2 3 2" xfId="39955" xr:uid="{866F5B3B-2DB4-4736-B173-CFEDFB63BAE3}"/>
    <cellStyle name="Note 3 5 3 3 2 4" xfId="31543" xr:uid="{5BDFDD13-F14B-434C-9F76-2C6C577F412D}"/>
    <cellStyle name="Note 3 5 3 3 3" xfId="18107" xr:uid="{A57DEB0D-A257-4C42-8A42-6A64A66E4670}"/>
    <cellStyle name="Note 3 5 3 3 3 2" xfId="39592" xr:uid="{93843C4B-584B-4A5E-8550-FD854A7B3F42}"/>
    <cellStyle name="Note 3 5 3 3 4" xfId="21086" xr:uid="{61DFE79B-D1E7-477E-B3C4-52FF48F4E62A}"/>
    <cellStyle name="Note 3 5 3 3 4 2" xfId="44545" xr:uid="{C0FA6BA3-8695-4154-9890-E83F94397F07}"/>
    <cellStyle name="Note 3 5 3 3 5" xfId="25800" xr:uid="{B08BB111-C7AF-4831-AEBF-0DD26ACA6B32}"/>
    <cellStyle name="Note 3 5 3 4" xfId="5693" xr:uid="{71402D29-9D18-4D7A-8403-99B528DA0F48}"/>
    <cellStyle name="Note 3 5 3 4 2" xfId="9777" xr:uid="{30BA62CE-F533-46B1-BF98-45E406656057}"/>
    <cellStyle name="Note 3 5 3 4 2 2" xfId="22849" xr:uid="{E8A32AD6-7D44-4D03-8979-073C2991F44C}"/>
    <cellStyle name="Note 3 5 3 4 2 2 2" xfId="43870" xr:uid="{EFF75AA6-256D-431B-B2BD-C235D6EF4D6A}"/>
    <cellStyle name="Note 3 5 3 4 2 3" xfId="27730" xr:uid="{D036E439-2856-47B1-991E-B2E18201D562}"/>
    <cellStyle name="Note 3 5 3 4 2 3 2" xfId="46034" xr:uid="{DD3FA2C5-85E9-48B2-B335-3BF525E7F628}"/>
    <cellStyle name="Note 3 5 3 4 2 4" xfId="32684" xr:uid="{B4F506AC-E5B6-411A-A041-254B8372A0B8}"/>
    <cellStyle name="Note 3 5 3 4 3" xfId="19252" xr:uid="{6F991323-0D57-4CAC-A5E2-1BC3494563D7}"/>
    <cellStyle name="Note 3 5 3 4 3 2" xfId="40857" xr:uid="{5B2B7306-B110-4656-8C4D-A94D4A2A9D4C}"/>
    <cellStyle name="Note 3 5 3 4 4" xfId="24216" xr:uid="{7CEF7D57-8FA6-4290-B722-42C56F8A0CAC}"/>
    <cellStyle name="Note 3 5 3 4 4 2" xfId="46369" xr:uid="{127D259E-DD72-4AAE-8769-60C35EA5D31D}"/>
    <cellStyle name="Note 3 5 3 4 5" xfId="20894" xr:uid="{428A6D62-4066-4D5F-97C0-1CEBB1E81B1E}"/>
    <cellStyle name="Note 3 5 3 5" xfId="6215" xr:uid="{6476FABA-60D2-4312-959A-1D3A305F72FA}"/>
    <cellStyle name="Note 3 5 3 5 2" xfId="10269" xr:uid="{37363017-3025-4BC3-8D6C-38F566ADE5BE}"/>
    <cellStyle name="Note 3 5 3 5 2 2" xfId="23341" xr:uid="{3F6A8C52-C1EB-4B45-B725-EBFE7DE67BE6}"/>
    <cellStyle name="Note 3 5 3 5 2 2 2" xfId="44237" xr:uid="{F2545273-ECDA-4251-B179-023C6C645C4B}"/>
    <cellStyle name="Note 3 5 3 5 2 3" xfId="28222" xr:uid="{EC00FACF-B279-4B88-853C-C90C4CB09FF7}"/>
    <cellStyle name="Note 3 5 3 5 2 3 2" xfId="46926" xr:uid="{7DB9DD16-55CC-4D39-B37C-E155B3CB1AF8}"/>
    <cellStyle name="Note 3 5 3 5 2 4" xfId="33176" xr:uid="{7524A231-2130-4C8A-9A00-8446E94D4BDD}"/>
    <cellStyle name="Note 3 5 3 5 3" xfId="19670" xr:uid="{3E1FB88F-BC6D-425E-A60B-FE8AEDD11E0F}"/>
    <cellStyle name="Note 3 5 3 5 3 2" xfId="41242" xr:uid="{CCEC611A-B725-4270-B68F-7ABA4C88167C}"/>
    <cellStyle name="Note 3 5 3 5 4" xfId="24608" xr:uid="{FFE5ABCC-862F-4A23-9F5F-F03AA6E58EFC}"/>
    <cellStyle name="Note 3 5 3 5 4 2" xfId="40205" xr:uid="{083A76D3-B2FF-4697-8723-842D6AC6342A}"/>
    <cellStyle name="Note 3 5 3 5 5" xfId="29519" xr:uid="{F2D2540F-4A0E-42DB-9F59-18D092455CE0}"/>
    <cellStyle name="Note 3 5 3 6" xfId="3538" xr:uid="{2C8AF423-8AE8-48A2-8A0E-AA29D1ED4050}"/>
    <cellStyle name="Note 3 5 3 6 2" xfId="8160" xr:uid="{35F20752-4368-403F-8801-277B486A85EF}"/>
    <cellStyle name="Note 3 5 3 6 2 2" xfId="21232" xr:uid="{99C8C04C-E569-4E99-A638-23C07790DFD5}"/>
    <cellStyle name="Note 3 5 3 6 2 2 2" xfId="42727" xr:uid="{382DB14D-9075-4C11-A91C-6F76F1402B41}"/>
    <cellStyle name="Note 3 5 3 6 2 3" xfId="26113" xr:uid="{BBEE524B-15CE-4DD3-845C-579412EE02A2}"/>
    <cellStyle name="Note 3 5 3 6 2 3 2" xfId="46360" xr:uid="{F0599820-2347-4564-9F90-78CBC6CFAFCA}"/>
    <cellStyle name="Note 3 5 3 6 2 4" xfId="31067" xr:uid="{1C181514-CE35-45B2-9BF0-2DD953F7C9DC}"/>
    <cellStyle name="Note 3 5 3 6 3" xfId="17669" xr:uid="{490CCA66-FF68-44D4-A705-940CB073948F}"/>
    <cellStyle name="Note 3 5 3 6 3 2" xfId="39183" xr:uid="{32FBE38C-C265-4BF4-AC78-05692BAFB9D5}"/>
    <cellStyle name="Note 3 5 3 6 4" xfId="18919" xr:uid="{6164B607-88C3-493D-AD68-DE3103647900}"/>
    <cellStyle name="Note 3 5 3 6 4 2" xfId="43574" xr:uid="{5905CDB9-BCE3-46CD-8549-AC5314455F5F}"/>
    <cellStyle name="Note 3 5 3 6 5" xfId="18580" xr:uid="{96BEAD37-1BE1-4B80-B19F-BC9F59A4965C}"/>
    <cellStyle name="Note 3 5 3 7" xfId="7048" xr:uid="{6A211E22-6A49-4B1B-A4D3-485F9588A458}"/>
    <cellStyle name="Note 3 5 3 7 2" xfId="20316" xr:uid="{011D87AD-77F2-40DF-9A92-3234D500C1C1}"/>
    <cellStyle name="Note 3 5 3 7 2 2" xfId="41842" xr:uid="{2E5B43E8-0AD1-4ED4-BF8D-61718CD5A491}"/>
    <cellStyle name="Note 3 5 3 7 3" xfId="25217" xr:uid="{EFF1C398-15E0-478C-AE36-77CACE6B7529}"/>
    <cellStyle name="Note 3 5 3 7 3 2" xfId="39233" xr:uid="{A65BBB7B-366D-4258-8178-7BA2B7B24E2E}"/>
    <cellStyle name="Note 3 5 3 7 4" xfId="30352" xr:uid="{908F6EE8-254D-46E1-9256-37D8A741313A}"/>
    <cellStyle name="Note 3 5 3 8" xfId="7510" xr:uid="{36B3EB3B-6C38-4B10-A00B-6BDD32EB0A19}"/>
    <cellStyle name="Note 3 5 3 8 2" xfId="20672" xr:uid="{4F3A0E85-1596-4273-B0C0-0D343A41A6B9}"/>
    <cellStyle name="Note 3 5 3 8 2 2" xfId="42213" xr:uid="{9F6A570D-00A2-4963-A9BC-1B50579256A1}"/>
    <cellStyle name="Note 3 5 3 8 3" xfId="25559" xr:uid="{958932F9-7CEB-4600-BCEC-24F5456A41CD}"/>
    <cellStyle name="Note 3 5 3 8 3 2" xfId="44076" xr:uid="{0425323C-7764-43ED-B4B4-5413038CA9A9}"/>
    <cellStyle name="Note 3 5 3 8 4" xfId="30614" xr:uid="{D2AB223C-433C-44E2-8000-3EA621DD70E8}"/>
    <cellStyle name="Note 3 5 3 9" xfId="11262" xr:uid="{43CEB093-734E-4055-A69F-1D33B88D357C}"/>
    <cellStyle name="Note 3 5 3 9 2" xfId="45609" xr:uid="{BE6DEDE9-931C-479C-894A-A3EBAD3BC7A8}"/>
    <cellStyle name="Note 3 5 4" xfId="2932" xr:uid="{BB389CE2-9284-4697-9A52-7901A9FB7567}"/>
    <cellStyle name="Note 3 5 4 10" xfId="17265" xr:uid="{B549C30A-9C63-404A-8DEC-5F087AAC4D80}"/>
    <cellStyle name="Note 3 5 4 11" xfId="18101" xr:uid="{78E1185C-D2BF-4057-800B-C0C3339D0693}"/>
    <cellStyle name="Note 3 5 4 12" xfId="17359" xr:uid="{34DFBB15-F3F8-4516-8877-1E9B89A3B3D6}"/>
    <cellStyle name="Note 3 5 4 2" xfId="4838" xr:uid="{CF73E856-F915-419F-8FE7-0577B17202A9}"/>
    <cellStyle name="Note 3 5 4 2 2" xfId="9152" xr:uid="{67DB48D0-2D45-4641-85B4-DD3DCFCB8454}"/>
    <cellStyle name="Note 3 5 4 2 2 2" xfId="22224" xr:uid="{FFBE0A64-4C33-4D96-864D-E0D242395047}"/>
    <cellStyle name="Note 3 5 4 2 2 2 2" xfId="43409" xr:uid="{C9905A21-2324-4E8A-AA48-8D51AF0D84FA}"/>
    <cellStyle name="Note 3 5 4 2 2 3" xfId="27105" xr:uid="{709EBA97-8446-422E-89C1-69C693FF7140}"/>
    <cellStyle name="Note 3 5 4 2 2 3 2" xfId="43102" xr:uid="{CD06B85B-490C-4C98-B4C1-2A2613E0A857}"/>
    <cellStyle name="Note 3 5 4 2 2 4" xfId="32059" xr:uid="{3960EF88-899B-4AB3-9CC5-AF1DDFC9E597}"/>
    <cellStyle name="Note 3 5 4 2 3" xfId="18623" xr:uid="{304462B8-EB14-4DF6-95A5-EFAE05DAD9BF}"/>
    <cellStyle name="Note 3 5 4 2 3 2" xfId="40174" xr:uid="{CDCD43F4-8BAE-40B5-B143-ECB6C90A7BD4}"/>
    <cellStyle name="Note 3 5 4 2 4" xfId="18676" xr:uid="{45C653BC-2BBB-4529-94C5-3C40C5030684}"/>
    <cellStyle name="Note 3 5 4 2 4 2" xfId="47175" xr:uid="{3E3E04AC-75D2-4F07-A548-1E62FA477691}"/>
    <cellStyle name="Note 3 5 4 2 5" xfId="17260" xr:uid="{2AE59D4C-4614-427F-82A9-56DF0AD93A44}"/>
    <cellStyle name="Note 3 5 4 3" xfId="5502" xr:uid="{72EEE5BB-28A3-48C6-86E8-E86D162C8CAE}"/>
    <cellStyle name="Note 3 5 4 3 2" xfId="9603" xr:uid="{AFA463F2-6929-44A7-88C0-EEA38976707F}"/>
    <cellStyle name="Note 3 5 4 3 2 2" xfId="22675" xr:uid="{0EB1A3F7-A95B-46FD-A321-80C9F0B2651A}"/>
    <cellStyle name="Note 3 5 4 3 2 2 2" xfId="43738" xr:uid="{3572F0CC-F73A-48BA-A870-E85421F23520}"/>
    <cellStyle name="Note 3 5 4 3 2 3" xfId="27556" xr:uid="{06608FC9-6474-4A1B-A194-19415FEA1599}"/>
    <cellStyle name="Note 3 5 4 3 2 3 2" xfId="47801" xr:uid="{896F495B-3519-40C8-A2BE-CC2C2C89A944}"/>
    <cellStyle name="Note 3 5 4 3 2 4" xfId="32510" xr:uid="{D10ED8D1-6536-497B-AF90-94FDA65AEEB1}"/>
    <cellStyle name="Note 3 5 4 3 3" xfId="19097" xr:uid="{AEB4800C-29CF-4426-B279-336005F3EAC3}"/>
    <cellStyle name="Note 3 5 4 3 3 2" xfId="40717" xr:uid="{67092E46-D7C0-4BD5-9718-7443B1EDD257}"/>
    <cellStyle name="Note 3 5 4 3 4" xfId="20574" xr:uid="{F61D5DB9-EE45-4B7F-AD64-2E3C89CD19AB}"/>
    <cellStyle name="Note 3 5 4 3 4 2" xfId="44661" xr:uid="{D9196FA3-B726-4204-8627-51718D355B64}"/>
    <cellStyle name="Note 3 5 4 3 5" xfId="18769" xr:uid="{4628545C-8FEA-4206-B3A4-8EE694084163}"/>
    <cellStyle name="Note 3 5 4 4" xfId="4112" xr:uid="{6E71326E-5E58-43A6-8B37-BC8C8294FCD8}"/>
    <cellStyle name="Note 3 5 4 4 2" xfId="8650" xr:uid="{08E512EC-BA24-4FE4-874F-DE32333C93FA}"/>
    <cellStyle name="Note 3 5 4 4 2 2" xfId="21722" xr:uid="{A6FD3D2F-D69D-4D49-9868-03E033D4BB63}"/>
    <cellStyle name="Note 3 5 4 4 2 2 2" xfId="43061" xr:uid="{724D6066-3D21-4BBC-9A31-8ADF7BAE5544}"/>
    <cellStyle name="Note 3 5 4 4 2 3" xfId="26603" xr:uid="{D744AB11-1901-4ACA-89D0-09303052DF72}"/>
    <cellStyle name="Note 3 5 4 4 2 3 2" xfId="43822" xr:uid="{A989173A-4B07-46A1-AF46-95BFA184B26E}"/>
    <cellStyle name="Note 3 5 4 4 2 4" xfId="31557" xr:uid="{B11F5953-C8BE-45B3-9A48-87A03F2D91AB}"/>
    <cellStyle name="Note 3 5 4 4 3" xfId="18118" xr:uid="{0AD9BB47-7E6E-4DB9-AAB6-DFBAD318C30D}"/>
    <cellStyle name="Note 3 5 4 4 3 2" xfId="39605" xr:uid="{E2CEB98F-E453-4BD3-A8D0-91F6194DD692}"/>
    <cellStyle name="Note 3 5 4 4 4" xfId="18532" xr:uid="{E910F6D9-7A0B-49A9-A98E-DBA5C26550D9}"/>
    <cellStyle name="Note 3 5 4 4 4 2" xfId="46593" xr:uid="{0B555B39-BB8D-4BD8-84DD-EB13DCF6AC8F}"/>
    <cellStyle name="Note 3 5 4 4 5" xfId="25505" xr:uid="{68D8BE7D-5FE8-4CFF-A736-3C579469A8F0}"/>
    <cellStyle name="Note 3 5 4 5" xfId="3998" xr:uid="{CA86CC5C-C8C6-480A-8FE3-3A58BDCFAC2D}"/>
    <cellStyle name="Note 3 5 4 5 2" xfId="8547" xr:uid="{C72FBA1B-BFB2-4022-A4D3-EFB71379B35B}"/>
    <cellStyle name="Note 3 5 4 5 2 2" xfId="21619" xr:uid="{3B3A03C5-67B7-4593-8F07-A9E418A5B71D}"/>
    <cellStyle name="Note 3 5 4 5 2 2 2" xfId="42986" xr:uid="{CE0CA2FC-F6A9-4F3F-B51A-D02BF2FD145D}"/>
    <cellStyle name="Note 3 5 4 5 2 3" xfId="26500" xr:uid="{0846A664-F155-406C-B828-A21336EB6166}"/>
    <cellStyle name="Note 3 5 4 5 2 3 2" xfId="38730" xr:uid="{09162CFC-A83F-4168-85F8-2CB88F1CE864}"/>
    <cellStyle name="Note 3 5 4 5 2 4" xfId="31454" xr:uid="{FD7FD0A7-9CC0-44DF-A90F-990FA60CB83B}"/>
    <cellStyle name="Note 3 5 4 5 3" xfId="18027" xr:uid="{1267127A-8DF2-45FD-9731-1892EDBD9289}"/>
    <cellStyle name="Note 3 5 4 5 3 2" xfId="39520" xr:uid="{0F093812-DC29-4A62-8FA0-A12223AB4757}"/>
    <cellStyle name="Note 3 5 4 5 4" xfId="20455" xr:uid="{60630469-A640-48FF-A38E-384D83BA4602}"/>
    <cellStyle name="Note 3 5 4 5 4 2" xfId="46934" xr:uid="{361B7A51-F54A-4C14-B859-D43DEE539535}"/>
    <cellStyle name="Note 3 5 4 5 5" xfId="17783" xr:uid="{BD16BB47-4470-4846-9061-3A0404472DDF}"/>
    <cellStyle name="Note 3 5 4 6" xfId="6414" xr:uid="{727704DD-5C63-4DE4-89A2-6A915B522FF6}"/>
    <cellStyle name="Note 3 5 4 6 2" xfId="10462" xr:uid="{95D3F79B-717B-4DAE-9F9D-AE0E227B71A2}"/>
    <cellStyle name="Note 3 5 4 6 2 2" xfId="23534" xr:uid="{E625FBBE-BFD8-40DD-851F-0C7152682DE1}"/>
    <cellStyle name="Note 3 5 4 6 2 2 2" xfId="44378" xr:uid="{7CF3D7E8-C2CF-45A1-867C-EAE9D8A6792E}"/>
    <cellStyle name="Note 3 5 4 6 2 3" xfId="28415" xr:uid="{1CCBFE31-E2C1-441A-963B-F242DBD14A08}"/>
    <cellStyle name="Note 3 5 4 6 2 3 2" xfId="43875" xr:uid="{F0ADDA38-E57E-49B6-8A0F-FB14D2B506A0}"/>
    <cellStyle name="Note 3 5 4 6 2 4" xfId="33369" xr:uid="{C974AA5E-DFD7-46E3-86C9-E47CE3A50891}"/>
    <cellStyle name="Note 3 5 4 6 3" xfId="19819" xr:uid="{0B3D5B28-7BE2-4637-9A51-1D1548883C1B}"/>
    <cellStyle name="Note 3 5 4 6 3 2" xfId="41388" xr:uid="{222EBD27-BBF7-47B2-AC22-C5CBB8562886}"/>
    <cellStyle name="Note 3 5 4 6 4" xfId="24751" xr:uid="{1EB2D79D-2683-4FF3-8CF3-F2FE2BADA3B0}"/>
    <cellStyle name="Note 3 5 4 6 4 2" xfId="45434" xr:uid="{CD20CB72-5E71-4C98-A01F-05A541489B70}"/>
    <cellStyle name="Note 3 5 4 6 5" xfId="29718" xr:uid="{EE061F26-72A6-46F1-B512-1646B070C4F3}"/>
    <cellStyle name="Note 3 5 4 7" xfId="3879" xr:uid="{CCBB9D88-DB53-4D55-B166-E618D2C52654}"/>
    <cellStyle name="Note 3 5 4 7 2" xfId="17935" xr:uid="{46028EAD-624C-450F-BD65-F3C1467BE14B}"/>
    <cellStyle name="Note 3 5 4 7 2 2" xfId="39435" xr:uid="{68219545-F07A-40A7-9733-72333C7597B4}"/>
    <cellStyle name="Note 3 5 4 7 3" xfId="16159" xr:uid="{3BF974C8-6788-4897-8946-54D33A12C51B}"/>
    <cellStyle name="Note 3 5 4 7 3 2" xfId="45844" xr:uid="{5A93D84E-C1AE-4BA2-B714-34162A2CB46D}"/>
    <cellStyle name="Note 3 5 4 7 4" xfId="16537" xr:uid="{9B4BA63A-A9F9-4EAE-8A71-5F12753046EC}"/>
    <cellStyle name="Note 3 5 4 8" xfId="7555" xr:uid="{7A2A8A63-E9FC-43B7-970D-711E1C158238}"/>
    <cellStyle name="Note 3 5 4 8 2" xfId="20717" xr:uid="{66F584D9-3E50-4809-B72B-99728412A426}"/>
    <cellStyle name="Note 3 5 4 8 2 2" xfId="42248" xr:uid="{69E83061-FFE7-4BCD-B044-405BEF44ECE7}"/>
    <cellStyle name="Note 3 5 4 8 3" xfId="25604" xr:uid="{5277B2E4-0656-4B10-BC29-2523A398EC4A}"/>
    <cellStyle name="Note 3 5 4 8 3 2" xfId="38759" xr:uid="{371768F0-2AE0-4D3E-9463-FE542701F5E1}"/>
    <cellStyle name="Note 3 5 4 8 4" xfId="30658" xr:uid="{25E8F0B5-B74B-4A81-AAD5-DD80F2C82762}"/>
    <cellStyle name="Note 3 5 4 9" xfId="11306" xr:uid="{F77CE6F5-A6E8-4D8E-922F-804ED319C28D}"/>
    <cellStyle name="Note 3 5 4 9 2" xfId="46560" xr:uid="{249635B2-ACC4-42D1-939C-C51871F5E776}"/>
    <cellStyle name="Note 3 5 5" xfId="4572" xr:uid="{6B1EC3A8-7A65-42FF-9F1C-BCB6A42D47A0}"/>
    <cellStyle name="Note 3 5 5 2" xfId="8982" xr:uid="{F1E33004-842C-4E04-8F60-A254950D9C46}"/>
    <cellStyle name="Note 3 5 5 2 2" xfId="22054" xr:uid="{7FC1E624-B16B-434B-BA9F-9982D779CE52}"/>
    <cellStyle name="Note 3 5 5 2 2 2" xfId="43291" xr:uid="{ED4AF342-D3B5-4394-9150-99F53452AC80}"/>
    <cellStyle name="Note 3 5 5 2 3" xfId="26935" xr:uid="{DCAB8589-18B5-43A2-8E11-03DB1DB28DFC}"/>
    <cellStyle name="Note 3 5 5 2 3 2" xfId="37826" xr:uid="{508FC09F-F3E9-41DB-9095-93EE43BAFAE3}"/>
    <cellStyle name="Note 3 5 5 2 4" xfId="31889" xr:uid="{7C7AAA8B-4918-4BA9-8B6C-CA55DFDE1903}"/>
    <cellStyle name="Note 3 5 5 3" xfId="18444" xr:uid="{9A1E2424-B3F9-492D-9CF7-EF8AA7137055}"/>
    <cellStyle name="Note 3 5 5 3 2" xfId="39957" xr:uid="{2AC5AD62-BFE2-4A48-9C2D-334958917526}"/>
    <cellStyle name="Note 3 5 5 4" xfId="17457" xr:uid="{D6FE8C0E-BBB9-4F99-8579-7281A33DFDFC}"/>
    <cellStyle name="Note 3 5 5 4 2" xfId="46463" xr:uid="{EF6FB2B9-0C33-474C-B278-07F40E1E6FF4}"/>
    <cellStyle name="Note 3 5 5 5" xfId="20073" xr:uid="{453850FD-307C-4F75-82F6-498205559519}"/>
    <cellStyle name="Note 3 5 6" xfId="4242" xr:uid="{BD0DBE13-50C3-4AF5-84EA-F09B6FDCD717}"/>
    <cellStyle name="Note 3 5 6 2" xfId="8746" xr:uid="{EB69B1CC-E973-409C-8A30-CA283B3E46BE}"/>
    <cellStyle name="Note 3 5 6 2 2" xfId="21818" xr:uid="{B61CE200-3B4F-4CE0-A90B-F3266B99A9A3}"/>
    <cellStyle name="Note 3 5 6 2 2 2" xfId="43129" xr:uid="{40A38BC9-7534-4832-BBDE-AE556F3E474B}"/>
    <cellStyle name="Note 3 5 6 2 3" xfId="26699" xr:uid="{3229E078-7477-4F6F-B321-001AD192A2D9}"/>
    <cellStyle name="Note 3 5 6 2 3 2" xfId="45929" xr:uid="{33F674E4-540A-42CF-8447-DCA5A62785F9}"/>
    <cellStyle name="Note 3 5 6 2 4" xfId="31653" xr:uid="{5B22BCDB-66EC-474E-A900-48FF91BE3040}"/>
    <cellStyle name="Note 3 5 6 3" xfId="18222" xr:uid="{7C5799F9-D7A9-487B-A25D-8DF49496817E}"/>
    <cellStyle name="Note 3 5 6 3 2" xfId="39706" xr:uid="{757B606A-7C27-4332-874E-139D281B30F6}"/>
    <cellStyle name="Note 3 5 6 4" xfId="18965" xr:uid="{DB057B00-89BA-44C8-853E-BB595BEE637C}"/>
    <cellStyle name="Note 3 5 6 4 2" xfId="41644" xr:uid="{D5995840-063C-4369-9B65-03DCD6A6BE6D}"/>
    <cellStyle name="Note 3 5 6 5" xfId="16612" xr:uid="{44AA7E03-4AE3-4A4F-8E02-0E4E60FA38D8}"/>
    <cellStyle name="Note 3 5 7" xfId="3558" xr:uid="{0D7F1FDF-3248-4C7D-8091-2122D2024DD6}"/>
    <cellStyle name="Note 3 5 7 2" xfId="8175" xr:uid="{5A606150-B7B4-4B8F-8895-FEA3170BD451}"/>
    <cellStyle name="Note 3 5 7 2 2" xfId="21247" xr:uid="{932FAEA0-AEA9-49D0-80B8-009F5BEAA067}"/>
    <cellStyle name="Note 3 5 7 2 2 2" xfId="42737" xr:uid="{35852591-BDE8-49DF-87FC-0D2494E5526F}"/>
    <cellStyle name="Note 3 5 7 2 3" xfId="26128" xr:uid="{C7B67D58-2913-46E6-90BD-F153B6FE6578}"/>
    <cellStyle name="Note 3 5 7 2 3 2" xfId="43166" xr:uid="{DA7B0F38-0F1F-41AB-BA6E-140027AC8951}"/>
    <cellStyle name="Note 3 5 7 2 4" xfId="31082" xr:uid="{AF69ECCC-6B6C-48A9-939F-1C667FB37822}"/>
    <cellStyle name="Note 3 5 7 3" xfId="17687" xr:uid="{81734D03-90BE-4552-9F93-67CED476C91A}"/>
    <cellStyle name="Note 3 5 7 3 2" xfId="39199" xr:uid="{534174B3-520E-4947-973A-FDFC877AE1C9}"/>
    <cellStyle name="Note 3 5 7 4" xfId="19411" xr:uid="{001D37CB-E066-491E-8DF4-6F50BDA6A701}"/>
    <cellStyle name="Note 3 5 7 4 2" xfId="46389" xr:uid="{2BE80942-8FA4-40DC-878B-08CD3F1C1468}"/>
    <cellStyle name="Note 3 5 7 5" xfId="24790" xr:uid="{55DA5DBF-B573-4C37-A94D-6BCA51F39EFE}"/>
    <cellStyle name="Note 3 5 8" xfId="4346" xr:uid="{69EB94FF-5487-44A1-B3BD-B80BA61AD669}"/>
    <cellStyle name="Note 3 5 8 2" xfId="8822" xr:uid="{951A7ADA-64AD-4E7B-927F-AFDD2CAA59F8}"/>
    <cellStyle name="Note 3 5 8 2 2" xfId="21894" xr:uid="{0F531AD7-B8D0-458A-BD31-BF29162656C7}"/>
    <cellStyle name="Note 3 5 8 2 2 2" xfId="43184" xr:uid="{8739D7D9-CD2D-4596-BF7B-2E3B73BEF98E}"/>
    <cellStyle name="Note 3 5 8 2 3" xfId="26775" xr:uid="{6CECD107-D364-4272-9BEC-9AA065A0956C}"/>
    <cellStyle name="Note 3 5 8 2 3 2" xfId="40660" xr:uid="{A472E58A-3610-4CC5-A321-18575009336F}"/>
    <cellStyle name="Note 3 5 8 2 4" xfId="31729" xr:uid="{8C41E100-C883-4D40-92CC-8BEF8F2688C4}"/>
    <cellStyle name="Note 3 5 8 3" xfId="18300" xr:uid="{7FEA2A49-0020-44C1-AB82-BCAD56824298}"/>
    <cellStyle name="Note 3 5 8 3 2" xfId="39782" xr:uid="{9CCE0A3B-738C-4943-936C-D2AFAC0110AE}"/>
    <cellStyle name="Note 3 5 8 4" xfId="16003" xr:uid="{A652C9C8-8FC4-4467-8815-2BA454161E1E}"/>
    <cellStyle name="Note 3 5 8 4 2" xfId="46702" xr:uid="{977F1A74-FB01-4CEF-A305-65677DFD8D77}"/>
    <cellStyle name="Note 3 5 8 5" xfId="19999" xr:uid="{B22AFF8A-E3D8-4045-A899-2C0D8F0FED52}"/>
    <cellStyle name="Note 3 5 9" xfId="6114" xr:uid="{33CFB893-1C83-449E-B1B8-4E6BB987286A}"/>
    <cellStyle name="Note 3 5 9 2" xfId="10169" xr:uid="{9EA1ECCB-6148-4C36-9750-3B670535EAFD}"/>
    <cellStyle name="Note 3 5 9 2 2" xfId="23241" xr:uid="{AC93F0AA-DFFC-4054-A480-F9E0E90EB555}"/>
    <cellStyle name="Note 3 5 9 2 2 2" xfId="44160" xr:uid="{590867D8-F028-427E-BC6C-C05C6C5335A8}"/>
    <cellStyle name="Note 3 5 9 2 3" xfId="28122" xr:uid="{329E6272-3A04-42A8-85B8-742AC7117C49}"/>
    <cellStyle name="Note 3 5 9 2 3 2" xfId="41904" xr:uid="{44EE69B9-7EAF-4DA3-AF3A-6B98EDD45024}"/>
    <cellStyle name="Note 3 5 9 2 4" xfId="33076" xr:uid="{DC18682E-DFD9-459B-9D84-1D1E2DA7B954}"/>
    <cellStyle name="Note 3 5 9 3" xfId="19586" xr:uid="{45EEEC9E-9069-4E8B-B458-6D9D2261E2D3}"/>
    <cellStyle name="Note 3 5 9 3 2" xfId="41165" xr:uid="{4697A664-830E-4BB0-8C4D-B87EA6DE26D7}"/>
    <cellStyle name="Note 3 5 9 4" xfId="24535" xr:uid="{3FA3B0E3-532F-4AF4-8D92-8262800C3A42}"/>
    <cellStyle name="Note 3 5 9 4 2" xfId="46001" xr:uid="{CBE53A87-41BB-4723-BAFE-48F49CA917C1}"/>
    <cellStyle name="Note 3 5 9 5" xfId="29418" xr:uid="{26E5F436-07B9-4A2B-BF42-58D697FFAB7C}"/>
    <cellStyle name="Note 3 6" xfId="2700" xr:uid="{995116DE-CC17-4A41-857E-FAD11C705438}"/>
    <cellStyle name="Note 3 6 10" xfId="5908" xr:uid="{45DDB28E-AF50-450B-AC78-A3AAC00768C6}"/>
    <cellStyle name="Note 3 6 10 2" xfId="19427" xr:uid="{9C2EA783-C901-44CD-80A4-7221050A30D8}"/>
    <cellStyle name="Note 3 6 10 2 2" xfId="41011" xr:uid="{2220FE68-B780-4E6B-AE98-E91D81D1E7DF}"/>
    <cellStyle name="Note 3 6 10 3" xfId="24385" xr:uid="{A5ED1D0D-EE7B-48B6-B669-941D74419526}"/>
    <cellStyle name="Note 3 6 10 3 2" xfId="41518" xr:uid="{64CF2ECE-0A4B-46CF-B679-F2BEE850BC76}"/>
    <cellStyle name="Note 3 6 10 4" xfId="29212" xr:uid="{E2B46FA1-F0F3-4A66-A7DA-E4AEDAC1C3C5}"/>
    <cellStyle name="Note 3 6 11" xfId="7324" xr:uid="{E8711DA3-B9A4-49E3-A57C-B194A211E74E}"/>
    <cellStyle name="Note 3 6 11 2" xfId="13628" xr:uid="{52162469-5204-484B-8DD7-8878102A6DCA}"/>
    <cellStyle name="Note 3 6 11 2 2" xfId="43872" xr:uid="{F8998C5A-4AA8-43A3-987F-DDC7F1DA7E08}"/>
    <cellStyle name="Note 3 6 11 3" xfId="20529" xr:uid="{AF42EFEA-E79D-4E68-8BE2-DE0EB5FF187E}"/>
    <cellStyle name="Note 3 6 11 4" xfId="25419" xr:uid="{17C1FDF2-F618-4DD5-82C3-A0D709F3DE2F}"/>
    <cellStyle name="Note 3 6 11 5" xfId="30522" xr:uid="{4BE49AF7-90AA-4C17-ADBA-D050F830DF30}"/>
    <cellStyle name="Note 3 6 11 6" xfId="34963" xr:uid="{EDDB588F-7BF4-480C-A7F0-29109B413DA6}"/>
    <cellStyle name="Note 3 6 12" xfId="11178" xr:uid="{61313CDB-CB3F-4FC1-9A30-B684DD8E0CEE}"/>
    <cellStyle name="Note 3 6 12 2" xfId="40816" xr:uid="{717076C3-BC59-4945-909A-0454E41C2633}"/>
    <cellStyle name="Note 3 6 13" xfId="25078" xr:uid="{EFD8CCFA-7B37-43AA-8E94-AEAE414E7843}"/>
    <cellStyle name="Note 3 6 2" xfId="3264" xr:uid="{0EFDCDEB-1FD1-4DDF-8E66-8EF81EE4071A}"/>
    <cellStyle name="Note 3 6 2 10" xfId="17492" xr:uid="{DE2CB813-A062-4A60-B0B4-32992882F19E}"/>
    <cellStyle name="Note 3 6 2 11" xfId="18888" xr:uid="{021AEC0C-2367-4EC8-801F-EF724E76D452}"/>
    <cellStyle name="Note 3 6 2 12" xfId="18024" xr:uid="{9ADA8A9E-0670-4517-83B1-7982773CBD8F}"/>
    <cellStyle name="Note 3 6 2 2" xfId="5170" xr:uid="{3AE69238-824B-487F-8D15-8098A7B30FE1}"/>
    <cellStyle name="Note 3 6 2 2 2" xfId="9387" xr:uid="{EA071768-9DEA-4A84-A16E-497EE732C0FB}"/>
    <cellStyle name="Note 3 6 2 2 2 2" xfId="22459" xr:uid="{84B57793-96BE-48E7-B5B1-5802D3B3FEE2}"/>
    <cellStyle name="Note 3 6 2 2 2 2 2" xfId="43578" xr:uid="{12884FED-B6DA-426E-A6A0-E782EDB98523}"/>
    <cellStyle name="Note 3 6 2 2 2 3" xfId="27340" xr:uid="{AF633774-27EA-4786-8C82-8194E8A9890A}"/>
    <cellStyle name="Note 3 6 2 2 2 3 2" xfId="38060" xr:uid="{DCEFD9C5-89C0-48E9-8EBB-A7B44D875D8A}"/>
    <cellStyle name="Note 3 6 2 2 2 4" xfId="32294" xr:uid="{9AEC9FB2-225B-4841-9320-16FE61D05488}"/>
    <cellStyle name="Note 3 6 2 2 3" xfId="18863" xr:uid="{DDC3176D-DADB-43EC-87E5-DCC6F2D4EFFB}"/>
    <cellStyle name="Note 3 6 2 2 3 2" xfId="40444" xr:uid="{3E98E7C6-FC80-4BCC-95A4-F024C6A015DD}"/>
    <cellStyle name="Note 3 6 2 2 4" xfId="16866" xr:uid="{DDABC81B-7973-41D3-B204-9A5EEDD5D14C}"/>
    <cellStyle name="Note 3 6 2 2 4 2" xfId="45479" xr:uid="{3439A0B4-552A-4CDC-8D68-C021674C1E15}"/>
    <cellStyle name="Note 3 6 2 2 5" xfId="16697" xr:uid="{373022DC-9311-414B-8F11-E1FAE4437651}"/>
    <cellStyle name="Note 3 6 2 3" xfId="5808" xr:uid="{0570E611-F860-4069-ADE2-EE09EE334867}"/>
    <cellStyle name="Note 3 6 2 3 2" xfId="9881" xr:uid="{8C4E8335-6DE2-4A45-836B-FE5BD01F13C7}"/>
    <cellStyle name="Note 3 6 2 3 2 2" xfId="22953" xr:uid="{03B782B4-A1C7-4AE2-8DCC-9AB298D6BE5A}"/>
    <cellStyle name="Note 3 6 2 3 2 2 2" xfId="43953" xr:uid="{08063368-4FB5-48D1-899E-EDBC79563DE4}"/>
    <cellStyle name="Note 3 6 2 3 2 3" xfId="27834" xr:uid="{1EBD2F52-7498-47EE-A73E-1CA82A38AB50}"/>
    <cellStyle name="Note 3 6 2 3 2 3 2" xfId="44401" xr:uid="{7342358E-8B39-4E0B-8C28-29F7CA78F53E}"/>
    <cellStyle name="Note 3 6 2 3 2 4" xfId="32788" xr:uid="{5108FEF9-B48F-400F-B061-C812E956730D}"/>
    <cellStyle name="Note 3 6 2 3 3" xfId="19342" xr:uid="{642E3F5B-25AA-4C64-AA36-7A52C5DDFAEB}"/>
    <cellStyle name="Note 3 6 2 3 3 2" xfId="40939" xr:uid="{1439E289-0AB0-4AFA-A93D-66AD3EC9F957}"/>
    <cellStyle name="Note 3 6 2 3 4" xfId="24308" xr:uid="{2F5B5B1A-8AA8-4694-8221-7EC691349B47}"/>
    <cellStyle name="Note 3 6 2 3 4 2" xfId="43117" xr:uid="{B3118682-28B9-449B-8CFA-578E47EA0697}"/>
    <cellStyle name="Note 3 6 2 3 5" xfId="29112" xr:uid="{AAC3F111-3515-4B24-9549-BF7DDDF9AE34}"/>
    <cellStyle name="Note 3 6 2 4" xfId="6178" xr:uid="{6C0D0F1D-D883-405E-B28C-56F3FA93A73E}"/>
    <cellStyle name="Note 3 6 2 4 2" xfId="10232" xr:uid="{6E989116-FE05-499C-B113-4A26204AED75}"/>
    <cellStyle name="Note 3 6 2 4 2 2" xfId="23304" xr:uid="{48112B91-AB33-4DCF-AF5B-919424FFEC0F}"/>
    <cellStyle name="Note 3 6 2 4 2 2 2" xfId="44210" xr:uid="{787B6B6F-988E-4F1E-B2CA-B8CACC6485CA}"/>
    <cellStyle name="Note 3 6 2 4 2 3" xfId="28185" xr:uid="{65FD4DC0-FDBE-4477-8D10-AD3C577E0915}"/>
    <cellStyle name="Note 3 6 2 4 2 3 2" xfId="42172" xr:uid="{AB97901C-263C-4C0E-809B-E276E6B70561}"/>
    <cellStyle name="Note 3 6 2 4 2 4" xfId="33139" xr:uid="{257A3B4E-83BF-481A-B9EB-04CDD95BB716}"/>
    <cellStyle name="Note 3 6 2 4 3" xfId="19639" xr:uid="{4842B2B7-34AC-4596-884E-B6412F4D30CB}"/>
    <cellStyle name="Note 3 6 2 4 3 2" xfId="41214" xr:uid="{F04AEF34-3DDF-423F-9771-6E93C8B22505}"/>
    <cellStyle name="Note 3 6 2 4 4" xfId="24582" xr:uid="{C6B02C05-47F9-4A34-AD81-DF7F57926C82}"/>
    <cellStyle name="Note 3 6 2 4 4 2" xfId="47473" xr:uid="{F5A98AB0-3B34-455E-9E83-BC0C570BF0C1}"/>
    <cellStyle name="Note 3 6 2 4 5" xfId="29482" xr:uid="{CAA00091-02C4-440F-8170-7432053DB106}"/>
    <cellStyle name="Note 3 6 2 5" xfId="6534" xr:uid="{8F42A981-D471-4853-80F6-DC5E2971A7DF}"/>
    <cellStyle name="Note 3 6 2 5 2" xfId="10575" xr:uid="{4DD4200B-0E40-4A05-8B87-861E179A8E8E}"/>
    <cellStyle name="Note 3 6 2 5 2 2" xfId="23647" xr:uid="{FDB56AD9-6A21-4022-97A0-411249733C9F}"/>
    <cellStyle name="Note 3 6 2 5 2 2 2" xfId="44469" xr:uid="{03C1E368-648A-46F4-8B0D-85C02F3F6441}"/>
    <cellStyle name="Note 3 6 2 5 2 3" xfId="28528" xr:uid="{0462C2E8-9C5E-4525-A1CE-53A0069DC6F3}"/>
    <cellStyle name="Note 3 6 2 5 2 3 2" xfId="48117" xr:uid="{7CE8E71E-B82D-4BA3-84BD-006D99D7F58D}"/>
    <cellStyle name="Note 3 6 2 5 2 4" xfId="33482" xr:uid="{849C41A4-CFFA-4E93-88E3-E6AA7E1E6174}"/>
    <cellStyle name="Note 3 6 2 5 3" xfId="19922" xr:uid="{C2FAB89D-2CD4-4BDC-9690-AB7D1832CAF6}"/>
    <cellStyle name="Note 3 6 2 5 3 2" xfId="41480" xr:uid="{A93F2B60-543D-469D-9DE5-4E8040B8ABDC}"/>
    <cellStyle name="Note 3 6 2 5 4" xfId="24838" xr:uid="{D6E8D9AF-DBDE-4043-8B21-E2E7E3465606}"/>
    <cellStyle name="Note 3 6 2 5 4 2" xfId="47986" xr:uid="{0D539884-3300-4A39-93D8-1D357A9C480C}"/>
    <cellStyle name="Note 3 6 2 5 5" xfId="29838" xr:uid="{420F3D64-1589-4B10-A608-FCB081EEC070}"/>
    <cellStyle name="Note 3 6 2 6" xfId="6882" xr:uid="{2BE3ABFB-DCC7-4AAA-A23B-9E86E5C65166}"/>
    <cellStyle name="Note 3 6 2 6 2" xfId="10912" xr:uid="{4F262CA1-8FD0-488E-8807-E0492872A86D}"/>
    <cellStyle name="Note 3 6 2 6 2 2" xfId="23984" xr:uid="{44798382-170A-4D7E-BD7C-14266708BAFE}"/>
    <cellStyle name="Note 3 6 2 6 2 2 2" xfId="44718" xr:uid="{27BD28B5-F08F-48A9-AA53-53BDF4729330}"/>
    <cellStyle name="Note 3 6 2 6 2 3" xfId="28865" xr:uid="{FFB255D3-BB3F-4EE2-90BC-300F85D24F4C}"/>
    <cellStyle name="Note 3 6 2 6 2 3 2" xfId="37604" xr:uid="{85B89F5C-250A-4293-A3D6-6BB34D66E6B1}"/>
    <cellStyle name="Note 3 6 2 6 2 4" xfId="33819" xr:uid="{E5304107-8308-4B91-BC00-A28B226A2BBF}"/>
    <cellStyle name="Note 3 6 2 6 3" xfId="20196" xr:uid="{570010DA-609A-41CB-8152-9791F9401EB4}"/>
    <cellStyle name="Note 3 6 2 6 3 2" xfId="41716" xr:uid="{DCE2137D-ABA8-4836-A606-DBAE65F84ED4}"/>
    <cellStyle name="Note 3 6 2 6 4" xfId="25095" xr:uid="{4CB0ECD0-5E8F-4D58-80EF-CC8860BFB1CB}"/>
    <cellStyle name="Note 3 6 2 6 4 2" xfId="45341" xr:uid="{B2D8D213-DC2C-47B1-A81E-7CF6E8070F7A}"/>
    <cellStyle name="Note 3 6 2 6 5" xfId="30186" xr:uid="{A1DD2071-E672-4883-8413-91B289575ACD}"/>
    <cellStyle name="Note 3 6 2 7" xfId="3772" xr:uid="{D1E0AA8B-ECFA-40C9-B60F-373E6B7510D2}"/>
    <cellStyle name="Note 3 6 2 7 2" xfId="17852" xr:uid="{E50CCD12-750A-4064-8768-1600689D6689}"/>
    <cellStyle name="Note 3 6 2 7 2 2" xfId="39362" xr:uid="{6CE6437F-6171-4B2C-8EA9-9CA4024E0160}"/>
    <cellStyle name="Note 3 6 2 7 3" xfId="16240" xr:uid="{03B6D95C-17F3-4EAD-875B-B8C2197E8AB1}"/>
    <cellStyle name="Note 3 6 2 7 3 2" xfId="38493" xr:uid="{EDBBE546-D428-4570-87D4-93704E3400FE}"/>
    <cellStyle name="Note 3 6 2 7 4" xfId="16486" xr:uid="{B4085E54-BD0D-4ECC-AF90-FB471AED7456}"/>
    <cellStyle name="Note 3 6 2 8" xfId="7887" xr:uid="{BD4B019D-021E-4459-92E8-F17993EC2BA7}"/>
    <cellStyle name="Note 3 6 2 8 2" xfId="21003" xr:uid="{EEAACAAA-2FAD-4664-B629-370C5834CF12}"/>
    <cellStyle name="Note 3 6 2 8 2 2" xfId="42511" xr:uid="{52D44BE5-5742-479E-BCA9-5B8063F59DE1}"/>
    <cellStyle name="Note 3 6 2 8 3" xfId="25889" xr:uid="{C1DB5BE9-9503-47A1-B378-461279AEA0E3}"/>
    <cellStyle name="Note 3 6 2 8 3 2" xfId="47436" xr:uid="{710FB4A5-8F6B-4E9C-9E6D-1B549EBFF742}"/>
    <cellStyle name="Note 3 6 2 8 4" xfId="30893" xr:uid="{00523B37-D55D-4FB5-89BE-EFEBC4E693FB}"/>
    <cellStyle name="Note 3 6 2 9" xfId="11515" xr:uid="{C6934B7C-60FD-449A-83C7-0D8291E1DC13}"/>
    <cellStyle name="Note 3 6 2 9 2" xfId="42200" xr:uid="{1CF17F02-E959-4017-B8B5-3355D640160A}"/>
    <cellStyle name="Note 3 6 3" xfId="2909" xr:uid="{A6658302-BF40-4B82-BCFE-79C63125C360}"/>
    <cellStyle name="Note 3 6 3 10" xfId="17247" xr:uid="{D8A2948A-E77A-4FE7-A1E9-90724E1EB53D}"/>
    <cellStyle name="Note 3 6 3 11" xfId="17643" xr:uid="{7EA2A40F-1C1A-4A68-A2F9-0BFA4A5D8C24}"/>
    <cellStyle name="Note 3 6 3 12" xfId="25123" xr:uid="{EFD38E0D-B102-427F-9A25-0CFE0EEC2581}"/>
    <cellStyle name="Note 3 6 3 2" xfId="4815" xr:uid="{E9C38BEB-A59D-487F-A746-9C4B4D05C558}"/>
    <cellStyle name="Note 3 6 3 2 2" xfId="9130" xr:uid="{D12E0935-5C67-46B0-934B-BE2CBECDB99F}"/>
    <cellStyle name="Note 3 6 3 2 2 2" xfId="22202" xr:uid="{93B418F9-E591-416B-A338-77745EB8BACC}"/>
    <cellStyle name="Note 3 6 3 2 2 2 2" xfId="43394" xr:uid="{2E12CBA5-7E6F-4847-B333-F913323C1793}"/>
    <cellStyle name="Note 3 6 3 2 2 3" xfId="27083" xr:uid="{25ACDB08-ABCD-4887-871D-24556C2D271F}"/>
    <cellStyle name="Note 3 6 3 2 2 3 2" xfId="46317" xr:uid="{F3D09256-D727-45C2-90E8-914EF06318E4}"/>
    <cellStyle name="Note 3 6 3 2 2 4" xfId="32037" xr:uid="{5555C36C-4F90-4703-BE4F-2003A00476AA}"/>
    <cellStyle name="Note 3 6 3 2 3" xfId="18604" xr:uid="{4FA27B59-98ED-404E-93B9-242789CEA20D}"/>
    <cellStyle name="Note 3 6 3 2 3 2" xfId="40158" xr:uid="{572340AC-4408-4D31-8665-BD0290876B42}"/>
    <cellStyle name="Note 3 6 3 2 4" xfId="17742" xr:uid="{57D52728-050A-4EC9-A542-AC565C757C46}"/>
    <cellStyle name="Note 3 6 3 2 4 2" xfId="45224" xr:uid="{AEE1F337-BF49-48BB-AFAD-F5C755157271}"/>
    <cellStyle name="Note 3 6 3 2 5" xfId="17449" xr:uid="{1DFAAA7E-C7A6-4A85-AE82-CA5B384F0CB0}"/>
    <cellStyle name="Note 3 6 3 3" xfId="3667" xr:uid="{3C03D268-1CBD-4359-A777-35A92173718D}"/>
    <cellStyle name="Note 3 6 3 3 2" xfId="8275" xr:uid="{79D5CEDD-7663-4C23-9842-2FC915F0237B}"/>
    <cellStyle name="Note 3 6 3 3 2 2" xfId="21347" xr:uid="{771FA4DC-CBCB-4494-8F7F-EBBD6C89A893}"/>
    <cellStyle name="Note 3 6 3 3 2 2 2" xfId="42800" xr:uid="{3E19B8FE-A878-403C-A9B7-FAD4A04CA61C}"/>
    <cellStyle name="Note 3 6 3 3 2 3" xfId="26228" xr:uid="{95E17ADB-E5AB-4CEE-936A-564BED3FEB66}"/>
    <cellStyle name="Note 3 6 3 3 2 3 2" xfId="46967" xr:uid="{1B647CE3-81F6-4865-A4A2-885149D70D94}"/>
    <cellStyle name="Note 3 6 3 3 2 4" xfId="31182" xr:uid="{16A31D31-369D-41D9-96FE-B97A0F4D4322}"/>
    <cellStyle name="Note 3 6 3 3 3" xfId="17763" xr:uid="{E698DD99-8FD9-4CE1-A699-28F3A3AE4DA8}"/>
    <cellStyle name="Note 3 6 3 3 3 2" xfId="39280" xr:uid="{596C7765-6DAB-477D-B223-BD4355949AB0}"/>
    <cellStyle name="Note 3 6 3 3 4" xfId="17002" xr:uid="{8E44C2E7-AC71-47CC-9850-C4441F450045}"/>
    <cellStyle name="Note 3 6 3 3 4 2" xfId="47327" xr:uid="{4630F4B7-465C-4CE6-A5BC-DC19E2B13A89}"/>
    <cellStyle name="Note 3 6 3 3 5" xfId="19477" xr:uid="{51B35D9D-60A3-4DAC-9039-D660713720E6}"/>
    <cellStyle name="Note 3 6 3 4" xfId="3532" xr:uid="{54101BB6-C2E0-4A25-B3FA-6C30C2E2EA7D}"/>
    <cellStyle name="Note 3 6 3 4 2" xfId="8154" xr:uid="{FEA958A4-7618-4DCE-BC59-20D234E84BC2}"/>
    <cellStyle name="Note 3 6 3 4 2 2" xfId="21226" xr:uid="{5887BC3D-2398-4D73-8AF5-1139C0E32820}"/>
    <cellStyle name="Note 3 6 3 4 2 2 2" xfId="42722" xr:uid="{E41E6D73-A0B2-4F6F-A400-F0E3C3A8C1E5}"/>
    <cellStyle name="Note 3 6 3 4 2 3" xfId="26107" xr:uid="{CB11C95C-B150-4A88-8394-483CD8CA2E4B}"/>
    <cellStyle name="Note 3 6 3 4 2 3 2" xfId="37696" xr:uid="{A6B75ECB-40A8-4CE3-B60C-AE76238CCA60}"/>
    <cellStyle name="Note 3 6 3 4 2 4" xfId="31061" xr:uid="{80891700-CB3F-464E-9696-E50A429F7E77}"/>
    <cellStyle name="Note 3 6 3 4 3" xfId="17664" xr:uid="{F11BB8DA-0244-4EED-B79E-0EC2F9F12DDB}"/>
    <cellStyle name="Note 3 6 3 4 3 2" xfId="39180" xr:uid="{EE8539B5-5387-4736-8F6B-81A5F6EF213E}"/>
    <cellStyle name="Note 3 6 3 4 4" xfId="17270" xr:uid="{0F243A80-CB36-4D6A-B5C0-647DF32F772E}"/>
    <cellStyle name="Note 3 6 3 4 4 2" xfId="47475" xr:uid="{A14FB309-7CD4-4342-ACD3-835201E478E9}"/>
    <cellStyle name="Note 3 6 3 4 5" xfId="16943" xr:uid="{AAA62CD3-10F2-431B-8740-E61FC7D94F25}"/>
    <cellStyle name="Note 3 6 3 5" xfId="4471" xr:uid="{FF4400F2-824A-4A6A-994E-9E779A801028}"/>
    <cellStyle name="Note 3 6 3 5 2" xfId="8919" xr:uid="{7ED11FC3-8DCB-4AF0-962D-BDE15ACFA64B}"/>
    <cellStyle name="Note 3 6 3 5 2 2" xfId="21991" xr:uid="{66ED44C3-AC79-4C74-A373-3A8E10E04AFC}"/>
    <cellStyle name="Note 3 6 3 5 2 2 2" xfId="43249" xr:uid="{E3F1DC4C-7DA8-4369-9667-D545C02ABEE8}"/>
    <cellStyle name="Note 3 6 3 5 2 3" xfId="26872" xr:uid="{132ADEA2-E6FB-462E-896C-BEDAF13E3540}"/>
    <cellStyle name="Note 3 6 3 5 2 3 2" xfId="46581" xr:uid="{FD00B2A3-F0B5-454C-BA17-C29A95272238}"/>
    <cellStyle name="Note 3 6 3 5 2 4" xfId="31826" xr:uid="{2F7FB5C6-D500-4136-9FD9-30F03A63E9FB}"/>
    <cellStyle name="Note 3 6 3 5 3" xfId="18374" xr:uid="{19CC9753-48BF-44DC-9D2B-BD4BEA688730}"/>
    <cellStyle name="Note 3 6 3 5 3 2" xfId="39877" xr:uid="{6554068F-4612-4E5F-A3DC-20139522B69C}"/>
    <cellStyle name="Note 3 6 3 5 4" xfId="19643" xr:uid="{52C0C105-EEAD-422D-876E-F502A1D8E74E}"/>
    <cellStyle name="Note 3 6 3 5 4 2" xfId="39995" xr:uid="{54147F0A-91F8-45A7-83E9-CCA1FEF234B6}"/>
    <cellStyle name="Note 3 6 3 5 5" xfId="16665" xr:uid="{9CBC7AF2-EC84-4742-87BE-C753E00219D9}"/>
    <cellStyle name="Note 3 6 3 6" xfId="6416" xr:uid="{478BAD79-EECA-466D-AA31-ECE22843EE01}"/>
    <cellStyle name="Note 3 6 3 6 2" xfId="10464" xr:uid="{50A15576-6CFE-431E-BFD2-C079B4EB478C}"/>
    <cellStyle name="Note 3 6 3 6 2 2" xfId="23536" xr:uid="{9F61DE7A-FD09-4128-85CF-122AF327E483}"/>
    <cellStyle name="Note 3 6 3 6 2 2 2" xfId="44380" xr:uid="{84533CD3-CCC3-4CF1-B248-68A1E0CF6BCE}"/>
    <cellStyle name="Note 3 6 3 6 2 3" xfId="28417" xr:uid="{2689ED00-A4DC-4E8B-8529-9EC27D855247}"/>
    <cellStyle name="Note 3 6 3 6 2 3 2" xfId="41185" xr:uid="{B34A63E4-720C-42F1-A877-0C045C802F97}"/>
    <cellStyle name="Note 3 6 3 6 2 4" xfId="33371" xr:uid="{E6EE9B39-A532-4E75-BFAF-7C00280F8413}"/>
    <cellStyle name="Note 3 6 3 6 3" xfId="19821" xr:uid="{903A7502-B212-4FA8-B24D-BEEC298A4BE2}"/>
    <cellStyle name="Note 3 6 3 6 3 2" xfId="41390" xr:uid="{82C7B52B-F734-430B-A5CD-CAF9F0D26457}"/>
    <cellStyle name="Note 3 6 3 6 4" xfId="24753" xr:uid="{9B496987-98F2-482D-8F62-5B561ED4D5A3}"/>
    <cellStyle name="Note 3 6 3 6 4 2" xfId="38101" xr:uid="{C759EF17-637E-43B4-9808-4E2E9ED957F2}"/>
    <cellStyle name="Note 3 6 3 6 5" xfId="29720" xr:uid="{9C34E980-F94D-4164-863F-1BF89A07D970}"/>
    <cellStyle name="Note 3 6 3 7" xfId="5626" xr:uid="{C059F37D-15BA-4FE4-8BB7-EEA832E959AF}"/>
    <cellStyle name="Note 3 6 3 7 2" xfId="19191" xr:uid="{BE359842-C3B8-40AF-B283-0EF1086D3732}"/>
    <cellStyle name="Note 3 6 3 7 2 2" xfId="40803" xr:uid="{813F3542-147F-4A8B-9C46-C2CD71C7906F}"/>
    <cellStyle name="Note 3 6 3 7 3" xfId="16756" xr:uid="{2EDFEA7A-0539-44E9-838F-95B5D203DA62}"/>
    <cellStyle name="Note 3 6 3 7 3 2" xfId="37326" xr:uid="{A83708CA-032E-4176-BD3C-BCC4F60C6D3A}"/>
    <cellStyle name="Note 3 6 3 7 4" xfId="20223" xr:uid="{A0080C58-0B8A-4A6F-BC3E-A51DE2A5F07F}"/>
    <cellStyle name="Note 3 6 3 8" xfId="7532" xr:uid="{9914BFDF-C4B3-49FE-9972-440B5B3D0520}"/>
    <cellStyle name="Note 3 6 3 8 2" xfId="20694" xr:uid="{FA6D33CE-C6B5-44A8-A797-D54703DE1992}"/>
    <cellStyle name="Note 3 6 3 8 2 2" xfId="42230" xr:uid="{65B94696-2054-4167-860C-72A12A36DB40}"/>
    <cellStyle name="Note 3 6 3 8 3" xfId="25581" xr:uid="{B93C7AF4-352A-4C42-A717-42CBFD6AC407}"/>
    <cellStyle name="Note 3 6 3 8 3 2" xfId="46932" xr:uid="{008E2B8A-759D-4D31-A48D-18AC630E270A}"/>
    <cellStyle name="Note 3 6 3 8 4" xfId="30636" xr:uid="{D90A756E-7238-4F54-A5C5-083885DB0810}"/>
    <cellStyle name="Note 3 6 3 9" xfId="11284" xr:uid="{9AF43639-B9CF-4C72-9841-8852C0E3A898}"/>
    <cellStyle name="Note 3 6 3 9 2" xfId="46794" xr:uid="{A3239A26-12BB-4D6B-ABC4-03386B3E375F}"/>
    <cellStyle name="Note 3 6 4" xfId="2998" xr:uid="{5F2B73A5-2977-4DA5-8639-6FFD2481483B}"/>
    <cellStyle name="Note 3 6 4 10" xfId="17313" xr:uid="{26EA6AD5-C518-419C-B1BA-FB78150BD21A}"/>
    <cellStyle name="Note 3 6 4 11" xfId="20014" xr:uid="{902496E5-72CF-4F1B-A4BE-0C745610BE9C}"/>
    <cellStyle name="Note 3 6 4 12" xfId="16856" xr:uid="{97F9C77C-EDB6-4384-9D28-C5B120CE3918}"/>
    <cellStyle name="Note 3 6 4 2" xfId="4904" xr:uid="{A1A3EE9F-B563-47EB-9AAE-5AC040A098F9}"/>
    <cellStyle name="Note 3 6 4 2 2" xfId="9217" xr:uid="{50E8432E-1B34-4F5F-B0F3-247AFD0A567D}"/>
    <cellStyle name="Note 3 6 4 2 2 2" xfId="22289" xr:uid="{FD1F6BD5-AF7A-4C0E-84EB-68BC2FBBD56B}"/>
    <cellStyle name="Note 3 6 4 2 2 2 2" xfId="43457" xr:uid="{79140B43-54A0-438C-8CD8-5B47E803FD55}"/>
    <cellStyle name="Note 3 6 4 2 2 3" xfId="27170" xr:uid="{A099154D-3735-440D-9A66-FE63E11D6693}"/>
    <cellStyle name="Note 3 6 4 2 2 3 2" xfId="41298" xr:uid="{3F7A8E25-D582-4B8C-B65D-1870E942F0D1}"/>
    <cellStyle name="Note 3 6 4 2 2 4" xfId="32124" xr:uid="{173A8B04-152A-4A48-81E4-08368597D813}"/>
    <cellStyle name="Note 3 6 4 2 3" xfId="18670" xr:uid="{5C643C13-08FA-4565-9781-FA1C009C3278}"/>
    <cellStyle name="Note 3 6 4 2 3 2" xfId="40221" xr:uid="{62CBD407-4C00-467D-BB43-EDFB1DF6B191}"/>
    <cellStyle name="Note 3 6 4 2 4" xfId="20232" xr:uid="{EA8493F2-1FC8-48DC-AAAD-A03678C71B4B}"/>
    <cellStyle name="Note 3 6 4 2 4 2" xfId="47804" xr:uid="{A935B240-C87E-44DB-B882-D0D4AFB5DC4D}"/>
    <cellStyle name="Note 3 6 4 2 5" xfId="16133" xr:uid="{D875131E-FB78-48A7-BBA3-A643B33AB29A}"/>
    <cellStyle name="Note 3 6 4 3" xfId="4275" xr:uid="{73536C66-4604-4BB0-A44B-33723C86511D}"/>
    <cellStyle name="Note 3 6 4 3 2" xfId="8773" xr:uid="{12213C65-418F-4FEB-BEB8-953B1EFB3D03}"/>
    <cellStyle name="Note 3 6 4 3 2 2" xfId="21845" xr:uid="{C1C6B504-3C88-4658-92A6-D755A092D75D}"/>
    <cellStyle name="Note 3 6 4 3 2 2 2" xfId="43148" xr:uid="{E2DB3345-F83D-4425-AB2A-3FC30943B82F}"/>
    <cellStyle name="Note 3 6 4 3 2 3" xfId="26726" xr:uid="{0C325876-A12B-4952-B96C-AE68D1DE63C9}"/>
    <cellStyle name="Note 3 6 4 3 2 3 2" xfId="41879" xr:uid="{46A1B607-5FC4-4F88-A91B-8A02EBF9F85D}"/>
    <cellStyle name="Note 3 6 4 3 2 4" xfId="31680" xr:uid="{5907B1B7-468A-4959-A635-494819E16588}"/>
    <cellStyle name="Note 3 6 4 3 3" xfId="18248" xr:uid="{90CD4133-AC3B-41B4-B9C3-BC9A7770F021}"/>
    <cellStyle name="Note 3 6 4 3 3 2" xfId="39730" xr:uid="{681A1B1B-050C-4327-8BAC-E2F9ABEF23FC}"/>
    <cellStyle name="Note 3 6 4 3 4" xfId="18571" xr:uid="{77100E7D-CCD7-4A91-B59A-3E073A8EFD44}"/>
    <cellStyle name="Note 3 6 4 3 4 2" xfId="42251" xr:uid="{864A0FEC-40CC-45E0-9EF0-6D4350CA2E5D}"/>
    <cellStyle name="Note 3 6 4 3 5" xfId="25788" xr:uid="{16D10CA4-296F-4984-B838-C43C5BE433C1}"/>
    <cellStyle name="Note 3 6 4 4" xfId="5994" xr:uid="{7C6568DA-532F-4A69-AF82-DB7C29814B27}"/>
    <cellStyle name="Note 3 6 4 4 2" xfId="10053" xr:uid="{0B78A830-2C8B-416E-96F7-4D10E7C89C8F}"/>
    <cellStyle name="Note 3 6 4 4 2 2" xfId="23125" xr:uid="{90D21C8A-C240-43AD-B71B-0BC1AF06E284}"/>
    <cellStyle name="Note 3 6 4 4 2 2 2" xfId="44079" xr:uid="{156FC0A6-8EAE-41DB-8774-85A938BCEF41}"/>
    <cellStyle name="Note 3 6 4 4 2 3" xfId="28006" xr:uid="{582A886E-3EEA-449B-88F4-18B77912E71B}"/>
    <cellStyle name="Note 3 6 4 4 2 3 2" xfId="46796" xr:uid="{8F5A65B0-E8BE-4D92-920B-72A33883EBAA}"/>
    <cellStyle name="Note 3 6 4 4 2 4" xfId="32960" xr:uid="{274DA941-30B8-4E1E-8148-76358CB12D47}"/>
    <cellStyle name="Note 3 6 4 4 3" xfId="19492" xr:uid="{77808D18-49BB-4504-A4B4-8D9452E4A642}"/>
    <cellStyle name="Note 3 6 4 4 3 2" xfId="41078" xr:uid="{7695709A-F6D8-43D1-84E7-15E69AEC3897}"/>
    <cellStyle name="Note 3 6 4 4 4" xfId="24450" xr:uid="{D6E884E6-9B69-41BE-826E-97F5B378CEE1}"/>
    <cellStyle name="Note 3 6 4 4 4 2" xfId="47452" xr:uid="{AB10F811-276F-477B-8A93-85041BD42F01}"/>
    <cellStyle name="Note 3 6 4 4 5" xfId="29298" xr:uid="{51FCB220-71BA-459F-9723-5F7B00A168F8}"/>
    <cellStyle name="Note 3 6 4 5" xfId="6348" xr:uid="{E87B9159-3DFC-4CB0-9A17-861B3582EC01}"/>
    <cellStyle name="Note 3 6 4 5 2" xfId="10398" xr:uid="{8055B5AF-A93D-4705-BCBC-D207A387E364}"/>
    <cellStyle name="Note 3 6 4 5 2 2" xfId="23470" xr:uid="{C9A47CA7-E2C2-4600-97E7-88BCEC22DE9E}"/>
    <cellStyle name="Note 3 6 4 5 2 2 2" xfId="44328" xr:uid="{4A3312C7-3AAF-445B-8E60-20239696856D}"/>
    <cellStyle name="Note 3 6 4 5 2 3" xfId="28351" xr:uid="{1F9700D6-276D-4559-AD44-C6B67228CA27}"/>
    <cellStyle name="Note 3 6 4 5 2 3 2" xfId="37762" xr:uid="{AB83C0BF-3567-459A-A6D5-FF82EB589696}"/>
    <cellStyle name="Note 3 6 4 5 2 4" xfId="33305" xr:uid="{52D7DBF6-1296-4531-A242-6F77020C518E}"/>
    <cellStyle name="Note 3 6 4 5 3" xfId="19763" xr:uid="{BDCEF9A4-0268-42B9-83C7-13ECE1EEB8AA}"/>
    <cellStyle name="Note 3 6 4 5 3 2" xfId="41336" xr:uid="{BDDBC4C2-7988-438E-93D1-DBF8E4DEBE5B}"/>
    <cellStyle name="Note 3 6 4 5 4" xfId="24702" xr:uid="{E44B6EA6-11C9-4262-8DE5-96F501241CF3}"/>
    <cellStyle name="Note 3 6 4 5 4 2" xfId="45984" xr:uid="{5090C71C-2664-433B-8EDE-64FA21C87001}"/>
    <cellStyle name="Note 3 6 4 5 5" xfId="29652" xr:uid="{8D1D45FD-E5A8-4688-9420-54F374FABB1C}"/>
    <cellStyle name="Note 3 6 4 6" xfId="6716" xr:uid="{50C4B27E-1DD0-460E-AD34-9EF1E58262FB}"/>
    <cellStyle name="Note 3 6 4 6 2" xfId="10753" xr:uid="{A36D1647-E550-4635-AC76-FDC7FA46F79B}"/>
    <cellStyle name="Note 3 6 4 6 2 2" xfId="23825" xr:uid="{EBD5F293-CBB3-4BE9-9840-5C14685AEBBD}"/>
    <cellStyle name="Note 3 6 4 6 2 2 2" xfId="44594" xr:uid="{A9BF6E81-1269-41D8-BB0A-1D2FE2EA0C8A}"/>
    <cellStyle name="Note 3 6 4 6 2 3" xfId="28706" xr:uid="{E9BAB013-ECEC-421D-9FD5-AEEE9059460A}"/>
    <cellStyle name="Note 3 6 4 6 2 3 2" xfId="46930" xr:uid="{AEB85F5A-868A-498E-BD94-1F6FE78AD34F}"/>
    <cellStyle name="Note 3 6 4 6 2 4" xfId="33660" xr:uid="{9D0E3F76-7F0F-48E4-A0B1-63F7FA13E8E2}"/>
    <cellStyle name="Note 3 6 4 6 3" xfId="20056" xr:uid="{4F8FCF63-097E-460E-8A78-4DAC8E29EB99}"/>
    <cellStyle name="Note 3 6 4 6 3 2" xfId="41600" xr:uid="{041FC3C2-AE37-4879-A5BA-781F9EC263BF}"/>
    <cellStyle name="Note 3 6 4 6 4" xfId="24979" xr:uid="{8DD52F9E-730C-4AFC-8FB0-890C50D27546}"/>
    <cellStyle name="Note 3 6 4 6 4 2" xfId="46610" xr:uid="{1490A66A-B399-4603-BCB8-8741350B4603}"/>
    <cellStyle name="Note 3 6 4 6 5" xfId="30020" xr:uid="{9AC961D9-D3A9-4873-9895-7AE35CB1F532}"/>
    <cellStyle name="Note 3 6 4 7" xfId="5473" xr:uid="{984981C5-AB13-4B7C-AFDF-5907139C2FEA}"/>
    <cellStyle name="Note 3 6 4 7 2" xfId="19072" xr:uid="{B0B786C5-00A5-4828-B444-B9854755E387}"/>
    <cellStyle name="Note 3 6 4 7 2 2" xfId="40694" xr:uid="{16392909-D2C6-40C7-B5A5-3268BD5B5439}"/>
    <cellStyle name="Note 3 6 4 7 3" xfId="17532" xr:uid="{E841B839-665C-4218-AE9D-226B3D3D89A2}"/>
    <cellStyle name="Note 3 6 4 7 3 2" xfId="38828" xr:uid="{C6C2D7C6-C665-45DD-9D31-A41FFEDD0D45}"/>
    <cellStyle name="Note 3 6 4 7 4" xfId="16363" xr:uid="{6CA2A9D5-0434-4F40-8E1D-B1EE8B0BBE42}"/>
    <cellStyle name="Note 3 6 4 8" xfId="7621" xr:uid="{7F8CC142-B753-4FE5-8D15-096600853D75}"/>
    <cellStyle name="Note 3 6 4 8 2" xfId="20782" xr:uid="{9D1F625A-9B3D-44FC-8628-777ED61CEE06}"/>
    <cellStyle name="Note 3 6 4 8 2 2" xfId="42290" xr:uid="{787CF8FB-5DEB-4172-888B-6F3E60396DB5}"/>
    <cellStyle name="Note 3 6 4 8 3" xfId="25669" xr:uid="{8C49CACF-992A-4B50-A3D7-20776FF5E2FA}"/>
    <cellStyle name="Note 3 6 4 8 3 2" xfId="43604" xr:uid="{5F13E183-F66D-48C7-8102-1520316FE8A3}"/>
    <cellStyle name="Note 3 6 4 8 4" xfId="30723" xr:uid="{09E46B2B-1CFA-49D5-AE18-0A05C6E10027}"/>
    <cellStyle name="Note 3 6 4 9" xfId="11362" xr:uid="{BA4AABE3-7B7E-4139-9A9C-2B3CA4E78A7F}"/>
    <cellStyle name="Note 3 6 4 9 2" xfId="44110" xr:uid="{9CECABF6-9AA1-4BF7-B7C3-3C496A2A5D47}"/>
    <cellStyle name="Note 3 6 5" xfId="4607" xr:uid="{6DE479D1-7DFE-4C52-988E-CDFBE8C58944}"/>
    <cellStyle name="Note 3 6 5 2" xfId="9016" xr:uid="{666C598E-BCEC-46DA-9027-8813C1680711}"/>
    <cellStyle name="Note 3 6 5 2 2" xfId="22088" xr:uid="{788A13B9-63ED-4BD0-A78C-79F629D9E6C3}"/>
    <cellStyle name="Note 3 6 5 2 2 2" xfId="43316" xr:uid="{02F3BD67-9391-424F-9444-BB2C04A75FAE}"/>
    <cellStyle name="Note 3 6 5 2 3" xfId="26969" xr:uid="{A170F057-13EA-4C61-A997-2743442632BE}"/>
    <cellStyle name="Note 3 6 5 2 3 2" xfId="44126" xr:uid="{959A3ADB-5C7F-4D46-9B22-B3DAC5C91380}"/>
    <cellStyle name="Note 3 6 5 2 4" xfId="31923" xr:uid="{87638A03-FC86-40F3-951E-0C69A9E5FF68}"/>
    <cellStyle name="Note 3 6 5 3" xfId="18472" xr:uid="{6C920AFB-850D-4146-B2C4-DB3BB0867A99}"/>
    <cellStyle name="Note 3 6 5 3 2" xfId="39984" xr:uid="{2C6A631C-D73C-41BF-A362-F26A9A459ED7}"/>
    <cellStyle name="Note 3 6 5 4" xfId="18487" xr:uid="{DEAA101E-C093-401B-952A-B69C88E39057}"/>
    <cellStyle name="Note 3 6 5 4 2" xfId="47206" xr:uid="{A3D4956F-D10A-4600-85EF-EDB41847B128}"/>
    <cellStyle name="Note 3 6 5 5" xfId="18649" xr:uid="{13D866ED-A7A0-4317-ACEB-E8F11508FEF1}"/>
    <cellStyle name="Note 3 6 6" xfId="3720" xr:uid="{455645DC-589C-44EF-8164-2EB8AC0B196A}"/>
    <cellStyle name="Note 3 6 6 2" xfId="8322" xr:uid="{751139A4-27F9-4089-94C6-BEA6DE637FCC}"/>
    <cellStyle name="Note 3 6 6 2 2" xfId="21394" xr:uid="{372A71A1-4895-4D8A-89DD-30204CAFAC31}"/>
    <cellStyle name="Note 3 6 6 2 2 2" xfId="42835" xr:uid="{31E6F081-8250-43E3-9B15-E70FC63CB41B}"/>
    <cellStyle name="Note 3 6 6 2 3" xfId="26275" xr:uid="{FCF81802-D530-4C16-BBF2-8BED5B2B3D91}"/>
    <cellStyle name="Note 3 6 6 2 3 2" xfId="39711" xr:uid="{A19D0D26-E917-4DBE-89D5-99B3FBB9358F}"/>
    <cellStyle name="Note 3 6 6 2 4" xfId="31229" xr:uid="{A74126E6-106D-4419-8BD3-0324E94C988A}"/>
    <cellStyle name="Note 3 6 6 3" xfId="17803" xr:uid="{06F13FA4-6D21-422B-9E02-38415ED82572}"/>
    <cellStyle name="Note 3 6 6 3 2" xfId="39318" xr:uid="{261EE686-21C9-436A-AFE6-BC852395B1B5}"/>
    <cellStyle name="Note 3 6 6 4" xfId="16989" xr:uid="{0EDF6A1C-96C9-4341-9D5D-4852A94DD026}"/>
    <cellStyle name="Note 3 6 6 4 2" xfId="38631" xr:uid="{C836CE57-5BE3-40C4-8FC6-8DEEE270C1D0}"/>
    <cellStyle name="Note 3 6 6 5" xfId="16238" xr:uid="{2C416FF8-94DE-428F-B823-9BE20B35A4CA}"/>
    <cellStyle name="Note 3 6 7" xfId="3976" xr:uid="{F32BBB42-EAC4-48D3-A6CB-7E86BD759254}"/>
    <cellStyle name="Note 3 6 7 2" xfId="8528" xr:uid="{C3348D38-B07D-4E5A-B768-0DA54ACB0D87}"/>
    <cellStyle name="Note 3 6 7 2 2" xfId="21600" xr:uid="{894DA7F3-B255-414B-BE01-12F6F98F3289}"/>
    <cellStyle name="Note 3 6 7 2 2 2" xfId="42969" xr:uid="{50E747C9-B54D-4D77-BBD3-B5B68A804FC3}"/>
    <cellStyle name="Note 3 6 7 2 3" xfId="26481" xr:uid="{C694C50F-8538-4C91-834F-140F84BEFE50}"/>
    <cellStyle name="Note 3 6 7 2 3 2" xfId="38439" xr:uid="{15DFA39F-0601-415B-B3DA-3AB8D59AE50C}"/>
    <cellStyle name="Note 3 6 7 2 4" xfId="31435" xr:uid="{DC09C73E-4A20-4326-A2FE-4093C0A93CBE}"/>
    <cellStyle name="Note 3 6 7 3" xfId="18007" xr:uid="{755C2C40-8557-4B19-B4B2-08A622BA122E}"/>
    <cellStyle name="Note 3 6 7 3 2" xfId="39502" xr:uid="{C6AAAA7B-551D-40F5-9A32-60D06E4B8A37}"/>
    <cellStyle name="Note 3 6 7 4" xfId="18541" xr:uid="{4A85106C-031F-49AF-B98C-AD749E121871}"/>
    <cellStyle name="Note 3 6 7 4 2" xfId="47261" xr:uid="{E734D9CB-341D-4351-9CBA-3ACC5E9A34CD}"/>
    <cellStyle name="Note 3 6 7 5" xfId="20022" xr:uid="{20C12D17-31C3-448D-AF46-7BC5CFF6F759}"/>
    <cellStyle name="Note 3 6 8" xfId="4198" xr:uid="{C80BE419-CD5E-48E3-9FC3-92EA8C86A302}"/>
    <cellStyle name="Note 3 6 8 2" xfId="8717" xr:uid="{0115D28B-CD1A-41A7-AB14-B2365B3DB368}"/>
    <cellStyle name="Note 3 6 8 2 2" xfId="21789" xr:uid="{B0AEA439-3FD3-487F-9C0D-1A7696377623}"/>
    <cellStyle name="Note 3 6 8 2 2 2" xfId="43105" xr:uid="{BDEF167B-7239-4A08-B362-E38BF6EC5D36}"/>
    <cellStyle name="Note 3 6 8 2 3" xfId="26670" xr:uid="{F3F6A981-6909-4E5C-A55B-813D4C46C363}"/>
    <cellStyle name="Note 3 6 8 2 3 2" xfId="43609" xr:uid="{6A93C791-5DE3-4892-BBEB-9DDDBF907BBC}"/>
    <cellStyle name="Note 3 6 8 2 4" xfId="31624" xr:uid="{4F4C271A-8C1B-4568-8EA0-6575EC1C9459}"/>
    <cellStyle name="Note 3 6 8 3" xfId="18189" xr:uid="{4784FFC4-A5B8-4A7C-8EFC-256D3C27AF68}"/>
    <cellStyle name="Note 3 6 8 3 2" xfId="39667" xr:uid="{84C5EAA8-B5EF-476A-B268-66E95D451DF2}"/>
    <cellStyle name="Note 3 6 8 4" xfId="16057" xr:uid="{7E913A88-2DFA-424A-A24C-C1C76CA1954A}"/>
    <cellStyle name="Note 3 6 8 4 2" xfId="38393" xr:uid="{68E8C6A2-2A7C-43F6-B511-156BC3A32217}"/>
    <cellStyle name="Note 3 6 8 5" xfId="16605" xr:uid="{3C191601-FAFF-406D-84F2-A76151402DA8}"/>
    <cellStyle name="Note 3 6 9" xfId="4025" xr:uid="{604EA9C1-7C52-46D3-A541-18E3033C9C15}"/>
    <cellStyle name="Note 3 6 9 2" xfId="8573" xr:uid="{67539589-AB1F-43A5-9623-F7BE202EE046}"/>
    <cellStyle name="Note 3 6 9 2 2" xfId="21645" xr:uid="{7D5F08C4-81E4-4BE2-9240-0C8F8FC1CDB8}"/>
    <cellStyle name="Note 3 6 9 2 2 2" xfId="43006" xr:uid="{047F4AA4-FA44-40F1-90F5-628366E7F224}"/>
    <cellStyle name="Note 3 6 9 2 3" xfId="26526" xr:uid="{B1A2331B-3560-4BE0-9865-565FAB013865}"/>
    <cellStyle name="Note 3 6 9 2 3 2" xfId="47389" xr:uid="{AB2107A2-6720-41DD-9E61-2B64F18F79B9}"/>
    <cellStyle name="Note 3 6 9 2 4" xfId="31480" xr:uid="{92310CE7-EDAB-44E5-B9CB-FC075286E3D1}"/>
    <cellStyle name="Note 3 6 9 3" xfId="18047" xr:uid="{566475BE-8D01-496A-81D8-6B67651DEC24}"/>
    <cellStyle name="Note 3 6 9 3 2" xfId="39540" xr:uid="{A9B01150-7C93-4AD6-AC42-93F3DBBD24F8}"/>
    <cellStyle name="Note 3 6 9 4" xfId="16112" xr:uid="{0A72E506-3E8A-42F0-988B-7A34FD6635F9}"/>
    <cellStyle name="Note 3 6 9 4 2" xfId="45238" xr:uid="{21FCD605-1599-4FC6-A93E-736ABF84DDFF}"/>
    <cellStyle name="Note 3 6 9 5" xfId="25509" xr:uid="{20643613-FA68-453B-A831-FA7B1BAB23AC}"/>
    <cellStyle name="Note 3 7" xfId="2990" xr:uid="{7DABD7D1-34FD-45DF-AA5C-CAC4A0CC2283}"/>
    <cellStyle name="Note 3 7 10" xfId="17307" xr:uid="{71D5E582-71C1-4B5E-A3AB-5A1E1C8F9442}"/>
    <cellStyle name="Note 3 7 11" xfId="17138" xr:uid="{2D6D562E-9EF6-40B7-B5D8-824DD639364F}"/>
    <cellStyle name="Note 3 7 12" xfId="24429" xr:uid="{57C38C5B-2BFE-4903-9DA4-CC64BE41C9B9}"/>
    <cellStyle name="Note 3 7 2" xfId="4896" xr:uid="{7CFC6803-6B2F-469B-95E0-8193CF934783}"/>
    <cellStyle name="Note 3 7 2 2" xfId="9209" xr:uid="{48BC8FAD-3634-4FA1-9C33-8E9935420459}"/>
    <cellStyle name="Note 3 7 2 2 2" xfId="22281" xr:uid="{B6E45EBC-57E3-4610-BA8C-441ED2F4987E}"/>
    <cellStyle name="Note 3 7 2 2 2 2" xfId="43451" xr:uid="{45BA2076-FA64-471F-A98D-31872A1B220F}"/>
    <cellStyle name="Note 3 7 2 2 3" xfId="27162" xr:uid="{82008CFD-B979-4670-8E33-29BB5AACD4F0}"/>
    <cellStyle name="Note 3 7 2 2 3 2" xfId="45281" xr:uid="{08AA0447-132F-4124-B822-857ED6340F7F}"/>
    <cellStyle name="Note 3 7 2 2 4" xfId="32116" xr:uid="{B91851E9-EA57-4FC3-8952-26F8C9B2A4F0}"/>
    <cellStyle name="Note 3 7 2 3" xfId="18663" xr:uid="{6EE642CE-B245-4F8F-9788-A208D3A9E588}"/>
    <cellStyle name="Note 3 7 2 3 2" xfId="40214" xr:uid="{5EF0C0F4-2F78-42B5-A7BF-E38B17380E5E}"/>
    <cellStyle name="Note 3 7 2 4" xfId="18378" xr:uid="{7BD4332F-DFA3-4C49-B6FE-EBDA2F6CAC34}"/>
    <cellStyle name="Note 3 7 2 4 2" xfId="47471" xr:uid="{0B3D1B19-D533-4E6E-BB55-FDF20F7A9055}"/>
    <cellStyle name="Note 3 7 2 5" xfId="24635" xr:uid="{31BB718B-D841-404C-85E6-7FDDA247E9DF}"/>
    <cellStyle name="Note 3 7 3" xfId="5799" xr:uid="{520484EE-5B3A-4CF0-ABD0-8F418973F03C}"/>
    <cellStyle name="Note 3 7 3 2" xfId="9872" xr:uid="{863F62E2-9BC3-42C2-B1FA-DF674A225787}"/>
    <cellStyle name="Note 3 7 3 2 2" xfId="22944" xr:uid="{E92D5D28-70A3-4407-9F28-DE4499ECAEBE}"/>
    <cellStyle name="Note 3 7 3 2 2 2" xfId="43945" xr:uid="{69203A27-4D0F-4DE4-A727-AE62820039B1}"/>
    <cellStyle name="Note 3 7 3 2 3" xfId="27825" xr:uid="{29714BED-95E8-47B3-9195-F06584943767}"/>
    <cellStyle name="Note 3 7 3 2 3 2" xfId="45421" xr:uid="{94E20307-E158-4E12-9AFE-59ED9448D214}"/>
    <cellStyle name="Note 3 7 3 2 4" xfId="32779" xr:uid="{CACB1A58-CCA7-4880-A2AA-1507E03D5584}"/>
    <cellStyle name="Note 3 7 3 3" xfId="19334" xr:uid="{927E410D-EF2A-4F1C-BE1F-5C59474149A0}"/>
    <cellStyle name="Note 3 7 3 3 2" xfId="40934" xr:uid="{3A4F3795-8FE8-4455-BEB2-523D6B47409C}"/>
    <cellStyle name="Note 3 7 3 4" xfId="24301" xr:uid="{33740318-233A-42FC-8AAD-8326DD78CACE}"/>
    <cellStyle name="Note 3 7 3 4 2" xfId="40251" xr:uid="{E79C1826-0110-48FD-8D8A-8B580071DF69}"/>
    <cellStyle name="Note 3 7 3 5" xfId="29103" xr:uid="{480AE1C6-88CD-49EC-9425-A4E993C44866}"/>
    <cellStyle name="Note 3 7 4" xfId="5986" xr:uid="{1342755F-ED73-485F-89FF-F247C8484FA5}"/>
    <cellStyle name="Note 3 7 4 2" xfId="10045" xr:uid="{061D108F-9317-4608-A00D-EC1E00C95F06}"/>
    <cellStyle name="Note 3 7 4 2 2" xfId="23117" xr:uid="{21A54224-0A75-49DE-B099-B23730542EDA}"/>
    <cellStyle name="Note 3 7 4 2 2 2" xfId="44073" xr:uid="{9A02C33D-75A2-4D8E-A817-B4EA3546E479}"/>
    <cellStyle name="Note 3 7 4 2 3" xfId="27998" xr:uid="{AB5067FB-3626-4F21-AD56-A174ABAC93E6}"/>
    <cellStyle name="Note 3 7 4 2 3 2" xfId="48069" xr:uid="{87D3EF64-682E-4013-B8F7-80B9E2D2CF5C}"/>
    <cellStyle name="Note 3 7 4 2 4" xfId="32952" xr:uid="{C544BD02-63F5-4F33-85FE-FD092B3143D8}"/>
    <cellStyle name="Note 3 7 4 3" xfId="19486" xr:uid="{CE37683C-3FFD-4EF6-8EBB-C0F3E8D11B91}"/>
    <cellStyle name="Note 3 7 4 3 2" xfId="41072" xr:uid="{7CE424DB-0B28-4180-B5DA-1B627AAEB893}"/>
    <cellStyle name="Note 3 7 4 4" xfId="24445" xr:uid="{8FA59E28-02D0-4924-B02F-85F48E35FF57}"/>
    <cellStyle name="Note 3 7 4 4 2" xfId="47345" xr:uid="{46A30224-046E-4D38-8217-BFD182255834}"/>
    <cellStyle name="Note 3 7 4 5" xfId="29290" xr:uid="{825533E6-5F9B-475C-B45E-CFD1397AD4B0}"/>
    <cellStyle name="Note 3 7 5" xfId="6340" xr:uid="{92106D28-55D1-44DF-B477-C5EF84102AE3}"/>
    <cellStyle name="Note 3 7 5 2" xfId="10390" xr:uid="{7525BAD4-3EEE-431E-A7A2-C9C7B56922FE}"/>
    <cellStyle name="Note 3 7 5 2 2" xfId="23462" xr:uid="{B41F1C7F-9714-4467-B572-B9D27E96AF4C}"/>
    <cellStyle name="Note 3 7 5 2 2 2" xfId="44321" xr:uid="{EAD60AC1-6529-4DE0-B003-92F645191523}"/>
    <cellStyle name="Note 3 7 5 2 3" xfId="28343" xr:uid="{590A2EBF-FA8F-4EA3-A680-2FE40259E44E}"/>
    <cellStyle name="Note 3 7 5 2 3 2" xfId="39527" xr:uid="{925007C8-50A0-4883-B95F-E86F19427ED7}"/>
    <cellStyle name="Note 3 7 5 2 4" xfId="33297" xr:uid="{2E94A36A-4C48-4A32-B3C6-C71E2FA49E07}"/>
    <cellStyle name="Note 3 7 5 3" xfId="19756" xr:uid="{04167787-6418-4739-9541-90054F9F927B}"/>
    <cellStyle name="Note 3 7 5 3 2" xfId="41331" xr:uid="{84895D7E-0150-4229-99D5-565B78B47B49}"/>
    <cellStyle name="Note 3 7 5 4" xfId="24696" xr:uid="{EEE6052E-4EBC-4952-8737-2C5F9D3C49DF}"/>
    <cellStyle name="Note 3 7 5 4 2" xfId="44755" xr:uid="{77303D7B-BFE8-477D-8E59-5DBB94B0C5B2}"/>
    <cellStyle name="Note 3 7 5 5" xfId="29644" xr:uid="{86267603-CD3D-4DE1-8ECB-3403D03AA6A6}"/>
    <cellStyle name="Note 3 7 6" xfId="6708" xr:uid="{5D0E2739-DA60-413D-B132-F097C7267D6E}"/>
    <cellStyle name="Note 3 7 6 2" xfId="10745" xr:uid="{392C7925-E409-4B4E-B131-78188EE3A5E2}"/>
    <cellStyle name="Note 3 7 6 2 2" xfId="23817" xr:uid="{D0E91A3B-4891-419B-95AC-5C78EB3D9B30}"/>
    <cellStyle name="Note 3 7 6 2 2 2" xfId="44588" xr:uid="{DFB2E43E-16DE-4604-AE51-275233518351}"/>
    <cellStyle name="Note 3 7 6 2 3" xfId="28698" xr:uid="{916BE1A8-046A-4836-9E0D-F4531430AA9F}"/>
    <cellStyle name="Note 3 7 6 2 3 2" xfId="41356" xr:uid="{53A6E1EA-D0BC-4A63-9814-79D6E751DFC8}"/>
    <cellStyle name="Note 3 7 6 2 4" xfId="33652" xr:uid="{11F54089-33B3-413E-97B9-578EAD432570}"/>
    <cellStyle name="Note 3 7 6 3" xfId="20049" xr:uid="{83150FC3-7A3B-4670-B556-B3603F6E482B}"/>
    <cellStyle name="Note 3 7 6 3 2" xfId="41595" xr:uid="{D666ABA2-6A96-4238-B6B1-DCB26E3A887E}"/>
    <cellStyle name="Note 3 7 6 4" xfId="24971" xr:uid="{F496E032-A36A-4A93-844E-1F4C52E4E4DD}"/>
    <cellStyle name="Note 3 7 6 4 2" xfId="38057" xr:uid="{DEF37EC0-36B5-4A20-AF23-3E1278B8F9CC}"/>
    <cellStyle name="Note 3 7 6 5" xfId="30012" xr:uid="{B7967753-132E-47A2-B074-C52A8E9B914D}"/>
    <cellStyle name="Note 3 7 7" xfId="7046" xr:uid="{ED69661A-0B67-41E0-8B97-B0EA974D0C1C}"/>
    <cellStyle name="Note 3 7 7 2" xfId="20314" xr:uid="{8E74F5A4-1098-4D50-B122-FB3C5918D879}"/>
    <cellStyle name="Note 3 7 7 2 2" xfId="41840" xr:uid="{394D3B01-26FB-46D5-9790-6CB44C79B8EA}"/>
    <cellStyle name="Note 3 7 7 3" xfId="25215" xr:uid="{D80E0385-A8A2-43ED-B277-C976B4F3BAC5}"/>
    <cellStyle name="Note 3 7 7 3 2" xfId="47362" xr:uid="{269E29D7-7D4C-4B9C-86A1-29F9320D679A}"/>
    <cellStyle name="Note 3 7 7 4" xfId="30350" xr:uid="{B3E7E69B-010D-49E5-897D-0075B15ECF10}"/>
    <cellStyle name="Note 3 7 8" xfId="7613" xr:uid="{0763A144-1520-47A5-82EB-DFEF2DBEDC5A}"/>
    <cellStyle name="Note 3 7 8 2" xfId="20774" xr:uid="{D5C49BC5-BABD-4DEA-951C-BBCC5020AE58}"/>
    <cellStyle name="Note 3 7 8 2 2" xfId="42283" xr:uid="{F2F72774-6BED-4066-B99E-F24E1BCFDF6D}"/>
    <cellStyle name="Note 3 7 8 3" xfId="25661" xr:uid="{977FA075-4F4E-4FBD-9D29-23ABECF25A25}"/>
    <cellStyle name="Note 3 7 8 3 2" xfId="45646" xr:uid="{BC492732-D66C-4354-9D41-B15F55940CEE}"/>
    <cellStyle name="Note 3 7 8 4" xfId="30715" xr:uid="{2BA1DC57-4219-4E6D-A25F-33B6CA4C6AEB}"/>
    <cellStyle name="Note 3 7 9" xfId="11354" xr:uid="{98BE2416-D2AE-47B8-89A8-E65E60E7BC18}"/>
    <cellStyle name="Note 3 7 9 2" xfId="45863" xr:uid="{5EB73585-D357-4877-959A-1577841C23BD}"/>
    <cellStyle name="Note 3 8" xfId="3989" xr:uid="{13092103-D950-4FBE-A561-16DB339AAD3A}"/>
    <cellStyle name="Note 3 8 2" xfId="8541" xr:uid="{BF275EE8-96FE-4778-8E7B-E8B64D2CF9ED}"/>
    <cellStyle name="Note 3 8 2 2" xfId="21613" xr:uid="{93F4B327-5A32-4135-A81F-68BBCCACE41A}"/>
    <cellStyle name="Note 3 8 2 2 2" xfId="42981" xr:uid="{BE77B235-CD19-4D16-B9CD-1882215181D4}"/>
    <cellStyle name="Note 3 8 2 3" xfId="26494" xr:uid="{1F1724E2-8C91-462F-81B2-77D36CF92ED4}"/>
    <cellStyle name="Note 3 8 2 3 2" xfId="46429" xr:uid="{ABBE3097-90C1-461A-BA02-CCEA34341353}"/>
    <cellStyle name="Note 3 8 2 4" xfId="31448" xr:uid="{90E8ED06-A308-488E-BEBA-03676BA8A90D}"/>
    <cellStyle name="Note 3 8 3" xfId="18019" xr:uid="{08B0E40F-E8F2-4198-B201-3B48931B475B}"/>
    <cellStyle name="Note 3 8 3 2" xfId="39512" xr:uid="{61139EFF-49C8-4F96-8759-2CAF731A916E}"/>
    <cellStyle name="Note 3 8 4" xfId="16958" xr:uid="{10E582EC-D589-4F1E-B4A6-35DE82DE29BC}"/>
    <cellStyle name="Note 3 8 4 2" xfId="45543" xr:uid="{11389D8B-91C6-4E7D-9BE8-C5F0F516416F}"/>
    <cellStyle name="Note 3 8 5" xfId="20440" xr:uid="{CAD7EC8D-B31C-46D4-A213-2E7A7FB56410}"/>
    <cellStyle name="Note 3 9" xfId="7149" xr:uid="{6BBA9BA9-16BF-44B5-973B-A82BDB116F4A}"/>
    <cellStyle name="Note 3 9 2" xfId="20396" xr:uid="{B89DB847-C5B2-4B85-861A-A90839DA6687}"/>
    <cellStyle name="Note 3 9 2 2" xfId="41917" xr:uid="{E35C81C6-DB13-49BB-8E53-ACBEC0CB9679}"/>
    <cellStyle name="Note 3 9 3" xfId="25292" xr:uid="{45087EE1-3DF8-43DB-ACFF-7BC038F4D951}"/>
    <cellStyle name="Note 3 9 3 2" xfId="47036" xr:uid="{3A915698-4CD8-4E0A-A3FA-505DCED51C2A}"/>
    <cellStyle name="Note 3 9 4" xfId="30445" xr:uid="{71C6D45F-E71F-42A4-8BBE-D70F94347A56}"/>
    <cellStyle name="Note 4" xfId="446" xr:uid="{E229DABE-402E-49BD-8A3E-442EDEC65D43}"/>
    <cellStyle name="Note 4 2" xfId="2834" xr:uid="{A9C55666-9A86-4237-9283-D4FB70193449}"/>
    <cellStyle name="Note 4 2 2" xfId="3397" xr:uid="{B1538746-E0DE-4B90-874B-BBE23E210E52}"/>
    <cellStyle name="Note 4 2 2 2" xfId="5303" xr:uid="{3C015899-B41A-457F-801D-240ED810D783}"/>
    <cellStyle name="Note 4 2 2 2 2" xfId="40559" xr:uid="{57B5E438-0973-4F16-B0B5-894685342859}"/>
    <cellStyle name="Note 4 2 2 3" xfId="8020" xr:uid="{889BEC69-6468-4CAD-92B7-9E20A5FC837E}"/>
    <cellStyle name="Note 4 2 2 3 2" xfId="42625" xr:uid="{B6098CDD-005E-436D-B338-1383414A0CC6}"/>
    <cellStyle name="Note 4 2 2 4" xfId="39086" xr:uid="{FE8B34C3-67EA-4ECD-B7E2-A950EAD31F0B}"/>
    <cellStyle name="Note 4 2 3" xfId="4740" xr:uid="{6ACEAD1F-DC44-4F82-B257-A555D4578EFC}"/>
    <cellStyle name="Note 4 2 3 2" xfId="40095" xr:uid="{1AE50C47-1959-4945-93AC-DCC2BFDFDBAB}"/>
    <cellStyle name="Note 4 2 4" xfId="7457" xr:uid="{776FD734-037B-49BE-B4D9-80FBE90B14D0}"/>
    <cellStyle name="Note 4 2 4 2" xfId="42166" xr:uid="{3AA8D166-AF28-45B3-A975-DACB30D624F1}"/>
    <cellStyle name="Note 4 2 5" xfId="38683" xr:uid="{399F5530-589B-4F60-A4E3-37CC431F3670}"/>
    <cellStyle name="Note 4 3" xfId="3170" xr:uid="{154EA0E9-5EB8-435C-88B7-E1CD1FFC19CD}"/>
    <cellStyle name="Note 4 3 2" xfId="5076" xr:uid="{14597672-D44A-477B-827B-9A3B2C44D489}"/>
    <cellStyle name="Note 4 3 2 2" xfId="40365" xr:uid="{79E88C64-DEB2-48F6-AADC-2F4C489EEC6E}"/>
    <cellStyle name="Note 4 3 3" xfId="7793" xr:uid="{64D581F2-D8AB-4640-A9D1-6F06EDDCCCDC}"/>
    <cellStyle name="Note 4 3 3 2" xfId="42434" xr:uid="{B4A5D66A-D2F0-473D-B8CB-DE9EC381EDAD}"/>
    <cellStyle name="Note 4 3 4" xfId="38919" xr:uid="{040D926A-303C-41DA-BC2F-0D8E239B3DF5}"/>
    <cellStyle name="Note 4 4" xfId="4470" xr:uid="{AC3B0A2D-DE3B-4EA7-9F54-596A2A5D322C}"/>
    <cellStyle name="Note 4 4 2" xfId="39876" xr:uid="{05D765A4-2059-4FE8-A113-2BDD87D5B9D8}"/>
    <cellStyle name="Note 4 5" xfId="7241" xr:uid="{EF59001D-69D3-466E-8186-37B7E6B8CC16}"/>
    <cellStyle name="Note 4 5 2" xfId="42003" xr:uid="{04A2CE49-26CA-46BA-A985-CEF495D48123}"/>
    <cellStyle name="Note 4 6" xfId="34381" xr:uid="{06F3FF04-4E14-4402-BB7F-CD223D8A2C22}"/>
    <cellStyle name="Note 4 6 2" xfId="38470" xr:uid="{C4A365D4-EFBF-4179-8DE5-10D7AEC1BF62}"/>
    <cellStyle name="Note 4 7" xfId="2521" xr:uid="{76DC97D9-38A7-4964-B192-5898E25FA82E}"/>
    <cellStyle name="Note 5" xfId="2522" xr:uid="{9AC2EA7E-3F2A-4F4C-873A-5D9220C7489D}"/>
    <cellStyle name="Note 5 2" xfId="2523" xr:uid="{6F762C4C-6F29-4CFF-9CE6-311C0EA68EC9}"/>
    <cellStyle name="Note 5 2 2" xfId="2835" xr:uid="{8AAE3007-1B7A-4165-AA0B-8A2F2D1CFBAD}"/>
    <cellStyle name="Note 5 2 2 2" xfId="3398" xr:uid="{68D3987D-096D-4986-90F0-3C5F31B3BB31}"/>
    <cellStyle name="Note 5 2 2 2 2" xfId="5304" xr:uid="{0730A374-983D-4871-B6F3-8893148327CB}"/>
    <cellStyle name="Note 5 2 2 2 2 2" xfId="40560" xr:uid="{00475EDE-23B5-4EE2-B7DA-C28C67D8EE2F}"/>
    <cellStyle name="Note 5 2 2 2 3" xfId="8021" xr:uid="{DD9ED11F-3289-46C5-B644-6EDF099F4CD2}"/>
    <cellStyle name="Note 5 2 2 2 3 2" xfId="42626" xr:uid="{D60F9A52-DBFA-4349-94FC-FD372F7803AD}"/>
    <cellStyle name="Note 5 2 2 2 4" xfId="39087" xr:uid="{86CD276D-CB5F-4FCF-ABE3-C1B94A68231F}"/>
    <cellStyle name="Note 5 2 2 3" xfId="4741" xr:uid="{00C0440B-039E-4150-8A67-29FA82344965}"/>
    <cellStyle name="Note 5 2 2 3 2" xfId="40096" xr:uid="{F459DCA9-8A98-4835-844E-AB7F78E13D94}"/>
    <cellStyle name="Note 5 2 2 4" xfId="7458" xr:uid="{DE4E8EA0-94C4-457B-8BAB-09AFB0173B9F}"/>
    <cellStyle name="Note 5 2 2 4 2" xfId="42167" xr:uid="{5C5A33F7-670C-4CD6-85DB-1DBD0D5C260A}"/>
    <cellStyle name="Note 5 2 2 5" xfId="38684" xr:uid="{9F31D1B7-1A8C-4E25-BE79-97F86C250F00}"/>
    <cellStyle name="Note 5 2 3" xfId="3171" xr:uid="{5AFC34A0-ABD8-4790-AB44-0E5B1ECC5005}"/>
    <cellStyle name="Note 5 2 3 2" xfId="5077" xr:uid="{0A60420D-49F8-4DDD-B48C-7CB963B70D16}"/>
    <cellStyle name="Note 5 2 3 2 2" xfId="40366" xr:uid="{5DBEBF7B-D52B-4885-8C88-028B398BBCB0}"/>
    <cellStyle name="Note 5 2 3 3" xfId="7794" xr:uid="{365D3D8E-D08E-4A76-A1B0-2E33E606D87B}"/>
    <cellStyle name="Note 5 2 3 3 2" xfId="42435" xr:uid="{7D14751A-1A28-40FB-A165-AA9873DFC0E0}"/>
    <cellStyle name="Note 5 2 3 4" xfId="38920" xr:uid="{178B3776-B611-4EE3-B4C5-C288591160C4}"/>
    <cellStyle name="Note 5 2 4" xfId="4472" xr:uid="{58C34076-527E-4CBF-88B6-F11040FDE4BA}"/>
    <cellStyle name="Note 5 2 4 2" xfId="39878" xr:uid="{0604A916-2615-4C94-A8A5-3BF0821E7305}"/>
    <cellStyle name="Note 5 2 5" xfId="7242" xr:uid="{14F60A0A-1449-4021-9261-D64A58D1B475}"/>
    <cellStyle name="Note 5 2 5 2" xfId="42004" xr:uid="{D360DB9A-E0DA-4EB0-B3EF-60DABC5D3CE0}"/>
    <cellStyle name="Note 5 2 6" xfId="38472" xr:uid="{3FE28314-7D24-436E-A1E5-02E45CCF30E5}"/>
    <cellStyle name="Note 5 3" xfId="2524" xr:uid="{615DF2ED-FE63-4299-92DF-85C4A21BFC42}"/>
    <cellStyle name="Note 5 4" xfId="2525" xr:uid="{458BD1FE-2CA3-4628-9201-18D3CDC327F0}"/>
    <cellStyle name="Note 6" xfId="2526" xr:uid="{BB746E9C-EAD2-4958-AD54-502799F5C2CE}"/>
    <cellStyle name="Note 6 2" xfId="2527" xr:uid="{BB74B9EA-0DA3-49A0-99DC-46AAF2AC0F0B}"/>
    <cellStyle name="Note 7" xfId="2528" xr:uid="{B7E081FA-CDBF-4AC5-9885-00A9CD2D6A7E}"/>
    <cellStyle name="Note 8" xfId="595" xr:uid="{82485C75-53FD-40B0-BE2A-FB592E62DA99}"/>
    <cellStyle name="Note 8 2" xfId="37285" xr:uid="{C6CC8CAC-0EA1-47C1-8ECA-05FD0E4D65D9}"/>
    <cellStyle name="Output" xfId="506" builtinId="21" customBuiltin="1"/>
    <cellStyle name="Output 2" xfId="450" xr:uid="{87DC8DEF-3192-443F-9DA9-103B79E90742}"/>
    <cellStyle name="Output 2 10" xfId="7150" xr:uid="{7C8F155F-A927-4886-A887-8738E6F8DC5D}"/>
    <cellStyle name="Output 2 10 2" xfId="20397" xr:uid="{C75B025D-2C96-4863-B861-BF7CC3B3A7B5}"/>
    <cellStyle name="Output 2 10 2 2" xfId="41918" xr:uid="{4A20BB9B-A554-4D6A-BFE5-2C0DF9C3F9F8}"/>
    <cellStyle name="Output 2 10 3" xfId="25293" xr:uid="{03BE77E9-812B-403C-9697-EAD27B83CF19}"/>
    <cellStyle name="Output 2 10 3 2" xfId="39431" xr:uid="{F001A3FF-768E-4B70-BEC2-00BAECD958EF}"/>
    <cellStyle name="Output 2 10 4" xfId="30446" xr:uid="{871ED6B6-36DE-43DD-AB1A-65227C1D70B0}"/>
    <cellStyle name="Output 2 11" xfId="1664" xr:uid="{58110851-2280-4F04-8CF0-9D0E3321090E}"/>
    <cellStyle name="Output 2 11 2" xfId="44254" xr:uid="{E131E965-CC62-4605-B07B-936B9ABF055D}"/>
    <cellStyle name="Output 2 11 3" xfId="37289" xr:uid="{ECF2ABF2-64F0-4F2D-BFF0-C3704C0DE886}"/>
    <cellStyle name="Output 2 12" xfId="20460" xr:uid="{F529F01A-40EF-4600-986A-9C133EBA2377}"/>
    <cellStyle name="Output 2 12 2" xfId="44641" xr:uid="{3A96D383-1001-4BD8-A99C-B9A0AAE8CDE7}"/>
    <cellStyle name="Output 2 13" xfId="16448" xr:uid="{49BE3AC0-47CD-47C2-95BA-AA153AD91B13}"/>
    <cellStyle name="Output 2 14" xfId="34385" xr:uid="{5E2916BA-F70F-4E70-B951-81C23ECFD9EE}"/>
    <cellStyle name="Output 2 15" xfId="653" xr:uid="{8B9D8C6E-0166-4B84-A7ED-55B1BB7F790B}"/>
    <cellStyle name="Output 2 2" xfId="2016" xr:uid="{D4AB3213-D838-4016-9937-8C2BAAF41258}"/>
    <cellStyle name="Output 2 2 10" xfId="3105" xr:uid="{9D55FA96-CA49-4BE1-B50B-74781CF57933}"/>
    <cellStyle name="Output 2 2 10 10" xfId="17391" xr:uid="{82DFCDBB-1911-409C-A870-D4C2899D857B}"/>
    <cellStyle name="Output 2 2 10 11" xfId="19443" xr:uid="{749A69B1-88C9-435A-91E2-90A364A9805B}"/>
    <cellStyle name="Output 2 2 10 12" xfId="24891" xr:uid="{9ED9D582-E3A3-4D5D-88D5-03F5F1D69285}"/>
    <cellStyle name="Output 2 2 10 2" xfId="5011" xr:uid="{C7213AC2-353D-4A32-9802-D87DBDC153E7}"/>
    <cellStyle name="Output 2 2 10 2 2" xfId="9292" xr:uid="{22C20C00-C3ED-42AF-B30C-FB10DE40AA27}"/>
    <cellStyle name="Output 2 2 10 2 2 2" xfId="22364" xr:uid="{8A4F8610-61BF-41A1-AAA3-D679163118D4}"/>
    <cellStyle name="Output 2 2 10 2 2 2 2" xfId="43511" xr:uid="{05849959-3130-4010-9FD8-FBB4C9C1770B}"/>
    <cellStyle name="Output 2 2 10 2 2 3" xfId="27245" xr:uid="{81578996-5A77-400E-BEF2-8381D9F77260}"/>
    <cellStyle name="Output 2 2 10 2 2 3 2" xfId="46563" xr:uid="{67E857D2-1CBA-41C1-96E4-216B36FDBF2D}"/>
    <cellStyle name="Output 2 2 10 2 2 4" xfId="32199" xr:uid="{4B716F22-AFBA-4CF7-A32D-B250F87EEB23}"/>
    <cellStyle name="Output 2 2 10 2 3" xfId="18752" xr:uid="{C6105CFD-ADFF-4235-A1B7-BAFBE273B064}"/>
    <cellStyle name="Output 2 2 10 2 3 2" xfId="40306" xr:uid="{C38469D0-D113-4F55-BD02-E99FA9D74860}"/>
    <cellStyle name="Output 2 2 10 2 4" xfId="19554" xr:uid="{1DD3BFD4-3410-4B4C-8C86-CDB772B68256}"/>
    <cellStyle name="Output 2 2 10 2 4 2" xfId="47728" xr:uid="{4563DEB1-BEAC-4CF3-9BE4-1999FE168A40}"/>
    <cellStyle name="Output 2 2 10 2 5" xfId="20337" xr:uid="{B3AAAE3D-5544-4F31-B878-4F1A0484B6D7}"/>
    <cellStyle name="Output 2 2 10 3" xfId="3541" xr:uid="{6DE0BA78-544D-4820-AFD8-4DD8E184AE63}"/>
    <cellStyle name="Output 2 2 10 3 2" xfId="8162" xr:uid="{4C090DB4-ECA4-45B2-8606-A06B4A1C4554}"/>
    <cellStyle name="Output 2 2 10 3 2 2" xfId="21234" xr:uid="{9419537A-5438-42D1-A569-81DB3B7F7EA1}"/>
    <cellStyle name="Output 2 2 10 3 2 2 2" xfId="42729" xr:uid="{5A6F905F-EF4A-4D0C-9933-7E047B603A20}"/>
    <cellStyle name="Output 2 2 10 3 2 3" xfId="26115" xr:uid="{9D9BB45A-739D-4513-8759-07854CF38610}"/>
    <cellStyle name="Output 2 2 10 3 2 3 2" xfId="42495" xr:uid="{409EC9F1-DE83-42B2-A4CE-AF3A888BFD93}"/>
    <cellStyle name="Output 2 2 10 3 2 4" xfId="31069" xr:uid="{98A007FB-FE59-4447-B0B3-1EBC10E69483}"/>
    <cellStyle name="Output 2 2 10 3 3" xfId="17672" xr:uid="{51D5C360-301D-441C-A2A1-C274BE107BE4}"/>
    <cellStyle name="Output 2 2 10 3 3 2" xfId="39186" xr:uid="{791B40C5-6A1D-4688-B0ED-9E1D1CB1FA94}"/>
    <cellStyle name="Output 2 2 10 3 4" xfId="17172" xr:uid="{D3F36329-D482-4479-9E35-CE25D6F520BC}"/>
    <cellStyle name="Output 2 2 10 3 4 2" xfId="47598" xr:uid="{E7C313DF-B207-4873-A695-4A8663AE6B33}"/>
    <cellStyle name="Output 2 2 10 3 5" xfId="20300" xr:uid="{5C0DB0D3-D4F2-4DB9-88B7-37A80F9AD01B}"/>
    <cellStyle name="Output 2 2 10 4" xfId="6077" xr:uid="{1F1FFC2B-2364-4174-8AE7-DDF0B4393893}"/>
    <cellStyle name="Output 2 2 10 4 2" xfId="10135" xr:uid="{1575A96C-1837-4A86-AA69-7D5740CC7DDD}"/>
    <cellStyle name="Output 2 2 10 4 2 2" xfId="23207" xr:uid="{2E5EAAFA-36D6-47E2-82D7-939584792D2D}"/>
    <cellStyle name="Output 2 2 10 4 2 2 2" xfId="44131" xr:uid="{C8DDCCCB-8E9D-429D-B42F-DCB5A6496AFF}"/>
    <cellStyle name="Output 2 2 10 4 2 3" xfId="28088" xr:uid="{5A90BE2F-7C16-4449-B2CF-966C3F84282A}"/>
    <cellStyle name="Output 2 2 10 4 2 3 2" xfId="44154" xr:uid="{72C40052-2BDA-4F44-BD79-0F5FAC2B41DA}"/>
    <cellStyle name="Output 2 2 10 4 2 4" xfId="33042" xr:uid="{EEE7BF4E-3AF7-4C8A-A679-B853D1A88B74}"/>
    <cellStyle name="Output 2 2 10 4 3" xfId="19559" xr:uid="{1A2F91EB-F72F-43B0-98D9-6A234336B125}"/>
    <cellStyle name="Output 2 2 10 4 3 2" xfId="41138" xr:uid="{D9B4435A-A1D3-48BC-8C89-2733AA66ABC8}"/>
    <cellStyle name="Output 2 2 10 4 4" xfId="24509" xr:uid="{1984D4C7-0495-418F-B1A7-F48769FA0A69}"/>
    <cellStyle name="Output 2 2 10 4 4 2" xfId="46950" xr:uid="{A9D3E757-E96D-4F73-ACB0-3BFBB277CCD2}"/>
    <cellStyle name="Output 2 2 10 4 5" xfId="29381" xr:uid="{631F2649-2742-411D-AC97-2A3A390D2B48}"/>
    <cellStyle name="Output 2 2 10 5" xfId="6433" xr:uid="{48045F6A-0FA9-4D74-8FFC-937AF0CA510D}"/>
    <cellStyle name="Output 2 2 10 5 2" xfId="10481" xr:uid="{C9D64D17-3771-443A-8EE9-9185A55A117D}"/>
    <cellStyle name="Output 2 2 10 5 2 2" xfId="23553" xr:uid="{4C2BCA8D-4B78-423D-B2EC-0F3958E48E19}"/>
    <cellStyle name="Output 2 2 10 5 2 2 2" xfId="44396" xr:uid="{6FAEC8A3-6027-472B-BAAD-351407F85DB5}"/>
    <cellStyle name="Output 2 2 10 5 2 3" xfId="28434" xr:uid="{8CDE6B1C-FAE3-4AF5-BF75-892E465F2184}"/>
    <cellStyle name="Output 2 2 10 5 2 3 2" xfId="46907" xr:uid="{2A32F8D6-CDD8-42F5-A2E4-E29C0BF1973A}"/>
    <cellStyle name="Output 2 2 10 5 2 4" xfId="33388" xr:uid="{F8514114-8DDE-427F-864B-368290A97FE2}"/>
    <cellStyle name="Output 2 2 10 5 3" xfId="19836" xr:uid="{C28DF3AE-336F-489F-87FD-8E5105B27777}"/>
    <cellStyle name="Output 2 2 10 5 3 2" xfId="41402" xr:uid="{07DED82A-8431-47C4-94BD-B87302A43AF5}"/>
    <cellStyle name="Output 2 2 10 5 4" xfId="24764" xr:uid="{640C1B1A-4E76-4E7D-A04C-2EB57A73768F}"/>
    <cellStyle name="Output 2 2 10 5 4 2" xfId="46214" xr:uid="{FC6690BE-4E85-4D2F-8AD9-F98B370153C5}"/>
    <cellStyle name="Output 2 2 10 5 5" xfId="29737" xr:uid="{1BFE2918-E676-4882-9FB4-D0578676816A}"/>
    <cellStyle name="Output 2 2 10 6" xfId="6785" xr:uid="{14E7B2AA-6928-45E0-A20B-84498D2BB823}"/>
    <cellStyle name="Output 2 2 10 6 2" xfId="10820" xr:uid="{F5DD3170-E18E-4961-94E8-D5AC6B01E7E2}"/>
    <cellStyle name="Output 2 2 10 6 2 2" xfId="23892" xr:uid="{2B2C8ED6-F183-4C9A-B06F-F5878FEBE8D0}"/>
    <cellStyle name="Output 2 2 10 6 2 2 2" xfId="44644" xr:uid="{A6F3B73A-766D-4C28-B328-917F8F1EA7C9}"/>
    <cellStyle name="Output 2 2 10 6 2 3" xfId="28773" xr:uid="{57CC8B7A-3059-4A75-BD2B-059633CD5D6A}"/>
    <cellStyle name="Output 2 2 10 6 2 3 2" xfId="45477" xr:uid="{EA0FD37B-D572-4159-A3A5-29CC8E0AE1ED}"/>
    <cellStyle name="Output 2 2 10 6 2 4" xfId="33727" xr:uid="{5B8A25E4-455E-439A-8B70-1396FD63DE9A}"/>
    <cellStyle name="Output 2 2 10 6 3" xfId="20118" xr:uid="{B4988C47-CE98-444D-A619-58D02B721199}"/>
    <cellStyle name="Output 2 2 10 6 3 2" xfId="41649" xr:uid="{EE4EFB0B-A5C0-451D-8040-092E880DCF21}"/>
    <cellStyle name="Output 2 2 10 6 4" xfId="25026" xr:uid="{204CADC0-5307-4806-B468-02C8757CC9BC}"/>
    <cellStyle name="Output 2 2 10 6 4 2" xfId="43079" xr:uid="{A0C8096F-053D-41C4-8AF6-E48C86FA975F}"/>
    <cellStyle name="Output 2 2 10 6 5" xfId="30089" xr:uid="{1C392FA1-2F97-4C94-8A96-1DDEE27B58EC}"/>
    <cellStyle name="Output 2 2 10 7" xfId="7075" xr:uid="{3DDC2EE6-F299-4595-9F3A-F4DC9D201965}"/>
    <cellStyle name="Output 2 2 10 7 2" xfId="20338" xr:uid="{59779260-CA19-4F97-A690-30287DA9C0F7}"/>
    <cellStyle name="Output 2 2 10 7 2 2" xfId="41864" xr:uid="{B1EC1401-163F-4591-B9E6-E780F7C576F9}"/>
    <cellStyle name="Output 2 2 10 7 3" xfId="25239" xr:uid="{73CCA9C3-F341-4AE1-A02B-4513536507BF}"/>
    <cellStyle name="Output 2 2 10 7 3 2" xfId="47492" xr:uid="{1C31CFB1-05F2-4EE4-87CA-0C53E2A30F17}"/>
    <cellStyle name="Output 2 2 10 7 4" xfId="30379" xr:uid="{2EA0F25B-4CE1-409A-9F51-1112EDBA241F}"/>
    <cellStyle name="Output 2 2 10 8" xfId="7728" xr:uid="{7E0E2C22-E682-446C-9BAD-015F56545329}"/>
    <cellStyle name="Output 2 2 10 8 2" xfId="20878" xr:uid="{69F24355-B90A-40C0-AC12-267E6348FEA1}"/>
    <cellStyle name="Output 2 2 10 8 2 2" xfId="42376" xr:uid="{CB6636F1-3867-432A-9351-837E502E8C63}"/>
    <cellStyle name="Output 2 2 10 8 3" xfId="25771" xr:uid="{C9BD1A91-5FF5-4FA5-8819-97C447E42A7D}"/>
    <cellStyle name="Output 2 2 10 8 3 2" xfId="45993" xr:uid="{88D7C6D4-8379-42BE-A33C-B766EA3FAABD}"/>
    <cellStyle name="Output 2 2 10 8 4" xfId="30798" xr:uid="{3FC4AED6-04F3-47AD-8216-4835D5811212}"/>
    <cellStyle name="Output 2 2 10 9" xfId="11428" xr:uid="{764868C5-A770-4D90-A0DC-8C9569813B1D}"/>
    <cellStyle name="Output 2 2 10 9 2" xfId="43702" xr:uid="{F6D0479E-CFD9-4083-874A-60784AFB90ED}"/>
    <cellStyle name="Output 2 2 11" xfId="3440" xr:uid="{69800945-E9C6-4D18-B7B6-4C2EEDF92EA9}"/>
    <cellStyle name="Output 2 2 11 10" xfId="17600" xr:uid="{791642AB-F8B5-40FF-A06F-959B16F405C2}"/>
    <cellStyle name="Output 2 2 11 11" xfId="18578" xr:uid="{9D450E6D-0509-4A5D-8886-8FD72BBF7935}"/>
    <cellStyle name="Output 2 2 11 12" xfId="24219" xr:uid="{FFC6E841-40B9-41CD-8277-787479A14B09}"/>
    <cellStyle name="Output 2 2 11 2" xfId="5346" xr:uid="{23048379-3C59-42C7-9297-A1A6C927E320}"/>
    <cellStyle name="Output 2 2 11 2 2" xfId="9469" xr:uid="{A669EF0A-C6B6-4FCF-99ED-2030A54B05EA}"/>
    <cellStyle name="Output 2 2 11 2 2 2" xfId="22541" xr:uid="{9FC10D76-011F-4AA0-96E9-28B867A545E6}"/>
    <cellStyle name="Output 2 2 11 2 2 2 2" xfId="43635" xr:uid="{6E3B1C5F-46CB-41D0-8349-F5B68E67380A}"/>
    <cellStyle name="Output 2 2 11 2 2 3" xfId="27422" xr:uid="{58DFE557-AC21-4C2E-9C33-9C3B0172F635}"/>
    <cellStyle name="Output 2 2 11 2 2 3 2" xfId="37689" xr:uid="{FE749B8F-0CD1-4C84-BFEE-79470D38FAFF}"/>
    <cellStyle name="Output 2 2 11 2 2 4" xfId="32376" xr:uid="{00E40232-7967-4952-993D-BB839F1AF86D}"/>
    <cellStyle name="Output 2 2 11 2 3" xfId="18973" xr:uid="{49AA6502-1054-499E-9CBF-3849A3DB2C94}"/>
    <cellStyle name="Output 2 2 11 2 3 2" xfId="40594" xr:uid="{0356F945-BF19-45BF-9A31-F1276F3E1643}"/>
    <cellStyle name="Output 2 2 11 2 4" xfId="16812" xr:uid="{BB2A4F47-60A3-4886-AC7F-E179DB252F5C}"/>
    <cellStyle name="Output 2 2 11 2 4 2" xfId="47645" xr:uid="{20C0D14E-6C71-4A58-B460-BDF646063303}"/>
    <cellStyle name="Output 2 2 11 2 5" xfId="16337" xr:uid="{F6B238FD-9BB5-4CEE-8C1D-838BFD0A7DF6}"/>
    <cellStyle name="Output 2 2 11 3" xfId="5544" xr:uid="{1A04E58B-B7F3-409F-814A-A08877213D8D}"/>
    <cellStyle name="Output 2 2 11 3 2" xfId="9637" xr:uid="{547529D3-4C85-4471-8FAD-975DBDFA83D6}"/>
    <cellStyle name="Output 2 2 11 3 2 2" xfId="22709" xr:uid="{9A57669D-A6FB-4AA6-95BA-10BEDD3876F4}"/>
    <cellStyle name="Output 2 2 11 3 2 2 2" xfId="43762" xr:uid="{832150F5-7DBF-4FDD-AB5B-FEDC5BAC81ED}"/>
    <cellStyle name="Output 2 2 11 3 2 3" xfId="27590" xr:uid="{DB075699-4A2C-4465-BBF9-124CA0513A08}"/>
    <cellStyle name="Output 2 2 11 3 2 3 2" xfId="46988" xr:uid="{11588479-466B-414B-ABDF-A81DF67ED519}"/>
    <cellStyle name="Output 2 2 11 3 2 4" xfId="32544" xr:uid="{11CE2030-09FD-4EF4-820F-C96D70C82FDB}"/>
    <cellStyle name="Output 2 2 11 3 3" xfId="19129" xr:uid="{C8FE2878-191A-4C8C-B9E3-51F212D508DF}"/>
    <cellStyle name="Output 2 2 11 3 3 2" xfId="40741" xr:uid="{7F3FE443-FBDF-4FEE-9265-42C574608AE9}"/>
    <cellStyle name="Output 2 2 11 3 4" xfId="20860" xr:uid="{DE753234-10EF-4201-BAFA-BD230130E05D}"/>
    <cellStyle name="Output 2 2 11 3 4 2" xfId="38494" xr:uid="{A5E0ED99-6AFC-494B-B6C1-FE5A81C8390D}"/>
    <cellStyle name="Output 2 2 11 3 5" xfId="18274" xr:uid="{1B6033CB-0E2D-4671-9973-26AB2041E939}"/>
    <cellStyle name="Output 2 2 11 4" xfId="6274" xr:uid="{5E252E32-CE04-41BC-8B66-D8CC04A26EF3}"/>
    <cellStyle name="Output 2 2 11 4 2" xfId="10324" xr:uid="{A03826E2-D827-445C-A0FA-64F8C62C6DD9}"/>
    <cellStyle name="Output 2 2 11 4 2 2" xfId="23396" xr:uid="{1990181E-83B2-4804-AF28-4FED292DD294}"/>
    <cellStyle name="Output 2 2 11 4 2 2 2" xfId="44276" xr:uid="{98A71F2E-55A4-4883-9792-135442AEC4B7}"/>
    <cellStyle name="Output 2 2 11 4 2 3" xfId="28277" xr:uid="{62812A5C-586D-42E5-9072-9BD566940788}"/>
    <cellStyle name="Output 2 2 11 4 2 3 2" xfId="47840" xr:uid="{8DC07883-6058-4C46-AD60-F46F1D42AF49}"/>
    <cellStyle name="Output 2 2 11 4 2 4" xfId="33231" xr:uid="{88F1667D-7266-4296-AF81-D381754084A7}"/>
    <cellStyle name="Output 2 2 11 4 3" xfId="19710" xr:uid="{47FEE76E-CB7C-40FA-B6C4-BC6A7B02A736}"/>
    <cellStyle name="Output 2 2 11 4 3 2" xfId="41285" xr:uid="{1B38DE9E-D6B2-4DF6-8322-7E72F8D3DBC7}"/>
    <cellStyle name="Output 2 2 11 4 4" xfId="24651" xr:uid="{8DD4A718-C745-4CD6-897E-4B6B09FAA31E}"/>
    <cellStyle name="Output 2 2 11 4 4 2" xfId="45223" xr:uid="{B4610ED4-E389-43B3-AAFA-0E6AA4D7F213}"/>
    <cellStyle name="Output 2 2 11 4 5" xfId="29578" xr:uid="{922ABE5E-D0C2-41F6-82B8-13E8A5AEE87D}"/>
    <cellStyle name="Output 2 2 11 5" xfId="6637" xr:uid="{6CA48140-3855-4B1E-89A1-30B8B2A0F797}"/>
    <cellStyle name="Output 2 2 11 5 2" xfId="10674" xr:uid="{E213B79C-392A-4724-882E-48CF3752EE51}"/>
    <cellStyle name="Output 2 2 11 5 2 2" xfId="23746" xr:uid="{9688CEA3-66B4-49F5-92F0-F72DDE444CDC}"/>
    <cellStyle name="Output 2 2 11 5 2 2 2" xfId="44542" xr:uid="{D41A1BA4-F0CC-4416-A436-E27B1F5BB64C}"/>
    <cellStyle name="Output 2 2 11 5 2 3" xfId="28627" xr:uid="{8AB421E3-5372-4CBE-BE27-11BC6875548F}"/>
    <cellStyle name="Output 2 2 11 5 2 3 2" xfId="37780" xr:uid="{E32ACDBB-C68E-488B-B5A3-B14DFEFE6EEA}"/>
    <cellStyle name="Output 2 2 11 5 2 4" xfId="33581" xr:uid="{BAE8B0E6-EF15-4B3C-B04C-0F7FD670368B}"/>
    <cellStyle name="Output 2 2 11 5 3" xfId="20001" xr:uid="{551C8A99-6160-4CD6-8E3A-99B12795846F}"/>
    <cellStyle name="Output 2 2 11 5 3 2" xfId="41547" xr:uid="{581F74CC-5E58-4449-A54B-1DB047C1FBC7}"/>
    <cellStyle name="Output 2 2 11 5 4" xfId="24920" xr:uid="{605673B8-24C0-4974-83F1-E489D7ED60CD}"/>
    <cellStyle name="Output 2 2 11 5 4 2" xfId="41265" xr:uid="{69520120-B197-4AEB-AFFF-9501C5C7EC93}"/>
    <cellStyle name="Output 2 2 11 5 5" xfId="29941" xr:uid="{E1FE9B17-97F2-4DDF-A01C-0A09393A31B3}"/>
    <cellStyle name="Output 2 2 11 6" xfId="6969" xr:uid="{46E95A75-C992-47EC-85CB-70FAE6F49C5C}"/>
    <cellStyle name="Output 2 2 11 6 2" xfId="10991" xr:uid="{941AFFCE-27DB-4E4E-A5BF-976AAF90FA24}"/>
    <cellStyle name="Output 2 2 11 6 2 2" xfId="24063" xr:uid="{EB8F484B-976B-4517-93AB-B70DA49F4FE5}"/>
    <cellStyle name="Output 2 2 11 6 2 2 2" xfId="44771" xr:uid="{73724232-4ED3-45B1-90DE-51CBD6233075}"/>
    <cellStyle name="Output 2 2 11 6 2 3" xfId="28944" xr:uid="{67E969D3-4241-4566-A9F8-0C9AEE06C27C}"/>
    <cellStyle name="Output 2 2 11 6 2 3 2" xfId="47098" xr:uid="{AB6E0D33-DB81-4213-BE70-6DA59F4E2BDE}"/>
    <cellStyle name="Output 2 2 11 6 2 4" xfId="33898" xr:uid="{9F891C0D-7B94-425A-8D63-D032E79097E7}"/>
    <cellStyle name="Output 2 2 11 6 3" xfId="20259" xr:uid="{2CA2C1DF-1BF2-49E3-BB7F-6D3EC0DC6608}"/>
    <cellStyle name="Output 2 2 11 6 3 2" xfId="41779" xr:uid="{40C53924-D8C4-4BBF-8BDD-8B16B6CCB64F}"/>
    <cellStyle name="Output 2 2 11 6 4" xfId="25162" xr:uid="{E9EE634F-259B-49B6-9C4C-5FA4C8B11C37}"/>
    <cellStyle name="Output 2 2 11 6 4 2" xfId="39162" xr:uid="{A1D2CACD-B10C-4877-A207-F8B641682BC2}"/>
    <cellStyle name="Output 2 2 11 6 5" xfId="30273" xr:uid="{A83819EC-EB06-49AF-BDA1-4356A94ADF21}"/>
    <cellStyle name="Output 2 2 11 7" xfId="7105" xr:uid="{0A7EB347-DE2E-4031-B398-A068D43A6A38}"/>
    <cellStyle name="Output 2 2 11 7 2" xfId="20361" xr:uid="{3BD2E1E0-3755-4E98-B73F-4DDDB03957EA}"/>
    <cellStyle name="Output 2 2 11 7 2 2" xfId="41885" xr:uid="{6469D3B6-1C50-4FA3-9CBA-14F4CDF3B672}"/>
    <cellStyle name="Output 2 2 11 7 3" xfId="25258" xr:uid="{30CEB9FE-6543-4A24-AA1A-B2D39A108ABF}"/>
    <cellStyle name="Output 2 2 11 7 3 2" xfId="47477" xr:uid="{80F79E31-9ED3-48A8-852F-52B7DC2451E9}"/>
    <cellStyle name="Output 2 2 11 7 4" xfId="30409" xr:uid="{A77591DE-E3CA-4FBF-8169-0B45F25C8C6C}"/>
    <cellStyle name="Output 2 2 11 8" xfId="8063" xr:uid="{07E9F77D-8182-46BC-BD80-A1C02B04BFD5}"/>
    <cellStyle name="Output 2 2 11 8 2" xfId="21137" xr:uid="{89253723-B23A-4185-8CB4-0254C14FB3E0}"/>
    <cellStyle name="Output 2 2 11 8 2 2" xfId="42665" xr:uid="{68CFDC60-153C-4CB2-AE76-1EB36C26C3BC}"/>
    <cellStyle name="Output 2 2 11 8 3" xfId="26020" xr:uid="{95B80A4A-BAFC-4B59-9CF1-CF9C3D9A3FA3}"/>
    <cellStyle name="Output 2 2 11 8 3 2" xfId="47929" xr:uid="{BD799C37-2B76-46F3-AD0C-0C89DA8F9B96}"/>
    <cellStyle name="Output 2 2 11 8 4" xfId="30975" xr:uid="{9ABDD5F5-C6CE-4FFF-B0FB-FCEEA29CF796}"/>
    <cellStyle name="Output 2 2 11 9" xfId="11589" xr:uid="{EE47CC45-8F92-402C-918F-6226D0A21D13}"/>
    <cellStyle name="Output 2 2 11 9 2" xfId="46845" xr:uid="{752BCB1C-1EBD-4D22-84A9-AE4E277E35FA}"/>
    <cellStyle name="Output 2 2 12" xfId="4163" xr:uid="{A8B77430-EC5F-47FC-AF28-D66AA1B84272}"/>
    <cellStyle name="Output 2 2 12 2" xfId="8693" xr:uid="{2A663A4F-2890-4226-A2B6-BE1A2D3883A7}"/>
    <cellStyle name="Output 2 2 12 2 2" xfId="21765" xr:uid="{544BA689-DB39-4B0B-8CAE-BC2EA3AD617C}"/>
    <cellStyle name="Output 2 2 12 2 2 2" xfId="43085" xr:uid="{C626BBAF-CED0-4E04-81F1-7E1989B638F1}"/>
    <cellStyle name="Output 2 2 12 2 3" xfId="26646" xr:uid="{38267EEB-225C-4E2C-AC9B-520BA3B12667}"/>
    <cellStyle name="Output 2 2 12 2 3 2" xfId="44485" xr:uid="{6256BA32-851D-40A5-B728-E2825755E0DB}"/>
    <cellStyle name="Output 2 2 12 2 4" xfId="31600" xr:uid="{D54DF1E2-5C0B-4D0F-AB03-01C9B306FACC}"/>
    <cellStyle name="Output 2 2 12 3" xfId="18160" xr:uid="{F63A6205-D9AD-4AC8-B73C-278FF25EB22A}"/>
    <cellStyle name="Output 2 2 12 3 2" xfId="39640" xr:uid="{E5384181-F940-4F10-8F5A-BE8AEF8A495C}"/>
    <cellStyle name="Output 2 2 12 4" xfId="16922" xr:uid="{C163E7AB-BB97-42C3-9365-CB4473294DD4}"/>
    <cellStyle name="Output 2 2 12 4 2" xfId="43642" xr:uid="{DEBBA2A0-DBAE-4B22-9C2F-4E042AA38566}"/>
    <cellStyle name="Output 2 2 12 5" xfId="19481" xr:uid="{D9231F70-55AB-4CE1-92FB-78F2EE689EA9}"/>
    <cellStyle name="Output 2 2 13" xfId="4269" xr:uid="{84CBCDFA-CBD3-43C9-B9B3-F1FF27F26B69}"/>
    <cellStyle name="Output 2 2 13 2" xfId="8768" xr:uid="{935EB974-966F-4C35-833C-257B32633E67}"/>
    <cellStyle name="Output 2 2 13 2 2" xfId="21840" xr:uid="{49C10822-549F-423E-943E-0536BFCB3227}"/>
    <cellStyle name="Output 2 2 13 2 2 2" xfId="43146" xr:uid="{1737C042-E7D0-4586-95BC-2204D539A55E}"/>
    <cellStyle name="Output 2 2 13 2 3" xfId="26721" xr:uid="{E8D29B13-DCAD-4E5F-A2B0-307AFB766A08}"/>
    <cellStyle name="Output 2 2 13 2 3 2" xfId="37962" xr:uid="{ACE9432D-A542-469F-A32A-B0AE0CA4DA1A}"/>
    <cellStyle name="Output 2 2 13 2 4" xfId="31675" xr:uid="{3A5150FB-62E4-44C3-8365-ACAF60B9DD3C}"/>
    <cellStyle name="Output 2 2 13 3" xfId="18243" xr:uid="{D827E133-08F1-4F69-B1E7-30C13434EF62}"/>
    <cellStyle name="Output 2 2 13 3 2" xfId="39725" xr:uid="{F7BB0EAD-EB25-486A-AED2-3729870524BD}"/>
    <cellStyle name="Output 2 2 13 4" xfId="20475" xr:uid="{FE5C29A7-FDC7-4486-BA8B-7C37B3229988}"/>
    <cellStyle name="Output 2 2 13 4 2" xfId="44033" xr:uid="{9681BE6F-BC95-4003-AC66-4BB9872B1EFD}"/>
    <cellStyle name="Output 2 2 13 5" xfId="16622" xr:uid="{3C9EA392-6670-4F4D-BD4F-E664F0634154}"/>
    <cellStyle name="Output 2 2 14" xfId="3812" xr:uid="{9DF5B121-58B4-4293-B422-ABBA19B08013}"/>
    <cellStyle name="Output 2 2 14 2" xfId="8399" xr:uid="{C22277C7-33D0-4B88-8D72-A93620917737}"/>
    <cellStyle name="Output 2 2 14 2 2" xfId="21471" xr:uid="{992F4F89-8D40-460D-A5DF-D26F55FA1B9C}"/>
    <cellStyle name="Output 2 2 14 2 2 2" xfId="42886" xr:uid="{2FE4950D-9191-4658-87DD-E804228DE6D3}"/>
    <cellStyle name="Output 2 2 14 2 3" xfId="26352" xr:uid="{9BB9AAF0-427B-4444-BA20-9320ADC02FBE}"/>
    <cellStyle name="Output 2 2 14 2 3 2" xfId="47678" xr:uid="{73B888B3-9127-4F20-9742-B178F80CBB8F}"/>
    <cellStyle name="Output 2 2 14 2 4" xfId="31306" xr:uid="{B23EA948-F43E-4D67-BF2B-31BEA4B8F492}"/>
    <cellStyle name="Output 2 2 14 3" xfId="17883" xr:uid="{3AFEF44D-8DF3-4C94-B329-0D4E10AF9F12}"/>
    <cellStyle name="Output 2 2 14 3 2" xfId="39387" xr:uid="{978B7E7B-1904-4FB3-95C8-B1CE1892B216}"/>
    <cellStyle name="Output 2 2 14 4" xfId="16215" xr:uid="{5B40364B-6D15-43CF-A07F-3B03CCF4E30B}"/>
    <cellStyle name="Output 2 2 14 4 2" xfId="45113" xr:uid="{89D61D72-34D4-44C1-A260-94AF59D446C6}"/>
    <cellStyle name="Output 2 2 14 5" xfId="17274" xr:uid="{E26F3BC1-9AE0-4F6D-ADBC-C78FB17FBB12}"/>
    <cellStyle name="Output 2 2 15" xfId="5980" xr:uid="{BEA5913A-AC67-4A46-BF5E-96E282EAD0C7}"/>
    <cellStyle name="Output 2 2 15 2" xfId="19482" xr:uid="{98AB92EB-D144-4773-93FC-805A8E1E985A}"/>
    <cellStyle name="Output 2 2 15 2 2" xfId="41067" xr:uid="{8C913992-57BF-4D99-A584-172D6C2F4874}"/>
    <cellStyle name="Output 2 2 15 3" xfId="24440" xr:uid="{44BE85AF-F86A-4F30-9E84-A4C17A28174F}"/>
    <cellStyle name="Output 2 2 15 3 2" xfId="38768" xr:uid="{38517641-574A-421E-A43F-6F2237CF34AB}"/>
    <cellStyle name="Output 2 2 15 4" xfId="29284" xr:uid="{43646419-5A67-436B-969E-F969DEC9D613}"/>
    <cellStyle name="Output 2 2 16" xfId="7175" xr:uid="{4191307B-394E-4CFE-9E72-BA5AF6870704}"/>
    <cellStyle name="Output 2 2 16 2" xfId="20420" xr:uid="{03479BE8-2ABD-41BE-8E15-DCAA4D71BB83}"/>
    <cellStyle name="Output 2 2 16 2 2" xfId="41937" xr:uid="{1FC5C9BA-C7C1-41C0-8FC8-AD65DD6429EF}"/>
    <cellStyle name="Output 2 2 16 3" xfId="25315" xr:uid="{323CCF85-7173-4AE3-954F-8886F8D67D67}"/>
    <cellStyle name="Output 2 2 16 3 2" xfId="46567" xr:uid="{EEEC7D69-4309-4842-ACCF-383AA1E15765}"/>
    <cellStyle name="Output 2 2 16 4" xfId="30466" xr:uid="{A868B99B-41C8-4788-A51B-7F6695A774AC}"/>
    <cellStyle name="Output 2 2 17" xfId="11128" xr:uid="{186C2AA7-5B4E-4A70-AE1E-7F603A6DC4A5}"/>
    <cellStyle name="Output 2 2 17 2" xfId="47307" xr:uid="{427294B6-1E1F-47CD-A00A-34D5FA7EB1F8}"/>
    <cellStyle name="Output 2 2 18" xfId="17349" xr:uid="{271B2B76-1FAD-4957-A21A-8EC804AAC280}"/>
    <cellStyle name="Output 2 2 19" xfId="25734" xr:uid="{7D33ED44-F966-40DF-B8B3-DDE91274EA3D}"/>
    <cellStyle name="Output 2 2 2" xfId="2529" xr:uid="{2D31300F-8705-4DB1-8ECE-ECEEEB9AABCA}"/>
    <cellStyle name="Output 2 2 3" xfId="2831" xr:uid="{697EEE07-8A86-4BA6-9DB0-B43F202E2856}"/>
    <cellStyle name="Output 2 2 3 10" xfId="6457" xr:uid="{BBE8EA80-5396-439A-B5DD-41C8645EDD2E}"/>
    <cellStyle name="Output 2 2 3 10 2" xfId="19856" xr:uid="{F9353F16-BD27-43C0-99ED-619BCFB56312}"/>
    <cellStyle name="Output 2 2 3 10 2 2" xfId="41422" xr:uid="{E816D827-A5F8-4505-ADD5-2083072994E4}"/>
    <cellStyle name="Output 2 2 3 10 3" xfId="24781" xr:uid="{D8C37523-E097-463A-A307-603D69ECAC57}"/>
    <cellStyle name="Output 2 2 3 10 3 2" xfId="47946" xr:uid="{1F503041-5390-4E08-AA63-8CF1E75B9254}"/>
    <cellStyle name="Output 2 2 3 10 4" xfId="29761" xr:uid="{5C2F0B4B-3EC0-4628-83C1-3A9EC89FF2AB}"/>
    <cellStyle name="Output 2 2 3 11" xfId="7454" xr:uid="{3FD5DD4A-FC8E-401B-97E2-66C3E7DA0C28}"/>
    <cellStyle name="Output 2 2 3 11 2" xfId="13691" xr:uid="{5091C265-1484-4F50-AC84-3580A545F275}"/>
    <cellStyle name="Output 2 2 3 11 2 2" xfId="47209" xr:uid="{6FAA6B48-15E7-40C4-BAD1-89495EF3ED7F}"/>
    <cellStyle name="Output 2 2 3 11 3" xfId="20630" xr:uid="{00BD4CEC-F5F8-4EE6-B377-114A21D53155}"/>
    <cellStyle name="Output 2 2 3 11 4" xfId="25525" xr:uid="{33A05686-AEE8-4FF5-BFCC-63688CB6BB6C}"/>
    <cellStyle name="Output 2 2 3 11 5" xfId="30585" xr:uid="{2F88D9BD-88E2-4BF9-A835-7960D0AA05CF}"/>
    <cellStyle name="Output 2 2 3 11 6" xfId="35041" xr:uid="{4F27F68F-EC7D-4C46-8450-A37B0B8F4FE0}"/>
    <cellStyle name="Output 2 2 3 12" xfId="11235" xr:uid="{4602E163-FCEA-46D4-926C-9962B04CC954}"/>
    <cellStyle name="Output 2 2 3 12 2" xfId="45488" xr:uid="{7EB2B62D-E536-468E-B6FE-B8102E732435}"/>
    <cellStyle name="Output 2 2 3 13" xfId="18913" xr:uid="{F5FBAE58-A6E2-4144-8A43-DF5FA92D9263}"/>
    <cellStyle name="Output 2 2 3 2" xfId="3394" xr:uid="{5F23F749-D064-4DCE-B950-61C76256EB62}"/>
    <cellStyle name="Output 2 2 3 2 10" xfId="17573" xr:uid="{889AD66F-924D-4586-AC99-846D7FA6EEC3}"/>
    <cellStyle name="Output 2 2 3 2 11" xfId="17303" xr:uid="{FF2B6CD1-E3D7-436A-9CF4-A24153CF9183}"/>
    <cellStyle name="Output 2 2 3 2 12" xfId="19747" xr:uid="{C6E69293-963B-41C1-A97B-EB010F6BBDBC}"/>
    <cellStyle name="Output 2 2 3 2 2" xfId="5300" xr:uid="{1D103FA6-5EC8-4BEC-920F-4707B80FF7DC}"/>
    <cellStyle name="Output 2 2 3 2 2 2" xfId="9450" xr:uid="{BE91E23A-E87A-4338-8F15-96AAF3E92547}"/>
    <cellStyle name="Output 2 2 3 2 2 2 2" xfId="22522" xr:uid="{7B97CF1D-086C-41B3-94AE-FE7FE3319A07}"/>
    <cellStyle name="Output 2 2 3 2 2 2 2 2" xfId="43621" xr:uid="{4E697ABD-99A0-4583-9981-08AACCD1A50A}"/>
    <cellStyle name="Output 2 2 3 2 2 2 3" xfId="27403" xr:uid="{03B963C2-7F71-427F-A789-4DA7EBA18E6C}"/>
    <cellStyle name="Output 2 2 3 2 2 2 3 2" xfId="46765" xr:uid="{571B0571-8CC3-4189-B90D-F359BED854BB}"/>
    <cellStyle name="Output 2 2 3 2 2 2 4" xfId="32357" xr:uid="{ACCF0D34-442A-4A9D-86BD-1A6B7661E3EA}"/>
    <cellStyle name="Output 2 2 3 2 2 3" xfId="18947" xr:uid="{64300881-B625-41B1-AF27-CF5FF4225940}"/>
    <cellStyle name="Output 2 2 3 2 2 3 2" xfId="40556" xr:uid="{5833B0A3-C24B-4936-9063-C6896EA06A56}"/>
    <cellStyle name="Output 2 2 3 2 2 4" xfId="16816" xr:uid="{B0638184-642E-4DC8-8831-66CFE8258F87}"/>
    <cellStyle name="Output 2 2 3 2 2 4 2" xfId="37954" xr:uid="{77280CA7-568E-40B1-8FBB-5E9B5420C364}"/>
    <cellStyle name="Output 2 2 3 2 2 5" xfId="16702" xr:uid="{2E0A9DBC-723B-4B16-A4BC-B7C7CFBB6FD0}"/>
    <cellStyle name="Output 2 2 3 2 3" xfId="5491" xr:uid="{73E98BBD-8696-46D6-9BD9-FD6102B781D7}"/>
    <cellStyle name="Output 2 2 3 2 3 2" xfId="9592" xr:uid="{0ACD9497-7002-424A-9BED-F625A3807B90}"/>
    <cellStyle name="Output 2 2 3 2 3 2 2" xfId="22664" xr:uid="{31124CF6-43F3-463A-841E-9752CD9D6AD1}"/>
    <cellStyle name="Output 2 2 3 2 3 2 2 2" xfId="43731" xr:uid="{BDA0A70E-2A59-429D-AE52-4368E1A02C9C}"/>
    <cellStyle name="Output 2 2 3 2 3 2 3" xfId="27545" xr:uid="{5BB03EC2-1088-4C8B-8434-EDE11929927C}"/>
    <cellStyle name="Output 2 2 3 2 3 2 3 2" xfId="41929" xr:uid="{C21E7710-E395-40AD-AEED-4127579970B6}"/>
    <cellStyle name="Output 2 2 3 2 3 2 4" xfId="32499" xr:uid="{6C08D169-3F9E-4F33-BC54-CA8936D7EC17}"/>
    <cellStyle name="Output 2 2 3 2 3 3" xfId="19088" xr:uid="{001E9C13-B10C-4C7E-82FA-CE9D97F69315}"/>
    <cellStyle name="Output 2 2 3 2 3 3 2" xfId="40710" xr:uid="{449EC265-DBB7-4FA1-A559-132E70CB1527}"/>
    <cellStyle name="Output 2 2 3 2 3 4" xfId="15917" xr:uid="{3508BE20-2AC5-49D4-9165-2F09E4615E7F}"/>
    <cellStyle name="Output 2 2 3 2 3 4 2" xfId="37985" xr:uid="{3EFD4CB7-4F85-4A2F-A6B1-59C1CEB8E733}"/>
    <cellStyle name="Output 2 2 3 2 3 5" xfId="16710" xr:uid="{9362F47B-2A3F-4A7E-AD77-8D4EFCAB60E2}"/>
    <cellStyle name="Output 2 2 3 2 4" xfId="6256" xr:uid="{9F223691-874E-4871-9BA8-6C5F5FE71582}"/>
    <cellStyle name="Output 2 2 3 2 4 2" xfId="10306" xr:uid="{8773CE00-2544-4139-8774-B2D86C5A19F0}"/>
    <cellStyle name="Output 2 2 3 2 4 2 2" xfId="23378" xr:uid="{CEAC344E-91A4-477F-837E-9DCE5B30F766}"/>
    <cellStyle name="Output 2 2 3 2 4 2 2 2" xfId="44264" xr:uid="{39DB6C9A-3603-4F07-8E3D-ADCD51339596}"/>
    <cellStyle name="Output 2 2 3 2 4 2 3" xfId="28259" xr:uid="{A752C852-2D23-4768-ACE4-FFE3B7B904E8}"/>
    <cellStyle name="Output 2 2 3 2 4 2 3 2" xfId="38388" xr:uid="{D8DB2187-7334-4213-81AF-347CD6F172BD}"/>
    <cellStyle name="Output 2 2 3 2 4 2 4" xfId="33213" xr:uid="{659B7A52-D8CA-45EC-8F44-E1EEC931BF70}"/>
    <cellStyle name="Output 2 2 3 2 4 3" xfId="19698" xr:uid="{7930E24E-2D37-4F4B-8294-567E7A2326C8}"/>
    <cellStyle name="Output 2 2 3 2 4 3 2" xfId="41270" xr:uid="{B6455E03-7614-4A80-B5EC-BDD54AF551A8}"/>
    <cellStyle name="Output 2 2 3 2 4 4" xfId="24637" xr:uid="{521550AF-7BB6-4F1C-B995-05C8E3968898}"/>
    <cellStyle name="Output 2 2 3 2 4 4 2" xfId="37415" xr:uid="{7616A10B-AC41-4AB9-A2A6-5B714CEEE306}"/>
    <cellStyle name="Output 2 2 3 2 4 5" xfId="29560" xr:uid="{03E8C888-AE40-4896-AF2F-CE90C0A61044}"/>
    <cellStyle name="Output 2 2 3 2 5" xfId="6615" xr:uid="{5347C434-F551-44F7-94E3-467E35456168}"/>
    <cellStyle name="Output 2 2 3 2 5 2" xfId="10654" xr:uid="{AC1ED56A-E379-484B-AEC9-BE013A08F51F}"/>
    <cellStyle name="Output 2 2 3 2 5 2 2" xfId="23726" xr:uid="{39E611B1-6BFE-409B-AFE3-94CC9BADC1E1}"/>
    <cellStyle name="Output 2 2 3 2 5 2 2 2" xfId="44526" xr:uid="{036F515A-C24B-4878-9D31-8B3B73F29143}"/>
    <cellStyle name="Output 2 2 3 2 5 2 3" xfId="28607" xr:uid="{B269A129-0016-4CF0-A293-BE96D2B827B5}"/>
    <cellStyle name="Output 2 2 3 2 5 2 3 2" xfId="37375" xr:uid="{C4F311F4-A2D4-4938-AB76-0F374A3301F5}"/>
    <cellStyle name="Output 2 2 3 2 5 2 4" xfId="33561" xr:uid="{C04D95BC-F3A0-4A66-9DBE-FE2BED3C8D08}"/>
    <cellStyle name="Output 2 2 3 2 5 3" xfId="19982" xr:uid="{55F25108-4126-43A0-B891-B83411AFFC26}"/>
    <cellStyle name="Output 2 2 3 2 5 3 2" xfId="41531" xr:uid="{83A3657B-85AF-4252-B964-B7805CAA08A6}"/>
    <cellStyle name="Output 2 2 3 2 5 4" xfId="24902" xr:uid="{980F1FF4-AE18-4F89-A0B3-3925C6F47B7C}"/>
    <cellStyle name="Output 2 2 3 2 5 4 2" xfId="43620" xr:uid="{422EA289-A1FD-41CB-9FA5-6E3F783A3981}"/>
    <cellStyle name="Output 2 2 3 2 5 5" xfId="29919" xr:uid="{C7AAD79D-065C-4C43-B7A1-9B1ABC96D6DE}"/>
    <cellStyle name="Output 2 2 3 2 6" xfId="6949" xr:uid="{C147A943-FBB2-490A-A3BE-4F1CA4C80910}"/>
    <cellStyle name="Output 2 2 3 2 6 2" xfId="10973" xr:uid="{D40F26C5-D928-4A6E-9AB8-2FEA330AA515}"/>
    <cellStyle name="Output 2 2 3 2 6 2 2" xfId="24045" xr:uid="{B377DF54-E4C2-4511-A784-9ACEE0213179}"/>
    <cellStyle name="Output 2 2 3 2 6 2 2 2" xfId="44759" xr:uid="{53D0DC4F-99AA-4425-9392-ADCD3215AA3A}"/>
    <cellStyle name="Output 2 2 3 2 6 2 3" xfId="28926" xr:uid="{1805E4B8-969E-40BE-A813-436618FE2B8F}"/>
    <cellStyle name="Output 2 2 3 2 6 2 3 2" xfId="37714" xr:uid="{691A65CA-AA15-4950-9795-899193268B58}"/>
    <cellStyle name="Output 2 2 3 2 6 2 4" xfId="33880" xr:uid="{C1F6F36D-BB7E-43E3-9AC6-3C260CA4E243}"/>
    <cellStyle name="Output 2 2 3 2 6 3" xfId="20245" xr:uid="{72ED2CD9-5BD1-4FF9-A249-C2C9B41F203A}"/>
    <cellStyle name="Output 2 2 3 2 6 3 2" xfId="41763" xr:uid="{DC46EC1D-75FB-4B61-8398-EF2B160DD213}"/>
    <cellStyle name="Output 2 2 3 2 6 4" xfId="25147" xr:uid="{7D0254D4-C721-4204-B828-F3552859EB54}"/>
    <cellStyle name="Output 2 2 3 2 6 4 2" xfId="45171" xr:uid="{A5E93C3A-5758-4423-BA2A-3666A126CB01}"/>
    <cellStyle name="Output 2 2 3 2 6 5" xfId="30253" xr:uid="{F244FFFD-16B7-43FD-9815-1CC1C97A2A70}"/>
    <cellStyle name="Output 2 2 3 2 7" xfId="4119" xr:uid="{75EA066E-90CC-4FCE-B1A7-D4CE3CC8D9EA}"/>
    <cellStyle name="Output 2 2 3 2 7 2" xfId="18125" xr:uid="{ED75589A-411C-42A2-AFD4-A56BC2E3B4C9}"/>
    <cellStyle name="Output 2 2 3 2 7 2 2" xfId="39611" xr:uid="{4407CC93-9758-44BC-B10A-35979147AB89}"/>
    <cellStyle name="Output 2 2 3 2 7 3" xfId="16088" xr:uid="{653870C4-D37D-48E1-9463-D89F1CEA1C58}"/>
    <cellStyle name="Output 2 2 3 2 7 3 2" xfId="44427" xr:uid="{69DCA017-0DCB-439A-8598-9DD5D25F94C1}"/>
    <cellStyle name="Output 2 2 3 2 7 4" xfId="19773" xr:uid="{8D9526DD-A25D-49BE-AB71-9C61457138FD}"/>
    <cellStyle name="Output 2 2 3 2 8" xfId="8017" xr:uid="{8C33F411-0925-4108-974B-BC4F6767E8AA}"/>
    <cellStyle name="Output 2 2 3 2 8 2" xfId="21106" xr:uid="{B2CB60B1-9CFB-4C81-9A76-C298C5F80305}"/>
    <cellStyle name="Output 2 2 3 2 8 2 2" xfId="42622" xr:uid="{E3131E4E-DD37-481B-98CA-AFA58910D568}"/>
    <cellStyle name="Output 2 2 3 2 8 3" xfId="25996" xr:uid="{D21CE656-AC0E-4221-807F-4920D81C552C}"/>
    <cellStyle name="Output 2 2 3 2 8 3 2" xfId="38713" xr:uid="{AFC50926-2C85-4104-BC6D-5AC232695EC6}"/>
    <cellStyle name="Output 2 2 3 2 8 4" xfId="30956" xr:uid="{8ECE00B4-C5AC-42F8-8292-123898CAB4C6}"/>
    <cellStyle name="Output 2 2 3 2 9" xfId="11572" xr:uid="{3E80E4F7-EA2C-4E34-9D20-6D819F055C6C}"/>
    <cellStyle name="Output 2 2 3 2 9 2" xfId="39252" xr:uid="{7603CCEB-7FC9-4BCA-BB48-8190BF54BC78}"/>
    <cellStyle name="Output 2 2 3 3" xfId="3130" xr:uid="{9BBB6F0C-C941-489C-AAC3-CCEC7EA72C68}"/>
    <cellStyle name="Output 2 2 3 3 10" xfId="17409" xr:uid="{EBCC4912-5B1E-4491-9656-33CDCECA7781}"/>
    <cellStyle name="Output 2 2 3 3 11" xfId="20270" xr:uid="{FA772B3C-DC1D-4138-B267-5109412CA469}"/>
    <cellStyle name="Output 2 2 3 3 12" xfId="16136" xr:uid="{6F7A5DEF-5979-4DB2-9750-C0E65D0E3C71}"/>
    <cellStyle name="Output 2 2 3 3 2" xfId="5036" xr:uid="{99395940-74C1-4AF4-8963-F9CFD281CF38}"/>
    <cellStyle name="Output 2 2 3 3 2 2" xfId="9310" xr:uid="{CE099AEE-9E44-489E-BD07-19559157783F}"/>
    <cellStyle name="Output 2 2 3 3 2 2 2" xfId="22382" xr:uid="{C53D0505-17BB-4B9E-8CCD-F4C1B3A89AF7}"/>
    <cellStyle name="Output 2 2 3 3 2 2 2 2" xfId="43523" xr:uid="{A632687F-AFBD-42F9-AFD0-1B095AE2AD07}"/>
    <cellStyle name="Output 2 2 3 3 2 2 3" xfId="27263" xr:uid="{83B99E7E-30F0-4150-B185-91BE9C53A64B}"/>
    <cellStyle name="Output 2 2 3 3 2 2 3 2" xfId="46050" xr:uid="{C89FA4E9-9A8E-4616-AAB9-DF35D50F8382}"/>
    <cellStyle name="Output 2 2 3 3 2 2 4" xfId="32217" xr:uid="{04885852-D9A7-43AE-AC4E-00B3391FB9F3}"/>
    <cellStyle name="Output 2 2 3 3 2 3" xfId="18774" xr:uid="{05B4F0FF-C94A-4965-BB94-F93358971326}"/>
    <cellStyle name="Output 2 2 3 3 2 3 2" xfId="40328" xr:uid="{AF3BED18-2BBA-422D-9FF3-AE3C33CB9098}"/>
    <cellStyle name="Output 2 2 3 3 2 4" xfId="15970" xr:uid="{D54F0BB2-72B2-4D9E-A59D-D88E6A2587AF}"/>
    <cellStyle name="Output 2 2 3 3 2 4 2" xfId="46433" xr:uid="{7EDE4657-486A-4103-8411-AC91C78A3403}"/>
    <cellStyle name="Output 2 2 3 3 2 5" xfId="16109" xr:uid="{13B0F509-CA94-4E47-A1EB-D5B07ECA4171}"/>
    <cellStyle name="Output 2 2 3 3 3" xfId="3619" xr:uid="{FA2B1E9C-94C2-4514-90B0-E18B0965074A}"/>
    <cellStyle name="Output 2 2 3 3 3 2" xfId="8228" xr:uid="{FD2EC333-B2C0-4901-8B31-4A14F4B6E810}"/>
    <cellStyle name="Output 2 2 3 3 3 2 2" xfId="21300" xr:uid="{0AA45F32-3C0D-461A-B54B-410E8A778A98}"/>
    <cellStyle name="Output 2 2 3 3 3 2 2 2" xfId="42767" xr:uid="{27AE2928-94FA-46CF-9177-EA0B290EF877}"/>
    <cellStyle name="Output 2 2 3 3 3 2 3" xfId="26181" xr:uid="{D5DF8AD8-6CC0-4EBD-9B82-F032E87C84AF}"/>
    <cellStyle name="Output 2 2 3 3 3 2 3 2" xfId="37894" xr:uid="{E31188F7-B84D-4C44-A694-FF6D1EB65FE7}"/>
    <cellStyle name="Output 2 2 3 3 3 2 4" xfId="31135" xr:uid="{5764BF7C-9FA9-4249-88C2-69C6023F0DE0}"/>
    <cellStyle name="Output 2 2 3 3 3 3" xfId="17730" xr:uid="{DEEFF132-38CB-44C5-8115-321DF37791A7}"/>
    <cellStyle name="Output 2 2 3 3 3 3 2" xfId="39243" xr:uid="{F7A06AE3-87DA-4CF3-A960-CE1C902C66E6}"/>
    <cellStyle name="Output 2 2 3 3 3 4" xfId="17470" xr:uid="{36242611-24DA-4BF4-AA22-05C8F7408488}"/>
    <cellStyle name="Output 2 2 3 3 3 4 2" xfId="46748" xr:uid="{C532E15A-0E7F-4081-AEE5-FCBC201D9835}"/>
    <cellStyle name="Output 2 2 3 3 3 5" xfId="16454" xr:uid="{A898ECC3-0A09-42AC-A70B-644ACC3C8CFF}"/>
    <cellStyle name="Output 2 2 3 3 4" xfId="6101" xr:uid="{F65C6F12-313F-45D3-B90F-AC40B92E13F2}"/>
    <cellStyle name="Output 2 2 3 3 4 2" xfId="10156" xr:uid="{1A2FC791-4FCF-4301-9D82-EDA8F1EDA41A}"/>
    <cellStyle name="Output 2 2 3 3 4 2 2" xfId="23228" xr:uid="{0CCB3055-9435-4C05-A6C1-7F3DF7B709C6}"/>
    <cellStyle name="Output 2 2 3 3 4 2 2 2" xfId="44149" xr:uid="{E3EC914C-D36B-44B5-9B8A-CDC20437633A}"/>
    <cellStyle name="Output 2 2 3 3 4 2 3" xfId="28109" xr:uid="{5775B8FE-213D-4BE4-A862-89660982B7AA}"/>
    <cellStyle name="Output 2 2 3 3 4 2 3 2" xfId="46426" xr:uid="{542E99D6-4A9E-4DAC-8EE7-52EB09748B47}"/>
    <cellStyle name="Output 2 2 3 3 4 2 4" xfId="33063" xr:uid="{7EC5CC40-9B8E-4311-8606-3A3C9CDD3A7D}"/>
    <cellStyle name="Output 2 2 3 3 4 3" xfId="19577" xr:uid="{05FEAA87-3D92-4FBA-9C65-249DF4D592DD}"/>
    <cellStyle name="Output 2 2 3 3 4 3 2" xfId="41155" xr:uid="{71D11C68-6A7A-4A99-AC32-0C1C2AF90614}"/>
    <cellStyle name="Output 2 2 3 3 4 4" xfId="24524" xr:uid="{FBAD92C8-90F5-4C73-87EE-09D915362494}"/>
    <cellStyle name="Output 2 2 3 3 4 4 2" xfId="47794" xr:uid="{2A9804C4-A499-4679-A7F3-BB1570A97076}"/>
    <cellStyle name="Output 2 2 3 3 4 5" xfId="29405" xr:uid="{7973ED29-8238-4347-98E1-32009A2E779B}"/>
    <cellStyle name="Output 2 2 3 3 5" xfId="6451" xr:uid="{EC52EF80-25BF-4813-B5BE-7EEC68D03F71}"/>
    <cellStyle name="Output 2 2 3 3 5 2" xfId="10499" xr:uid="{FF7F1531-288B-4DFE-8B71-15B3F080868B}"/>
    <cellStyle name="Output 2 2 3 3 5 2 2" xfId="23571" xr:uid="{04CA221E-8C1B-4AC1-9133-D60614B11513}"/>
    <cellStyle name="Output 2 2 3 3 5 2 2 2" xfId="44409" xr:uid="{4C495B7B-DB35-4B80-950E-F8A9796D018C}"/>
    <cellStyle name="Output 2 2 3 3 5 2 3" xfId="28452" xr:uid="{E3D819BF-8F94-457E-A64D-98A3DFF5F909}"/>
    <cellStyle name="Output 2 2 3 3 5 2 3 2" xfId="38775" xr:uid="{8A491C2D-4C79-4AF5-A521-630E34FAA40B}"/>
    <cellStyle name="Output 2 2 3 3 5 2 4" xfId="33406" xr:uid="{5D91B246-8363-48F1-86EF-40846B2AFC84}"/>
    <cellStyle name="Output 2 2 3 3 5 3" xfId="19851" xr:uid="{C609D95B-98FA-4610-A67B-DCFE6765A8F3}"/>
    <cellStyle name="Output 2 2 3 3 5 3 2" xfId="41417" xr:uid="{317ACF34-5C18-4089-8F5D-F37A4148A2EE}"/>
    <cellStyle name="Output 2 2 3 3 5 4" xfId="24776" xr:uid="{7FE909FB-DCAD-4F96-91C2-758411AB72A0}"/>
    <cellStyle name="Output 2 2 3 3 5 4 2" xfId="45227" xr:uid="{58DD02A0-83A1-4263-A8C1-A1402B32B617}"/>
    <cellStyle name="Output 2 2 3 3 5 5" xfId="29755" xr:uid="{C216AF07-B003-4713-8519-6FDF18309935}"/>
    <cellStyle name="Output 2 2 3 3 6" xfId="6803" xr:uid="{516DCC20-F744-4114-ABB9-0853C0CFD6A0}"/>
    <cellStyle name="Output 2 2 3 3 6 2" xfId="10838" xr:uid="{0B9372AF-64DB-4525-9DAA-74919EC8270A}"/>
    <cellStyle name="Output 2 2 3 3 6 2 2" xfId="23910" xr:uid="{65A10460-F93C-437C-B0A3-A9E1C7AEF762}"/>
    <cellStyle name="Output 2 2 3 3 6 2 2 2" xfId="44657" xr:uid="{1757B1E5-7E38-4000-98C5-80C143F10D05}"/>
    <cellStyle name="Output 2 2 3 3 6 2 3" xfId="28791" xr:uid="{F566639D-75B2-402B-AC8F-F96F3CB343B1}"/>
    <cellStyle name="Output 2 2 3 3 6 2 3 2" xfId="46792" xr:uid="{83CF4692-7697-4AF5-84EA-A0D6E6AD0F25}"/>
    <cellStyle name="Output 2 2 3 3 6 2 4" xfId="33745" xr:uid="{33880601-92FC-4B1B-8C22-266A18B3D37C}"/>
    <cellStyle name="Output 2 2 3 3 6 3" xfId="20133" xr:uid="{4ED49891-3EC9-45FB-ACEA-42C17A36EFCC}"/>
    <cellStyle name="Output 2 2 3 3 6 3 2" xfId="41661" xr:uid="{B555CA77-4E0F-4A9F-B07E-31F1ACFD23B6}"/>
    <cellStyle name="Output 2 2 3 3 6 4" xfId="25038" xr:uid="{9DC8F97C-5F28-465E-BAD2-F98974544894}"/>
    <cellStyle name="Output 2 2 3 3 6 4 2" xfId="42850" xr:uid="{B84A6BC3-AC52-4B6C-BA2F-7337B2370979}"/>
    <cellStyle name="Output 2 2 3 3 6 5" xfId="30107" xr:uid="{85C804AE-7DF7-4B01-B3D4-4EC44F6DF6C7}"/>
    <cellStyle name="Output 2 2 3 3 7" xfId="7130" xr:uid="{67EC3CEC-4220-48A7-B55C-DBF9DEB27AE4}"/>
    <cellStyle name="Output 2 2 3 3 7 2" xfId="20382" xr:uid="{319B6DAE-42EF-4C7C-8CCD-E7F3B604C20B}"/>
    <cellStyle name="Output 2 2 3 3 7 2 2" xfId="41902" xr:uid="{B10B8846-BC00-49CB-840A-4178DB3A4573}"/>
    <cellStyle name="Output 2 2 3 3 7 3" xfId="25278" xr:uid="{060A4594-2EA7-43DC-9104-08B28B557564}"/>
    <cellStyle name="Output 2 2 3 3 7 3 2" xfId="42764" xr:uid="{57DA7E7C-8A90-4C09-B163-D1BE4D5C35B3}"/>
    <cellStyle name="Output 2 2 3 3 7 4" xfId="30434" xr:uid="{4D52C4D5-2D66-4F20-A7B5-8058B09CC9B4}"/>
    <cellStyle name="Output 2 2 3 3 8" xfId="7753" xr:uid="{994EE613-E39F-4AA0-A5BF-B703E4596FBE}"/>
    <cellStyle name="Output 2 2 3 3 8 2" xfId="20902" xr:uid="{71432FE6-7EA5-4356-96E4-78631D0AE9BA}"/>
    <cellStyle name="Output 2 2 3 3 8 2 2" xfId="42398" xr:uid="{18BDDF49-B8FF-4633-907B-15CC271FA87E}"/>
    <cellStyle name="Output 2 2 3 3 8 3" xfId="25794" xr:uid="{9A0CCC25-F706-4A3B-A20B-367B771082C9}"/>
    <cellStyle name="Output 2 2 3 3 8 3 2" xfId="45846" xr:uid="{735A0390-18D9-4579-A936-1C80E1AF2813}"/>
    <cellStyle name="Output 2 2 3 3 8 4" xfId="30816" xr:uid="{7876B338-8D92-4EF4-8F90-29B10A72F799}"/>
    <cellStyle name="Output 2 2 3 3 9" xfId="11446" xr:uid="{9604951A-5AF1-46B5-992C-683FABD671D0}"/>
    <cellStyle name="Output 2 2 3 3 9 2" xfId="38288" xr:uid="{3C0E1FB9-8359-41CE-A313-339D718E975E}"/>
    <cellStyle name="Output 2 2 3 4" xfId="3487" xr:uid="{E517084F-467D-441B-9E76-A97D4D0433E1}"/>
    <cellStyle name="Output 2 2 3 4 10" xfId="17632" xr:uid="{223FB72B-B3BA-4919-904D-765AB1AB1E4C}"/>
    <cellStyle name="Output 2 2 3 4 11" xfId="18040" xr:uid="{1C580150-3A1C-4A62-B533-BCE14BAA7AC0}"/>
    <cellStyle name="Output 2 2 3 4 12" xfId="25142" xr:uid="{C96B90DA-0820-4B16-9C46-CEEB5AD91632}"/>
    <cellStyle name="Output 2 2 3 4 2" xfId="5393" xr:uid="{593F4DC5-C3BA-457D-B886-2D0EC0C12FB0}"/>
    <cellStyle name="Output 2 2 3 4 2 2" xfId="9516" xr:uid="{D0977A23-D5F2-4DA1-8390-961097CAA95D}"/>
    <cellStyle name="Output 2 2 3 4 2 2 2" xfId="22588" xr:uid="{5F10F634-1C4B-42D9-8FB4-90B4F38B240F}"/>
    <cellStyle name="Output 2 2 3 4 2 2 2 2" xfId="43669" xr:uid="{A65D78B1-C725-43D7-A406-580B7CD752CF}"/>
    <cellStyle name="Output 2 2 3 4 2 2 3" xfId="27469" xr:uid="{4FA516EB-DBC0-4157-8BBA-CD315E8EFAA5}"/>
    <cellStyle name="Output 2 2 3 4 2 2 3 2" xfId="47486" xr:uid="{9320322F-E55D-456B-9B4A-C0E8B0EB276D}"/>
    <cellStyle name="Output 2 2 3 4 2 2 4" xfId="32423" xr:uid="{67F201FC-21DE-4A80-85AC-5EBCAD8C3D30}"/>
    <cellStyle name="Output 2 2 3 4 2 3" xfId="19007" xr:uid="{73776391-D67F-4380-9C12-231436024C41}"/>
    <cellStyle name="Output 2 2 3 4 2 3 2" xfId="40627" xr:uid="{594C5CA3-395E-4A17-99E8-24C2BA8BFD67}"/>
    <cellStyle name="Output 2 2 3 4 2 4" xfId="16803" xr:uid="{B9D52B92-6901-4AD8-82DC-3BB341F82E45}"/>
    <cellStyle name="Output 2 2 3 4 2 4 2" xfId="40826" xr:uid="{B3D8BC15-6AD3-47BB-A7B2-16954F06842A}"/>
    <cellStyle name="Output 2 2 3 4 2 5" xfId="16705" xr:uid="{EBA62BAC-1784-428E-A6B7-5C95D4F24BEE}"/>
    <cellStyle name="Output 2 2 3 4 3" xfId="4446" xr:uid="{0B1F9289-BC39-43ED-9C82-7EF6C00F71ED}"/>
    <cellStyle name="Output 2 2 3 4 3 2" xfId="8898" xr:uid="{DABE1F1C-1107-450B-9C99-DFB77F572C8C}"/>
    <cellStyle name="Output 2 2 3 4 3 2 2" xfId="21970" xr:uid="{7B8E58ED-2AD5-4228-95BA-6A79B6C64498}"/>
    <cellStyle name="Output 2 2 3 4 3 2 2 2" xfId="43233" xr:uid="{D2158DBB-9C02-4325-91D4-647A555F8987}"/>
    <cellStyle name="Output 2 2 3 4 3 2 3" xfId="26851" xr:uid="{B5775DF4-B541-4C09-8BCB-29AE7F7DBAFC}"/>
    <cellStyle name="Output 2 2 3 4 3 2 3 2" xfId="42704" xr:uid="{A90FEA2F-58D7-46ED-9404-CAB9FA10ADBD}"/>
    <cellStyle name="Output 2 2 3 4 3 2 4" xfId="31805" xr:uid="{0D5FFD33-5C24-4C02-8781-E391C05511E7}"/>
    <cellStyle name="Output 2 2 3 4 3 3" xfId="18361" xr:uid="{0DB62DF9-4FF6-4B93-9122-347435E84A37}"/>
    <cellStyle name="Output 2 2 3 4 3 3 2" xfId="39860" xr:uid="{5B376C42-6F0C-4F2B-A84A-C18253DED81A}"/>
    <cellStyle name="Output 2 2 3 4 3 4" xfId="17585" xr:uid="{B602F64A-F6C7-435C-8AEB-9161BBDB2B5D}"/>
    <cellStyle name="Output 2 2 3 4 3 4 2" xfId="44311" xr:uid="{4C0EF62B-E852-4602-8FA1-D30AE0896CB0}"/>
    <cellStyle name="Output 2 2 3 4 3 5" xfId="16645" xr:uid="{E9F0C736-CFBA-462B-88B5-BFDE8E331C11}"/>
    <cellStyle name="Output 2 2 3 4 4" xfId="6321" xr:uid="{E26E4828-30DD-4D22-8E9B-47B80604A7D7}"/>
    <cellStyle name="Output 2 2 3 4 4 2" xfId="10371" xr:uid="{F006F191-ACC9-402F-9499-5A57701DA667}"/>
    <cellStyle name="Output 2 2 3 4 4 2 2" xfId="23443" xr:uid="{DFF7BDC7-E7A2-4666-B0EA-0F1037E2A43E}"/>
    <cellStyle name="Output 2 2 3 4 4 2 2 2" xfId="44305" xr:uid="{EA3A4F6E-A59C-419B-B879-F4E4FF719C2D}"/>
    <cellStyle name="Output 2 2 3 4 4 2 3" xfId="28324" xr:uid="{F410A45A-BA96-4143-A53B-F40ED24541E3}"/>
    <cellStyle name="Output 2 2 3 4 4 2 3 2" xfId="45982" xr:uid="{C0DD94C6-F775-4351-8B86-A3999C1136D9}"/>
    <cellStyle name="Output 2 2 3 4 4 2 4" xfId="33278" xr:uid="{D52C25C4-C30E-4432-961F-4823ABF0E7E6}"/>
    <cellStyle name="Output 2 2 3 4 4 3" xfId="19742" xr:uid="{75081463-17CB-4020-93BE-811F2EAEEA2A}"/>
    <cellStyle name="Output 2 2 3 4 4 3 2" xfId="41315" xr:uid="{3EC03BFC-A89F-446C-BF27-935D08BF4788}"/>
    <cellStyle name="Output 2 2 3 4 4 4" xfId="24682" xr:uid="{95A18F1C-30C6-4A86-B992-C4611928A6CA}"/>
    <cellStyle name="Output 2 2 3 4 4 4 2" xfId="41636" xr:uid="{4BE43304-3C3C-4652-B92E-76936FDF8FF2}"/>
    <cellStyle name="Output 2 2 3 4 4 5" xfId="29625" xr:uid="{3D04F243-A439-4757-9830-B19AE0F1684D}"/>
    <cellStyle name="Output 2 2 3 4 5" xfId="6684" xr:uid="{B00C2DB8-5617-4997-94BB-B46C3B12E4AD}"/>
    <cellStyle name="Output 2 2 3 4 5 2" xfId="10721" xr:uid="{57DD48F4-8FFC-44F8-B345-CC4709F82E9A}"/>
    <cellStyle name="Output 2 2 3 4 5 2 2" xfId="23793" xr:uid="{AA8AC055-1CF5-4676-B32B-315A78CDCF80}"/>
    <cellStyle name="Output 2 2 3 4 5 2 2 2" xfId="44573" xr:uid="{7EF4BA2F-0B6A-4496-85A2-4C3035A2AB48}"/>
    <cellStyle name="Output 2 2 3 4 5 2 3" xfId="28674" xr:uid="{716CB087-520F-4C76-989F-08D66CDF416C}"/>
    <cellStyle name="Output 2 2 3 4 5 2 3 2" xfId="42663" xr:uid="{BA578C59-0B00-4760-A62A-B6028CBBB7AC}"/>
    <cellStyle name="Output 2 2 3 4 5 2 4" xfId="33628" xr:uid="{1ADA5214-C38D-4FD4-8FD5-470A380F20AD}"/>
    <cellStyle name="Output 2 2 3 4 5 3" xfId="20034" xr:uid="{961752BB-ECCC-477B-B84D-348EA34FE7E2}"/>
    <cellStyle name="Output 2 2 3 4 5 3 2" xfId="41580" xr:uid="{961E330A-714D-46AA-A40F-AF888DD63359}"/>
    <cellStyle name="Output 2 2 3 4 5 4" xfId="24954" xr:uid="{E670CED6-BEAC-4FCD-AC5E-A4121EA86B8B}"/>
    <cellStyle name="Output 2 2 3 4 5 4 2" xfId="39430" xr:uid="{E8532E55-1D08-4362-A98A-70EE5433F4F6}"/>
    <cellStyle name="Output 2 2 3 4 5 5" xfId="29988" xr:uid="{9037C78E-E6A2-49BD-B1A7-F85C4C4BCFEB}"/>
    <cellStyle name="Output 2 2 3 4 6" xfId="7016" xr:uid="{93293BCC-31A3-46EE-B8AE-A5F15DD23C4F}"/>
    <cellStyle name="Output 2 2 3 4 6 2" xfId="11038" xr:uid="{0086A174-572B-462F-A99D-8B5A4DB3236B}"/>
    <cellStyle name="Output 2 2 3 4 6 2 2" xfId="24110" xr:uid="{1AED0437-3F80-4D9D-8D86-0E2108263AB2}"/>
    <cellStyle name="Output 2 2 3 4 6 2 2 2" xfId="44808" xr:uid="{5AC96940-F535-470B-B067-85C37E2AACBC}"/>
    <cellStyle name="Output 2 2 3 4 6 2 3" xfId="28991" xr:uid="{9B3A62C2-A3A5-4451-A592-9F319F3995A1}"/>
    <cellStyle name="Output 2 2 3 4 6 2 3 2" xfId="43096" xr:uid="{EACD36D0-E6E1-4A38-8B0F-262182FDE891}"/>
    <cellStyle name="Output 2 2 3 4 6 2 4" xfId="33945" xr:uid="{D1D0B906-1977-4B82-886D-88E47E03A01F}"/>
    <cellStyle name="Output 2 2 3 4 6 3" xfId="20290" xr:uid="{AFFBA5EB-A7F8-4442-863C-55CEE1A0CA91}"/>
    <cellStyle name="Output 2 2 3 4 6 3 2" xfId="41812" xr:uid="{683FF46A-BC86-4C14-B410-31E16983BA68}"/>
    <cellStyle name="Output 2 2 3 4 6 4" xfId="25194" xr:uid="{83F04ED5-1A7B-4E99-BEE2-C7AA4C0D256D}"/>
    <cellStyle name="Output 2 2 3 4 6 4 2" xfId="47038" xr:uid="{49032830-12B2-4B6B-8771-FCE47C034004}"/>
    <cellStyle name="Output 2 2 3 4 6 5" xfId="30320" xr:uid="{71B5205A-3D9D-4F56-B738-A774686CC930}"/>
    <cellStyle name="Output 2 2 3 4 7" xfId="3613" xr:uid="{D9126C7B-F5B6-436C-83EA-C564B37B5505}"/>
    <cellStyle name="Output 2 2 3 4 7 2" xfId="17725" xr:uid="{70F2DF0F-05F5-432F-A892-3CBE479284EE}"/>
    <cellStyle name="Output 2 2 3 4 7 2 2" xfId="39239" xr:uid="{16BB5290-7B8A-4B87-B347-C6AADD8B3CD0}"/>
    <cellStyle name="Output 2 2 3 4 7 3" xfId="20392" xr:uid="{6F6D03B7-0D64-4644-B213-B27F93D04BCB}"/>
    <cellStyle name="Output 2 2 3 4 7 3 2" xfId="37665" xr:uid="{0B487B15-20BD-4E2A-96BA-9EAF1E2C9DD9}"/>
    <cellStyle name="Output 2 2 3 4 7 4" xfId="19808" xr:uid="{C3591BBF-ACE8-42E7-8507-F7EEB68519B1}"/>
    <cellStyle name="Output 2 2 3 4 8" xfId="8110" xr:uid="{CD5F059E-3FD4-4064-A5B5-E45451B29D63}"/>
    <cellStyle name="Output 2 2 3 4 8 2" xfId="21184" xr:uid="{238AFD6D-A997-4BCA-AAC0-DDD62CD89802}"/>
    <cellStyle name="Output 2 2 3 4 8 2 2" xfId="42695" xr:uid="{399581D3-6794-4AB2-B38D-90334E9D2625}"/>
    <cellStyle name="Output 2 2 3 4 8 3" xfId="26067" xr:uid="{C3BE5FC0-A43A-4161-84FB-586AF36B4F24}"/>
    <cellStyle name="Output 2 2 3 4 8 3 2" xfId="43027" xr:uid="{35C052BF-1E80-4F40-9B74-079B8A43D84F}"/>
    <cellStyle name="Output 2 2 3 4 8 4" xfId="31022" xr:uid="{21E5B31B-CE30-4958-9633-B515D3FA7C29}"/>
    <cellStyle name="Output 2 2 3 4 9" xfId="11636" xr:uid="{0D954C30-80CE-4E3E-B76A-F8C7002CD1D4}"/>
    <cellStyle name="Output 2 2 3 4 9 2" xfId="45865" xr:uid="{A321052C-DA81-4A69-B83C-E6AF4ADD8718}"/>
    <cellStyle name="Output 2 2 3 5" xfId="4737" xr:uid="{506B478A-C58A-4550-9659-9FB0DFC5ADD9}"/>
    <cellStyle name="Output 2 2 3 5 2" xfId="9079" xr:uid="{6763E825-BC29-4791-86DD-11CAF948EFB6}"/>
    <cellStyle name="Output 2 2 3 5 2 2" xfId="22151" xr:uid="{028667F2-00B8-416D-A9B0-F5E717B8E7BF}"/>
    <cellStyle name="Output 2 2 3 5 2 2 2" xfId="43360" xr:uid="{07AB5191-0C65-4E3F-8EB4-5226F1C3828B}"/>
    <cellStyle name="Output 2 2 3 5 2 3" xfId="27032" xr:uid="{2C90246E-01A2-4685-97EF-29D1322E47E1}"/>
    <cellStyle name="Output 2 2 3 5 2 3 2" xfId="44196" xr:uid="{320B6B5E-E0A5-4758-B4EA-84210B0D64B7}"/>
    <cellStyle name="Output 2 2 3 5 2 4" xfId="31986" xr:uid="{0A6FB65F-BB18-4B1B-9123-054DC3A7B641}"/>
    <cellStyle name="Output 2 2 3 5 3" xfId="18550" xr:uid="{626F0E4C-8593-4598-8BFE-46A2E1FA63D3}"/>
    <cellStyle name="Output 2 2 3 5 3 2" xfId="40092" xr:uid="{F4D0E207-DBBB-416B-A745-B32CB9C4CFAF}"/>
    <cellStyle name="Output 2 2 3 5 4" xfId="18034" xr:uid="{C0E6F09F-18CE-452F-A5AA-649DD7D994D7}"/>
    <cellStyle name="Output 2 2 3 5 4 2" xfId="42979" xr:uid="{5FE2BE9B-348C-4BF8-84D0-109600521AAA}"/>
    <cellStyle name="Output 2 2 3 5 5" xfId="24576" xr:uid="{45761753-32CA-4D28-8F48-AF110F919929}"/>
    <cellStyle name="Output 2 2 3 6" xfId="5967" xr:uid="{7B0DC230-BFA0-4917-B15F-7B88ADF18ED4}"/>
    <cellStyle name="Output 2 2 3 6 2" xfId="10027" xr:uid="{3316F025-528F-4804-B6AF-CCC6D310EEB2}"/>
    <cellStyle name="Output 2 2 3 6 2 2" xfId="23099" xr:uid="{891CED24-879B-424D-A648-01BBC038C86D}"/>
    <cellStyle name="Output 2 2 3 6 2 2 2" xfId="44063" xr:uid="{21BE454A-F953-4D43-8B9C-C5150D55C8E9}"/>
    <cellStyle name="Output 2 2 3 6 2 3" xfId="27980" xr:uid="{AC6F342F-CE6B-4229-A2C7-0052883F0CC1}"/>
    <cellStyle name="Output 2 2 3 6 2 3 2" xfId="47100" xr:uid="{14456674-C25C-4F40-BA87-4BB09360DFB2}"/>
    <cellStyle name="Output 2 2 3 6 2 4" xfId="32934" xr:uid="{E8240782-1EE7-42A0-AA73-DC330ED14451}"/>
    <cellStyle name="Output 2 2 3 6 3" xfId="19473" xr:uid="{C48DAA19-016B-4EF7-8F25-F683C03A30D2}"/>
    <cellStyle name="Output 2 2 3 6 3 2" xfId="41057" xr:uid="{F99991D7-FD32-40F0-8988-7FFB54FB89F9}"/>
    <cellStyle name="Output 2 2 3 6 4" xfId="24432" xr:uid="{3AEDA00A-C4D3-4776-AE56-8E66ECB8B206}"/>
    <cellStyle name="Output 2 2 3 6 4 2" xfId="46310" xr:uid="{0132351B-7B95-4C38-9A86-A584BA919749}"/>
    <cellStyle name="Output 2 2 3 6 5" xfId="29271" xr:uid="{76FE1ACF-8D48-4AB1-A1E3-279431BB328D}"/>
    <cellStyle name="Output 2 2 3 7" xfId="5958" xr:uid="{C38223A5-BAAB-40D7-B1BF-4C53370AD90F}"/>
    <cellStyle name="Output 2 2 3 7 2" xfId="10018" xr:uid="{BE86B59E-AD4F-4C33-9452-16EC1AA4C7B5}"/>
    <cellStyle name="Output 2 2 3 7 2 2" xfId="23090" xr:uid="{5B714C84-E4E7-404E-A820-6ADAA502D82F}"/>
    <cellStyle name="Output 2 2 3 7 2 2 2" xfId="44056" xr:uid="{8360DB1C-1CE7-4399-9607-B484DA0DB795}"/>
    <cellStyle name="Output 2 2 3 7 2 3" xfId="27971" xr:uid="{3D3F7C49-57D3-424D-A16E-C2CA2E13EBAD}"/>
    <cellStyle name="Output 2 2 3 7 2 3 2" xfId="45785" xr:uid="{5EFBBF84-6611-44F4-AE25-789BCEE55107}"/>
    <cellStyle name="Output 2 2 3 7 2 4" xfId="32925" xr:uid="{723CE2BC-AEBC-40CD-887C-59FDFBD65532}"/>
    <cellStyle name="Output 2 2 3 7 3" xfId="19467" xr:uid="{0E3B148F-25EB-47D6-AC91-CE575F2F897B}"/>
    <cellStyle name="Output 2 2 3 7 3 2" xfId="41051" xr:uid="{7C8B212F-D515-49CC-B751-C0737B6A816A}"/>
    <cellStyle name="Output 2 2 3 7 4" xfId="24425" xr:uid="{98F835E8-9EA3-4153-8D07-4B2130C3EEC8}"/>
    <cellStyle name="Output 2 2 3 7 4 2" xfId="39728" xr:uid="{06758914-7555-40A4-B4C8-5C297A04B32B}"/>
    <cellStyle name="Output 2 2 3 7 5" xfId="29262" xr:uid="{86D95D24-1460-4E5F-9B26-F62122F40A7E}"/>
    <cellStyle name="Output 2 2 3 8" xfId="5918" xr:uid="{D20387E3-125C-43BE-9773-556CC3719DB9}"/>
    <cellStyle name="Output 2 2 3 8 2" xfId="9979" xr:uid="{85920F56-8AE0-4550-87B8-1A194E825448}"/>
    <cellStyle name="Output 2 2 3 8 2 2" xfId="23051" xr:uid="{1ECC7D28-8552-4FA9-B069-9D958779401B}"/>
    <cellStyle name="Output 2 2 3 8 2 2 2" xfId="44026" xr:uid="{753F9679-EEBC-4B7B-995B-5786033B31FD}"/>
    <cellStyle name="Output 2 2 3 8 2 3" xfId="27932" xr:uid="{7FB44E71-3F91-4EEF-8F63-9017917DC874}"/>
    <cellStyle name="Output 2 2 3 8 2 3 2" xfId="42668" xr:uid="{992891EB-0004-4220-B205-02F7B6C8D039}"/>
    <cellStyle name="Output 2 2 3 8 2 4" xfId="32886" xr:uid="{55A05A52-CFDB-40BE-BE4A-30BFF06D7D37}"/>
    <cellStyle name="Output 2 2 3 8 3" xfId="19436" xr:uid="{AD07ECA2-3BB5-45C0-A0CC-ED27BE6CE5A1}"/>
    <cellStyle name="Output 2 2 3 8 3 2" xfId="41019" xr:uid="{066B69E5-A0C1-4BAE-826A-CB6639221C8A}"/>
    <cellStyle name="Output 2 2 3 8 4" xfId="24394" xr:uid="{9C24B2C1-347B-4A64-BF1A-236F0EC839CD}"/>
    <cellStyle name="Output 2 2 3 8 4 2" xfId="37944" xr:uid="{057F9212-1FB1-4A32-B008-682004E978D0}"/>
    <cellStyle name="Output 2 2 3 8 5" xfId="29222" xr:uid="{D1251EE8-B02F-46BB-A4BC-A19FE4A0E0B3}"/>
    <cellStyle name="Output 2 2 3 9" xfId="6577" xr:uid="{C29B943C-DFBC-40C1-9F88-2275CF7DE353}"/>
    <cellStyle name="Output 2 2 3 9 2" xfId="10617" xr:uid="{C575E190-7BA3-4205-B928-E3B79F1377AC}"/>
    <cellStyle name="Output 2 2 3 9 2 2" xfId="23689" xr:uid="{88DAD3C5-FBBC-4F2F-ADB1-EF15CDC9CA57}"/>
    <cellStyle name="Output 2 2 3 9 2 2 2" xfId="44503" xr:uid="{68B2356A-36A4-43AB-AF5B-CE4C6EF9F4A2}"/>
    <cellStyle name="Output 2 2 3 9 2 3" xfId="28570" xr:uid="{C97543BD-3149-4217-A64F-D611F32AF52F}"/>
    <cellStyle name="Output 2 2 3 9 2 3 2" xfId="44646" xr:uid="{2A8541A5-B4EC-44B6-8450-C2DB7BCA602E}"/>
    <cellStyle name="Output 2 2 3 9 2 4" xfId="33524" xr:uid="{9808252A-F8A3-4B35-ABFF-058CDA768BF3}"/>
    <cellStyle name="Output 2 2 3 9 3" xfId="19957" xr:uid="{95A8ECA0-B437-42E6-B7DF-7A7C9AA5A0C7}"/>
    <cellStyle name="Output 2 2 3 9 3 2" xfId="41509" xr:uid="{B71FEBD0-F514-4B44-8458-074D717BD99B}"/>
    <cellStyle name="Output 2 2 3 9 4" xfId="24873" xr:uid="{D7DFC19A-4895-42E0-B548-C1CB1BFBD763}"/>
    <cellStyle name="Output 2 2 3 9 4 2" xfId="46344" xr:uid="{7A3D1F0C-DAA8-49EA-B61E-E108C0565C0F}"/>
    <cellStyle name="Output 2 2 3 9 5" xfId="29881" xr:uid="{AFA2DB8D-C9A0-45FD-9A7B-58BF52C25E2A}"/>
    <cellStyle name="Output 2 2 4" xfId="2710" xr:uid="{B26FDA5B-8295-4162-86B9-AE3A175A222F}"/>
    <cellStyle name="Output 2 2 4 10" xfId="7071" xr:uid="{4E3C85B9-307F-4BE4-8273-C11AF59359E1}"/>
    <cellStyle name="Output 2 2 4 10 2" xfId="20334" xr:uid="{44268F66-4A62-4B17-A809-B6A5B578F45B}"/>
    <cellStyle name="Output 2 2 4 10 2 2" xfId="41860" xr:uid="{0689C1D5-9651-490F-8B98-5471E752C0F3}"/>
    <cellStyle name="Output 2 2 4 10 3" xfId="25235" xr:uid="{A4390B5B-9D1B-4DD7-8592-EA15354C510C}"/>
    <cellStyle name="Output 2 2 4 10 3 2" xfId="38110" xr:uid="{80FCBAEE-A45B-4A53-BBA0-CD8C0FA99CC7}"/>
    <cellStyle name="Output 2 2 4 10 4" xfId="30375" xr:uid="{7835605C-3902-4B82-AD9D-272B89A8FC58}"/>
    <cellStyle name="Output 2 2 4 11" xfId="7334" xr:uid="{097CF254-C70B-4E78-99C7-C6FC3627626D}"/>
    <cellStyle name="Output 2 2 4 11 2" xfId="13638" xr:uid="{1AAA753F-6113-400E-8FFE-DB897424D229}"/>
    <cellStyle name="Output 2 2 4 11 2 2" xfId="45119" xr:uid="{FF99EA21-3F11-4300-97DC-5340BA437710}"/>
    <cellStyle name="Output 2 2 4 11 3" xfId="20539" xr:uid="{E99C925E-C4FE-41E4-9E88-760ED34E2B13}"/>
    <cellStyle name="Output 2 2 4 11 4" xfId="25429" xr:uid="{1345151A-FAE0-44DA-BBBF-9E8BA0BAC443}"/>
    <cellStyle name="Output 2 2 4 11 5" xfId="30532" xr:uid="{C4083E36-F022-4DDA-BBDD-00CDD4F46465}"/>
    <cellStyle name="Output 2 2 4 11 6" xfId="34973" xr:uid="{38BD7422-2652-4775-A6E9-9E938EDD84B5}"/>
    <cellStyle name="Output 2 2 4 12" xfId="11188" xr:uid="{78F5939E-80C5-4B94-BA51-4B4E3E33031B}"/>
    <cellStyle name="Output 2 2 4 12 2" xfId="47435" xr:uid="{A4019C71-2409-460E-90B4-8A944DD161CB}"/>
    <cellStyle name="Output 2 2 4 13" xfId="19990" xr:uid="{65495A67-7157-4AFC-817F-02C2D89C3BFD}"/>
    <cellStyle name="Output 2 2 4 2" xfId="3274" xr:uid="{3887F5CC-0BD5-4CDB-BBB3-E940A66C2900}"/>
    <cellStyle name="Output 2 2 4 2 10" xfId="17501" xr:uid="{8D5230F1-224E-4EC3-9C3E-5F1D4C66C8C3}"/>
    <cellStyle name="Output 2 2 4 2 11" xfId="18656" xr:uid="{DA9AEDF9-0DC3-4F63-87E1-F8E97CB344F0}"/>
    <cellStyle name="Output 2 2 4 2 12" xfId="20208" xr:uid="{C5369E09-887B-4272-B4C6-F800C8E55A9B}"/>
    <cellStyle name="Output 2 2 4 2 2" xfId="5180" xr:uid="{CF84ABD3-ECEE-490D-83AC-8C561B5D1709}"/>
    <cellStyle name="Output 2 2 4 2 2 2" xfId="9397" xr:uid="{D097095F-8133-4717-BFD4-D87ECBE325AD}"/>
    <cellStyle name="Output 2 2 4 2 2 2 2" xfId="22469" xr:uid="{9F6FAABF-1C3A-4432-A5ED-6832045992F4}"/>
    <cellStyle name="Output 2 2 4 2 2 2 2 2" xfId="43587" xr:uid="{2B7C8916-0D96-46BC-AABC-32BCBDF5918B}"/>
    <cellStyle name="Output 2 2 4 2 2 2 3" xfId="27350" xr:uid="{47F1F6B1-73C9-4664-9283-0752A6402199}"/>
    <cellStyle name="Output 2 2 4 2 2 2 3 2" xfId="47704" xr:uid="{23102F12-A39F-4A9B-AB97-564315F54B44}"/>
    <cellStyle name="Output 2 2 4 2 2 2 4" xfId="32304" xr:uid="{7851B401-F9BF-4005-A759-BD0CF1FD67D0}"/>
    <cellStyle name="Output 2 2 4 2 2 3" xfId="18873" xr:uid="{57D0334E-DE04-4948-8682-8ED89341DDCD}"/>
    <cellStyle name="Output 2 2 4 2 2 3 2" xfId="40451" xr:uid="{01FA6DBE-290B-4696-9E6B-21BD19BECCD4}"/>
    <cellStyle name="Output 2 2 4 2 2 4" xfId="16859" xr:uid="{C31F43CE-789E-43F6-A9A8-C0CEF1CDDF8A}"/>
    <cellStyle name="Output 2 2 4 2 2 4 2" xfId="47763" xr:uid="{88CFE611-0B82-4BF7-8854-1D4C9EEAE274}"/>
    <cellStyle name="Output 2 2 4 2 2 5" xfId="17216" xr:uid="{346F0466-1740-4897-9C16-4C7102B43EBC}"/>
    <cellStyle name="Output 2 2 4 2 3" xfId="5949" xr:uid="{CD8FB797-E45B-4947-8F45-57484094D75E}"/>
    <cellStyle name="Output 2 2 4 2 3 2" xfId="10010" xr:uid="{D4ACA9A9-7E88-4116-940A-8E5610BF389A}"/>
    <cellStyle name="Output 2 2 4 2 3 2 2" xfId="23082" xr:uid="{D2614207-1062-48F0-A5DB-A27C10FCB154}"/>
    <cellStyle name="Output 2 2 4 2 3 2 2 2" xfId="44048" xr:uid="{131007C8-3031-4139-B15C-78095559A4C4}"/>
    <cellStyle name="Output 2 2 4 2 3 2 3" xfId="27963" xr:uid="{B9579F50-BBCC-416C-8EB1-AF1612C00B06}"/>
    <cellStyle name="Output 2 2 4 2 3 2 3 2" xfId="38622" xr:uid="{36EF9100-0C2F-40D6-B502-EA31E31D04F3}"/>
    <cellStyle name="Output 2 2 4 2 3 2 4" xfId="32917" xr:uid="{8C4BA0AB-9480-4AE0-B33A-4875D67B2F58}"/>
    <cellStyle name="Output 2 2 4 2 3 3" xfId="19460" xr:uid="{3FFD1179-1B18-4B19-AAA8-2F04E47274CB}"/>
    <cellStyle name="Output 2 2 4 2 3 3 2" xfId="41044" xr:uid="{2C1998DB-1F5F-45A4-96D6-CDE38519A961}"/>
    <cellStyle name="Output 2 2 4 2 3 4" xfId="24416" xr:uid="{EA46602B-4D75-4BA0-BEC2-34151DB830F4}"/>
    <cellStyle name="Output 2 2 4 2 3 4 2" xfId="38812" xr:uid="{016291F2-D8A5-4D16-8DAA-4727FCC13B93}"/>
    <cellStyle name="Output 2 2 4 2 3 5" xfId="29253" xr:uid="{F9DF9413-1FD4-4ECF-BF5E-1975C2C615B6}"/>
    <cellStyle name="Output 2 2 4 2 4" xfId="6188" xr:uid="{0938DFA3-E471-4E30-A3C9-9777265EF705}"/>
    <cellStyle name="Output 2 2 4 2 4 2" xfId="10242" xr:uid="{C11AFA57-8F53-4100-A77F-CED1A713F230}"/>
    <cellStyle name="Output 2 2 4 2 4 2 2" xfId="23314" xr:uid="{E2A9B1C3-6363-40C6-A6FD-4325B15DF144}"/>
    <cellStyle name="Output 2 2 4 2 4 2 2 2" xfId="44217" xr:uid="{3CB670AB-CD6F-46F6-B629-B5919491D617}"/>
    <cellStyle name="Output 2 2 4 2 4 2 3" xfId="28195" xr:uid="{C2E0D1C8-9BCA-4D4A-BAC0-B3A0B8017EBB}"/>
    <cellStyle name="Output 2 2 4 2 4 2 3 2" xfId="39786" xr:uid="{24E0BF7E-2D09-4EA7-B6E3-559AF4682FB7}"/>
    <cellStyle name="Output 2 2 4 2 4 2 4" xfId="33149" xr:uid="{D7F31393-D6F6-4AA8-9872-150EED4C7BA7}"/>
    <cellStyle name="Output 2 2 4 2 4 3" xfId="19648" xr:uid="{899E1B63-354F-49D5-8652-087AE23CB039}"/>
    <cellStyle name="Output 2 2 4 2 4 3 2" xfId="41222" xr:uid="{46CEFBBF-18DF-42F3-806D-FFD419C2BB29}"/>
    <cellStyle name="Output 2 2 4 2 4 4" xfId="24590" xr:uid="{97DBE80D-E25C-4906-8F97-925A3879B2FA}"/>
    <cellStyle name="Output 2 2 4 2 4 4 2" xfId="47739" xr:uid="{DDB5860A-8E16-4BB1-888B-D8FAB2FA9958}"/>
    <cellStyle name="Output 2 2 4 2 4 5" xfId="29492" xr:uid="{B79BA993-DB4B-4047-A779-C18F514718BE}"/>
    <cellStyle name="Output 2 2 4 2 5" xfId="6544" xr:uid="{3237D9B7-376A-4169-86D7-0136B026A10E}"/>
    <cellStyle name="Output 2 2 4 2 5 2" xfId="10585" xr:uid="{24871CDE-6AE8-4471-B937-0938034BBB2F}"/>
    <cellStyle name="Output 2 2 4 2 5 2 2" xfId="23657" xr:uid="{388C0091-E11B-4057-A573-30AC144FFD46}"/>
    <cellStyle name="Output 2 2 4 2 5 2 2 2" xfId="44476" xr:uid="{F550577D-D0D4-4789-A472-09A4778A9627}"/>
    <cellStyle name="Output 2 2 4 2 5 2 3" xfId="28538" xr:uid="{193D1547-69F9-40F9-9F77-9AFAC73B3C42}"/>
    <cellStyle name="Output 2 2 4 2 5 2 3 2" xfId="47718" xr:uid="{9A7D6213-4266-44DC-854D-2B817C004826}"/>
    <cellStyle name="Output 2 2 4 2 5 2 4" xfId="33492" xr:uid="{D3D5D19B-C70B-4714-A146-D9D368A58625}"/>
    <cellStyle name="Output 2 2 4 2 5 3" xfId="19930" xr:uid="{490311D6-3B4C-4732-987D-D7010044966D}"/>
    <cellStyle name="Output 2 2 4 2 5 3 2" xfId="41487" xr:uid="{8CF0D003-B395-4B74-B484-86D3A8A1787B}"/>
    <cellStyle name="Output 2 2 4 2 5 4" xfId="24847" xr:uid="{267659E0-AF0D-4AEA-85F9-212F593AE371}"/>
    <cellStyle name="Output 2 2 4 2 5 4 2" xfId="47921" xr:uid="{6BEA6850-B1C6-4114-9BF2-5014F5E94D6A}"/>
    <cellStyle name="Output 2 2 4 2 5 5" xfId="29848" xr:uid="{C14FB85E-A52C-407C-A1B6-BC65340B7802}"/>
    <cellStyle name="Output 2 2 4 2 6" xfId="6892" xr:uid="{132FD9C7-FD01-4D9B-9CB7-26E34C61A2EC}"/>
    <cellStyle name="Output 2 2 4 2 6 2" xfId="10922" xr:uid="{A7318191-919E-41EA-95BB-0B417596FFA1}"/>
    <cellStyle name="Output 2 2 4 2 6 2 2" xfId="23994" xr:uid="{6F0206B7-C000-4AB9-BA7E-640FC98221DD}"/>
    <cellStyle name="Output 2 2 4 2 6 2 2 2" xfId="44725" xr:uid="{1F089BA7-D658-4192-9505-2FA64257867A}"/>
    <cellStyle name="Output 2 2 4 2 6 2 3" xfId="28875" xr:uid="{F122B1AE-5EB5-4D4C-ADB3-178657CD1458}"/>
    <cellStyle name="Output 2 2 4 2 6 2 3 2" xfId="38442" xr:uid="{F4E64D6E-A31C-4483-9A2E-BCD2E4BFFDCB}"/>
    <cellStyle name="Output 2 2 4 2 6 2 4" xfId="33829" xr:uid="{A00C731F-B83C-4733-948A-DAABC0209E44}"/>
    <cellStyle name="Output 2 2 4 2 6 3" xfId="20204" xr:uid="{0935FBEB-82CE-41E8-B1BF-9675E07D0484}"/>
    <cellStyle name="Output 2 2 4 2 6 3 2" xfId="41723" xr:uid="{04DEC288-CC77-45DB-A406-1C0ED7912794}"/>
    <cellStyle name="Output 2 2 4 2 6 4" xfId="25103" xr:uid="{68544FDC-641F-4C66-AB8A-C8427C0D8C23}"/>
    <cellStyle name="Output 2 2 4 2 6 4 2" xfId="47772" xr:uid="{16427483-2210-4952-B780-3D07599BE7D6}"/>
    <cellStyle name="Output 2 2 4 2 6 5" xfId="30196" xr:uid="{FD60B8C3-0258-4F02-B203-2B4227F852F8}"/>
    <cellStyle name="Output 2 2 4 2 7" xfId="3776" xr:uid="{BDD58942-EA8B-4D99-BF01-16EE48471E61}"/>
    <cellStyle name="Output 2 2 4 2 7 2" xfId="17856" xr:uid="{4012555F-F778-4936-A6D9-D803E1742CA9}"/>
    <cellStyle name="Output 2 2 4 2 7 2 2" xfId="39365" xr:uid="{74FA5BFC-BAF3-48CC-800D-F613CD1DFD78}"/>
    <cellStyle name="Output 2 2 4 2 7 3" xfId="16236" xr:uid="{79879CBC-A3C9-412A-BFD1-7271D0A14DB7}"/>
    <cellStyle name="Output 2 2 4 2 7 3 2" xfId="48159" xr:uid="{E47F345E-AAA1-42EF-A0B1-6A60E350604D}"/>
    <cellStyle name="Output 2 2 4 2 7 4" xfId="16490" xr:uid="{16218792-15C8-434A-99B7-E0C434F5C2B2}"/>
    <cellStyle name="Output 2 2 4 2 8" xfId="7897" xr:uid="{22E26288-4C35-46DB-9BF5-88C404625536}"/>
    <cellStyle name="Output 2 2 4 2 8 2" xfId="21013" xr:uid="{65B76C21-69EB-450B-8AE7-36B68FB9E2ED}"/>
    <cellStyle name="Output 2 2 4 2 8 2 2" xfId="42518" xr:uid="{7CA16909-CC23-4EAB-8F23-9EF318CAB009}"/>
    <cellStyle name="Output 2 2 4 2 8 3" xfId="25899" xr:uid="{9F526FDE-C8EF-428E-8455-72342299AA75}"/>
    <cellStyle name="Output 2 2 4 2 8 3 2" xfId="48119" xr:uid="{A2F7A510-B40E-4E57-ACC6-2DE5F8F2A7E2}"/>
    <cellStyle name="Output 2 2 4 2 8 4" xfId="30903" xr:uid="{10ABD6FE-F1E3-4546-83E1-4AA08E7129B1}"/>
    <cellStyle name="Output 2 2 4 2 9" xfId="11525" xr:uid="{0E6DF188-CF77-4A31-92BA-444067EAD235}"/>
    <cellStyle name="Output 2 2 4 2 9 2" xfId="45370" xr:uid="{F828001B-CCE8-44D0-BF5B-D2A69C0A2178}"/>
    <cellStyle name="Output 2 2 4 3" xfId="2916" xr:uid="{CE5B8F7C-9967-458A-BF39-59660911719D}"/>
    <cellStyle name="Output 2 2 4 3 10" xfId="17254" xr:uid="{66A4FF98-14E4-4918-BF76-DC4FA0BDE65C}"/>
    <cellStyle name="Output 2 2 4 3 11" xfId="16302" xr:uid="{D9D747B0-6AAD-4435-A9F6-FF87846B4E7D}"/>
    <cellStyle name="Output 2 2 4 3 12" xfId="20357" xr:uid="{913B1B61-5EB3-4F2C-9A78-843D6FB9F5DC}"/>
    <cellStyle name="Output 2 2 4 3 2" xfId="4822" xr:uid="{A832780A-EC32-414E-89A6-F906454BE1A5}"/>
    <cellStyle name="Output 2 2 4 3 2 2" xfId="9137" xr:uid="{628511D7-3574-4AA8-AE4A-EC7A61B1C855}"/>
    <cellStyle name="Output 2 2 4 3 2 2 2" xfId="22209" xr:uid="{583EF536-973D-495A-AC04-441D3B105C56}"/>
    <cellStyle name="Output 2 2 4 3 2 2 2 2" xfId="43400" xr:uid="{2354A730-B06F-430B-8548-9D79178D7FCA}"/>
    <cellStyle name="Output 2 2 4 3 2 2 3" xfId="27090" xr:uid="{BF6ECC3C-E16F-4A1B-9928-457230D49B4C}"/>
    <cellStyle name="Output 2 2 4 3 2 2 3 2" xfId="45443" xr:uid="{7DC9BCEE-4B95-4A30-8DAD-512F55FE91B9}"/>
    <cellStyle name="Output 2 2 4 3 2 2 4" xfId="32044" xr:uid="{689FF4E3-AA42-42D7-A648-3D32D20C1469}"/>
    <cellStyle name="Output 2 2 4 3 2 3" xfId="18610" xr:uid="{1004D3E6-D480-4334-A49D-D4D6E39F095B}"/>
    <cellStyle name="Output 2 2 4 3 2 3 2" xfId="40165" xr:uid="{92A12D7E-6BE2-432C-A933-70EDEBBC66BC}"/>
    <cellStyle name="Output 2 2 4 3 2 4" xfId="20099" xr:uid="{367CB69C-B33C-4F26-B72B-03BED0C00E2F}"/>
    <cellStyle name="Output 2 2 4 3 2 4 2" xfId="47712" xr:uid="{C9E4659A-44D5-49FF-A030-73BA8E51A739}"/>
    <cellStyle name="Output 2 2 4 3 2 5" xfId="18738" xr:uid="{0093DFAE-CBDB-4052-8127-6EE5BAD16E6C}"/>
    <cellStyle name="Output 2 2 4 3 3" xfId="5582" xr:uid="{391AE1C1-4630-4124-BEA2-40422A9A7D81}"/>
    <cellStyle name="Output 2 2 4 3 3 2" xfId="9671" xr:uid="{972555A4-3E48-4700-A5C3-27BB93B4387E}"/>
    <cellStyle name="Output 2 2 4 3 3 2 2" xfId="22743" xr:uid="{60FFFCF8-F951-4CEC-BD68-4035FAEC7946}"/>
    <cellStyle name="Output 2 2 4 3 3 2 2 2" xfId="43788" xr:uid="{2DAF93F2-F625-4344-A79B-2445E1F9CC31}"/>
    <cellStyle name="Output 2 2 4 3 3 2 3" xfId="27624" xr:uid="{2D4D492D-48D6-4B2A-9D38-95D8AF75AC69}"/>
    <cellStyle name="Output 2 2 4 3 3 2 3 2" xfId="45936" xr:uid="{51EDF0D2-E72E-4E9A-8BB4-BCE71D1C6A90}"/>
    <cellStyle name="Output 2 2 4 3 3 2 4" xfId="32578" xr:uid="{5C65E71A-9BDA-47D9-983A-274EB0B5B240}"/>
    <cellStyle name="Output 2 2 4 3 3 3" xfId="19158" xr:uid="{AF43FF48-D0F8-4D69-A19C-CBDA537FF4B7}"/>
    <cellStyle name="Output 2 2 4 3 3 3 2" xfId="40771" xr:uid="{9B4BFD08-0CC7-455A-AC61-33204C0D4543}"/>
    <cellStyle name="Output 2 2 4 3 3 4" xfId="18179" xr:uid="{0A8DA973-9808-42A7-AD82-B76855C471ED}"/>
    <cellStyle name="Output 2 2 4 3 3 4 2" xfId="47134" xr:uid="{D177CA4B-3999-465E-B148-ADA07EFC71D8}"/>
    <cellStyle name="Output 2 2 4 3 3 5" xfId="25936" xr:uid="{B874D93D-0BDD-479B-A43B-F17B8B4B145F}"/>
    <cellStyle name="Output 2 2 4 3 4" xfId="3980" xr:uid="{7B744943-DFA2-4D47-94C9-FF806E460A66}"/>
    <cellStyle name="Output 2 2 4 3 4 2" xfId="8532" xr:uid="{A8CF97B9-295A-4C6E-8502-5D0A3096803A}"/>
    <cellStyle name="Output 2 2 4 3 4 2 2" xfId="21604" xr:uid="{5B93758D-5AB5-4829-AE23-AF3074E6842A}"/>
    <cellStyle name="Output 2 2 4 3 4 2 2 2" xfId="42973" xr:uid="{739628F8-FA9A-447F-8AAA-479F40BDE975}"/>
    <cellStyle name="Output 2 2 4 3 4 2 3" xfId="26485" xr:uid="{309F04B2-D01D-43B1-A6D4-602933E3D87B}"/>
    <cellStyle name="Output 2 2 4 3 4 2 3 2" xfId="37405" xr:uid="{DF512C31-3965-4AC0-B923-0162BC102B13}"/>
    <cellStyle name="Output 2 2 4 3 4 2 4" xfId="31439" xr:uid="{999AD1A5-390B-4E84-A622-41E6F583333F}"/>
    <cellStyle name="Output 2 2 4 3 4 3" xfId="18011" xr:uid="{519CB536-C524-4CC1-85AE-F4377928D18A}"/>
    <cellStyle name="Output 2 2 4 3 4 3 2" xfId="39506" xr:uid="{E1DCD88D-9A0A-450C-87BB-18B0E82117DC}"/>
    <cellStyle name="Output 2 2 4 3 4 4" xfId="17186" xr:uid="{F4E31AA6-6F48-4048-9D69-7DC546C5FC37}"/>
    <cellStyle name="Output 2 2 4 3 4 4 2" xfId="40603" xr:uid="{362DE32C-177D-4612-A3A5-9C5A2498CAF4}"/>
    <cellStyle name="Output 2 2 4 3 4 5" xfId="20004" xr:uid="{13745512-9D03-48BE-B56E-971EFACAA5E5}"/>
    <cellStyle name="Output 2 2 4 3 5" xfId="4374" xr:uid="{FFF8E363-93CA-47DE-B6F3-F68373A4D17E}"/>
    <cellStyle name="Output 2 2 4 3 5 2" xfId="8843" xr:uid="{9A0D0C32-4FF8-4E7A-9F91-D856CDBC2235}"/>
    <cellStyle name="Output 2 2 4 3 5 2 2" xfId="21915" xr:uid="{9C99619D-A90B-4894-8AC3-DC517D7BEAFA}"/>
    <cellStyle name="Output 2 2 4 3 5 2 2 2" xfId="43199" xr:uid="{60F602B2-81A6-4BAB-9476-B09D6B499250}"/>
    <cellStyle name="Output 2 2 4 3 5 2 3" xfId="26796" xr:uid="{94B199F2-20D0-419F-B6EF-D92D9419E995}"/>
    <cellStyle name="Output 2 2 4 3 5 2 3 2" xfId="46493" xr:uid="{673F38BC-0F14-4F1B-B240-B1DD7B814BC1}"/>
    <cellStyle name="Output 2 2 4 3 5 2 4" xfId="31750" xr:uid="{DD6B6057-C39E-4965-A35D-8B18073F2EA9}"/>
    <cellStyle name="Output 2 2 4 3 5 3" xfId="18320" xr:uid="{DBB9461B-C0CD-4DD1-A1AC-58EB4B64F242}"/>
    <cellStyle name="Output 2 2 4 3 5 3 2" xfId="39803" xr:uid="{5E99894A-EE69-4B99-98C2-11C3353359ED}"/>
    <cellStyle name="Output 2 2 4 3 5 4" xfId="16908" xr:uid="{BFADA365-36C6-43C6-B902-07BDCA3C1CA5}"/>
    <cellStyle name="Output 2 2 4 3 5 4 2" xfId="47331" xr:uid="{8A5AD156-9107-4859-AA14-66EA4CA1013C}"/>
    <cellStyle name="Output 2 2 4 3 5 5" xfId="18144" xr:uid="{EB69C5B3-5D35-407F-AA99-B043C9233B9B}"/>
    <cellStyle name="Output 2 2 4 3 6" xfId="3539" xr:uid="{0FD2457A-AF55-45ED-9A9B-21A3C64EF2C8}"/>
    <cellStyle name="Output 2 2 4 3 6 2" xfId="8161" xr:uid="{CFAF5FA2-0D01-4F9A-9926-DA69BAED2304}"/>
    <cellStyle name="Output 2 2 4 3 6 2 2" xfId="21233" xr:uid="{05FEBD2B-0D58-4C32-8C78-D12D3DD016B0}"/>
    <cellStyle name="Output 2 2 4 3 6 2 2 2" xfId="42728" xr:uid="{11CA4863-4649-4591-B28E-74F234F46106}"/>
    <cellStyle name="Output 2 2 4 3 6 2 3" xfId="26114" xr:uid="{C667E84D-637A-4D5E-A246-2749FD546D27}"/>
    <cellStyle name="Output 2 2 4 3 6 2 3 2" xfId="46703" xr:uid="{D9B8A6FD-1748-4192-A69F-635FC312E5C4}"/>
    <cellStyle name="Output 2 2 4 3 6 2 4" xfId="31068" xr:uid="{C21E2541-195F-43B7-80E7-6086B62D5D6A}"/>
    <cellStyle name="Output 2 2 4 3 6 3" xfId="17670" xr:uid="{F739C0E9-4870-4B0B-8E3F-CD353F509689}"/>
    <cellStyle name="Output 2 2 4 3 6 3 2" xfId="39184" xr:uid="{6E915442-8B80-405D-9AB7-D23F3ECC885C}"/>
    <cellStyle name="Output 2 2 4 3 6 4" xfId="17546" xr:uid="{FE58CBF4-4D59-42F0-A6FF-DCC31F629243}"/>
    <cellStyle name="Output 2 2 4 3 6 4 2" xfId="47771" xr:uid="{9495010F-FE62-487A-9046-24303764D075}"/>
    <cellStyle name="Output 2 2 4 3 6 5" xfId="18196" xr:uid="{C1431D3C-8236-4E8E-8A9D-8CFA8C195147}"/>
    <cellStyle name="Output 2 2 4 3 7" xfId="3964" xr:uid="{694D990E-D132-41E5-949A-375009CF5654}"/>
    <cellStyle name="Output 2 2 4 3 7 2" xfId="17998" xr:uid="{7C047B10-7454-4C0D-9CE6-FF12E2B92C6A}"/>
    <cellStyle name="Output 2 2 4 3 7 2 2" xfId="39493" xr:uid="{9BAEA852-C2C5-48BB-87FB-3DC80813C3AD}"/>
    <cellStyle name="Output 2 2 4 3 7 3" xfId="20617" xr:uid="{0DBD06E7-72E8-441C-B509-27557F7285BC}"/>
    <cellStyle name="Output 2 2 4 3 7 3 2" xfId="47788" xr:uid="{4F297FF2-F326-4706-9339-DEC415E1373B}"/>
    <cellStyle name="Output 2 2 4 3 7 4" xfId="18399" xr:uid="{AD990EEB-93B3-4BE2-ACC9-97DAED5F7F7C}"/>
    <cellStyle name="Output 2 2 4 3 8" xfId="7539" xr:uid="{396E2211-7D2A-475A-A4BE-F0159D72E2F9}"/>
    <cellStyle name="Output 2 2 4 3 8 2" xfId="20701" xr:uid="{F13150D0-05B6-438D-8E59-A79815AE646F}"/>
    <cellStyle name="Output 2 2 4 3 8 2 2" xfId="42236" xr:uid="{575408D3-8E73-4123-B739-339ED2339231}"/>
    <cellStyle name="Output 2 2 4 3 8 3" xfId="25588" xr:uid="{5078F420-4FC3-4D67-B14B-EB0AE44D6315}"/>
    <cellStyle name="Output 2 2 4 3 8 3 2" xfId="37809" xr:uid="{8E15849D-AB52-44A7-8DDE-9F662C15078E}"/>
    <cellStyle name="Output 2 2 4 3 8 4" xfId="30643" xr:uid="{2401758D-A530-4907-82C5-323939D55069}"/>
    <cellStyle name="Output 2 2 4 3 9" xfId="11291" xr:uid="{5AE5E799-EBCA-4C70-92EE-85A80931BF99}"/>
    <cellStyle name="Output 2 2 4 3 9 2" xfId="38051" xr:uid="{E4EB5C95-C818-455E-B2DB-FAAF6E43B7AA}"/>
    <cellStyle name="Output 2 2 4 4" xfId="2993" xr:uid="{EBE16EF9-4B92-4E68-942B-A5F73C4DD467}"/>
    <cellStyle name="Output 2 2 4 4 10" xfId="17310" xr:uid="{74A47439-CAB6-48CA-A12C-57BB007543E7}"/>
    <cellStyle name="Output 2 2 4 4 11" xfId="17735" xr:uid="{BE202433-28AD-42DA-AB4F-4EA4909EF541}"/>
    <cellStyle name="Output 2 2 4 4 12" xfId="19050" xr:uid="{F6A223B6-47FE-43B0-8595-E4469ED90E4C}"/>
    <cellStyle name="Output 2 2 4 4 2" xfId="4899" xr:uid="{E85A8777-DC92-4B4E-8081-431062604864}"/>
    <cellStyle name="Output 2 2 4 4 2 2" xfId="9212" xr:uid="{FB9E7CB9-9B00-4354-9D79-B510B44CE4EF}"/>
    <cellStyle name="Output 2 2 4 4 2 2 2" xfId="22284" xr:uid="{2315C4F6-A4A3-4C2A-8EA8-820619A88077}"/>
    <cellStyle name="Output 2 2 4 4 2 2 2 2" xfId="43454" xr:uid="{90487ADC-A198-46D4-9150-5E54ED348D2F}"/>
    <cellStyle name="Output 2 2 4 4 2 2 3" xfId="27165" xr:uid="{8EEC5282-828A-4FB4-9A28-22268611BD9A}"/>
    <cellStyle name="Output 2 2 4 4 2 2 3 2" xfId="47706" xr:uid="{23AAB2B0-FB2A-41DA-A906-A053EB70CA25}"/>
    <cellStyle name="Output 2 2 4 4 2 2 4" xfId="32119" xr:uid="{94E8C019-5C34-4D57-8B43-2B4414CE2760}"/>
    <cellStyle name="Output 2 2 4 4 2 3" xfId="18666" xr:uid="{F7127E0C-99D4-4529-8E23-5F9B7805E7A7}"/>
    <cellStyle name="Output 2 2 4 4 2 3 2" xfId="40217" xr:uid="{B5B44BD3-EB6D-49AC-8894-A2400DBE5A72}"/>
    <cellStyle name="Output 2 2 4 4 2 4" xfId="17751" xr:uid="{810123AB-DD34-4E6F-B6A2-40A85F1944E1}"/>
    <cellStyle name="Output 2 2 4 4 2 4 2" xfId="47056" xr:uid="{F59F5E52-D60E-418D-A93E-1FE3C22D14A2}"/>
    <cellStyle name="Output 2 2 4 4 2 5" xfId="19573" xr:uid="{C3733E95-810C-4539-A5F6-23586A064F8C}"/>
    <cellStyle name="Output 2 2 4 4 3" xfId="3564" xr:uid="{8E98B448-28F4-4211-B25E-7737D4D7D261}"/>
    <cellStyle name="Output 2 2 4 4 3 2" xfId="8180" xr:uid="{EB327FE3-D6C6-4CF2-9A49-86C1BB3DDFB3}"/>
    <cellStyle name="Output 2 2 4 4 3 2 2" xfId="21252" xr:uid="{47269674-494D-479C-ADE9-4B27E2ECE3EF}"/>
    <cellStyle name="Output 2 2 4 4 3 2 2 2" xfId="42740" xr:uid="{D23354E7-8154-49EC-A807-19C579AB0E8A}"/>
    <cellStyle name="Output 2 2 4 4 3 2 3" xfId="26133" xr:uid="{BA632F82-08C1-4F9B-80ED-C47A712A05B9}"/>
    <cellStyle name="Output 2 2 4 4 3 2 3 2" xfId="47743" xr:uid="{17B040BD-8EDC-4828-A645-91BA6446AF12}"/>
    <cellStyle name="Output 2 2 4 4 3 2 4" xfId="31087" xr:uid="{CDE92B49-0CFB-4555-BC48-7763F9D0621C}"/>
    <cellStyle name="Output 2 2 4 4 3 3" xfId="17692" xr:uid="{0E84350B-4BB2-4FC6-93E0-39DC11A4021F}"/>
    <cellStyle name="Output 2 2 4 4 3 3 2" xfId="39203" xr:uid="{3A13B43E-48A8-479A-B0DF-44873504D27E}"/>
    <cellStyle name="Output 2 2 4 4 3 4" xfId="19659" xr:uid="{A2180245-0EBC-4A48-ABCD-A33B3DE93523}"/>
    <cellStyle name="Output 2 2 4 4 3 4 2" xfId="47957" xr:uid="{7C737CE7-5F10-4B7A-B90D-A2F9CEF0076C}"/>
    <cellStyle name="Output 2 2 4 4 3 5" xfId="24752" xr:uid="{C801E826-6407-4BBC-97E0-C8274CDC200A}"/>
    <cellStyle name="Output 2 2 4 4 4" xfId="5989" xr:uid="{61AC1C5A-7525-4D62-9140-4CCDBADDCDD5}"/>
    <cellStyle name="Output 2 2 4 4 4 2" xfId="10048" xr:uid="{77C4EFC6-F00F-458A-95C0-191BDB12D0DB}"/>
    <cellStyle name="Output 2 2 4 4 4 2 2" xfId="23120" xr:uid="{301AFFF2-C4C4-4AC7-872B-68C049EEC79D}"/>
    <cellStyle name="Output 2 2 4 4 4 2 2 2" xfId="44075" xr:uid="{83499C98-BBDB-4C57-90E2-C5107AFB7180}"/>
    <cellStyle name="Output 2 2 4 4 4 2 3" xfId="28001" xr:uid="{EC18F56F-F344-457D-A059-A53988049662}"/>
    <cellStyle name="Output 2 2 4 4 4 2 3 2" xfId="43969" xr:uid="{1E3224B1-E1F6-46B5-8E41-41306985E7BD}"/>
    <cellStyle name="Output 2 2 4 4 4 2 4" xfId="32955" xr:uid="{6B97C41A-C0A0-4F90-BDA5-31970E6A3B98}"/>
    <cellStyle name="Output 2 2 4 4 4 3" xfId="19489" xr:uid="{9366C815-B5EF-4A1A-AA82-711FC78C82FE}"/>
    <cellStyle name="Output 2 2 4 4 4 3 2" xfId="41074" xr:uid="{32109525-4544-461C-A5C5-9EC68A64FF1D}"/>
    <cellStyle name="Output 2 2 4 4 4 4" xfId="24447" xr:uid="{F577D681-C277-4949-872D-57F00B3F65C7}"/>
    <cellStyle name="Output 2 2 4 4 4 4 2" xfId="44338" xr:uid="{564BEF64-0C4B-4196-9BE1-AEC0A8468E45}"/>
    <cellStyle name="Output 2 2 4 4 4 5" xfId="29293" xr:uid="{50F0F133-B207-4DA9-AF60-482B784899B0}"/>
    <cellStyle name="Output 2 2 4 4 5" xfId="6343" xr:uid="{D484BB32-A883-4812-A4A6-C48F410EC608}"/>
    <cellStyle name="Output 2 2 4 4 5 2" xfId="10393" xr:uid="{7452998E-88D2-4942-B5CA-347EFA7A98CD}"/>
    <cellStyle name="Output 2 2 4 4 5 2 2" xfId="23465" xr:uid="{679EEA97-6405-455C-B2B7-D74B4589DC4B}"/>
    <cellStyle name="Output 2 2 4 4 5 2 2 2" xfId="44324" xr:uid="{16D71DC1-BAA0-4F45-9584-297E32A53DCD}"/>
    <cellStyle name="Output 2 2 4 4 5 2 3" xfId="28346" xr:uid="{E3B9AA7E-448C-4CC2-8A78-382FB1DDCADD}"/>
    <cellStyle name="Output 2 2 4 4 5 2 3 2" xfId="38118" xr:uid="{B8DF4B55-31A2-45EA-A4E0-2168F06BB5F6}"/>
    <cellStyle name="Output 2 2 4 4 5 2 4" xfId="33300" xr:uid="{BEC6DE79-6D50-41E9-9E82-16C3471FA735}"/>
    <cellStyle name="Output 2 2 4 4 5 3" xfId="19759" xr:uid="{0EA1CD45-F2E6-4969-9576-48EC1658B607}"/>
    <cellStyle name="Output 2 2 4 4 5 3 2" xfId="41333" xr:uid="{079571D6-40EB-4470-BBC2-55A56A0E1715}"/>
    <cellStyle name="Output 2 2 4 4 5 4" xfId="24698" xr:uid="{551AA61D-60E6-43AE-B0BB-004ED1F7206E}"/>
    <cellStyle name="Output 2 2 4 4 5 4 2" xfId="45399" xr:uid="{A76EECC0-CAF5-4196-9AE8-969A87622EC2}"/>
    <cellStyle name="Output 2 2 4 4 5 5" xfId="29647" xr:uid="{1A324DA4-C71A-48C0-83BA-8141DD35B85C}"/>
    <cellStyle name="Output 2 2 4 4 6" xfId="6711" xr:uid="{25D938EF-5BE6-4DA7-8045-06ADDC543118}"/>
    <cellStyle name="Output 2 2 4 4 6 2" xfId="10748" xr:uid="{4DDC90D6-4D35-49EA-84F0-E8DD44BF2D32}"/>
    <cellStyle name="Output 2 2 4 4 6 2 2" xfId="23820" xr:uid="{48841E70-D4AB-4674-B060-BDA57A34EFFB}"/>
    <cellStyle name="Output 2 2 4 4 6 2 2 2" xfId="44591" xr:uid="{6070D31F-BD55-4309-8A8A-4E5B8F9CC11B}"/>
    <cellStyle name="Output 2 2 4 4 6 2 3" xfId="28701" xr:uid="{D7332068-A752-4D51-B8C3-E57D5B923D71}"/>
    <cellStyle name="Output 2 2 4 4 6 2 3 2" xfId="43672" xr:uid="{BCA69A24-BE66-4EE7-8780-524A88DE6391}"/>
    <cellStyle name="Output 2 2 4 4 6 2 4" xfId="33655" xr:uid="{57988A04-9328-470F-95A3-E3FF3886F998}"/>
    <cellStyle name="Output 2 2 4 4 6 3" xfId="20052" xr:uid="{81A9BA53-2B9C-4404-B793-2B344488FFEF}"/>
    <cellStyle name="Output 2 2 4 4 6 3 2" xfId="41598" xr:uid="{1318B4D7-E03E-4331-A463-F63D7B4CFFA9}"/>
    <cellStyle name="Output 2 2 4 4 6 4" xfId="24974" xr:uid="{6C179D2C-1333-4FBE-816E-8DFB216C05AE}"/>
    <cellStyle name="Output 2 2 4 4 6 4 2" xfId="46453" xr:uid="{A9D2B7BA-8370-456A-AC27-893DA1D915AF}"/>
    <cellStyle name="Output 2 2 4 4 6 5" xfId="30015" xr:uid="{268B028F-3853-428B-8F43-A14EAE44A0F0}"/>
    <cellStyle name="Output 2 2 4 4 7" xfId="7088" xr:uid="{8C7D8157-8DA6-4A15-AB24-47A37413E545}"/>
    <cellStyle name="Output 2 2 4 4 7 2" xfId="20347" xr:uid="{1D60F1A9-9907-4671-9A19-1D184031EBF8}"/>
    <cellStyle name="Output 2 2 4 4 7 2 2" xfId="41872" xr:uid="{C5C838AD-66EF-4A0D-BB59-9CA21CDD7576}"/>
    <cellStyle name="Output 2 2 4 4 7 3" xfId="25248" xr:uid="{FE15A55E-065D-4579-A92F-8EF8EB98D0E2}"/>
    <cellStyle name="Output 2 2 4 4 7 3 2" xfId="47968" xr:uid="{D07E1070-CDA7-493D-90F3-86DE0451D32A}"/>
    <cellStyle name="Output 2 2 4 4 7 4" xfId="30392" xr:uid="{68B351CB-3359-45D7-A795-AE6C45057F48}"/>
    <cellStyle name="Output 2 2 4 4 8" xfId="7616" xr:uid="{9A25F1C1-C0E6-42D3-A1B2-9042993784DE}"/>
    <cellStyle name="Output 2 2 4 4 8 2" xfId="20777" xr:uid="{5F8AA7F7-C8A7-489D-8DB7-CFA6885DF12D}"/>
    <cellStyle name="Output 2 2 4 4 8 2 2" xfId="42285" xr:uid="{35467D0C-F880-4A99-AABC-9DF829D327C5}"/>
    <cellStyle name="Output 2 2 4 4 8 3" xfId="25664" xr:uid="{2F100B18-2A66-4845-964C-E0A51CE59851}"/>
    <cellStyle name="Output 2 2 4 4 8 3 2" xfId="40616" xr:uid="{2363A380-73C7-43E4-B7B3-840A55A5726F}"/>
    <cellStyle name="Output 2 2 4 4 8 4" xfId="30718" xr:uid="{639D4ED2-B34E-4CD7-8E47-4698D8FD6225}"/>
    <cellStyle name="Output 2 2 4 4 9" xfId="11357" xr:uid="{9D59FBFE-9273-4E2C-814A-F74191AA10BA}"/>
    <cellStyle name="Output 2 2 4 4 9 2" xfId="45419" xr:uid="{691CDD9E-8B4A-4471-8C36-F3AC7498D9F3}"/>
    <cellStyle name="Output 2 2 4 5" xfId="4617" xr:uid="{15479EA5-C4EE-4434-A9FD-81870DC08F4C}"/>
    <cellStyle name="Output 2 2 4 5 2" xfId="9026" xr:uid="{AAF90223-9687-460B-BFE4-81CE0B22AA8E}"/>
    <cellStyle name="Output 2 2 4 5 2 2" xfId="22098" xr:uid="{B0661FE2-074B-463B-99D2-3D91186FEC6D}"/>
    <cellStyle name="Output 2 2 4 5 2 2 2" xfId="43324" xr:uid="{7A694BB8-60D5-4EA8-BBA6-814F2D069EBA}"/>
    <cellStyle name="Output 2 2 4 5 2 3" xfId="26979" xr:uid="{3E96F282-60ED-4E55-B9AA-6423F06D56F0}"/>
    <cellStyle name="Output 2 2 4 5 2 3 2" xfId="48187" xr:uid="{A466FB85-3B01-4881-BC3D-E9C9EC730DEB}"/>
    <cellStyle name="Output 2 2 4 5 2 4" xfId="31933" xr:uid="{9E8027DC-762D-41BC-8248-572725ECA8E0}"/>
    <cellStyle name="Output 2 2 4 5 3" xfId="18479" xr:uid="{9E03A7B6-AF06-4F82-9550-8D6D53613459}"/>
    <cellStyle name="Output 2 2 4 5 3 2" xfId="39991" xr:uid="{1349A168-5BBB-47AE-B283-E3977F73B114}"/>
    <cellStyle name="Output 2 2 4 5 4" xfId="18030" xr:uid="{BD8FB74E-E242-4873-9D5F-AE9FCE6E31C6}"/>
    <cellStyle name="Output 2 2 4 5 4 2" xfId="38865" xr:uid="{132D2D7E-EA98-4E79-BB67-B28830479E7C}"/>
    <cellStyle name="Output 2 2 4 5 5" xfId="20065" xr:uid="{753F9251-465E-4F4C-9E95-5D9EE7D51450}"/>
    <cellStyle name="Output 2 2 4 6" xfId="4517" xr:uid="{913F4306-8658-4A10-96D1-98E49B7DA558}"/>
    <cellStyle name="Output 2 2 4 6 2" xfId="8948" xr:uid="{A5DBD0A2-CB1A-4721-8AE0-FB192478F494}"/>
    <cellStyle name="Output 2 2 4 6 2 2" xfId="22020" xr:uid="{AE6B7EE2-974E-4D2B-8B47-05079A57EA55}"/>
    <cellStyle name="Output 2 2 4 6 2 2 2" xfId="43269" xr:uid="{BCBB074F-295D-49C6-AEED-4236F96C6DA9}"/>
    <cellStyle name="Output 2 2 4 6 2 3" xfId="26901" xr:uid="{5C29DABB-9179-439E-8394-5A8B7F2B096C}"/>
    <cellStyle name="Output 2 2 4 6 2 3 2" xfId="45660" xr:uid="{B240FB76-2A4F-4283-81A6-AC3F561DCF2E}"/>
    <cellStyle name="Output 2 2 4 6 2 4" xfId="31855" xr:uid="{25B9A66A-EFE9-4CDD-8A7C-D50A3B9E10A5}"/>
    <cellStyle name="Output 2 2 4 6 3" xfId="18408" xr:uid="{53009394-D28C-4493-806F-400FBA07002A}"/>
    <cellStyle name="Output 2 2 4 6 3 2" xfId="39910" xr:uid="{637B9F07-7AB6-421E-B0D5-91BE181B1EF8}"/>
    <cellStyle name="Output 2 2 4 6 4" xfId="18715" xr:uid="{D8297259-C8B8-4AA3-A1D7-ABC56E4C4078}"/>
    <cellStyle name="Output 2 2 4 6 4 2" xfId="40961" xr:uid="{2B476AE1-4443-4F7B-A983-C0289C738267}"/>
    <cellStyle name="Output 2 2 4 6 5" xfId="16681" xr:uid="{B459EEFF-D228-4A47-9EE7-7BA04CE808B8}"/>
    <cellStyle name="Output 2 2 4 7" xfId="4137" xr:uid="{A4ED43FE-3CC3-469F-BF7E-E7029E531267}"/>
    <cellStyle name="Output 2 2 4 7 2" xfId="8673" xr:uid="{17BF8284-8066-471A-8B1A-F0EFC924FA1E}"/>
    <cellStyle name="Output 2 2 4 7 2 2" xfId="21745" xr:uid="{BB2C8C20-77BF-4704-916E-5F282251A0ED}"/>
    <cellStyle name="Output 2 2 4 7 2 2 2" xfId="43076" xr:uid="{330827EA-2FEF-4DFC-9704-02B23B54F8D7}"/>
    <cellStyle name="Output 2 2 4 7 2 3" xfId="26626" xr:uid="{D3E1C927-598B-4CE2-8884-8BD70CD1DE50}"/>
    <cellStyle name="Output 2 2 4 7 2 3 2" xfId="43851" xr:uid="{A0C9DA07-952E-4CDD-B427-479C553079E6}"/>
    <cellStyle name="Output 2 2 4 7 2 4" xfId="31580" xr:uid="{AFD5AA20-58ED-455D-857E-43BFF08C0C02}"/>
    <cellStyle name="Output 2 2 4 7 3" xfId="18140" xr:uid="{4199E792-D526-4B30-A2D7-B3CD8DF396E2}"/>
    <cellStyle name="Output 2 2 4 7 3 2" xfId="39622" xr:uid="{E3B1CC66-BA0F-482C-BB6A-C0D7F343DCA0}"/>
    <cellStyle name="Output 2 2 4 7 4" xfId="17408" xr:uid="{4A7B21CA-14A1-45DE-AC1E-CECB8E3D5A23}"/>
    <cellStyle name="Output 2 2 4 7 4 2" xfId="43721" xr:uid="{0385C0C9-883C-477B-A4B1-947A837EE948}"/>
    <cellStyle name="Output 2 2 4 7 5" xfId="25350" xr:uid="{52C392C0-A55A-40A9-946F-1320E34A105A}"/>
    <cellStyle name="Output 2 2 4 8" xfId="4194" xr:uid="{5250016C-1069-4839-BBEA-CDA027A8D04A}"/>
    <cellStyle name="Output 2 2 4 8 2" xfId="8715" xr:uid="{3AB1DD91-9534-42DD-93DF-05CC39B9E583}"/>
    <cellStyle name="Output 2 2 4 8 2 2" xfId="21787" xr:uid="{0AA4ED5E-82C9-4E81-92B1-E37254CF1B26}"/>
    <cellStyle name="Output 2 2 4 8 2 2 2" xfId="43103" xr:uid="{803985A2-304B-49DA-B076-386C76801E41}"/>
    <cellStyle name="Output 2 2 4 8 2 3" xfId="26668" xr:uid="{1BD1ED60-F470-417E-A4EC-5A25757D37D4}"/>
    <cellStyle name="Output 2 2 4 8 2 3 2" xfId="48176" xr:uid="{9C134D11-AC6E-4015-B9EF-9316A91BFF10}"/>
    <cellStyle name="Output 2 2 4 8 2 4" xfId="31622" xr:uid="{4D286B52-2C47-455A-B0C9-DB87DB29AA41}"/>
    <cellStyle name="Output 2 2 4 8 3" xfId="18185" xr:uid="{AB40A805-6429-48CA-A5BC-96087242D248}"/>
    <cellStyle name="Output 2 2 4 8 3 2" xfId="39663" xr:uid="{94AC52E5-CF9D-4B54-8438-65A2DFB21FD5}"/>
    <cellStyle name="Output 2 2 4 8 4" xfId="17174" xr:uid="{E6BA0156-5177-4ED4-B1C5-A3663DE2263C}"/>
    <cellStyle name="Output 2 2 4 8 4 2" xfId="45249" xr:uid="{3D2F4EF5-D511-4350-85A4-647220428344}"/>
    <cellStyle name="Output 2 2 4 8 5" xfId="19991" xr:uid="{EAB97F7E-BCF8-47FA-A37F-DF4B327B709D}"/>
    <cellStyle name="Output 2 2 4 9" xfId="5886" xr:uid="{90037A21-E153-4241-8CF2-E0DEB4D09BD3}"/>
    <cellStyle name="Output 2 2 4 9 2" xfId="9951" xr:uid="{198F8275-F87E-4DCB-A8F3-AC120F0808D1}"/>
    <cellStyle name="Output 2 2 4 9 2 2" xfId="23023" xr:uid="{1FDD0000-841C-41C9-A968-2841B40CA4AC}"/>
    <cellStyle name="Output 2 2 4 9 2 2 2" xfId="44005" xr:uid="{9F5FAD6E-51B4-4A06-A5C6-0CB2C69C7EDE}"/>
    <cellStyle name="Output 2 2 4 9 2 3" xfId="27904" xr:uid="{E3317640-7841-4614-8F26-29077F080E5B}"/>
    <cellStyle name="Output 2 2 4 9 2 3 2" xfId="43964" xr:uid="{A3963BA4-3B85-4CA5-9A16-EC29E3035C79}"/>
    <cellStyle name="Output 2 2 4 9 2 4" xfId="32858" xr:uid="{4575F18E-27E7-4D95-A2BD-57D9AECBED8A}"/>
    <cellStyle name="Output 2 2 4 9 3" xfId="19407" xr:uid="{7B59F72B-57B8-4207-90FE-B81F3D32C1FF}"/>
    <cellStyle name="Output 2 2 4 9 3 2" xfId="40993" xr:uid="{B80789B6-45A2-4A03-875A-65595659535B}"/>
    <cellStyle name="Output 2 2 4 9 4" xfId="24367" xr:uid="{3025A271-D991-4EB9-8910-ACBD4DEB8E07}"/>
    <cellStyle name="Output 2 2 4 9 4 2" xfId="44146" xr:uid="{ADF9B974-1DF5-45D5-B819-32A78644DDD7}"/>
    <cellStyle name="Output 2 2 4 9 5" xfId="29190" xr:uid="{D7BB6D41-2DCD-4B6D-A4EA-36C817CA6E0C}"/>
    <cellStyle name="Output 2 2 5" xfId="2663" xr:uid="{0875B741-AA61-49A0-B392-42849AFB3DA6}"/>
    <cellStyle name="Output 2 2 5 10" xfId="3868" xr:uid="{C7CFC126-3C1D-4EFA-A499-732C057FD05F}"/>
    <cellStyle name="Output 2 2 5 10 2" xfId="17927" xr:uid="{1D72D4DE-4E2D-453D-97FC-CAF039190E72}"/>
    <cellStyle name="Output 2 2 5 10 2 2" xfId="39426" xr:uid="{18BD095E-7B03-4396-9AD1-FB7D946F2A37}"/>
    <cellStyle name="Output 2 2 5 10 3" xfId="16169" xr:uid="{C974148B-AEFE-4FC1-A504-AB6835F4E471}"/>
    <cellStyle name="Output 2 2 5 10 3 2" xfId="43353" xr:uid="{870E31B7-478D-490F-92A9-DAA413059B71}"/>
    <cellStyle name="Output 2 2 5 10 4" xfId="17069" xr:uid="{532C2FA6-1713-4662-96DE-90EDE4B60642}"/>
    <cellStyle name="Output 2 2 5 11" xfId="7288" xr:uid="{D6A27ECA-5C00-4CE0-90EC-81B5A60BE0F3}"/>
    <cellStyle name="Output 2 2 5 11 2" xfId="13593" xr:uid="{C68D9D40-A887-4D0F-92DA-996CD3E4D318}"/>
    <cellStyle name="Output 2 2 5 11 2 2" xfId="40975" xr:uid="{9D9A2DA4-3065-45C8-9C42-42DD4177278C}"/>
    <cellStyle name="Output 2 2 5 11 3" xfId="20494" xr:uid="{9441640D-CAEB-4C2A-8B1C-5D54F7C6E4CE}"/>
    <cellStyle name="Output 2 2 5 11 4" xfId="25383" xr:uid="{09DF942F-0DA1-4952-8DB4-0F3B77CF074C}"/>
    <cellStyle name="Output 2 2 5 11 5" xfId="30487" xr:uid="{B97582B2-C093-44AF-9182-0F693C1837D3}"/>
    <cellStyle name="Output 2 2 5 11 6" xfId="34934" xr:uid="{DA664098-FD7A-44CC-973E-B1D60E59F7BF}"/>
    <cellStyle name="Output 2 2 5 12" xfId="11149" xr:uid="{4F60E009-89AF-4C83-854A-7739A49D7A26}"/>
    <cellStyle name="Output 2 2 5 12 2" xfId="45155" xr:uid="{57BCEB92-0AC7-4707-9A72-47A821A648D3}"/>
    <cellStyle name="Output 2 2 5 13" xfId="19063" xr:uid="{564DDD86-10D6-42C8-BC51-84C50E3691AD}"/>
    <cellStyle name="Output 2 2 5 2" xfId="3228" xr:uid="{947CBB65-4FDD-4E8F-B7D7-56397707F80F}"/>
    <cellStyle name="Output 2 2 5 2 10" xfId="17464" xr:uid="{CE61FCB2-8FAB-42DE-AEB1-B9A5CF8BFBD8}"/>
    <cellStyle name="Output 2 2 5 2 11" xfId="17167" xr:uid="{91BF820E-B545-4B66-9A04-7269BF46D1F8}"/>
    <cellStyle name="Output 2 2 5 2 12" xfId="17151" xr:uid="{7EAC6D3A-5F74-4272-896F-FADE6062A538}"/>
    <cellStyle name="Output 2 2 5 2 2" xfId="5134" xr:uid="{CF95889C-C639-4A9E-84AB-3701E99D23F1}"/>
    <cellStyle name="Output 2 2 5 2 2 2" xfId="9352" xr:uid="{587861D3-0A14-4B1C-B401-92860876104A}"/>
    <cellStyle name="Output 2 2 5 2 2 2 2" xfId="22424" xr:uid="{E0C165A7-9D3B-45F2-BA56-3283C08242CB}"/>
    <cellStyle name="Output 2 2 5 2 2 2 2 2" xfId="43553" xr:uid="{4DA8F46F-1358-40D3-B413-8B7235B6433A}"/>
    <cellStyle name="Output 2 2 5 2 2 2 3" xfId="27305" xr:uid="{8761145B-7023-445B-B649-907760F71E59}"/>
    <cellStyle name="Output 2 2 5 2 2 2 3 2" xfId="39555" xr:uid="{0AC1BA16-5845-489F-B08A-8C22AA7FBCFB}"/>
    <cellStyle name="Output 2 2 5 2 2 2 4" xfId="32259" xr:uid="{25443BA3-BBFC-405F-88AE-BAE61A139A2F}"/>
    <cellStyle name="Output 2 2 5 2 2 3" xfId="18833" xr:uid="{67BCC9DE-95AB-4189-81A9-38B4659F760C}"/>
    <cellStyle name="Output 2 2 5 2 2 3 2" xfId="40413" xr:uid="{465073BD-40C0-4017-A7EF-F708E2DF7CB8}"/>
    <cellStyle name="Output 2 2 5 2 2 4" xfId="16886" xr:uid="{8AFEFCF0-1179-4F50-BD18-17F040D4BC8F}"/>
    <cellStyle name="Output 2 2 5 2 2 4 2" xfId="45402" xr:uid="{EF99E10D-E33C-41A7-8ED8-C4B5729A4D26}"/>
    <cellStyle name="Output 2 2 5 2 2 5" xfId="20394" xr:uid="{E58BDA78-B8B6-48DB-88AF-8A58B79F49C6}"/>
    <cellStyle name="Output 2 2 5 2 3" xfId="3657" xr:uid="{ED51BDA5-5A21-4024-81A3-E38E5669B615}"/>
    <cellStyle name="Output 2 2 5 2 3 2" xfId="8266" xr:uid="{13283D69-FCDB-449D-858F-8176045A32ED}"/>
    <cellStyle name="Output 2 2 5 2 3 2 2" xfId="21338" xr:uid="{40FF9D71-CBA7-46E8-8D52-BE2964506A86}"/>
    <cellStyle name="Output 2 2 5 2 3 2 2 2" xfId="42792" xr:uid="{DED7C7C2-3407-4A1A-A670-C36E28EECC20}"/>
    <cellStyle name="Output 2 2 5 2 3 2 3" xfId="26219" xr:uid="{193A301D-A7CC-4D3E-A840-4C2A33904E9F}"/>
    <cellStyle name="Output 2 2 5 2 3 2 3 2" xfId="38073" xr:uid="{7C6A604C-21BD-4148-9330-FCAD8E797CBD}"/>
    <cellStyle name="Output 2 2 5 2 3 2 4" xfId="31173" xr:uid="{126FFE5C-B895-423A-81D0-4C857A7C260E}"/>
    <cellStyle name="Output 2 2 5 2 3 3" xfId="17755" xr:uid="{B33C2365-0065-4D63-9E64-91E227D06540}"/>
    <cellStyle name="Output 2 2 5 2 3 3 2" xfId="39271" xr:uid="{D64888FD-E9D4-4C32-A68F-7ED897650DC4}"/>
    <cellStyle name="Output 2 2 5 2 3 4" xfId="17009" xr:uid="{D3F870AC-B95E-4C86-AFE6-703649DCED68}"/>
    <cellStyle name="Output 2 2 5 2 3 4 2" xfId="37997" xr:uid="{582CD417-BC6D-4B19-AC1F-D41810746277}"/>
    <cellStyle name="Output 2 2 5 2 3 5" xfId="19658" xr:uid="{07ACE1D6-389F-4C4A-86D8-D18460404238}"/>
    <cellStyle name="Output 2 2 5 2 4" xfId="6148" xr:uid="{B4EE0636-D009-4890-A3D3-3A21B08CC6DA}"/>
    <cellStyle name="Output 2 2 5 2 4 2" xfId="10203" xr:uid="{594A3C67-A8BA-4451-952C-F06B0BB5578C}"/>
    <cellStyle name="Output 2 2 5 2 4 2 2" xfId="23275" xr:uid="{9EED1B08-59C1-4095-BA79-83E6C99A7026}"/>
    <cellStyle name="Output 2 2 5 2 4 2 2 2" xfId="44187" xr:uid="{4BD795A0-9E43-47C9-93E9-F07067C8AF38}"/>
    <cellStyle name="Output 2 2 5 2 4 2 3" xfId="28156" xr:uid="{E1892FE0-AA5C-4CEB-8284-3E714ED44BBD}"/>
    <cellStyle name="Output 2 2 5 2 4 2 3 2" xfId="37981" xr:uid="{CFFBDF54-DEAC-453F-8D32-7DFC6DEF931C}"/>
    <cellStyle name="Output 2 2 5 2 4 2 4" xfId="33110" xr:uid="{DFB21FB8-EA3F-4EBF-86E1-997352A95589}"/>
    <cellStyle name="Output 2 2 5 2 4 3" xfId="19612" xr:uid="{954830F3-3461-4CC7-8F99-64A2896E251E}"/>
    <cellStyle name="Output 2 2 5 2 4 3 2" xfId="41187" xr:uid="{710C81BF-5CD4-4B5B-9EAB-00BEA315F579}"/>
    <cellStyle name="Output 2 2 5 2 4 4" xfId="24558" xr:uid="{7B5BF87C-7217-4577-AE5D-AC002522C148}"/>
    <cellStyle name="Output 2 2 5 2 4 4 2" xfId="48126" xr:uid="{C4D00047-D312-4C84-BC09-8A946C029F47}"/>
    <cellStyle name="Output 2 2 5 2 4 5" xfId="29452" xr:uid="{144752F3-4AB8-4465-87C6-4A812A8209E6}"/>
    <cellStyle name="Output 2 2 5 2 5" xfId="6504" xr:uid="{D6093115-D5EF-4546-9A85-AA522B5D833B}"/>
    <cellStyle name="Output 2 2 5 2 5 2" xfId="10546" xr:uid="{00AB6E4A-8E13-4996-84C7-4CB7A79D2315}"/>
    <cellStyle name="Output 2 2 5 2 5 2 2" xfId="23618" xr:uid="{4112A4AD-3076-4BA5-AD4E-23E27C53543F}"/>
    <cellStyle name="Output 2 2 5 2 5 2 2 2" xfId="44445" xr:uid="{EDD4E7C8-30AA-41DD-99C6-336F98443AB7}"/>
    <cellStyle name="Output 2 2 5 2 5 2 3" xfId="28499" xr:uid="{35EF904D-563C-4CF2-8971-34BBBE3885C3}"/>
    <cellStyle name="Output 2 2 5 2 5 2 3 2" xfId="46366" xr:uid="{AAAC1957-A0CE-4FC4-BBA6-BA6FB2388BAC}"/>
    <cellStyle name="Output 2 2 5 2 5 2 4" xfId="33453" xr:uid="{2B6E5A2E-48D7-4849-93BF-3517F84E76D6}"/>
    <cellStyle name="Output 2 2 5 2 5 3" xfId="19895" xr:uid="{7EB1BB46-8014-401A-B470-A705064BBD35}"/>
    <cellStyle name="Output 2 2 5 2 5 3 2" xfId="41456" xr:uid="{1B69BA4B-DB25-4B7A-9A13-C7277AB3525B}"/>
    <cellStyle name="Output 2 2 5 2 5 4" xfId="24815" xr:uid="{0B8ADE9E-8972-4DAB-A827-2C43C6F4A566}"/>
    <cellStyle name="Output 2 2 5 2 5 4 2" xfId="47866" xr:uid="{66B5F472-821C-492A-9E18-2F9B11C38F59}"/>
    <cellStyle name="Output 2 2 5 2 5 5" xfId="29808" xr:uid="{7F60D77D-D98D-49D0-8D40-4EF4538E8067}"/>
    <cellStyle name="Output 2 2 5 2 6" xfId="6853" xr:uid="{E3369634-3A1A-47AE-8916-FE83561518CD}"/>
    <cellStyle name="Output 2 2 5 2 6 2" xfId="10883" xr:uid="{15ECFB0D-87C4-4487-9C77-1BD8D1CA25E8}"/>
    <cellStyle name="Output 2 2 5 2 6 2 2" xfId="23955" xr:uid="{3647FDD8-60F4-49B6-B6C8-9AAE90A041FC}"/>
    <cellStyle name="Output 2 2 5 2 6 2 2 2" xfId="44695" xr:uid="{D4509F7A-B0EB-477A-93C6-B332226587B5}"/>
    <cellStyle name="Output 2 2 5 2 6 2 3" xfId="28836" xr:uid="{5837549B-1AD0-4000-A664-6A7912D0BEA2}"/>
    <cellStyle name="Output 2 2 5 2 6 2 3 2" xfId="47879" xr:uid="{B951E46D-1288-4017-A9A8-2B2F73B70864}"/>
    <cellStyle name="Output 2 2 5 2 6 2 4" xfId="33790" xr:uid="{1C7E75E7-2315-4A30-8136-29F99D63791A}"/>
    <cellStyle name="Output 2 2 5 2 6 3" xfId="20172" xr:uid="{8852C604-B7A0-451D-B5CB-6C804C8421BD}"/>
    <cellStyle name="Output 2 2 5 2 6 3 2" xfId="41693" xr:uid="{536F4A99-B2BA-44F7-A127-AF363108E37B}"/>
    <cellStyle name="Output 2 2 5 2 6 4" xfId="25073" xr:uid="{0414DB02-977F-4D3C-8D31-45B7530A1D86}"/>
    <cellStyle name="Output 2 2 5 2 6 4 2" xfId="46339" xr:uid="{9065B6FB-91B6-4F77-A863-A8451A5F9EE6}"/>
    <cellStyle name="Output 2 2 5 2 6 5" xfId="30157" xr:uid="{33D69BED-30DF-4BC3-9F50-ECB7F3934395}"/>
    <cellStyle name="Output 2 2 5 2 7" xfId="4492" xr:uid="{744F4075-37BA-4514-8BD3-5FFDEB3312B7}"/>
    <cellStyle name="Output 2 2 5 2 7 2" xfId="18387" xr:uid="{62CF791B-ECE2-44A8-A832-150EE542C4B0}"/>
    <cellStyle name="Output 2 2 5 2 7 2 2" xfId="39892" xr:uid="{0B7287EB-DCCC-4DAF-9E11-AFDE8379F1EE}"/>
    <cellStyle name="Output 2 2 5 2 7 3" xfId="18060" xr:uid="{6E47D5AC-3880-4E35-B6F2-92E88D72063D}"/>
    <cellStyle name="Output 2 2 5 2 7 3 2" xfId="43595" xr:uid="{0BB28931-1BFE-4B8F-A459-109A6EF4D764}"/>
    <cellStyle name="Output 2 2 5 2 7 4" xfId="18560" xr:uid="{DE1C3CEB-CC18-44AF-ABF0-E8D043A8DFDC}"/>
    <cellStyle name="Output 2 2 5 2 8" xfId="7851" xr:uid="{BB176DC6-D7BD-4A72-B39E-B74B7DC1B783}"/>
    <cellStyle name="Output 2 2 5 2 8 2" xfId="20967" xr:uid="{624FB7B4-14D1-42A0-9C66-509570669985}"/>
    <cellStyle name="Output 2 2 5 2 8 2 2" xfId="42485" xr:uid="{CB873DFB-9033-4293-B355-A5C6E92A5E73}"/>
    <cellStyle name="Output 2 2 5 2 8 3" xfId="25854" xr:uid="{DCE03DD8-1005-4D90-86CF-F8FB3861C3D5}"/>
    <cellStyle name="Output 2 2 5 2 8 3 2" xfId="42911" xr:uid="{417E8A91-4248-42A7-BE45-8E1C2B779764}"/>
    <cellStyle name="Output 2 2 5 2 8 4" xfId="30858" xr:uid="{C7A9E05A-13E8-458D-86BA-F3525B251ADE}"/>
    <cellStyle name="Output 2 2 5 2 9" xfId="11486" xr:uid="{6C0FDDE0-47DB-47AA-A849-03DDF15E3A42}"/>
    <cellStyle name="Output 2 2 5 2 9 2" xfId="47420" xr:uid="{AB844785-B443-4AA3-9B5C-CB0A43D7784E}"/>
    <cellStyle name="Output 2 2 5 3" xfId="2886" xr:uid="{2320C2CD-DF31-4C97-ACA2-F94C6F288BDB}"/>
    <cellStyle name="Output 2 2 5 3 10" xfId="17228" xr:uid="{B41A7596-B379-425E-B648-A649342B9EC2}"/>
    <cellStyle name="Output 2 2 5 3 11" xfId="18991" xr:uid="{9A68D989-8646-4328-925B-B4BE12210346}"/>
    <cellStyle name="Output 2 2 5 3 12" xfId="20220" xr:uid="{79A16616-5694-40F8-983B-98318C2AB58B}"/>
    <cellStyle name="Output 2 2 5 3 2" xfId="4792" xr:uid="{16C1EE7C-A13E-4E73-91E1-7490EDC5506C}"/>
    <cellStyle name="Output 2 2 5 3 2 2" xfId="9107" xr:uid="{7F777619-77E1-4FB2-A47A-9E8D561DF315}"/>
    <cellStyle name="Output 2 2 5 3 2 2 2" xfId="22179" xr:uid="{D82F15C1-7F78-4593-9AD2-978285A2B0B2}"/>
    <cellStyle name="Output 2 2 5 3 2 2 2 2" xfId="43375" xr:uid="{BCD051F4-87DF-4FFB-BBFB-5FC490A3FCD8}"/>
    <cellStyle name="Output 2 2 5 3 2 2 3" xfId="27060" xr:uid="{925BC7E9-6F20-4DF6-9A03-EFF5CA42BFC7}"/>
    <cellStyle name="Output 2 2 5 3 2 2 3 2" xfId="47916" xr:uid="{BFFA4CD7-DBCB-4152-92C0-B18E83D087F3}"/>
    <cellStyle name="Output 2 2 5 3 2 2 4" xfId="32014" xr:uid="{177B40DF-FEEB-40DC-BC3E-422141062C9B}"/>
    <cellStyle name="Output 2 2 5 3 2 3" xfId="18584" xr:uid="{2A5DE15B-D07A-47A2-8FB9-91A031F34989}"/>
    <cellStyle name="Output 2 2 5 3 2 3 2" xfId="40140" xr:uid="{D0293498-775C-4294-8DB2-9178F377149D}"/>
    <cellStyle name="Output 2 2 5 3 2 4" xfId="19956" xr:uid="{5F7D46BA-7A7B-422A-8607-743D5A0D2CBC}"/>
    <cellStyle name="Output 2 2 5 3 2 4 2" xfId="45337" xr:uid="{24D74BFF-603C-4664-91FE-73C9D73A6D79}"/>
    <cellStyle name="Output 2 2 5 3 2 5" xfId="24844" xr:uid="{52ED44A0-2709-4BEA-8EA9-DDA0213F7D1F}"/>
    <cellStyle name="Output 2 2 5 3 3" xfId="5759" xr:uid="{B3D94547-D1AD-4CF0-A833-C3548884CC94}"/>
    <cellStyle name="Output 2 2 5 3 3 2" xfId="9835" xr:uid="{A33F7D53-5DE2-4BBC-9B7F-9D7A70B34938}"/>
    <cellStyle name="Output 2 2 5 3 3 2 2" xfId="22907" xr:uid="{C57FFB3E-6C67-4598-A317-42EFFD4B279E}"/>
    <cellStyle name="Output 2 2 5 3 3 2 2 2" xfId="43916" xr:uid="{C221BC4D-D4FC-4C35-B919-B4A7B99A19CF}"/>
    <cellStyle name="Output 2 2 5 3 3 2 3" xfId="27788" xr:uid="{18372FAE-99EE-433F-81CB-C09E44BF3C18}"/>
    <cellStyle name="Output 2 2 5 3 3 2 3 2" xfId="38416" xr:uid="{CFEEB725-C246-41AB-B460-CEF49E164343}"/>
    <cellStyle name="Output 2 2 5 3 3 2 4" xfId="32742" xr:uid="{3EECFA39-DE06-4461-8C78-3D439FB945BB}"/>
    <cellStyle name="Output 2 2 5 3 3 3" xfId="19301" xr:uid="{FA819FC7-331A-4797-BAF9-3B36A26CD7BF}"/>
    <cellStyle name="Output 2 2 5 3 3 3 2" xfId="40900" xr:uid="{CDEA8F90-8014-4DFF-B3FE-9D16EF49BD79}"/>
    <cellStyle name="Output 2 2 5 3 3 4" xfId="24270" xr:uid="{8B36ECF0-8A0A-4B30-AF4B-9F0E01CEE6E5}"/>
    <cellStyle name="Output 2 2 5 3 3 4 2" xfId="47907" xr:uid="{307A6A0B-F785-403E-90EB-F06782142C8C}"/>
    <cellStyle name="Output 2 2 5 3 3 5" xfId="20565" xr:uid="{35183C62-64FC-43CD-A6FA-693FDC56AE52}"/>
    <cellStyle name="Output 2 2 5 3 4" xfId="4205" xr:uid="{020A99EC-9EB3-44F0-A400-72CC23582749}"/>
    <cellStyle name="Output 2 2 5 3 4 2" xfId="8722" xr:uid="{00DD5531-10DD-44A8-8E8A-55BE858FC706}"/>
    <cellStyle name="Output 2 2 5 3 4 2 2" xfId="21794" xr:uid="{A746FE3B-2BF9-468C-9E40-9626BA759901}"/>
    <cellStyle name="Output 2 2 5 3 4 2 2 2" xfId="43109" xr:uid="{74AC4294-5705-4B58-A6AC-5CC86354C3DB}"/>
    <cellStyle name="Output 2 2 5 3 4 2 3" xfId="26675" xr:uid="{AAD0FDA1-576E-4821-8B17-765DFBC4B6B4}"/>
    <cellStyle name="Output 2 2 5 3 4 2 3 2" xfId="46035" xr:uid="{1E2165FF-9619-44FC-809B-B59F67B112FA}"/>
    <cellStyle name="Output 2 2 5 3 4 2 4" xfId="31629" xr:uid="{5DF931E0-05C5-4A94-BC84-602ABEA04DBD}"/>
    <cellStyle name="Output 2 2 5 3 4 3" xfId="18195" xr:uid="{D93DF831-8C75-40E1-AE1A-5D7AA628F72E}"/>
    <cellStyle name="Output 2 2 5 3 4 3 2" xfId="39674" xr:uid="{29E8283E-23D5-4E40-95B2-6115903DF1D6}"/>
    <cellStyle name="Output 2 2 5 3 4 4" xfId="16051" xr:uid="{C13E7FFF-678D-4B56-A624-1FDB242C804E}"/>
    <cellStyle name="Output 2 2 5 3 4 4 2" xfId="39288" xr:uid="{1CE7D9BE-2033-47CF-8AD4-0595996CE0D9}"/>
    <cellStyle name="Output 2 2 5 3 4 5" xfId="16607" xr:uid="{BB6FE376-21B2-47B2-AA1A-53357E5BA81B}"/>
    <cellStyle name="Output 2 2 5 3 5" xfId="6064" xr:uid="{A025A15E-BD0D-447A-9308-1E890FBD8392}"/>
    <cellStyle name="Output 2 2 5 3 5 2" xfId="10123" xr:uid="{8CD49C7B-BF3C-4A25-BEE9-3F6CB0212CC2}"/>
    <cellStyle name="Output 2 2 5 3 5 2 2" xfId="23195" xr:uid="{1E1949EA-50BE-416C-BC8A-6E1679514B87}"/>
    <cellStyle name="Output 2 2 5 3 5 2 2 2" xfId="44124" xr:uid="{158F225F-3494-4670-8976-60BD13AB3ADD}"/>
    <cellStyle name="Output 2 2 5 3 5 2 3" xfId="28076" xr:uid="{6E007D55-8320-478F-A1B8-A16A911B01BC}"/>
    <cellStyle name="Output 2 2 5 3 5 2 3 2" xfId="48091" xr:uid="{5CB17D50-72DF-4ED6-A83A-6656BDA2FD0D}"/>
    <cellStyle name="Output 2 2 5 3 5 2 4" xfId="33030" xr:uid="{164876AB-1119-4F38-9D5A-AAA34D466CD3}"/>
    <cellStyle name="Output 2 2 5 3 5 3" xfId="19547" xr:uid="{704C63D5-D7AE-4864-BA10-F0C8FFF8E779}"/>
    <cellStyle name="Output 2 2 5 3 5 3 2" xfId="41127" xr:uid="{97CF7BB9-3E52-4910-8F10-660A4164A559}"/>
    <cellStyle name="Output 2 2 5 3 5 4" xfId="24500" xr:uid="{20350812-A303-4CD5-B269-D5F6227B8367}"/>
    <cellStyle name="Output 2 2 5 3 5 4 2" xfId="47735" xr:uid="{23D898A7-B073-4B57-B41C-D815FD375A36}"/>
    <cellStyle name="Output 2 2 5 3 5 5" xfId="29368" xr:uid="{4C3BE209-45B7-4CC0-AAAA-CD16C7E118B2}"/>
    <cellStyle name="Output 2 2 5 3 6" xfId="4320" xr:uid="{12551208-03BC-45A9-82BD-E906DB587A25}"/>
    <cellStyle name="Output 2 2 5 3 6 2" xfId="8812" xr:uid="{7EBC5355-C2BE-43C8-82AA-6DC245436C0B}"/>
    <cellStyle name="Output 2 2 5 3 6 2 2" xfId="21884" xr:uid="{C4701DA8-E596-4D55-AD5F-736AA0AB0591}"/>
    <cellStyle name="Output 2 2 5 3 6 2 2 2" xfId="43176" xr:uid="{13803A30-7842-4FBA-8A0D-9D5A5DBFD97D}"/>
    <cellStyle name="Output 2 2 5 3 6 2 3" xfId="26765" xr:uid="{29C656B8-6184-480B-B005-E6C919D50440}"/>
    <cellStyle name="Output 2 2 5 3 6 2 3 2" xfId="38979" xr:uid="{52D3EC02-03EA-4808-98C1-D3657A289EA6}"/>
    <cellStyle name="Output 2 2 5 3 6 2 4" xfId="31719" xr:uid="{57A7CEB9-3DCF-4BD0-A0A7-840B3AD56F5D}"/>
    <cellStyle name="Output 2 2 5 3 6 3" xfId="18276" xr:uid="{9D7077C6-6E80-49B9-9A3D-82D799898108}"/>
    <cellStyle name="Output 2 2 5 3 6 3 2" xfId="39757" xr:uid="{E6AD4F44-B0B3-42E6-85D7-45EEDCC2B157}"/>
    <cellStyle name="Output 2 2 5 3 6 4" xfId="16027" xr:uid="{C15F4188-7786-4DF3-BD09-8000745CFD90}"/>
    <cellStyle name="Output 2 2 5 3 6 4 2" xfId="47938" xr:uid="{2755699F-C947-4803-917F-44F4A65963F6}"/>
    <cellStyle name="Output 2 2 5 3 6 5" xfId="20168" xr:uid="{FC2FC856-545F-4908-83C6-EA99C6903765}"/>
    <cellStyle name="Output 2 2 5 3 7" xfId="4436" xr:uid="{2CF1E3AE-1E5C-4922-9FD0-50DCAEED8872}"/>
    <cellStyle name="Output 2 2 5 3 7 2" xfId="18359" xr:uid="{9B85069B-CD9C-44C5-9B0C-05F1540250BE}"/>
    <cellStyle name="Output 2 2 5 3 7 2 2" xfId="39851" xr:uid="{B900AC57-0BDD-45F4-AAB2-EC30DA8E72AB}"/>
    <cellStyle name="Output 2 2 5 3 7 3" xfId="18013" xr:uid="{9DCF9007-76BF-4502-BD5E-63D9544CA33C}"/>
    <cellStyle name="Output 2 2 5 3 7 3 2" xfId="37893" xr:uid="{A1BADED2-02DA-49A5-83A1-B27B66850BC4}"/>
    <cellStyle name="Output 2 2 5 3 7 4" xfId="18989" xr:uid="{7EF50BED-7AF3-4D5C-96FE-AF8C48A71049}"/>
    <cellStyle name="Output 2 2 5 3 8" xfId="7509" xr:uid="{BEE5935F-84B5-4B7E-A549-FF9434C4A927}"/>
    <cellStyle name="Output 2 2 5 3 8 2" xfId="20671" xr:uid="{DD811DE3-8232-4A65-AC84-8FC03C51F16F}"/>
    <cellStyle name="Output 2 2 5 3 8 2 2" xfId="42212" xr:uid="{4759A5FC-0103-4FDA-B32A-35F934D58241}"/>
    <cellStyle name="Output 2 2 5 3 8 3" xfId="25558" xr:uid="{75142D99-ED56-4A12-8CEF-B4F03D967B6E}"/>
    <cellStyle name="Output 2 2 5 3 8 3 2" xfId="46303" xr:uid="{77F54978-72E4-4589-B946-B43F43C9E532}"/>
    <cellStyle name="Output 2 2 5 3 8 4" xfId="30613" xr:uid="{95AD10FE-4354-48A5-B6B8-32947C3B5D72}"/>
    <cellStyle name="Output 2 2 5 3 9" xfId="11261" xr:uid="{A865ADF2-C580-4478-B949-E7B007EEEDB0}"/>
    <cellStyle name="Output 2 2 5 3 9 2" xfId="46142" xr:uid="{1959D2F5-9C01-4DC1-9A2E-FE01E23692EC}"/>
    <cellStyle name="Output 2 2 5 4" xfId="3014" xr:uid="{EAFC6830-9D74-42C6-8FC2-460997426DF6}"/>
    <cellStyle name="Output 2 2 5 4 10" xfId="17326" xr:uid="{D9268899-0450-4188-BA89-2E2BB854F257}"/>
    <cellStyle name="Output 2 2 5 4 11" xfId="18205" xr:uid="{A18A9EB8-4933-4EBE-8510-A8F9AFC8C9FF}"/>
    <cellStyle name="Output 2 2 5 4 12" xfId="24249" xr:uid="{FAF30B94-A68A-457C-A558-93FDC07E2D9B}"/>
    <cellStyle name="Output 2 2 5 4 2" xfId="4920" xr:uid="{899DE37D-81D1-46AA-80C8-C400E62167FE}"/>
    <cellStyle name="Output 2 2 5 4 2 2" xfId="9233" xr:uid="{52E1908A-AA69-4FDA-9DB4-FFCDA737C71C}"/>
    <cellStyle name="Output 2 2 5 4 2 2 2" xfId="22305" xr:uid="{4B65E3F2-52E9-4E43-B9AD-E8E82DEF373C}"/>
    <cellStyle name="Output 2 2 5 4 2 2 2 2" xfId="43472" xr:uid="{63B4C4B2-0452-40B4-A678-1CA188ECFFE6}"/>
    <cellStyle name="Output 2 2 5 4 2 2 3" xfId="27186" xr:uid="{59943E69-9211-450F-8F23-1487C80A7B51}"/>
    <cellStyle name="Output 2 2 5 4 2 2 3 2" xfId="38083" xr:uid="{62411203-6ADB-4710-A1AE-54978F6656D7}"/>
    <cellStyle name="Output 2 2 5 4 2 2 4" xfId="32140" xr:uid="{35843FBA-1C14-4886-9834-0899616C0229}"/>
    <cellStyle name="Output 2 2 5 4 2 3" xfId="18683" xr:uid="{E71FAD98-3DFD-4C3C-9D95-744CA414AB33}"/>
    <cellStyle name="Output 2 2 5 4 2 3 2" xfId="40233" xr:uid="{D0715521-F9DC-4BCC-9563-621E8669B703}"/>
    <cellStyle name="Output 2 2 5 4 2 4" xfId="19510" xr:uid="{362ABD02-AD1C-49FA-9BF9-3175EABDA5E0}"/>
    <cellStyle name="Output 2 2 5 4 2 4 2" xfId="44767" xr:uid="{425CE923-DE6D-4372-B1CF-4E73FEA9D018}"/>
    <cellStyle name="Output 2 2 5 4 2 5" xfId="19705" xr:uid="{05F340D7-7D38-4B0E-ABE4-839B246EDDC5}"/>
    <cellStyle name="Output 2 2 5 4 3" xfId="5884" xr:uid="{EDA2F17B-1493-43FF-BF8C-C167C190EC18}"/>
    <cellStyle name="Output 2 2 5 4 3 2" xfId="9949" xr:uid="{0B70D0EA-3BC9-4CE1-9779-646B9C118CF3}"/>
    <cellStyle name="Output 2 2 5 4 3 2 2" xfId="23021" xr:uid="{E338F70E-6953-4DDE-9669-8446913193BF}"/>
    <cellStyle name="Output 2 2 5 4 3 2 2 2" xfId="44003" xr:uid="{F0785C59-D261-4C18-89F8-4B0F677CA217}"/>
    <cellStyle name="Output 2 2 5 4 3 2 3" xfId="27902" xr:uid="{8C855492-FA54-494D-AAA7-ACB5F125335E}"/>
    <cellStyle name="Output 2 2 5 4 3 2 3 2" xfId="38365" xr:uid="{A5708B99-2F72-4814-84A7-F3869CEBD95F}"/>
    <cellStyle name="Output 2 2 5 4 3 2 4" xfId="32856" xr:uid="{41043656-507B-4DE6-9473-3479FF60DB3A}"/>
    <cellStyle name="Output 2 2 5 4 3 3" xfId="19405" xr:uid="{F8347E2E-0E85-4B63-8AB3-FD0D68D961CA}"/>
    <cellStyle name="Output 2 2 5 4 3 3 2" xfId="40991" xr:uid="{6FECC61A-EE64-4B86-882B-01F28DF73AFB}"/>
    <cellStyle name="Output 2 2 5 4 3 4" xfId="24365" xr:uid="{B0EB9758-1A50-4D5E-9D5C-5043D009CE32}"/>
    <cellStyle name="Output 2 2 5 4 3 4 2" xfId="46901" xr:uid="{E401EC7D-15CA-4ACE-9F77-5FDADECD9014}"/>
    <cellStyle name="Output 2 2 5 4 3 5" xfId="29188" xr:uid="{E0392314-69EF-4F64-81F5-C182A444DBF2}"/>
    <cellStyle name="Output 2 2 5 4 4" xfId="6010" xr:uid="{EA978185-5941-49A9-9308-D08891646C35}"/>
    <cellStyle name="Output 2 2 5 4 4 2" xfId="10069" xr:uid="{966F0496-F432-45B0-8DB7-17A314F362FD}"/>
    <cellStyle name="Output 2 2 5 4 4 2 2" xfId="23141" xr:uid="{15DD4988-7C30-4DD3-B700-D6C21DEFC9BC}"/>
    <cellStyle name="Output 2 2 5 4 4 2 2 2" xfId="44091" xr:uid="{7790C579-5E0C-4529-BA37-AE1F4984565D}"/>
    <cellStyle name="Output 2 2 5 4 4 2 3" xfId="28022" xr:uid="{586042E8-981C-4F59-A3DD-8E7C425A46DB}"/>
    <cellStyle name="Output 2 2 5 4 4 2 3 2" xfId="45771" xr:uid="{C2F77327-273D-4F93-883A-70DC496A30A0}"/>
    <cellStyle name="Output 2 2 5 4 4 2 4" xfId="32976" xr:uid="{97FE7F09-55DE-4895-9669-1E84447B4CF8}"/>
    <cellStyle name="Output 2 2 5 4 4 3" xfId="19505" xr:uid="{FA7D846D-C0F4-4178-B5AD-5C81DD982D37}"/>
    <cellStyle name="Output 2 2 5 4 4 3 2" xfId="41090" xr:uid="{0FF5775A-09CB-4953-80D3-51F153226D86}"/>
    <cellStyle name="Output 2 2 5 4 4 4" xfId="24463" xr:uid="{6DEDD145-34C0-4F4E-BB3D-9BC176053D2B}"/>
    <cellStyle name="Output 2 2 5 4 4 4 2" xfId="37662" xr:uid="{C4E16E71-A4DE-4CBC-80FA-D61474ED90A3}"/>
    <cellStyle name="Output 2 2 5 4 4 5" xfId="29314" xr:uid="{2FD32245-37CF-4A26-B521-24EC4473D01D}"/>
    <cellStyle name="Output 2 2 5 4 5" xfId="6364" xr:uid="{B294C01F-471C-4DD5-AF29-977D8E32EDF2}"/>
    <cellStyle name="Output 2 2 5 4 5 2" xfId="10414" xr:uid="{432CFBAA-4AEF-4CFE-8CF1-11D088A90DA7}"/>
    <cellStyle name="Output 2 2 5 4 5 2 2" xfId="23486" xr:uid="{FF065A48-163D-4781-80F3-C62303DAA600}"/>
    <cellStyle name="Output 2 2 5 4 5 2 2 2" xfId="44343" xr:uid="{7DD6885C-25ED-4A96-8B93-3C7132C3B13F}"/>
    <cellStyle name="Output 2 2 5 4 5 2 3" xfId="28367" xr:uid="{C99DC908-1A73-44CC-B79A-3D483A573273}"/>
    <cellStyle name="Output 2 2 5 4 5 2 3 2" xfId="46125" xr:uid="{0ECDCC2C-1C84-4ACE-8A2E-5DBC55A81026}"/>
    <cellStyle name="Output 2 2 5 4 5 2 4" xfId="33321" xr:uid="{040493E6-C42A-421E-B70A-44A956492071}"/>
    <cellStyle name="Output 2 2 5 4 5 3" xfId="19777" xr:uid="{2664CF58-944C-4BE4-AECE-E8BB39B3A0D8}"/>
    <cellStyle name="Output 2 2 5 4 5 3 2" xfId="41350" xr:uid="{888452CE-0741-4F00-B8A9-5DE5365D9D1E}"/>
    <cellStyle name="Output 2 2 5 4 5 4" xfId="24715" xr:uid="{C5D2082F-E7E8-42BC-A257-CCE04D491247}"/>
    <cellStyle name="Output 2 2 5 4 5 4 2" xfId="48124" xr:uid="{1B60B3BE-2448-41AC-BE35-2849915D896F}"/>
    <cellStyle name="Output 2 2 5 4 5 5" xfId="29668" xr:uid="{437426D8-1B5A-4086-9F55-F81D06D3EEE5}"/>
    <cellStyle name="Output 2 2 5 4 6" xfId="6732" xr:uid="{3EAF3A08-6986-4DEE-B544-AB76120CED16}"/>
    <cellStyle name="Output 2 2 5 4 6 2" xfId="10769" xr:uid="{18B762AB-A434-4A74-9A15-EDBBCA146994}"/>
    <cellStyle name="Output 2 2 5 4 6 2 2" xfId="23841" xr:uid="{7F98F1AA-BAF9-40C6-AD11-505BDE8EBE0B}"/>
    <cellStyle name="Output 2 2 5 4 6 2 2 2" xfId="44608" xr:uid="{938995F2-32C0-47A5-8524-78273022B1CC}"/>
    <cellStyle name="Output 2 2 5 4 6 2 3" xfId="28722" xr:uid="{C3D4478C-D5B2-4FE7-9264-3130BE178EA7}"/>
    <cellStyle name="Output 2 2 5 4 6 2 3 2" xfId="45763" xr:uid="{CE9E8839-EC99-4584-B4B0-BF9A124BB2FD}"/>
    <cellStyle name="Output 2 2 5 4 6 2 4" xfId="33676" xr:uid="{54A70446-8F4B-4E9E-B3AD-CB92412A216B}"/>
    <cellStyle name="Output 2 2 5 4 6 3" xfId="20070" xr:uid="{6BFDAFC5-BA8D-45BE-AB9D-4553099532BE}"/>
    <cellStyle name="Output 2 2 5 4 6 3 2" xfId="41611" xr:uid="{E568E4C2-B7EB-423A-9924-B82E32D91DE1}"/>
    <cellStyle name="Output 2 2 5 4 6 4" xfId="24991" xr:uid="{F38B485A-F91D-43B2-80F0-83B2ABBB6795}"/>
    <cellStyle name="Output 2 2 5 4 6 4 2" xfId="41747" xr:uid="{1100AE37-4141-4B22-9342-512255908E0A}"/>
    <cellStyle name="Output 2 2 5 4 6 5" xfId="30036" xr:uid="{5E5FC62E-BF5C-4EB8-86C6-AB1CF4F8B29A}"/>
    <cellStyle name="Output 2 2 5 4 7" xfId="6463" xr:uid="{36CEF288-BBA8-4554-B57E-876234B4BC7E}"/>
    <cellStyle name="Output 2 2 5 4 7 2" xfId="19861" xr:uid="{2E990E48-1D4E-4D83-8373-C8E555020071}"/>
    <cellStyle name="Output 2 2 5 4 7 2 2" xfId="41426" xr:uid="{DB7DA04F-3C53-4A3D-A8D7-8678D322135C}"/>
    <cellStyle name="Output 2 2 5 4 7 3" xfId="24785" xr:uid="{891D2234-5F10-4FD5-A35B-E6EA22B8639D}"/>
    <cellStyle name="Output 2 2 5 4 7 3 2" xfId="46337" xr:uid="{C24B2FD9-5E04-403F-A496-33A7C2AF3FE0}"/>
    <cellStyle name="Output 2 2 5 4 7 4" xfId="29767" xr:uid="{5C094F18-D996-4C8B-942C-CBD28B21E83B}"/>
    <cellStyle name="Output 2 2 5 4 8" xfId="7637" xr:uid="{4AD63193-28EA-4CDA-BCE4-9D645E7E9B33}"/>
    <cellStyle name="Output 2 2 5 4 8 2" xfId="20798" xr:uid="{967D941A-CCEE-4D82-94C8-B87A966DF60F}"/>
    <cellStyle name="Output 2 2 5 4 8 2 2" xfId="42303" xr:uid="{DAF6ABA0-58E2-4042-B148-2DB497FCB0EC}"/>
    <cellStyle name="Output 2 2 5 4 8 3" xfId="25685" xr:uid="{87E2D710-B8FB-4EDC-AB2B-A653C62D3A58}"/>
    <cellStyle name="Output 2 2 5 4 8 3 2" xfId="45473" xr:uid="{5BAFE954-82E5-4749-99ED-A0D12B3B7FD4}"/>
    <cellStyle name="Output 2 2 5 4 8 4" xfId="30739" xr:uid="{0D236ABE-8939-4BA6-B2C5-A61400B3BCE2}"/>
    <cellStyle name="Output 2 2 5 4 9" xfId="11378" xr:uid="{C47A2B55-E863-48E6-8EC7-A7DB6514DA93}"/>
    <cellStyle name="Output 2 2 5 4 9 2" xfId="47242" xr:uid="{208D3370-A1C3-42E9-A051-F6305BBFC226}"/>
    <cellStyle name="Output 2 2 5 5" xfId="4571" xr:uid="{52ACF9AA-54DC-4FA0-9EE1-93CADDCC7AC9}"/>
    <cellStyle name="Output 2 2 5 5 2" xfId="8981" xr:uid="{1DCBDB71-25C1-4636-84B8-292C96BB34AF}"/>
    <cellStyle name="Output 2 2 5 5 2 2" xfId="22053" xr:uid="{25FE6213-441E-447A-B3B3-855B85A96D50}"/>
    <cellStyle name="Output 2 2 5 5 2 2 2" xfId="43290" xr:uid="{E4A7496D-C958-4A58-BAAE-F9960188E2F6}"/>
    <cellStyle name="Output 2 2 5 5 2 3" xfId="26934" xr:uid="{BC1B56D0-EA69-446D-AB95-DFF167AE02F9}"/>
    <cellStyle name="Output 2 2 5 5 2 3 2" xfId="47502" xr:uid="{50973600-7038-432E-BE11-6E705E709ABC}"/>
    <cellStyle name="Output 2 2 5 5 2 4" xfId="31888" xr:uid="{63F847BB-6E39-4ACE-95DA-AB4927FA2ADF}"/>
    <cellStyle name="Output 2 2 5 5 3" xfId="18443" xr:uid="{B474658F-8D4C-46C2-B9D2-1605E73B6599}"/>
    <cellStyle name="Output 2 2 5 5 3 2" xfId="39956" xr:uid="{9B875C87-370A-4D71-85B0-B2413C0DFF34}"/>
    <cellStyle name="Output 2 2 5 5 4" xfId="18825" xr:uid="{B6AFD274-BD77-4F29-95F2-9617BFDD02C6}"/>
    <cellStyle name="Output 2 2 5 5 4 2" xfId="47521" xr:uid="{A2E11047-11CD-4E3D-9F2D-27F996E2D09D}"/>
    <cellStyle name="Output 2 2 5 5 5" xfId="16800" xr:uid="{D20CE5D0-BFCA-4C0C-B4E4-E619D81F6461}"/>
    <cellStyle name="Output 2 2 5 6" xfId="4243" xr:uid="{2B8B9859-FD9B-4626-9EE5-6A5AFF703D07}"/>
    <cellStyle name="Output 2 2 5 6 2" xfId="8747" xr:uid="{6983F742-7FD7-4DD7-8C60-861E8B3BFF18}"/>
    <cellStyle name="Output 2 2 5 6 2 2" xfId="21819" xr:uid="{5F75A85F-8ADF-4138-8BA6-793F6AD077A1}"/>
    <cellStyle name="Output 2 2 5 6 2 2 2" xfId="43130" xr:uid="{D7E2FC1F-BA61-4C8D-95BB-512DBC7BCAC1}"/>
    <cellStyle name="Output 2 2 5 6 2 3" xfId="26700" xr:uid="{E205BDCF-399A-4DAF-BAEE-70CAF1EFF9EB}"/>
    <cellStyle name="Output 2 2 5 6 2 3 2" xfId="40989" xr:uid="{E4945418-A68B-4D35-AAEE-EE917399A692}"/>
    <cellStyle name="Output 2 2 5 6 2 4" xfId="31654" xr:uid="{06E23A22-D0AF-477D-BF79-EFCABD0CEEF2}"/>
    <cellStyle name="Output 2 2 5 6 3" xfId="18223" xr:uid="{F2026875-6C24-424A-A102-2F5DFDC8F310}"/>
    <cellStyle name="Output 2 2 5 6 3 2" xfId="39707" xr:uid="{AA73DDAE-2CC4-4667-B3C2-DF2AB35A6640}"/>
    <cellStyle name="Output 2 2 5 6 4" xfId="17591" xr:uid="{C6499481-A486-41DC-8485-CDBB2D9191E2}"/>
    <cellStyle name="Output 2 2 5 6 4 2" xfId="42092" xr:uid="{62E2FCDB-403E-4EB0-9DE5-24DC271308D5}"/>
    <cellStyle name="Output 2 2 5 6 5" xfId="16613" xr:uid="{9637C38B-DB05-48EB-B1EA-AC1DE6DB5375}"/>
    <cellStyle name="Output 2 2 5 7" xfId="5885" xr:uid="{334B1990-EBE9-4925-83A8-728ADAEF4165}"/>
    <cellStyle name="Output 2 2 5 7 2" xfId="9950" xr:uid="{94B5F94B-40E2-4F04-9B91-55039F800623}"/>
    <cellStyle name="Output 2 2 5 7 2 2" xfId="23022" xr:uid="{7E612997-E75E-4A2C-81BD-46A458202E21}"/>
    <cellStyle name="Output 2 2 5 7 2 2 2" xfId="44004" xr:uid="{5F6C508C-1599-4212-9419-939F7DA1B561}"/>
    <cellStyle name="Output 2 2 5 7 2 3" xfId="27903" xr:uid="{F91FA85E-C76D-4CF7-80BC-C60E91AA85CC}"/>
    <cellStyle name="Output 2 2 5 7 2 3 2" xfId="47896" xr:uid="{E2B02F7A-07A7-468D-BB7B-82DD58A8832D}"/>
    <cellStyle name="Output 2 2 5 7 2 4" xfId="32857" xr:uid="{F186521E-9562-4674-B6C3-8052190A5294}"/>
    <cellStyle name="Output 2 2 5 7 3" xfId="19406" xr:uid="{2CC60AE3-E9D9-4C79-8F28-D29E0E79DB05}"/>
    <cellStyle name="Output 2 2 5 7 3 2" xfId="40992" xr:uid="{18D1B28D-1F9A-4043-9FE4-60558B4166F4}"/>
    <cellStyle name="Output 2 2 5 7 4" xfId="24366" xr:uid="{9671FF7B-6824-401C-A46B-2393E8B954C0}"/>
    <cellStyle name="Output 2 2 5 7 4 2" xfId="44600" xr:uid="{A644D1A6-BD23-4361-9366-846A300E9D98}"/>
    <cellStyle name="Output 2 2 5 7 5" xfId="29189" xr:uid="{8D2CC6FF-EE73-4789-A7BA-E7D3DF24C71B}"/>
    <cellStyle name="Output 2 2 5 8" xfId="4040" xr:uid="{42E10DC3-5FD1-4896-B8A5-CB6F56015272}"/>
    <cellStyle name="Output 2 2 5 8 2" xfId="8586" xr:uid="{63671339-4B94-4620-838E-3C633B3EE4AB}"/>
    <cellStyle name="Output 2 2 5 8 2 2" xfId="21658" xr:uid="{E97C4765-C40D-4182-B5A3-AAB69325109E}"/>
    <cellStyle name="Output 2 2 5 8 2 2 2" xfId="43012" xr:uid="{1381C16A-D138-4E97-9F8F-E392510B50EB}"/>
    <cellStyle name="Output 2 2 5 8 2 3" xfId="26539" xr:uid="{B8C56004-0899-4A96-A2DA-2323657CA85A}"/>
    <cellStyle name="Output 2 2 5 8 2 3 2" xfId="46333" xr:uid="{93827CA8-0A5E-4C6F-9846-5C3F51F1A2DC}"/>
    <cellStyle name="Output 2 2 5 8 2 4" xfId="31493" xr:uid="{E95C5CF2-E0BF-4DF3-82CE-6001A55CDEE3}"/>
    <cellStyle name="Output 2 2 5 8 3" xfId="18058" xr:uid="{52C22CC9-23C2-4DF6-BA27-A6F0D04180D6}"/>
    <cellStyle name="Output 2 2 5 8 3 2" xfId="39549" xr:uid="{D12B9F20-5337-42F5-90E7-A6DD7C635A3F}"/>
    <cellStyle name="Output 2 2 5 8 4" xfId="16101" xr:uid="{DC67A486-7F87-4158-95F2-341597E6AEFA}"/>
    <cellStyle name="Output 2 2 5 8 4 2" xfId="44421" xr:uid="{A1409220-9022-4840-BC46-9FC077DD267C}"/>
    <cellStyle name="Output 2 2 5 8 5" xfId="16820" xr:uid="{E7D46288-0CCE-41FB-B34D-17C8F4F817BC}"/>
    <cellStyle name="Output 2 2 5 9" xfId="6248" xr:uid="{A8C1EEF4-DABC-4DD7-B9C8-47EE30B5A7BE}"/>
    <cellStyle name="Output 2 2 5 9 2" xfId="10298" xr:uid="{F5B0A42D-18A3-4B39-8250-A036D6EC6FCD}"/>
    <cellStyle name="Output 2 2 5 9 2 2" xfId="23370" xr:uid="{296F6F3F-37E8-4B43-8EB3-F883E4CD1BD2}"/>
    <cellStyle name="Output 2 2 5 9 2 2 2" xfId="44260" xr:uid="{00D33E1B-A396-4CA7-912C-C36881B5309C}"/>
    <cellStyle name="Output 2 2 5 9 2 3" xfId="28251" xr:uid="{2D5AD719-5C70-4EBA-9353-02A37DC9FF2D}"/>
    <cellStyle name="Output 2 2 5 9 2 3 2" xfId="45179" xr:uid="{142C1E5D-7C34-4FEB-AFC4-A59AB87DC82A}"/>
    <cellStyle name="Output 2 2 5 9 2 4" xfId="33205" xr:uid="{31575CE7-494E-4DDE-ACBE-6D1AB7FD19F9}"/>
    <cellStyle name="Output 2 2 5 9 3" xfId="19692" xr:uid="{CC883E0F-08B6-4D8A-A2EE-945672D45213}"/>
    <cellStyle name="Output 2 2 5 9 3 2" xfId="41263" xr:uid="{E4B07ACE-1ABE-4F91-8E7D-B20B74EEA20D}"/>
    <cellStyle name="Output 2 2 5 9 4" xfId="24631" xr:uid="{C2B4489B-AF3D-4C4F-A16C-87BEF5D4129F}"/>
    <cellStyle name="Output 2 2 5 9 4 2" xfId="47636" xr:uid="{DCBB804B-1982-421A-B3C6-DCDD1D5D7F8A}"/>
    <cellStyle name="Output 2 2 5 9 5" xfId="29552" xr:uid="{68343B54-B975-4926-A555-832B95E8A84F}"/>
    <cellStyle name="Output 2 2 6" xfId="2657" xr:uid="{70D6117E-35AC-4F29-BF41-46FDF8C9BEF6}"/>
    <cellStyle name="Output 2 2 6 10" xfId="6483" xr:uid="{AB515A99-D50C-48BA-9EC5-2A4D0D137A73}"/>
    <cellStyle name="Output 2 2 6 10 2" xfId="19878" xr:uid="{F40FDEDF-4562-41A5-B9B4-33ED2DE291EC}"/>
    <cellStyle name="Output 2 2 6 10 2 2" xfId="41439" xr:uid="{136D0447-A1C9-405D-825B-42F64DD72D4D}"/>
    <cellStyle name="Output 2 2 6 10 3" xfId="24797" xr:uid="{B911E5DF-9166-4C9A-A17C-949F2A06881F}"/>
    <cellStyle name="Output 2 2 6 10 3 2" xfId="43391" xr:uid="{BC664351-0D49-4CF0-9762-663D5EEFA194}"/>
    <cellStyle name="Output 2 2 6 10 4" xfId="29787" xr:uid="{6FAFFBBD-31F9-48DF-9122-A15D473A8CB7}"/>
    <cellStyle name="Output 2 2 6 11" xfId="7282" xr:uid="{434ADE28-427B-4DC6-8FBE-926EDD58F1F9}"/>
    <cellStyle name="Output 2 2 6 11 2" xfId="13587" xr:uid="{0C59DC2C-6513-4B40-899A-1F4BB48B9673}"/>
    <cellStyle name="Output 2 2 6 11 2 2" xfId="45760" xr:uid="{8155EAA1-2693-486E-998D-2D54AF1DDC97}"/>
    <cellStyle name="Output 2 2 6 11 3" xfId="20488" xr:uid="{629E831E-3290-4E7B-98F2-36A94EF73D4C}"/>
    <cellStyle name="Output 2 2 6 11 4" xfId="25377" xr:uid="{2B1AC69C-3D02-4A7E-82B8-14C0CFA0A4B4}"/>
    <cellStyle name="Output 2 2 6 11 5" xfId="30481" xr:uid="{257152A8-AFBD-4E7B-BA55-7B55BFFAFD65}"/>
    <cellStyle name="Output 2 2 6 11 6" xfId="34928" xr:uid="{4C75C8FF-EA3F-4938-9EEC-46F98B39CA7E}"/>
    <cellStyle name="Output 2 2 6 12" xfId="11143" xr:uid="{0A84DE80-A32E-44AC-A2E4-6AFD9984DD84}"/>
    <cellStyle name="Output 2 2 6 12 2" xfId="44889" xr:uid="{D83F24F7-AA2A-44F6-8C9D-4B28863C3964}"/>
    <cellStyle name="Output 2 2 6 13" xfId="25252" xr:uid="{8053094A-6955-4461-ADF3-7EFDCBA28C0A}"/>
    <cellStyle name="Output 2 2 6 2" xfId="3222" xr:uid="{F6DE4613-26DC-4B51-90EC-40984621268B}"/>
    <cellStyle name="Output 2 2 6 2 10" xfId="17461" xr:uid="{1B6CB2FD-D942-429F-AA2D-8AEE110FE357}"/>
    <cellStyle name="Output 2 2 6 2 11" xfId="19964" xr:uid="{77603C3D-A931-497B-AEEB-2529088EEA80}"/>
    <cellStyle name="Output 2 2 6 2 12" xfId="16805" xr:uid="{2C2F447D-E378-4BE1-B437-A68AC39775E9}"/>
    <cellStyle name="Output 2 2 6 2 2" xfId="5128" xr:uid="{781CD37F-EC95-4EDE-9FE7-798FF3D37F48}"/>
    <cellStyle name="Output 2 2 6 2 2 2" xfId="9346" xr:uid="{E22C9ADC-F60F-4502-B3F0-BECA34726B67}"/>
    <cellStyle name="Output 2 2 6 2 2 2 2" xfId="22418" xr:uid="{D5B6302F-2A97-41C2-9678-36522FA1E448}"/>
    <cellStyle name="Output 2 2 6 2 2 2 2 2" xfId="43550" xr:uid="{8D3FA1C5-A1C3-4C70-BE00-62B714B1D8EE}"/>
    <cellStyle name="Output 2 2 6 2 2 2 3" xfId="27299" xr:uid="{1A252C91-AEAA-4B8E-9521-57D076FC21F3}"/>
    <cellStyle name="Output 2 2 6 2 2 2 3 2" xfId="47254" xr:uid="{1056D9F5-B427-47AE-ABAE-27C49E8B0478}"/>
    <cellStyle name="Output 2 2 6 2 2 2 4" xfId="32253" xr:uid="{2B4CD880-5220-478C-9B5E-35DC312AD95F}"/>
    <cellStyle name="Output 2 2 6 2 2 3" xfId="18829" xr:uid="{E8C051C8-BFCD-41D8-8DF5-068C94479F1B}"/>
    <cellStyle name="Output 2 2 6 2 2 3 2" xfId="40409" xr:uid="{05A33B76-859B-42F9-AF00-833636B6B952}"/>
    <cellStyle name="Output 2 2 6 2 2 4" xfId="16889" xr:uid="{CD19481D-CFAF-4F48-B1C3-84839E6FBF95}"/>
    <cellStyle name="Output 2 2 6 2 2 4 2" xfId="47131" xr:uid="{5237E71A-DA1A-4EC3-B116-0E04A947BF64}"/>
    <cellStyle name="Output 2 2 6 2 2 5" xfId="24613" xr:uid="{8C2A0931-5C66-404C-9751-2421962EF9E3}"/>
    <cellStyle name="Output 2 2 6 2 3" xfId="4233" xr:uid="{439A1006-A892-4595-A422-64B50F3C74C2}"/>
    <cellStyle name="Output 2 2 6 2 3 2" xfId="8741" xr:uid="{8DEACF48-9C63-4D5D-9A9A-1B46DACFDCFA}"/>
    <cellStyle name="Output 2 2 6 2 3 2 2" xfId="21813" xr:uid="{816F3699-614B-4EDE-82D1-C238D20F6F4A}"/>
    <cellStyle name="Output 2 2 6 2 3 2 2 2" xfId="43124" xr:uid="{A2F72A7B-CAA9-45F3-AF0E-EC2D23396657}"/>
    <cellStyle name="Output 2 2 6 2 3 2 3" xfId="26694" xr:uid="{9073EF85-5DCB-40AC-AD38-04F29EAE05C3}"/>
    <cellStyle name="Output 2 2 6 2 3 2 3 2" xfId="45795" xr:uid="{BBFAFA2D-6CBA-442C-8EF0-11F26C7FDD26}"/>
    <cellStyle name="Output 2 2 6 2 3 2 4" xfId="31648" xr:uid="{808E3248-CCFD-40D9-954A-775722D4E94B}"/>
    <cellStyle name="Output 2 2 6 2 3 3" xfId="18216" xr:uid="{ECA8F3EF-3C68-4827-AA09-5427E3941FE1}"/>
    <cellStyle name="Output 2 2 6 2 3 3 2" xfId="39697" xr:uid="{F4BA64D2-A665-4F99-B56C-145ECE0AE607}"/>
    <cellStyle name="Output 2 2 6 2 3 4" xfId="17640" xr:uid="{6357CF5A-3681-49A6-B4B1-9ED921858B76}"/>
    <cellStyle name="Output 2 2 6 2 3 4 2" xfId="41491" xr:uid="{223F7267-B8A5-4D4A-AE86-EBC93EA8A6C9}"/>
    <cellStyle name="Output 2 2 6 2 3 5" xfId="16608" xr:uid="{64A4F8E6-B17D-4E47-9F47-C0045FF64F48}"/>
    <cellStyle name="Output 2 2 6 2 4" xfId="6142" xr:uid="{EF54BA46-AF21-4030-BC61-6C2345645C99}"/>
    <cellStyle name="Output 2 2 6 2 4 2" xfId="10197" xr:uid="{A6288599-C28C-4389-826F-4094D9C46EBC}"/>
    <cellStyle name="Output 2 2 6 2 4 2 2" xfId="23269" xr:uid="{905897DF-8711-4F50-81D5-ABCC6DE5B5EB}"/>
    <cellStyle name="Output 2 2 6 2 4 2 2 2" xfId="44184" xr:uid="{F929B5B7-8148-4DA7-9E74-87820F3EF1EE}"/>
    <cellStyle name="Output 2 2 6 2 4 2 3" xfId="28150" xr:uid="{8FDD26AF-7260-4A74-A9B8-88A527AF9F21}"/>
    <cellStyle name="Output 2 2 6 2 4 2 3 2" xfId="47202" xr:uid="{19392EB2-1012-4EC5-9CFC-B7E63C4C5CE6}"/>
    <cellStyle name="Output 2 2 6 2 4 2 4" xfId="33104" xr:uid="{E5CC0F16-946C-4914-8420-4A5BA98D375F}"/>
    <cellStyle name="Output 2 2 6 2 4 3" xfId="19608" xr:uid="{503DCEAE-3FE3-4B3C-AC62-36BBCBD257C9}"/>
    <cellStyle name="Output 2 2 6 2 4 3 2" xfId="41183" xr:uid="{2434A00B-84ED-4355-9E15-DBE4B9DB882C}"/>
    <cellStyle name="Output 2 2 6 2 4 4" xfId="24553" xr:uid="{94489680-2341-4319-913A-9F0D34CBDAC2}"/>
    <cellStyle name="Output 2 2 6 2 4 4 2" xfId="38252" xr:uid="{78B100AC-7E30-442D-83C7-17D8D648D416}"/>
    <cellStyle name="Output 2 2 6 2 4 5" xfId="29446" xr:uid="{77DE6C7F-EFDE-4508-AAC4-805303383087}"/>
    <cellStyle name="Output 2 2 6 2 5" xfId="6498" xr:uid="{A1B9DC78-A8AD-4D13-A84A-F898575BAAF3}"/>
    <cellStyle name="Output 2 2 6 2 5 2" xfId="10540" xr:uid="{83FE40D0-3EEE-4D97-83CB-EB9131C46A4B}"/>
    <cellStyle name="Output 2 2 6 2 5 2 2" xfId="23612" xr:uid="{2A24A688-7C69-489E-B0BF-20D22CCC3877}"/>
    <cellStyle name="Output 2 2 6 2 5 2 2 2" xfId="44441" xr:uid="{CB197E24-D8FA-4DB1-AC3F-E51D67E0C468}"/>
    <cellStyle name="Output 2 2 6 2 5 2 3" xfId="28493" xr:uid="{8C4AF09D-6ED7-4A42-AB82-F11780B1B8CF}"/>
    <cellStyle name="Output 2 2 6 2 5 2 3 2" xfId="46459" xr:uid="{03C0E7CB-F3B1-427B-A5CB-7FA19D077934}"/>
    <cellStyle name="Output 2 2 6 2 5 2 4" xfId="33447" xr:uid="{66A12481-64CC-4E74-A11C-F0DC5A44B1A8}"/>
    <cellStyle name="Output 2 2 6 2 5 3" xfId="19891" xr:uid="{D145FB31-55B9-4186-9A44-FA5EBE0CCC1B}"/>
    <cellStyle name="Output 2 2 6 2 5 3 2" xfId="41452" xr:uid="{BA2EF7BC-01CE-4D32-9735-8D75F77BE9B1}"/>
    <cellStyle name="Output 2 2 6 2 5 4" xfId="24810" xr:uid="{572D3B89-AC96-435D-84D0-8D3F04729AD3}"/>
    <cellStyle name="Output 2 2 6 2 5 4 2" xfId="44571" xr:uid="{5116D0A1-CC47-48E2-A059-0E77BB93A8D3}"/>
    <cellStyle name="Output 2 2 6 2 5 5" xfId="29802" xr:uid="{89A2C832-619B-44DB-BA4C-C645AF4498AE}"/>
    <cellStyle name="Output 2 2 6 2 6" xfId="6847" xr:uid="{7484323B-0BD4-4B51-A2A1-ED6EDB245581}"/>
    <cellStyle name="Output 2 2 6 2 6 2" xfId="10877" xr:uid="{D573F1D1-DA6D-4889-BD5D-D0D176B388E8}"/>
    <cellStyle name="Output 2 2 6 2 6 2 2" xfId="23949" xr:uid="{247DFD9D-D47B-44FF-B865-EDBB8B49A5AC}"/>
    <cellStyle name="Output 2 2 6 2 6 2 2 2" xfId="44690" xr:uid="{7E12EA37-709A-470C-BD32-96AED2A73100}"/>
    <cellStyle name="Output 2 2 6 2 6 2 3" xfId="28830" xr:uid="{FAA0E605-565C-4CD0-A4B8-AE2EFE66A9BB}"/>
    <cellStyle name="Output 2 2 6 2 6 2 3 2" xfId="45157" xr:uid="{CA1BF88F-0589-41F0-8BA6-414EC42C0E0C}"/>
    <cellStyle name="Output 2 2 6 2 6 2 4" xfId="33784" xr:uid="{9B548065-9DFA-4E17-97F5-3F385B270DEA}"/>
    <cellStyle name="Output 2 2 6 2 6 3" xfId="20167" xr:uid="{41ACC9AC-06AF-4A28-B442-778B897F24F1}"/>
    <cellStyle name="Output 2 2 6 2 6 3 2" xfId="41690" xr:uid="{E898F438-CF15-414A-BA64-1A7C56D44A04}"/>
    <cellStyle name="Output 2 2 6 2 6 4" xfId="25068" xr:uid="{91120449-3765-4840-BDDF-0BA7C97F22AA}"/>
    <cellStyle name="Output 2 2 6 2 6 4 2" xfId="40969" xr:uid="{9BF618F7-5C10-4DFF-89D8-3CAD9D770140}"/>
    <cellStyle name="Output 2 2 6 2 6 5" xfId="30151" xr:uid="{606183EB-2083-4DA1-8246-111C7F8D0678}"/>
    <cellStyle name="Output 2 2 6 2 7" xfId="5834" xr:uid="{1DC8DB7D-516F-41E1-BBA6-A864DD4F2182}"/>
    <cellStyle name="Output 2 2 6 2 7 2" xfId="19363" xr:uid="{71AFFA59-A716-43D8-B932-3488E1663DDE}"/>
    <cellStyle name="Output 2 2 6 2 7 2 2" xfId="40957" xr:uid="{9074A823-A11F-4B0D-92EA-C83BE62CA5C2}"/>
    <cellStyle name="Output 2 2 6 2 7 3" xfId="24327" xr:uid="{97D1BDF0-562C-4F96-BEF4-492996C4F6A0}"/>
    <cellStyle name="Output 2 2 6 2 7 3 2" xfId="47260" xr:uid="{7DCA0869-FF5F-4884-88EB-549220331085}"/>
    <cellStyle name="Output 2 2 6 2 7 4" xfId="29138" xr:uid="{6242C913-27BC-49BD-806D-3888F86ABBD4}"/>
    <cellStyle name="Output 2 2 6 2 8" xfId="7845" xr:uid="{83AF2237-A82D-4C91-B137-D37B1E0DD093}"/>
    <cellStyle name="Output 2 2 6 2 8 2" xfId="20961" xr:uid="{57E2525A-7527-4AC6-A012-6610C649C9AB}"/>
    <cellStyle name="Output 2 2 6 2 8 2 2" xfId="42481" xr:uid="{B7F28BED-0303-4852-AF48-C8D3CC7477B8}"/>
    <cellStyle name="Output 2 2 6 2 8 3" xfId="25848" xr:uid="{32D03AE6-E690-4555-9353-1A42E8AB49B0}"/>
    <cellStyle name="Output 2 2 6 2 8 3 2" xfId="43398" xr:uid="{8249E038-1BDC-4174-90BA-A1B868D24EDA}"/>
    <cellStyle name="Output 2 2 6 2 8 4" xfId="30852" xr:uid="{E32C2A35-C196-4372-AF20-035ED634F837}"/>
    <cellStyle name="Output 2 2 6 2 9" xfId="11480" xr:uid="{01028F00-DE07-441A-8088-F38B34EB511D}"/>
    <cellStyle name="Output 2 2 6 2 9 2" xfId="42866" xr:uid="{F775F99C-E698-4728-8EFA-60EF177E2955}"/>
    <cellStyle name="Output 2 2 6 3" xfId="2881" xr:uid="{080D435B-476B-4A07-B0E9-5446DFE77E9B}"/>
    <cellStyle name="Output 2 2 6 3 10" xfId="17225" xr:uid="{6A92E515-A3F8-490F-BC30-B92D0ECF5BA7}"/>
    <cellStyle name="Output 2 2 6 3 11" xfId="20319" xr:uid="{7166EE10-5A10-4091-8DCC-CD2CF04F600A}"/>
    <cellStyle name="Output 2 2 6 3 12" xfId="25129" xr:uid="{AE448961-C698-4CBE-B48B-64C7CF1D0E07}"/>
    <cellStyle name="Output 2 2 6 3 2" xfId="4787" xr:uid="{630FC4DC-97C0-4E60-8AC9-981A6DD720EC}"/>
    <cellStyle name="Output 2 2 6 3 2 2" xfId="9102" xr:uid="{5A7EB6A9-DDD9-45E6-B3AD-23409A7BACA3}"/>
    <cellStyle name="Output 2 2 6 3 2 2 2" xfId="22174" xr:uid="{8F55F964-E802-45FF-987F-F691673ED0C9}"/>
    <cellStyle name="Output 2 2 6 3 2 2 2 2" xfId="43372" xr:uid="{6941E37C-D121-482C-9DF5-4B87D1794E1D}"/>
    <cellStyle name="Output 2 2 6 3 2 2 3" xfId="27055" xr:uid="{89ED1B6B-2B16-4AF9-867F-BA5FCDABC961}"/>
    <cellStyle name="Output 2 2 6 3 2 2 3 2" xfId="47269" xr:uid="{D05FE4BE-5CE0-4687-A2C6-658DF7BB5230}"/>
    <cellStyle name="Output 2 2 6 3 2 2 4" xfId="32009" xr:uid="{C3D7B3BD-7912-43C2-BC6E-8867EB2C5660}"/>
    <cellStyle name="Output 2 2 6 3 2 3" xfId="18582" xr:uid="{286B0626-2E5A-42AB-B8B3-16A176FCD7FA}"/>
    <cellStyle name="Output 2 2 6 3 2 3 2" xfId="40137" xr:uid="{89DFD57B-6AAF-4F8D-909B-2F3CE202E99A}"/>
    <cellStyle name="Output 2 2 6 3 2 4" xfId="18407" xr:uid="{D625EBB8-36EF-49EA-B013-0DDF6688592F}"/>
    <cellStyle name="Output 2 2 6 3 2 4 2" xfId="47567" xr:uid="{52E50314-DED7-4A63-9EFE-599917808076}"/>
    <cellStyle name="Output 2 2 6 3 2 5" xfId="24404" xr:uid="{0F52887D-6BB6-43E2-9CBF-42D47B77C9C1}"/>
    <cellStyle name="Output 2 2 6 3 3" xfId="5740" xr:uid="{A9459938-0271-4D88-B0E9-17227F0A0F53}"/>
    <cellStyle name="Output 2 2 6 3 3 2" xfId="9818" xr:uid="{50607C0B-E4EE-4B42-8EF8-3CE0B9894556}"/>
    <cellStyle name="Output 2 2 6 3 3 2 2" xfId="22890" xr:uid="{BCA5C25F-8396-4A02-95A2-B5115E2CABF2}"/>
    <cellStyle name="Output 2 2 6 3 3 2 2 2" xfId="43903" xr:uid="{E00282C6-7F24-446D-8B09-707CBB56D447}"/>
    <cellStyle name="Output 2 2 6 3 3 2 3" xfId="27771" xr:uid="{73B6DE00-26C9-4DD6-AE92-B99CB1704349}"/>
    <cellStyle name="Output 2 2 6 3 3 2 3 2" xfId="39732" xr:uid="{E0A6F68B-0041-492F-ACC4-3E929E085288}"/>
    <cellStyle name="Output 2 2 6 3 3 2 4" xfId="32725" xr:uid="{4B4514A0-E6C9-45DA-B6A1-F1D93DABBD80}"/>
    <cellStyle name="Output 2 2 6 3 3 3" xfId="19286" xr:uid="{FC6D9FD3-3333-44FB-8B48-F9DCDFF2F5CF}"/>
    <cellStyle name="Output 2 2 6 3 3 3 2" xfId="40887" xr:uid="{A91A27AA-D213-42BC-992D-647E04D501CD}"/>
    <cellStyle name="Output 2 2 6 3 3 4" xfId="24255" xr:uid="{46ADE711-187F-44D0-B653-FB6E37280570}"/>
    <cellStyle name="Output 2 2 6 3 3 4 2" xfId="44142" xr:uid="{F1399D28-22DD-47A3-880C-056DE2F0E751}"/>
    <cellStyle name="Output 2 2 6 3 3 5" xfId="16714" xr:uid="{9C9C6222-64A1-437C-972B-6C2918A99EAC}"/>
    <cellStyle name="Output 2 2 6 3 4" xfId="4202" xr:uid="{2295905A-67D8-4087-9CCE-8B67492740FC}"/>
    <cellStyle name="Output 2 2 6 3 4 2" xfId="8720" xr:uid="{1BCC246A-A13B-4779-91E6-6CEB21386835}"/>
    <cellStyle name="Output 2 2 6 3 4 2 2" xfId="21792" xr:uid="{8517A791-FF9F-424D-994F-BF5A764C5934}"/>
    <cellStyle name="Output 2 2 6 3 4 2 2 2" xfId="43107" xr:uid="{CBA9676E-270B-46CE-B858-C1EC26225D3C}"/>
    <cellStyle name="Output 2 2 6 3 4 2 3" xfId="26673" xr:uid="{16A1A041-DD4E-48BD-87D1-53AC9A2CF1B5}"/>
    <cellStyle name="Output 2 2 6 3 4 2 3 2" xfId="40463" xr:uid="{496F68EF-A6E2-47A2-AC83-86920011DAB4}"/>
    <cellStyle name="Output 2 2 6 3 4 2 4" xfId="31627" xr:uid="{F121CACD-1158-4FE2-9E4C-98145264424C}"/>
    <cellStyle name="Output 2 2 6 3 4 3" xfId="18192" xr:uid="{D4A5B191-44FF-456B-A2E5-5FCD8EB4B369}"/>
    <cellStyle name="Output 2 2 6 3 4 3 2" xfId="39671" xr:uid="{DBCF2229-F8F4-4F1C-A264-608E6609EE87}"/>
    <cellStyle name="Output 2 2 6 3 4 4" xfId="16915" xr:uid="{EC15F83D-4421-4F64-B85A-7A10B5D3E44A}"/>
    <cellStyle name="Output 2 2 6 3 4 4 2" xfId="37830" xr:uid="{38655B16-C441-48B7-A494-C32894D32E57}"/>
    <cellStyle name="Output 2 2 6 3 4 5" xfId="17360" xr:uid="{9FCAAAA5-FE12-45C9-92AD-B30DFE7F5A3F}"/>
    <cellStyle name="Output 2 2 6 3 5" xfId="6216" xr:uid="{638091AA-FAA0-4D8B-BDD0-F5EDC2F94686}"/>
    <cellStyle name="Output 2 2 6 3 5 2" xfId="10270" xr:uid="{B6C4B1F4-0BBC-4691-A07C-64B9720D91B2}"/>
    <cellStyle name="Output 2 2 6 3 5 2 2" xfId="23342" xr:uid="{F0EE07D0-272A-4DD7-A36C-EB8834994430}"/>
    <cellStyle name="Output 2 2 6 3 5 2 2 2" xfId="44238" xr:uid="{900C02B9-1A43-4B79-B40D-4A4C15496ABB}"/>
    <cellStyle name="Output 2 2 6 3 5 2 3" xfId="28223" xr:uid="{71F6FBF6-2F44-4B2B-A9FD-3BE8B86A3919}"/>
    <cellStyle name="Output 2 2 6 3 5 2 3 2" xfId="48103" xr:uid="{E55DAB47-B3BA-4541-A42A-76E91BC19186}"/>
    <cellStyle name="Output 2 2 6 3 5 2 4" xfId="33177" xr:uid="{F8662FFA-10F9-4BBB-A610-C624E4D51B2F}"/>
    <cellStyle name="Output 2 2 6 3 5 3" xfId="19671" xr:uid="{4FA01DAB-24C8-44CF-B60B-F610939E1809}"/>
    <cellStyle name="Output 2 2 6 3 5 3 2" xfId="41243" xr:uid="{2B799C86-0306-4AEF-8FF8-699CEC168A92}"/>
    <cellStyle name="Output 2 2 6 3 5 4" xfId="24609" xr:uid="{5067403C-40D6-47A8-B4AD-DB9DEF06963F}"/>
    <cellStyle name="Output 2 2 6 3 5 4 2" xfId="41001" xr:uid="{E4C0CBE4-715F-4217-8F5A-37F58AF3485A}"/>
    <cellStyle name="Output 2 2 6 3 5 5" xfId="29520" xr:uid="{33DC78A0-5429-488E-AF85-0F0D1973DFE8}"/>
    <cellStyle name="Output 2 2 6 3 6" xfId="3893" xr:uid="{0D8E6CA0-888E-4C7C-BCDD-35FD01005DA4}"/>
    <cellStyle name="Output 2 2 6 3 6 2" xfId="8457" xr:uid="{B375EF9E-CF53-4A22-856B-68F65B410F65}"/>
    <cellStyle name="Output 2 2 6 3 6 2 2" xfId="21529" xr:uid="{0DB88083-E70A-4341-8838-453128DB3C18}"/>
    <cellStyle name="Output 2 2 6 3 6 2 2 2" xfId="42918" xr:uid="{66F6FD43-B5C7-466A-BE2A-DA084313D113}"/>
    <cellStyle name="Output 2 2 6 3 6 2 3" xfId="26410" xr:uid="{90069891-A5BC-4A5C-8193-A68938C46FCB}"/>
    <cellStyle name="Output 2 2 6 3 6 2 3 2" xfId="45755" xr:uid="{461B48DF-49B1-4409-A1DB-08CFD9A29726}"/>
    <cellStyle name="Output 2 2 6 3 6 2 4" xfId="31364" xr:uid="{20D050EB-1E03-4B95-B857-9373B08CE324}"/>
    <cellStyle name="Output 2 2 6 3 6 3" xfId="17947" xr:uid="{1A6EACEB-90EA-4B46-A576-9999C898715C}"/>
    <cellStyle name="Output 2 2 6 3 6 3 2" xfId="39446" xr:uid="{40B8BD43-D86D-4073-AB17-91AEECDC404E}"/>
    <cellStyle name="Output 2 2 6 3 6 4" xfId="16149" xr:uid="{20C2B2A8-5CA1-4C72-AC52-DC50551C9E66}"/>
    <cellStyle name="Output 2 2 6 3 6 4 2" xfId="47810" xr:uid="{4E07B123-074B-42DF-837B-EE8113D76807}"/>
    <cellStyle name="Output 2 2 6 3 6 5" xfId="17201" xr:uid="{434850F2-F5FE-4598-B1FA-3EB246A2454B}"/>
    <cellStyle name="Output 2 2 6 3 7" xfId="7098" xr:uid="{C2248000-3C0C-484B-80EC-ACE40A53DE00}"/>
    <cellStyle name="Output 2 2 6 3 7 2" xfId="20354" xr:uid="{EE4BE2B4-BE7F-487A-8051-8E1DC0FBD001}"/>
    <cellStyle name="Output 2 2 6 3 7 2 2" xfId="41881" xr:uid="{A05D98C6-F424-4F52-87D3-34D89D521E72}"/>
    <cellStyle name="Output 2 2 6 3 7 3" xfId="25254" xr:uid="{575FA705-8FD2-4299-AB96-89E1164A5B75}"/>
    <cellStyle name="Output 2 2 6 3 7 3 2" xfId="48061" xr:uid="{790A5913-270D-4C45-AA0D-F5F77B4EB615}"/>
    <cellStyle name="Output 2 2 6 3 7 4" xfId="30402" xr:uid="{7288F93C-7535-4A2F-BB61-F6B7014EBDA2}"/>
    <cellStyle name="Output 2 2 6 3 8" xfId="7504" xr:uid="{F9405FFB-6617-4F36-97EF-ABE0ED836BDA}"/>
    <cellStyle name="Output 2 2 6 3 8 2" xfId="20666" xr:uid="{C35D1A88-9F3B-4F46-9138-62D8C97CF8AA}"/>
    <cellStyle name="Output 2 2 6 3 8 2 2" xfId="42209" xr:uid="{40B4E173-B8D7-40FE-84FA-CF85EECDC861}"/>
    <cellStyle name="Output 2 2 6 3 8 3" xfId="25553" xr:uid="{D1D45C7F-FF96-4256-8B00-F15106106A65}"/>
    <cellStyle name="Output 2 2 6 3 8 3 2" xfId="41803" xr:uid="{F6327DD6-0AA2-4DBF-A7E6-ADD4FDE3E93E}"/>
    <cellStyle name="Output 2 2 6 3 8 4" xfId="30608" xr:uid="{19796ECC-B647-4351-93BC-CAA5B3B6D861}"/>
    <cellStyle name="Output 2 2 6 3 9" xfId="11256" xr:uid="{B9FA2BAF-741C-48CB-8ECD-6411BB866718}"/>
    <cellStyle name="Output 2 2 6 3 9 2" xfId="45974" xr:uid="{D8E95B3F-3DBB-47DE-B793-3FDC70A23624}"/>
    <cellStyle name="Output 2 2 6 4" xfId="3019" xr:uid="{E6F861A3-F4BD-472D-81BE-72F46B82B411}"/>
    <cellStyle name="Output 2 2 6 4 10" xfId="17328" xr:uid="{ED845EB8-DEC3-4A25-9015-5A0E7916AC69}"/>
    <cellStyle name="Output 2 2 6 4 11" xfId="19126" xr:uid="{2BC66210-3719-4EEB-9094-E5AF5B3ADB3B}"/>
    <cellStyle name="Output 2 2 6 4 12" xfId="19769" xr:uid="{A1CE6FC3-ACE3-4F30-9849-1E88F4D88F96}"/>
    <cellStyle name="Output 2 2 6 4 2" xfId="4925" xr:uid="{55B0EA2C-E779-4526-8B2C-6B320605DAF7}"/>
    <cellStyle name="Output 2 2 6 4 2 2" xfId="9238" xr:uid="{4693A1A3-9D57-48D5-8147-A62028559818}"/>
    <cellStyle name="Output 2 2 6 4 2 2 2" xfId="22310" xr:uid="{FB232A69-C204-46B9-B162-FF85CFEB5516}"/>
    <cellStyle name="Output 2 2 6 4 2 2 2 2" xfId="43475" xr:uid="{2617A886-103E-4D07-8969-5D930E15AA4F}"/>
    <cellStyle name="Output 2 2 6 4 2 2 3" xfId="27191" xr:uid="{AED1A376-E9B1-49DF-8B54-80311F38AD50}"/>
    <cellStyle name="Output 2 2 6 4 2 2 3 2" xfId="42818" xr:uid="{57268EDB-4E57-4A77-8A55-5D3DD0A42EF7}"/>
    <cellStyle name="Output 2 2 6 4 2 2 4" xfId="32145" xr:uid="{239E7B53-EDC5-457D-8C85-EACC5BB9822A}"/>
    <cellStyle name="Output 2 2 6 4 2 3" xfId="18688" xr:uid="{65101696-8E98-4868-A2A2-92464B9C7560}"/>
    <cellStyle name="Output 2 2 6 4 2 3 2" xfId="40238" xr:uid="{2428C0BB-10D1-4C17-83BF-13B41269A133}"/>
    <cellStyle name="Output 2 2 6 4 2 4" xfId="20129" xr:uid="{CBB96D32-F703-4352-9B9D-4D3A61E570E0}"/>
    <cellStyle name="Output 2 2 6 4 2 4 2" xfId="45484" xr:uid="{6F77651D-7E6F-483F-A75A-C39329CF4E68}"/>
    <cellStyle name="Output 2 2 6 4 2 5" xfId="18269" xr:uid="{2D1EF339-DBD1-4EC6-8072-B5C31839067C}"/>
    <cellStyle name="Output 2 2 6 4 3" xfId="5475" xr:uid="{02090C58-2A4A-4394-858D-EADB43BC9070}"/>
    <cellStyle name="Output 2 2 6 4 3 2" xfId="9578" xr:uid="{6E8B7DAB-F433-45DC-A232-25A0A0097982}"/>
    <cellStyle name="Output 2 2 6 4 3 2 2" xfId="22650" xr:uid="{37EE1917-F44B-40F9-9221-C826EC71D18F}"/>
    <cellStyle name="Output 2 2 6 4 3 2 2 2" xfId="43717" xr:uid="{F52E99B6-46F0-4E6C-85C7-72A46F88C144}"/>
    <cellStyle name="Output 2 2 6 4 3 2 3" xfId="27531" xr:uid="{5AE7728A-9FC2-4220-BB8A-1B554786354B}"/>
    <cellStyle name="Output 2 2 6 4 3 2 3 2" xfId="38002" xr:uid="{DC1B2FF4-FBEE-4DAB-9E4C-662A8A62096B}"/>
    <cellStyle name="Output 2 2 6 4 3 2 4" xfId="32485" xr:uid="{7E34254D-4E18-4C09-B115-9126EC76617E}"/>
    <cellStyle name="Output 2 2 6 4 3 3" xfId="19074" xr:uid="{0801E3D7-9E2F-472B-89B0-79EACB511E04}"/>
    <cellStyle name="Output 2 2 6 4 3 3 2" xfId="40696" xr:uid="{C3295D5D-68DC-4268-A3C6-B840E13723CF}"/>
    <cellStyle name="Output 2 2 6 4 3 4" xfId="16785" xr:uid="{66EDFFB6-1F99-47AD-AD3A-4944D5375E47}"/>
    <cellStyle name="Output 2 2 6 4 3 4 2" xfId="45666" xr:uid="{51000676-7FB0-422F-988C-C2CEAF314244}"/>
    <cellStyle name="Output 2 2 6 4 3 5" xfId="16364" xr:uid="{0E2F6885-80D3-4A0F-965B-1EABFFF210B7}"/>
    <cellStyle name="Output 2 2 6 4 4" xfId="6015" xr:uid="{56FF34FB-1A81-4F8F-BA7C-9EA96F42685E}"/>
    <cellStyle name="Output 2 2 6 4 4 2" xfId="10074" xr:uid="{A0FD8D63-FF08-47AB-8F95-31EB369AE991}"/>
    <cellStyle name="Output 2 2 6 4 4 2 2" xfId="23146" xr:uid="{12660BC8-3D48-43A9-917E-4108D018816B}"/>
    <cellStyle name="Output 2 2 6 4 4 2 2 2" xfId="44095" xr:uid="{85E2266F-B50E-4D46-ACD6-30FB4D6F2239}"/>
    <cellStyle name="Output 2 2 6 4 4 2 3" xfId="28027" xr:uid="{B1EB2719-8B1A-480F-A36F-C6C59008E1FB}"/>
    <cellStyle name="Output 2 2 6 4 4 2 3 2" xfId="48059" xr:uid="{0E8E7B97-7883-4593-A944-4F79805797BB}"/>
    <cellStyle name="Output 2 2 6 4 4 2 4" xfId="32981" xr:uid="{104BBBF8-933A-42B5-883C-0EA558984E81}"/>
    <cellStyle name="Output 2 2 6 4 4 3" xfId="19508" xr:uid="{FDA6EFDB-38F0-4718-8BD2-8689E32D3DA3}"/>
    <cellStyle name="Output 2 2 6 4 4 3 2" xfId="41094" xr:uid="{C8112AF4-B579-4AC9-8D95-A21103B5199D}"/>
    <cellStyle name="Output 2 2 6 4 4 4" xfId="24466" xr:uid="{755B06CD-3558-489B-8591-939DACEC85A6}"/>
    <cellStyle name="Output 2 2 6 4 4 4 2" xfId="45377" xr:uid="{6DB47B15-43BA-4352-90A6-BA9B0229716D}"/>
    <cellStyle name="Output 2 2 6 4 4 5" xfId="29319" xr:uid="{593A67AC-5B22-4750-B42D-A72F92D31CFC}"/>
    <cellStyle name="Output 2 2 6 4 5" xfId="6369" xr:uid="{3ADCE726-D7A0-4CCD-8BA9-7F89D032B004}"/>
    <cellStyle name="Output 2 2 6 4 5 2" xfId="10419" xr:uid="{EC149EC5-A17A-4D71-B576-0E1E397AAB41}"/>
    <cellStyle name="Output 2 2 6 4 5 2 2" xfId="23491" xr:uid="{7DBAC180-518E-4CA2-9632-D77B84808D1A}"/>
    <cellStyle name="Output 2 2 6 4 5 2 2 2" xfId="44346" xr:uid="{5BEF2970-23DF-4466-8DE4-37AB17F0AF05}"/>
    <cellStyle name="Output 2 2 6 4 5 2 3" xfId="28372" xr:uid="{B3AAB648-B747-466F-92BC-D99E55CEB8D2}"/>
    <cellStyle name="Output 2 2 6 4 5 2 3 2" xfId="38223" xr:uid="{6502CB48-EB3B-4C61-8CF5-B483215877ED}"/>
    <cellStyle name="Output 2 2 6 4 5 2 4" xfId="33326" xr:uid="{E7478AAF-8428-4F68-B87C-09056131F664}"/>
    <cellStyle name="Output 2 2 6 4 5 3" xfId="19782" xr:uid="{B0266E0D-B904-4C33-887D-363BEE8FC11B}"/>
    <cellStyle name="Output 2 2 6 4 5 3 2" xfId="41354" xr:uid="{144DF38E-C9B5-49D2-8A6E-B344B0E65FE1}"/>
    <cellStyle name="Output 2 2 6 4 5 4" xfId="24719" xr:uid="{9F8B753A-E093-40A0-84E4-A18B07EA41D5}"/>
    <cellStyle name="Output 2 2 6 4 5 4 2" xfId="39195" xr:uid="{28C65CA9-68A2-470F-8940-4019B5630663}"/>
    <cellStyle name="Output 2 2 6 4 5 5" xfId="29673" xr:uid="{2D5E4628-218D-4617-A4D4-C610EDCE00F4}"/>
    <cellStyle name="Output 2 2 6 4 6" xfId="6737" xr:uid="{6127BBED-C0DE-4669-B961-0B03EBFBA648}"/>
    <cellStyle name="Output 2 2 6 4 6 2" xfId="10774" xr:uid="{F2B84C1E-7EBA-445E-955A-D83873A7F117}"/>
    <cellStyle name="Output 2 2 6 4 6 2 2" xfId="23846" xr:uid="{E84F5521-3652-4349-969A-7DD426769AF8}"/>
    <cellStyle name="Output 2 2 6 4 6 2 2 2" xfId="44612" xr:uid="{0A448C14-3C03-40CC-9020-0A109E87CE0D}"/>
    <cellStyle name="Output 2 2 6 4 6 2 3" xfId="28727" xr:uid="{CBB092AA-7C51-4024-A5D4-7662159144F1}"/>
    <cellStyle name="Output 2 2 6 4 6 2 3 2" xfId="40107" xr:uid="{7641D1EF-3DB2-410C-952D-BBF3316DCFD1}"/>
    <cellStyle name="Output 2 2 6 4 6 2 4" xfId="33681" xr:uid="{F7836373-2641-4960-BE7F-0F8B5AFB52D5}"/>
    <cellStyle name="Output 2 2 6 4 6 3" xfId="20074" xr:uid="{83B53A10-7F3E-4EAF-ACB0-B3C7F18D7CA6}"/>
    <cellStyle name="Output 2 2 6 4 6 3 2" xfId="41614" xr:uid="{5A606F43-2579-4468-B058-9846757669E4}"/>
    <cellStyle name="Output 2 2 6 4 6 4" xfId="24995" xr:uid="{680722DA-47A6-41FD-8066-E139EA0D0167}"/>
    <cellStyle name="Output 2 2 6 4 6 4 2" xfId="40002" xr:uid="{A3958D2E-5E38-4593-81B9-BC6A77B6D98A}"/>
    <cellStyle name="Output 2 2 6 4 6 5" xfId="30041" xr:uid="{AF399FD3-AAB6-4CA5-97F7-7EBD5F5C5812}"/>
    <cellStyle name="Output 2 2 6 4 7" xfId="7035" xr:uid="{B4B6E095-DDCF-47FB-97D1-1DD1ABC20CEB}"/>
    <cellStyle name="Output 2 2 6 4 7 2" xfId="20304" xr:uid="{465D9CA9-3E54-4225-88E7-AA1757143F1B}"/>
    <cellStyle name="Output 2 2 6 4 7 2 2" xfId="41829" xr:uid="{D36A7EDD-9A11-459A-A657-DC9A49A4625D}"/>
    <cellStyle name="Output 2 2 6 4 7 3" xfId="25208" xr:uid="{6A89BE8C-A19F-481C-81F4-DBFD83E2D5AD}"/>
    <cellStyle name="Output 2 2 6 4 7 3 2" xfId="46910" xr:uid="{B11B71ED-C0C8-44C6-8C9D-2B74B67095F1}"/>
    <cellStyle name="Output 2 2 6 4 7 4" xfId="30339" xr:uid="{C2CA5C8A-CF7C-4AAE-B21C-B93D60116B76}"/>
    <cellStyle name="Output 2 2 6 4 8" xfId="7642" xr:uid="{403382CC-0A99-4F0C-AE2C-8A6D93787D2D}"/>
    <cellStyle name="Output 2 2 6 4 8 2" xfId="20803" xr:uid="{DBDA8EC5-8073-4A59-AD64-1D840C6F4619}"/>
    <cellStyle name="Output 2 2 6 4 8 2 2" xfId="42307" xr:uid="{1C874907-56D2-44E7-A0BF-893CFFE4B5F1}"/>
    <cellStyle name="Output 2 2 6 4 8 3" xfId="25690" xr:uid="{31CEDAD3-774C-4B3A-BB55-9DC66211708F}"/>
    <cellStyle name="Output 2 2 6 4 8 3 2" xfId="44168" xr:uid="{065FA71B-CCB6-4CD0-98CB-98F9E97E4515}"/>
    <cellStyle name="Output 2 2 6 4 8 4" xfId="30744" xr:uid="{715A247A-06D7-4FCD-B8EE-6C779C97259A}"/>
    <cellStyle name="Output 2 2 6 4 9" xfId="11383" xr:uid="{FD55BEBA-34BC-452F-8452-9AD818935A88}"/>
    <cellStyle name="Output 2 2 6 4 9 2" xfId="46946" xr:uid="{FFF925E2-1796-48C9-BEAA-61FBCB882191}"/>
    <cellStyle name="Output 2 2 6 5" xfId="4565" xr:uid="{36104D3F-A961-411E-84A2-24961A225959}"/>
    <cellStyle name="Output 2 2 6 5 2" xfId="8975" xr:uid="{C712BD81-03D4-4E2C-B84E-7C1BFD2A8A38}"/>
    <cellStyle name="Output 2 2 6 5 2 2" xfId="22047" xr:uid="{9A089F32-13C6-41A2-ACBD-483F471FC988}"/>
    <cellStyle name="Output 2 2 6 5 2 2 2" xfId="43287" xr:uid="{70B41719-466C-42D1-9501-0BE91AB8BD63}"/>
    <cellStyle name="Output 2 2 6 5 2 3" xfId="26928" xr:uid="{ED8537ED-FE33-4D44-8666-DA15BE7D989D}"/>
    <cellStyle name="Output 2 2 6 5 2 3 2" xfId="42689" xr:uid="{BB2D4491-4EFE-4979-8CBC-AE152A9F2F94}"/>
    <cellStyle name="Output 2 2 6 5 2 4" xfId="31882" xr:uid="{EC6EFEC5-907F-42CD-94DD-610985DA6DE2}"/>
    <cellStyle name="Output 2 2 6 5 3" xfId="18438" xr:uid="{6BAC3928-6A26-403A-93D8-62E7EB1C35B2}"/>
    <cellStyle name="Output 2 2 6 5 3 2" xfId="39952" xr:uid="{4722DC8A-6987-43FF-B559-52CAF1A6674E}"/>
    <cellStyle name="Output 2 2 6 5 4" xfId="17400" xr:uid="{FFB9AD75-C600-4579-9427-F5E2A39E4450}"/>
    <cellStyle name="Output 2 2 6 5 4 2" xfId="44828" xr:uid="{D06181F8-5C9B-42BE-AFB2-518A6827CA12}"/>
    <cellStyle name="Output 2 2 6 5 5" xfId="18709" xr:uid="{4F98991B-FF8B-4E25-B560-0633290D63BA}"/>
    <cellStyle name="Output 2 2 6 6" xfId="5809" xr:uid="{1D063B35-804F-4855-8529-7C97FB9744F6}"/>
    <cellStyle name="Output 2 2 6 6 2" xfId="9882" xr:uid="{5BBF3266-E883-495F-AEEF-8E2132227BB8}"/>
    <cellStyle name="Output 2 2 6 6 2 2" xfId="22954" xr:uid="{913729E7-E850-4FB3-B360-2DEB766B8270}"/>
    <cellStyle name="Output 2 2 6 6 2 2 2" xfId="43954" xr:uid="{ABEFDB44-CB7C-4EEF-BD8E-46A82FAD8844}"/>
    <cellStyle name="Output 2 2 6 6 2 3" xfId="27835" xr:uid="{28182D33-C658-4C18-A910-5D97FAB8BB2F}"/>
    <cellStyle name="Output 2 2 6 6 2 3 2" xfId="46484" xr:uid="{562560F7-3A8B-4AE3-B462-6684127DE224}"/>
    <cellStyle name="Output 2 2 6 6 2 4" xfId="32789" xr:uid="{1F5B0D39-2E18-470D-AE57-7B7E275463DF}"/>
    <cellStyle name="Output 2 2 6 6 3" xfId="19343" xr:uid="{2BBA3959-CAF9-40B0-A9A0-887FAE671E1E}"/>
    <cellStyle name="Output 2 2 6 6 3 2" xfId="40940" xr:uid="{0E2A1B2C-661C-45D2-B032-201CF72C1745}"/>
    <cellStyle name="Output 2 2 6 6 4" xfId="24309" xr:uid="{3AC27342-9566-4640-85F6-6FBB75EE0B3A}"/>
    <cellStyle name="Output 2 2 6 6 4 2" xfId="48086" xr:uid="{D19D753A-A41D-4E5C-A45B-3AB4DC6541BD}"/>
    <cellStyle name="Output 2 2 6 6 5" xfId="29113" xr:uid="{15A5C8D2-7991-4B69-85D3-579B1CE9610A}"/>
    <cellStyle name="Output 2 2 6 7" xfId="5493" xr:uid="{673931D7-2B21-47EA-9A89-18347146AE69}"/>
    <cellStyle name="Output 2 2 6 7 2" xfId="9594" xr:uid="{6A64CECC-CDE0-4E0D-9CB7-B197D9C1ED0C}"/>
    <cellStyle name="Output 2 2 6 7 2 2" xfId="22666" xr:uid="{566576A5-F513-407C-BDE9-FD33A60EEA18}"/>
    <cellStyle name="Output 2 2 6 7 2 2 2" xfId="43733" xr:uid="{DE76DDF8-55B0-4ED9-8203-8518BC7FDC99}"/>
    <cellStyle name="Output 2 2 6 7 2 3" xfId="27547" xr:uid="{8BE928F6-1CC6-4B70-B809-24C3E792F105}"/>
    <cellStyle name="Output 2 2 6 7 2 3 2" xfId="37972" xr:uid="{951A1891-68AA-4709-B912-FA9655713AA9}"/>
    <cellStyle name="Output 2 2 6 7 2 4" xfId="32501" xr:uid="{67751E09-E50F-4FC5-B73E-E0797FCFA772}"/>
    <cellStyle name="Output 2 2 6 7 3" xfId="19089" xr:uid="{CE75F407-B53D-47F4-B7D5-B15FB8FE6715}"/>
    <cellStyle name="Output 2 2 6 7 3 2" xfId="40712" xr:uid="{250819A5-922B-40B7-A46C-8F2D8FB866BE}"/>
    <cellStyle name="Output 2 2 6 7 4" xfId="16780" xr:uid="{80A8BDC3-23A9-4EB9-81F1-506C6F661CFB}"/>
    <cellStyle name="Output 2 2 6 7 4 2" xfId="46200" xr:uid="{A064A78B-A155-47FE-B055-ED9A4C28E4F4}"/>
    <cellStyle name="Output 2 2 6 7 5" xfId="25333" xr:uid="{8B38653C-1147-4C21-B9B2-8E6D05ED73EF}"/>
    <cellStyle name="Output 2 2 6 8" xfId="5496" xr:uid="{0C15CB79-31D3-47A3-9B2E-CE56DF2B8CAF}"/>
    <cellStyle name="Output 2 2 6 8 2" xfId="9597" xr:uid="{C3A8AC24-B966-4B9D-BA83-6AE6C021FF8C}"/>
    <cellStyle name="Output 2 2 6 8 2 2" xfId="22669" xr:uid="{67534F3E-B4A3-41FD-84C7-32E1E16BF653}"/>
    <cellStyle name="Output 2 2 6 8 2 2 2" xfId="43736" xr:uid="{ADE21EAC-61F9-4936-A4D0-3FF182B33BBA}"/>
    <cellStyle name="Output 2 2 6 8 2 3" xfId="27550" xr:uid="{0AC74410-6C7B-49D0-9572-7B063600C24D}"/>
    <cellStyle name="Output 2 2 6 8 2 3 2" xfId="47737" xr:uid="{5A318537-66A0-49F1-A4AE-CFB2EB1D27E9}"/>
    <cellStyle name="Output 2 2 6 8 2 4" xfId="32504" xr:uid="{CE07730D-E6CD-4571-B098-3EFB7753A2D9}"/>
    <cellStyle name="Output 2 2 6 8 3" xfId="19092" xr:uid="{4EF235D4-AF7E-4263-8F67-E090455BC6DD}"/>
    <cellStyle name="Output 2 2 6 8 3 2" xfId="40713" xr:uid="{8C814C57-E4B4-4E40-AAD8-7F5F59368197}"/>
    <cellStyle name="Output 2 2 6 8 4" xfId="16778" xr:uid="{91CD1754-95F7-453C-89D3-D65A918CFBCA}"/>
    <cellStyle name="Output 2 2 6 8 4 2" xfId="44577" xr:uid="{AC3DB9D3-05CA-48EE-983E-B2C1FDEA0837}"/>
    <cellStyle name="Output 2 2 6 8 5" xfId="16899" xr:uid="{78B79378-A001-45B6-97C7-1846727AF168}"/>
    <cellStyle name="Output 2 2 6 9" xfId="5783" xr:uid="{1CC98A1F-5AFA-42C3-B49D-EACC6BD1838A}"/>
    <cellStyle name="Output 2 2 6 9 2" xfId="9857" xr:uid="{4589384B-CC48-454A-9BE6-7306E02DA1D0}"/>
    <cellStyle name="Output 2 2 6 9 2 2" xfId="22929" xr:uid="{C5C77C45-275F-48FE-8723-9F10D054CEB9}"/>
    <cellStyle name="Output 2 2 6 9 2 2 2" xfId="43933" xr:uid="{281AD19E-B154-4ABE-8F63-4A75E0DC60D1}"/>
    <cellStyle name="Output 2 2 6 9 2 3" xfId="27810" xr:uid="{A56DEDEA-6551-4E16-B4D2-FD3084EDE277}"/>
    <cellStyle name="Output 2 2 6 9 2 3 2" xfId="41871" xr:uid="{499F8F24-4FEB-45A4-9D33-8778B6079634}"/>
    <cellStyle name="Output 2 2 6 9 2 4" xfId="32764" xr:uid="{F19FDCDB-0470-4EF9-9971-94164DBA3352}"/>
    <cellStyle name="Output 2 2 6 9 3" xfId="19320" xr:uid="{C8B9AB25-A550-4DBD-A507-B8BD167C47A9}"/>
    <cellStyle name="Output 2 2 6 9 3 2" xfId="40920" xr:uid="{CBA46428-8E35-4E7E-A1FC-10CB51587179}"/>
    <cellStyle name="Output 2 2 6 9 4" xfId="24288" xr:uid="{100CFE5F-F531-484A-923F-00BF2EE9995F}"/>
    <cellStyle name="Output 2 2 6 9 4 2" xfId="47130" xr:uid="{61D0A2E0-E541-4184-A0E7-E674BAD7AEA4}"/>
    <cellStyle name="Output 2 2 6 9 5" xfId="29087" xr:uid="{20DCF18D-E29D-465E-93C0-BD3092300440}"/>
    <cellStyle name="Output 2 2 7" xfId="2702" xr:uid="{98860E25-FFCE-41D4-B2CA-6414540FC109}"/>
    <cellStyle name="Output 2 2 7 10" xfId="4504" xr:uid="{0E6FC2A9-A27E-416B-9CD5-27B73F5239DD}"/>
    <cellStyle name="Output 2 2 7 10 2" xfId="18396" xr:uid="{C634D901-38FA-485E-9A93-780873813D0F}"/>
    <cellStyle name="Output 2 2 7 10 2 2" xfId="39902" xr:uid="{5642680F-8F97-46C0-9431-74BEAD579DCD}"/>
    <cellStyle name="Output 2 2 7 10 3" xfId="17125" xr:uid="{CA7E3A18-391D-4BCA-944B-BB0CBF3EB81D}"/>
    <cellStyle name="Output 2 2 7 10 3 2" xfId="47167" xr:uid="{1E634264-EACB-49CB-84D2-3E9AF1EE5FC7}"/>
    <cellStyle name="Output 2 2 7 10 4" xfId="16736" xr:uid="{39AC6E5A-DD02-4341-9C1A-EA4C97B0A9C4}"/>
    <cellStyle name="Output 2 2 7 11" xfId="7326" xr:uid="{281247E4-65FD-404D-AAB3-435B911F2F6E}"/>
    <cellStyle name="Output 2 2 7 11 2" xfId="13630" xr:uid="{E547B791-EB3D-48AA-817F-52666975673F}"/>
    <cellStyle name="Output 2 2 7 11 2 2" xfId="47083" xr:uid="{C90C5F8B-66D3-434A-A9C0-0507EF1FA5A1}"/>
    <cellStyle name="Output 2 2 7 11 3" xfId="20531" xr:uid="{1220DE67-5BDF-45F0-9290-06ABDE472BF9}"/>
    <cellStyle name="Output 2 2 7 11 4" xfId="25421" xr:uid="{D4D9C15F-5036-4302-8C5A-C49B19D90BD6}"/>
    <cellStyle name="Output 2 2 7 11 5" xfId="30524" xr:uid="{0A068957-2200-4173-BB3F-6C6BDABA9396}"/>
    <cellStyle name="Output 2 2 7 11 6" xfId="34965" xr:uid="{22B7E905-B799-4956-9A20-0AF456AFEB64}"/>
    <cellStyle name="Output 2 2 7 12" xfId="11180" xr:uid="{5E88FA10-078E-4046-A994-2DA8C4D59424}"/>
    <cellStyle name="Output 2 2 7 12 2" xfId="43298" xr:uid="{65AFADF2-C265-4F67-9C10-84EDB76CA913}"/>
    <cellStyle name="Output 2 2 7 13" xfId="24564" xr:uid="{5CDE5234-5778-4E98-AA2A-B78903F507F8}"/>
    <cellStyle name="Output 2 2 7 2" xfId="3266" xr:uid="{DAB571C6-7C97-4C10-A5AE-0B5FBB3932EF}"/>
    <cellStyle name="Output 2 2 7 2 10" xfId="17494" xr:uid="{36C51584-DE04-4966-8C89-3571CA4E10A0}"/>
    <cellStyle name="Output 2 2 7 2 11" xfId="17145" xr:uid="{C0BD6E91-204F-42D4-B223-18342B0C42C2}"/>
    <cellStyle name="Output 2 2 7 2 12" xfId="16880" xr:uid="{AEAFF82A-4F8D-4251-8073-7CFECDA88B9E}"/>
    <cellStyle name="Output 2 2 7 2 2" xfId="5172" xr:uid="{78F841F1-4BFE-4D59-A9AE-4E5D0121BD60}"/>
    <cellStyle name="Output 2 2 7 2 2 2" xfId="9389" xr:uid="{11165257-7CD7-45E1-83C7-1047B4317D02}"/>
    <cellStyle name="Output 2 2 7 2 2 2 2" xfId="22461" xr:uid="{0CD35C63-F7DB-48DE-85CE-9FA9418FA6F5}"/>
    <cellStyle name="Output 2 2 7 2 2 2 2 2" xfId="43580" xr:uid="{994FB8DF-B1D7-4FB2-9F18-0680C70AE979}"/>
    <cellStyle name="Output 2 2 7 2 2 2 3" xfId="27342" xr:uid="{D53DC8F7-6DD2-4199-9B13-1E10755DA602}"/>
    <cellStyle name="Output 2 2 7 2 2 2 3 2" xfId="40399" xr:uid="{6BCA9950-BF9D-4A50-8A98-153D11A8B831}"/>
    <cellStyle name="Output 2 2 7 2 2 2 4" xfId="32296" xr:uid="{88851D36-A799-4BF5-9F27-4AC5A054B2E3}"/>
    <cellStyle name="Output 2 2 7 2 2 3" xfId="18865" xr:uid="{1AEBF9C6-293B-4976-9956-2FA0A0A01CC0}"/>
    <cellStyle name="Output 2 2 7 2 2 3 2" xfId="40446" xr:uid="{B8810055-75DC-45A4-99B1-CB3CC172239D}"/>
    <cellStyle name="Output 2 2 7 2 2 4" xfId="16864" xr:uid="{F9A50DEA-8B46-43BA-B9B7-6FCAEA419AA4}"/>
    <cellStyle name="Output 2 2 7 2 2 4 2" xfId="47274" xr:uid="{C040322F-971D-4CD1-860C-F907E9E38B74}"/>
    <cellStyle name="Output 2 2 7 2 2 5" xfId="17096" xr:uid="{35CC969D-08CD-4B46-9D9C-D5027BA5AED6}"/>
    <cellStyle name="Output 2 2 7 2 3" xfId="5691" xr:uid="{45B18572-2835-4FD2-B24C-B85C7C1A371F}"/>
    <cellStyle name="Output 2 2 7 2 3 2" xfId="9775" xr:uid="{BE076F4C-D800-425E-BBFF-3CDD128C1180}"/>
    <cellStyle name="Output 2 2 7 2 3 2 2" xfId="22847" xr:uid="{0C1E40E6-2ACE-4E3A-B954-3385D6DB62FA}"/>
    <cellStyle name="Output 2 2 7 2 3 2 2 2" xfId="43869" xr:uid="{36D19829-FA83-419B-BEA9-C773D6CF617F}"/>
    <cellStyle name="Output 2 2 7 2 3 2 3" xfId="27728" xr:uid="{3478D7BE-A496-4396-AC00-2600AFEBE32C}"/>
    <cellStyle name="Output 2 2 7 2 3 2 3 2" xfId="46815" xr:uid="{4389F317-1FA2-4BBF-81F3-54327E147522}"/>
    <cellStyle name="Output 2 2 7 2 3 2 4" xfId="32682" xr:uid="{A38C7E38-D982-4DBE-A69B-2FEC3071CC31}"/>
    <cellStyle name="Output 2 2 7 2 3 3" xfId="19250" xr:uid="{7F5100B0-A5F1-42B9-A064-335C71CC602D}"/>
    <cellStyle name="Output 2 2 7 2 3 3 2" xfId="40856" xr:uid="{92AFA350-EB79-4829-AA27-4B6CCAA40F82}"/>
    <cellStyle name="Output 2 2 7 2 3 4" xfId="24214" xr:uid="{B0B67E99-E4B5-4FC8-8C5F-24AA62D8C625}"/>
    <cellStyle name="Output 2 2 7 2 3 4 2" xfId="41525" xr:uid="{00A6C3F7-9185-4DA3-9667-4B499E5CFBE3}"/>
    <cellStyle name="Output 2 2 7 2 3 5" xfId="16424" xr:uid="{CB3F665C-4855-48E7-86E1-B163F02241F8}"/>
    <cellStyle name="Output 2 2 7 2 4" xfId="6180" xr:uid="{2C35A570-44AD-4A2A-9C84-9A495673B742}"/>
    <cellStyle name="Output 2 2 7 2 4 2" xfId="10234" xr:uid="{61FC5FA5-4C76-4626-A1F2-F2BFB558290A}"/>
    <cellStyle name="Output 2 2 7 2 4 2 2" xfId="23306" xr:uid="{B5AA6398-EC4A-4E04-9243-108F940A8982}"/>
    <cellStyle name="Output 2 2 7 2 4 2 2 2" xfId="44212" xr:uid="{880E7A4B-4AF6-4D0A-8AC6-DFB4F2CD06F4}"/>
    <cellStyle name="Output 2 2 7 2 4 2 3" xfId="28187" xr:uid="{511AE354-918C-4184-A6C5-EFD35596D0A5}"/>
    <cellStyle name="Output 2 2 7 2 4 2 3 2" xfId="47237" xr:uid="{BB979D6B-564C-4FAC-8273-4BA649BFA7B2}"/>
    <cellStyle name="Output 2 2 7 2 4 2 4" xfId="33141" xr:uid="{A9D7966A-23D3-483A-9E75-8D212CEA663F}"/>
    <cellStyle name="Output 2 2 7 2 4 3" xfId="19641" xr:uid="{AF17783E-E9C9-44C8-8E15-C9685FC1DFB4}"/>
    <cellStyle name="Output 2 2 7 2 4 3 2" xfId="41216" xr:uid="{46E65CA9-4CDA-4E54-8F26-5E3D0D465502}"/>
    <cellStyle name="Output 2 2 7 2 4 4" xfId="24584" xr:uid="{3ED36B2D-B372-4E43-AB5F-618100EA1676}"/>
    <cellStyle name="Output 2 2 7 2 4 4 2" xfId="45848" xr:uid="{83A0FB5E-BA38-4E03-8504-FF4F65F16345}"/>
    <cellStyle name="Output 2 2 7 2 4 5" xfId="29484" xr:uid="{81E7D0BE-B37B-4DEF-845C-1665FCD78D2B}"/>
    <cellStyle name="Output 2 2 7 2 5" xfId="6536" xr:uid="{6AFB91B9-C6D7-423B-85D9-07A532A0A6F6}"/>
    <cellStyle name="Output 2 2 7 2 5 2" xfId="10577" xr:uid="{84E3469E-9E67-4339-A8AC-9CC045DA24C3}"/>
    <cellStyle name="Output 2 2 7 2 5 2 2" xfId="23649" xr:uid="{BBBF78B7-7988-40A8-B847-66CE85026912}"/>
    <cellStyle name="Output 2 2 7 2 5 2 2 2" xfId="44471" xr:uid="{251EA892-317D-4A5C-91A8-ECA1194AE401}"/>
    <cellStyle name="Output 2 2 7 2 5 2 3" xfId="28530" xr:uid="{60ABAAAA-25A8-4139-A130-366BFA642494}"/>
    <cellStyle name="Output 2 2 7 2 5 2 3 2" xfId="47778" xr:uid="{178FEA7B-FF27-4698-9271-4A5A8652E38E}"/>
    <cellStyle name="Output 2 2 7 2 5 2 4" xfId="33484" xr:uid="{A39A37DB-267A-49EC-8C48-7F7430D1A5F9}"/>
    <cellStyle name="Output 2 2 7 2 5 3" xfId="19924" xr:uid="{2BF46AB9-FAB6-4802-A9D4-038C8E31E485}"/>
    <cellStyle name="Output 2 2 7 2 5 3 2" xfId="41482" xr:uid="{160FCBB0-2B54-4E3A-9B4E-CDB96C496AC6}"/>
    <cellStyle name="Output 2 2 7 2 5 4" xfId="24840" xr:uid="{D7F2B3BC-451C-49FE-935B-1DA1C9D690F0}"/>
    <cellStyle name="Output 2 2 7 2 5 4 2" xfId="44387" xr:uid="{1D613FAE-E240-4D7F-8DF8-14C3A632DFAC}"/>
    <cellStyle name="Output 2 2 7 2 5 5" xfId="29840" xr:uid="{8BB99FD7-688A-476F-8448-16C65634245C}"/>
    <cellStyle name="Output 2 2 7 2 6" xfId="6884" xr:uid="{FE90D6C9-6F36-4334-A673-F6156287108E}"/>
    <cellStyle name="Output 2 2 7 2 6 2" xfId="10914" xr:uid="{42E851D8-26C2-4C05-954A-486FD3A6749D}"/>
    <cellStyle name="Output 2 2 7 2 6 2 2" xfId="23986" xr:uid="{D6C46D01-8EC9-4380-A0DB-BDDB472A5D55}"/>
    <cellStyle name="Output 2 2 7 2 6 2 2 2" xfId="44720" xr:uid="{6025E0C3-BCA5-46FF-867C-A595216C0931}"/>
    <cellStyle name="Output 2 2 7 2 6 2 3" xfId="28867" xr:uid="{37F73330-FDAE-4820-A435-1BA43AF5428C}"/>
    <cellStyle name="Output 2 2 7 2 6 2 3 2" xfId="44886" xr:uid="{20CA0C3E-ACBB-4E27-9FAE-EF78F638616C}"/>
    <cellStyle name="Output 2 2 7 2 6 2 4" xfId="33821" xr:uid="{354B0FF8-9EDA-4861-93CD-0311BF2B0DB7}"/>
    <cellStyle name="Output 2 2 7 2 6 3" xfId="20198" xr:uid="{E96848F1-3D5D-4384-A957-008D7E3E24DD}"/>
    <cellStyle name="Output 2 2 7 2 6 3 2" xfId="41718" xr:uid="{195F2B1D-F15B-47F2-B0F9-0CDED971B341}"/>
    <cellStyle name="Output 2 2 7 2 6 4" xfId="25097" xr:uid="{4583CDCE-BF95-41CF-AB2B-F2F559A5BD21}"/>
    <cellStyle name="Output 2 2 7 2 6 4 2" xfId="47388" xr:uid="{45C0C71C-0097-427D-A0D1-A9D7A290B833}"/>
    <cellStyle name="Output 2 2 7 2 6 5" xfId="30188" xr:uid="{7188DBAF-8B63-4B18-B81F-5E1FC65A32F3}"/>
    <cellStyle name="Output 2 2 7 2 7" xfId="4499" xr:uid="{5FB4318B-CECE-4370-A039-C8E5BC365067}"/>
    <cellStyle name="Output 2 2 7 2 7 2" xfId="18392" xr:uid="{97AF092E-C797-46A3-B967-03B6343BA784}"/>
    <cellStyle name="Output 2 2 7 2 7 2 2" xfId="39897" xr:uid="{B0EBB7A2-ACC7-4F40-A680-C9130199B733}"/>
    <cellStyle name="Output 2 2 7 2 7 3" xfId="19618" xr:uid="{316BA7E9-B1E2-48B3-8E5C-F2696D6AA030}"/>
    <cellStyle name="Output 2 2 7 2 7 3 2" xfId="37660" xr:uid="{A4485D10-89DE-4E4F-8265-385276B3B45D}"/>
    <cellStyle name="Output 2 2 7 2 7 4" xfId="16673" xr:uid="{95553922-9492-4653-9E09-4FD3404E21FA}"/>
    <cellStyle name="Output 2 2 7 2 8" xfId="7889" xr:uid="{CADE80C6-918A-40FD-9FE6-0E7B0F04382A}"/>
    <cellStyle name="Output 2 2 7 2 8 2" xfId="21005" xr:uid="{1010F149-9A7A-4761-838D-8F94A5B124C3}"/>
    <cellStyle name="Output 2 2 7 2 8 2 2" xfId="42513" xr:uid="{31B67F09-976B-4805-9C40-1285D1B66916}"/>
    <cellStyle name="Output 2 2 7 2 8 3" xfId="25891" xr:uid="{9E8FD920-6770-4B07-90A3-73A86AAD44D6}"/>
    <cellStyle name="Output 2 2 7 2 8 3 2" xfId="46659" xr:uid="{51136660-07E6-4D82-BDAC-122447091FC0}"/>
    <cellStyle name="Output 2 2 7 2 8 4" xfId="30895" xr:uid="{45277892-C132-4F81-B4FD-B9E0B7E55B22}"/>
    <cellStyle name="Output 2 2 7 2 9" xfId="11517" xr:uid="{D88463EF-567A-468E-87F5-E6EFE19ADBF3}"/>
    <cellStyle name="Output 2 2 7 2 9 2" xfId="46507" xr:uid="{9C490C71-9EEA-42FB-8B6D-A5501D26D139}"/>
    <cellStyle name="Output 2 2 7 3" xfId="2911" xr:uid="{5F5BF9A4-9875-4837-A126-8D3AB57F015A}"/>
    <cellStyle name="Output 2 2 7 3 10" xfId="17249" xr:uid="{9AB4B747-2991-4FDF-8211-BED5545EE13F}"/>
    <cellStyle name="Output 2 2 7 3 11" xfId="18076" xr:uid="{BDE7D300-E882-4C79-8CD2-8B62078CD2DA}"/>
    <cellStyle name="Output 2 2 7 3 12" xfId="24614" xr:uid="{6F511F94-0D5A-45A9-864A-A7E20D2A99F8}"/>
    <cellStyle name="Output 2 2 7 3 2" xfId="4817" xr:uid="{14058911-8B80-479B-A8F4-9ADA4DB104F1}"/>
    <cellStyle name="Output 2 2 7 3 2 2" xfId="9132" xr:uid="{BFEC2429-C6A5-4046-8776-1034E8B2D154}"/>
    <cellStyle name="Output 2 2 7 3 2 2 2" xfId="22204" xr:uid="{41C87F67-7D88-4219-831F-B23FCA4B2EC3}"/>
    <cellStyle name="Output 2 2 7 3 2 2 2 2" xfId="43396" xr:uid="{A412D6A1-8413-4EFE-A54D-AA218500556D}"/>
    <cellStyle name="Output 2 2 7 3 2 2 3" xfId="27085" xr:uid="{BF888253-EB5E-4EAE-A49F-A4BB2E9E3F40}"/>
    <cellStyle name="Output 2 2 7 3 2 2 3 2" xfId="47427" xr:uid="{E933595D-7E72-40D0-A252-20C60000FFA8}"/>
    <cellStyle name="Output 2 2 7 3 2 2 4" xfId="32039" xr:uid="{E823F5B5-0F25-4A05-AED3-EFEED406709A}"/>
    <cellStyle name="Output 2 2 7 3 2 3" xfId="18606" xr:uid="{6F9334B6-8EC6-4ED7-BEB2-7805ACBB29F2}"/>
    <cellStyle name="Output 2 2 7 3 2 3 2" xfId="40160" xr:uid="{DF79F9F5-48E7-470C-991F-7F21D139366F}"/>
    <cellStyle name="Output 2 2 7 3 2 4" xfId="17580" xr:uid="{50FABB77-1AC1-413A-B60A-40A48C29F481}"/>
    <cellStyle name="Output 2 2 7 3 2 4 2" xfId="46106" xr:uid="{29C905E3-90D3-40AD-B228-18ACB151CF07}"/>
    <cellStyle name="Output 2 2 7 3 2 5" xfId="19180" xr:uid="{40A7B2CC-2DD3-4696-A856-8C9FCC1011BA}"/>
    <cellStyle name="Output 2 2 7 3 3" xfId="3665" xr:uid="{8A10521D-59AC-4243-A502-9720E76E629D}"/>
    <cellStyle name="Output 2 2 7 3 3 2" xfId="8273" xr:uid="{0E6BCFDF-232A-4B85-9F2F-C162CC4ACC11}"/>
    <cellStyle name="Output 2 2 7 3 3 2 2" xfId="21345" xr:uid="{D0CCBEF9-C74B-4BB3-92AC-8552EAD78B11}"/>
    <cellStyle name="Output 2 2 7 3 3 2 2 2" xfId="42798" xr:uid="{29EC6237-2557-4511-B945-4C16E2050D57}"/>
    <cellStyle name="Output 2 2 7 3 3 2 3" xfId="26226" xr:uid="{3E022085-4186-4BF0-81E1-4ECF54BA4C86}"/>
    <cellStyle name="Output 2 2 7 3 3 2 3 2" xfId="37413" xr:uid="{D9849B74-868C-42D6-93B5-90AB89FEC95C}"/>
    <cellStyle name="Output 2 2 7 3 3 2 4" xfId="31180" xr:uid="{CF62FFEC-0F2A-4B20-BFEF-7C8B7C52F815}"/>
    <cellStyle name="Output 2 2 7 3 3 3" xfId="17761" xr:uid="{2D0CFDBB-9B82-4016-97EF-ACAF8B7D7A01}"/>
    <cellStyle name="Output 2 2 7 3 3 3 2" xfId="39278" xr:uid="{A2561367-7A1A-493E-AA96-BA196D7F9CBE}"/>
    <cellStyle name="Output 2 2 7 3 3 4" xfId="16291" xr:uid="{3CB9C2F8-D051-431B-B126-1466B26B7F51}"/>
    <cellStyle name="Output 2 2 7 3 3 4 2" xfId="47408" xr:uid="{4D07B759-BD57-4F05-8E0F-60F29303BC21}"/>
    <cellStyle name="Output 2 2 7 3 3 5" xfId="17264" xr:uid="{9FBF048C-84EA-45A1-9295-DD1643A33CAE}"/>
    <cellStyle name="Output 2 2 7 3 4" xfId="4092" xr:uid="{1D86BC14-04C2-44BB-9D6C-9064BFA1B245}"/>
    <cellStyle name="Output 2 2 7 3 4 2" xfId="8632" xr:uid="{1DA4075C-EC21-47A7-A9EF-7D3A297A522C}"/>
    <cellStyle name="Output 2 2 7 3 4 2 2" xfId="21704" xr:uid="{019133C9-10AB-444A-8410-5FF11122CAF7}"/>
    <cellStyle name="Output 2 2 7 3 4 2 2 2" xfId="43046" xr:uid="{522EE4B0-E7AE-4A1E-AEA0-2E0E65477103}"/>
    <cellStyle name="Output 2 2 7 3 4 2 3" xfId="26585" xr:uid="{84ADE876-F4A9-4880-838F-A8A417084A39}"/>
    <cellStyle name="Output 2 2 7 3 4 2 3 2" xfId="39462" xr:uid="{B5F527F9-CFE0-4C12-BE5B-D0306AAA4D2E}"/>
    <cellStyle name="Output 2 2 7 3 4 2 4" xfId="31539" xr:uid="{D269DF73-0168-4F37-AE0B-B44520A789B0}"/>
    <cellStyle name="Output 2 2 7 3 4 3" xfId="18103" xr:uid="{C297A8D8-76B1-43F0-9362-3B161A259486}"/>
    <cellStyle name="Output 2 2 7 3 4 3 2" xfId="39587" xr:uid="{5CA10E72-B268-4AB8-AC41-A2EA048F2999}"/>
    <cellStyle name="Output 2 2 7 3 4 4" xfId="20905" xr:uid="{1A385C88-295A-4B85-819F-3A6EBD52298E}"/>
    <cellStyle name="Output 2 2 7 3 4 4 2" xfId="42521" xr:uid="{22027F0C-55DB-447E-8C53-ECA67CD3D6A9}"/>
    <cellStyle name="Output 2 2 7 3 4 5" xfId="16596" xr:uid="{14FB4273-BAAE-4BD9-BAC1-F27043BDF6EF}"/>
    <cellStyle name="Output 2 2 7 3 5" xfId="6212" xr:uid="{18AE8EBD-0065-4148-BF98-DD7BFA66CD5C}"/>
    <cellStyle name="Output 2 2 7 3 5 2" xfId="10266" xr:uid="{13192F9E-7A0C-443C-AD7D-B61FC03D02D7}"/>
    <cellStyle name="Output 2 2 7 3 5 2 2" xfId="23338" xr:uid="{5916652D-603D-4291-8245-4A521C3CC2B8}"/>
    <cellStyle name="Output 2 2 7 3 5 2 2 2" xfId="44235" xr:uid="{75AF4F29-C39E-4852-9927-EC296A7B4541}"/>
    <cellStyle name="Output 2 2 7 3 5 2 3" xfId="28219" xr:uid="{81ACFDEF-0E8C-46E1-AEFE-E6AA65578FFE}"/>
    <cellStyle name="Output 2 2 7 3 5 2 3 2" xfId="47273" xr:uid="{2A53556F-9012-4377-91B4-44C342C8F073}"/>
    <cellStyle name="Output 2 2 7 3 5 2 4" xfId="33173" xr:uid="{A95DA34A-6B4F-4DBF-8E0F-E9C2B9E002AA}"/>
    <cellStyle name="Output 2 2 7 3 5 3" xfId="19667" xr:uid="{F73C336F-D1F6-48EA-904E-6249240FEE86}"/>
    <cellStyle name="Output 2 2 7 3 5 3 2" xfId="41239" xr:uid="{B185D7F1-351C-4F31-8BB4-13FCA12595C7}"/>
    <cellStyle name="Output 2 2 7 3 5 4" xfId="24606" xr:uid="{35B5BA9C-B7E0-48C4-9872-4648390F0D9E}"/>
    <cellStyle name="Output 2 2 7 3 5 4 2" xfId="39140" xr:uid="{377EB93B-594E-4DA5-A4FA-30DA9747A213}"/>
    <cellStyle name="Output 2 2 7 3 5 5" xfId="29516" xr:uid="{2B549846-9107-4B31-A546-BC459B2A90DD}"/>
    <cellStyle name="Output 2 2 7 3 6" xfId="4428" xr:uid="{B5985CE1-6E62-48E2-A182-15F861F1BD9E}"/>
    <cellStyle name="Output 2 2 7 3 6 2" xfId="8890" xr:uid="{A8F39275-BCF7-4CB0-BC34-8434B9929A89}"/>
    <cellStyle name="Output 2 2 7 3 6 2 2" xfId="21962" xr:uid="{6CBE4CCA-EF11-4041-9C5E-778B62436D62}"/>
    <cellStyle name="Output 2 2 7 3 6 2 2 2" xfId="43230" xr:uid="{61F02A78-0ECF-4C2B-A55D-2CFD5CB617EA}"/>
    <cellStyle name="Output 2 2 7 3 6 2 3" xfId="26843" xr:uid="{0491BB06-A9B1-4443-B0C5-E2E7FC115414}"/>
    <cellStyle name="Output 2 2 7 3 6 2 3 2" xfId="38265" xr:uid="{367BD0A3-9584-4BB9-A74B-60D40090EF22}"/>
    <cellStyle name="Output 2 2 7 3 6 2 4" xfId="31797" xr:uid="{0893EC01-9863-4E14-BDCD-7B9178378A72}"/>
    <cellStyle name="Output 2 2 7 3 6 3" xfId="18355" xr:uid="{BB05FF3F-B7F1-4413-9E4A-EB4346988EBF}"/>
    <cellStyle name="Output 2 2 7 3 6 3 2" xfId="39844" xr:uid="{8569FB64-B566-452C-82A7-901674C4262B}"/>
    <cellStyle name="Output 2 2 7 3 6 4" xfId="20038" xr:uid="{8EF7BD41-74EC-4CD2-9BDF-1865E409CB25}"/>
    <cellStyle name="Output 2 2 7 3 6 4 2" xfId="47087" xr:uid="{8BD7A1E6-C759-48B9-97E0-9B314E744358}"/>
    <cellStyle name="Output 2 2 7 3 6 5" xfId="17665" xr:uid="{2FDAE60C-403A-41DD-96AD-CDC94144E20D}"/>
    <cellStyle name="Output 2 2 7 3 7" xfId="3933" xr:uid="{AC65154E-B43F-4656-8F07-CC17AF1CC520}"/>
    <cellStyle name="Output 2 2 7 3 7 2" xfId="17976" xr:uid="{A8728C9C-FDA2-4199-A936-0DA51DAE67C2}"/>
    <cellStyle name="Output 2 2 7 3 7 2 2" xfId="39472" xr:uid="{129A8E01-24DB-4D11-AAEC-5731D17DEEBB}"/>
    <cellStyle name="Output 2 2 7 3 7 3" xfId="16127" xr:uid="{1B58399F-D679-4A22-B163-57A344D4B6FA}"/>
    <cellStyle name="Output 2 2 7 3 7 3 2" xfId="45781" xr:uid="{C4A9912E-AEE0-4CD8-AE2B-FEC497BF7705}"/>
    <cellStyle name="Output 2 2 7 3 7 4" xfId="16568" xr:uid="{8B92D533-F925-4042-817E-24891CC33622}"/>
    <cellStyle name="Output 2 2 7 3 8" xfId="7534" xr:uid="{08D5BC0E-0A80-48CE-963C-13B38508B378}"/>
    <cellStyle name="Output 2 2 7 3 8 2" xfId="20696" xr:uid="{E614E462-BF03-430C-9EDF-A86054F08BF6}"/>
    <cellStyle name="Output 2 2 7 3 8 2 2" xfId="42232" xr:uid="{0743306F-A37A-4A39-A601-57D78510659C}"/>
    <cellStyle name="Output 2 2 7 3 8 3" xfId="25583" xr:uid="{91457925-3CD9-4572-925B-259E6FC71003}"/>
    <cellStyle name="Output 2 2 7 3 8 3 2" xfId="41848" xr:uid="{2FB86CAE-6766-4834-811E-C2DE0F3739EF}"/>
    <cellStyle name="Output 2 2 7 3 8 4" xfId="30638" xr:uid="{107EFA3B-135F-41F7-B410-F2C016CAD261}"/>
    <cellStyle name="Output 2 2 7 3 9" xfId="11286" xr:uid="{FDD4A7CD-CD47-42FB-88D6-123675C77C37}"/>
    <cellStyle name="Output 2 2 7 3 9 2" xfId="38720" xr:uid="{579DD674-C7A6-4400-9A9F-60A69F9445A7}"/>
    <cellStyle name="Output 2 2 7 4" xfId="2997" xr:uid="{61D5DE36-90F6-48D2-8D6D-540193A44638}"/>
    <cellStyle name="Output 2 2 7 4 10" xfId="17312" xr:uid="{9976F31C-492F-4CAD-ABE2-C15A90AFC2CA}"/>
    <cellStyle name="Output 2 2 7 4 11" xfId="20273" xr:uid="{4C560510-25CC-4B1D-938E-11A8EC3DE58D}"/>
    <cellStyle name="Output 2 2 7 4 12" xfId="15919" xr:uid="{67BBD94D-59E2-4CA8-96D6-CE06B6BACC61}"/>
    <cellStyle name="Output 2 2 7 4 2" xfId="4903" xr:uid="{4406992C-37C7-4AEB-AA2F-D320E9F7563F}"/>
    <cellStyle name="Output 2 2 7 4 2 2" xfId="9216" xr:uid="{E8AE78BE-047D-4B02-801E-E1BF805AECF9}"/>
    <cellStyle name="Output 2 2 7 4 2 2 2" xfId="22288" xr:uid="{4404DD99-BDC1-48BD-BE4E-14FDFA998327}"/>
    <cellStyle name="Output 2 2 7 4 2 2 2 2" xfId="43456" xr:uid="{EB3593C8-4CCD-42BF-A883-5BE275DFE519}"/>
    <cellStyle name="Output 2 2 7 4 2 2 3" xfId="27169" xr:uid="{82AAFDC5-29CD-4C4C-B795-CAE128EFBCBE}"/>
    <cellStyle name="Output 2 2 7 4 2 2 3 2" xfId="47213" xr:uid="{E6A4D610-9E9C-47F2-A04C-DFEBE09C4988}"/>
    <cellStyle name="Output 2 2 7 4 2 2 4" xfId="32123" xr:uid="{18F1FC08-B1A6-473E-A645-40B2B6179251}"/>
    <cellStyle name="Output 2 2 7 4 2 3" xfId="18669" xr:uid="{21305FCC-D28B-4A04-8823-60C7F438B8CA}"/>
    <cellStyle name="Output 2 2 7 4 2 3 2" xfId="40220" xr:uid="{52B7F7CD-3FD0-4BA1-B83B-B04D9047F1B2}"/>
    <cellStyle name="Output 2 2 7 4 2 4" xfId="18105" xr:uid="{79B6655A-396B-424F-B2E1-B101535D5A7E}"/>
    <cellStyle name="Output 2 2 7 4 2 4 2" xfId="45961" xr:uid="{914462EA-712C-4900-BC23-1BA3D50BA9F7}"/>
    <cellStyle name="Output 2 2 7 4 2 5" xfId="24388" xr:uid="{B9FAEF23-91E8-4A09-9F35-F037486F0510}"/>
    <cellStyle name="Output 2 2 7 4 3" xfId="4308" xr:uid="{45506B3E-17CD-42D2-A077-98018CE7A3E6}"/>
    <cellStyle name="Output 2 2 7 4 3 2" xfId="8802" xr:uid="{2064668A-46E8-4466-8745-10903C8B3EB4}"/>
    <cellStyle name="Output 2 2 7 4 3 2 2" xfId="21874" xr:uid="{EC8410A3-DC5B-4E10-8BAF-CE14EACC21A8}"/>
    <cellStyle name="Output 2 2 7 4 3 2 2 2" xfId="43169" xr:uid="{4C7DC1E6-2797-466B-A5B6-87E14ACF9153}"/>
    <cellStyle name="Output 2 2 7 4 3 2 3" xfId="26755" xr:uid="{61C0B549-7EC3-44EF-A2E8-4094AF895652}"/>
    <cellStyle name="Output 2 2 7 4 3 2 3 2" xfId="43742" xr:uid="{ABF388D9-5392-4E51-A39C-E71D166C4EA1}"/>
    <cellStyle name="Output 2 2 7 4 3 2 4" xfId="31709" xr:uid="{38DD0750-1CB1-4BEB-94AC-EBAEE575887F}"/>
    <cellStyle name="Output 2 2 7 4 3 3" xfId="18268" xr:uid="{7C13FDF9-2746-4F32-A3F8-9CB1D2737C40}"/>
    <cellStyle name="Output 2 2 7 4 3 3 2" xfId="39751" xr:uid="{514799B2-D17E-42CE-A3EE-AD5E76752D47}"/>
    <cellStyle name="Output 2 2 7 4 3 4" xfId="16038" xr:uid="{90A22DEE-63FA-4B53-905D-CF5352541E46}"/>
    <cellStyle name="Output 2 2 7 4 3 4 2" xfId="40043" xr:uid="{14DF1CF9-0506-4FF3-84FE-72ED52E78EEA}"/>
    <cellStyle name="Output 2 2 7 4 3 5" xfId="16303" xr:uid="{023D3ABD-CEE6-41B9-8562-8C0BF4CE5B9A}"/>
    <cellStyle name="Output 2 2 7 4 4" xfId="5993" xr:uid="{ACF71CB9-62A8-46E8-A650-3562DBD9FA88}"/>
    <cellStyle name="Output 2 2 7 4 4 2" xfId="10052" xr:uid="{0BC890D9-0E7C-41C9-8ED4-0DDBD4FDA99F}"/>
    <cellStyle name="Output 2 2 7 4 4 2 2" xfId="23124" xr:uid="{CB8CF1D7-1D81-4AA9-9927-D94F8334E412}"/>
    <cellStyle name="Output 2 2 7 4 4 2 2 2" xfId="44078" xr:uid="{D43AA013-274B-4683-887A-A20CE8CDEC9E}"/>
    <cellStyle name="Output 2 2 7 4 4 2 3" xfId="28005" xr:uid="{6195DE34-123F-4858-B65D-BA538FC40255}"/>
    <cellStyle name="Output 2 2 7 4 4 2 3 2" xfId="42752" xr:uid="{D9171137-0826-47FF-A9C3-A470E5AE8689}"/>
    <cellStyle name="Output 2 2 7 4 4 2 4" xfId="32959" xr:uid="{5CC34E0F-CE78-4DE9-B00F-7EC70938317F}"/>
    <cellStyle name="Output 2 2 7 4 4 3" xfId="19491" xr:uid="{511A3CC4-43FF-4596-B23E-F990A671D05E}"/>
    <cellStyle name="Output 2 2 7 4 4 3 2" xfId="41077" xr:uid="{B48493E0-9F49-4BAB-A491-5F4D46B01AEB}"/>
    <cellStyle name="Output 2 2 7 4 4 4" xfId="24449" xr:uid="{A968C2EF-0671-4ABC-995C-9EF279AE4CB7}"/>
    <cellStyle name="Output 2 2 7 4 4 4 2" xfId="47988" xr:uid="{25A4B70D-E57E-4B01-8D23-712AC836936A}"/>
    <cellStyle name="Output 2 2 7 4 4 5" xfId="29297" xr:uid="{74A24868-5308-427D-9A90-5A44779781C6}"/>
    <cellStyle name="Output 2 2 7 4 5" xfId="6347" xr:uid="{3394CCA1-0164-4AEA-AAD9-7D71551917E6}"/>
    <cellStyle name="Output 2 2 7 4 5 2" xfId="10397" xr:uid="{304BA22C-A473-4D51-ACD7-391F0FA4BAE8}"/>
    <cellStyle name="Output 2 2 7 4 5 2 2" xfId="23469" xr:uid="{C5F22815-A193-4C48-8148-BE56393EB805}"/>
    <cellStyle name="Output 2 2 7 4 5 2 2 2" xfId="44327" xr:uid="{80F0B2E2-C922-4A70-A3DB-663A85E2EBDE}"/>
    <cellStyle name="Output 2 2 7 4 5 2 3" xfId="28350" xr:uid="{2D28BB39-C1BB-4E8E-AC78-A52BE480F933}"/>
    <cellStyle name="Output 2 2 7 4 5 2 3 2" xfId="45651" xr:uid="{87D73CC5-CB9C-46A6-8AF9-61B3FFFE4C90}"/>
    <cellStyle name="Output 2 2 7 4 5 2 4" xfId="33304" xr:uid="{FCF34CE0-E8C8-4F8A-96EE-0FCAF507E93A}"/>
    <cellStyle name="Output 2 2 7 4 5 3" xfId="19762" xr:uid="{21C9BDB1-FB87-4DC3-80DD-4DD720ABE85E}"/>
    <cellStyle name="Output 2 2 7 4 5 3 2" xfId="41335" xr:uid="{B37D242B-AB3B-47E5-A095-B81FECD992E8}"/>
    <cellStyle name="Output 2 2 7 4 5 4" xfId="24701" xr:uid="{46124D2F-5824-449E-B9DF-73763D6B5258}"/>
    <cellStyle name="Output 2 2 7 4 5 4 2" xfId="37877" xr:uid="{D4762780-B48E-476F-8083-4E36D75D602F}"/>
    <cellStyle name="Output 2 2 7 4 5 5" xfId="29651" xr:uid="{EA5B2684-C5C4-498E-84E6-A70705721882}"/>
    <cellStyle name="Output 2 2 7 4 6" xfId="6715" xr:uid="{E5C88156-FB36-416E-8FD7-B0BF6A7A07EE}"/>
    <cellStyle name="Output 2 2 7 4 6 2" xfId="10752" xr:uid="{B374DD56-187B-4272-8B3F-1B46FEF1C564}"/>
    <cellStyle name="Output 2 2 7 4 6 2 2" xfId="23824" xr:uid="{50BF9AB4-167E-44F4-914C-00B2C7772C73}"/>
    <cellStyle name="Output 2 2 7 4 6 2 2 2" xfId="44593" xr:uid="{BFE59523-E9F3-40DF-B479-7BBFE9FBF27A}"/>
    <cellStyle name="Output 2 2 7 4 6 2 3" xfId="28705" xr:uid="{2FECCE22-B655-45A7-92FF-63A38C535649}"/>
    <cellStyle name="Output 2 2 7 4 6 2 3 2" xfId="48134" xr:uid="{67E6D6FA-0AC5-4155-AB12-2A6D6B2F0D9E}"/>
    <cellStyle name="Output 2 2 7 4 6 2 4" xfId="33659" xr:uid="{AA703D8C-0F44-434E-A31D-019858362C6A}"/>
    <cellStyle name="Output 2 2 7 4 6 3" xfId="20055" xr:uid="{06A216E3-AF9D-401C-9908-4EC4A56B843E}"/>
    <cellStyle name="Output 2 2 7 4 6 3 2" xfId="41599" xr:uid="{806B650A-159E-4128-83D3-DEC4603501DB}"/>
    <cellStyle name="Output 2 2 7 4 6 4" xfId="24978" xr:uid="{F74BD373-2778-4AB7-AAAF-2A5ADA190001}"/>
    <cellStyle name="Output 2 2 7 4 6 4 2" xfId="46060" xr:uid="{CAAAF3E6-6D60-4FED-86B7-CB0829038F6F}"/>
    <cellStyle name="Output 2 2 7 4 6 5" xfId="30019" xr:uid="{DBC2D6A9-3144-453F-A879-8F6F719A655E}"/>
    <cellStyle name="Output 2 2 7 4 7" xfId="7084" xr:uid="{4C08361A-8221-44A9-A813-73ADAF7DBEE2}"/>
    <cellStyle name="Output 2 2 7 4 7 2" xfId="20344" xr:uid="{8FCC2FED-BDD6-47A6-ACB8-48DEACB01F5C}"/>
    <cellStyle name="Output 2 2 7 4 7 2 2" xfId="41868" xr:uid="{352DA099-D8EE-4E02-A33F-D8C4B79BB3D5}"/>
    <cellStyle name="Output 2 2 7 4 7 3" xfId="25246" xr:uid="{62B023CD-AA89-402F-A44F-8DBD50CBDE72}"/>
    <cellStyle name="Output 2 2 7 4 7 3 2" xfId="45828" xr:uid="{A7015973-1CCC-4310-AFB5-9AE8A439E6E9}"/>
    <cellStyle name="Output 2 2 7 4 7 4" xfId="30388" xr:uid="{1441C9B7-3254-4AAB-AF5C-33268E1320F9}"/>
    <cellStyle name="Output 2 2 7 4 8" xfId="7620" xr:uid="{E85FB0E1-E87C-4A25-BDE5-15AF9E46A752}"/>
    <cellStyle name="Output 2 2 7 4 8 2" xfId="20781" xr:uid="{CE6BFE8B-3553-4CB8-ADF1-438C499AAF57}"/>
    <cellStyle name="Output 2 2 7 4 8 2 2" xfId="42289" xr:uid="{9EE45013-3ADA-46FA-917E-4FDD906D308A}"/>
    <cellStyle name="Output 2 2 7 4 8 3" xfId="25668" xr:uid="{02FB6646-F41F-453A-AEAC-08845865A2CF}"/>
    <cellStyle name="Output 2 2 7 4 8 3 2" xfId="39823" xr:uid="{EBD5B6B5-0692-4F7A-8491-B02F0F714C1E}"/>
    <cellStyle name="Output 2 2 7 4 8 4" xfId="30722" xr:uid="{D11B26F4-CA09-400C-A2BF-0DD92E88F50E}"/>
    <cellStyle name="Output 2 2 7 4 9" xfId="11361" xr:uid="{6B56CD51-A8B1-4EED-955B-61319D0FF830}"/>
    <cellStyle name="Output 2 2 7 4 9 2" xfId="37639" xr:uid="{7689B432-E01B-41FF-9833-609DE0E8CC73}"/>
    <cellStyle name="Output 2 2 7 5" xfId="4609" xr:uid="{D8C2A534-BB92-46CE-A4FF-26E0B8AFBE0E}"/>
    <cellStyle name="Output 2 2 7 5 2" xfId="9018" xr:uid="{FF37B29F-33F1-4561-A0C7-486FA4003EA0}"/>
    <cellStyle name="Output 2 2 7 5 2 2" xfId="22090" xr:uid="{C9FE5459-DFB4-4647-99D8-B929B6F35253}"/>
    <cellStyle name="Output 2 2 7 5 2 2 2" xfId="43318" xr:uid="{408B386E-E7F8-4DA9-9F15-17AC7CC0DB1F}"/>
    <cellStyle name="Output 2 2 7 5 2 3" xfId="26971" xr:uid="{C36BA070-EE2D-4344-B25A-FA0BEA772B43}"/>
    <cellStyle name="Output 2 2 7 5 2 3 2" xfId="40848" xr:uid="{4894EF65-169C-4A0E-AB9B-686D402D9403}"/>
    <cellStyle name="Output 2 2 7 5 2 4" xfId="31925" xr:uid="{6022F9F3-4D35-4115-BF0E-43FEA96C2204}"/>
    <cellStyle name="Output 2 2 7 5 3" xfId="18474" xr:uid="{70A98A39-7B5A-4E8E-A96A-4CA82F0697C0}"/>
    <cellStyle name="Output 2 2 7 5 3 2" xfId="39986" xr:uid="{3BA0AD1A-9D21-450F-B2AD-64048A4ABC6E}"/>
    <cellStyle name="Output 2 2 7 5 4" xfId="20150" xr:uid="{70BBBD92-5481-4E2E-A725-1945E4689BE9}"/>
    <cellStyle name="Output 2 2 7 5 4 2" xfId="37995" xr:uid="{55D478AE-2A93-4A01-B8E2-DC27424E642A}"/>
    <cellStyle name="Output 2 2 7 5 5" xfId="25100" xr:uid="{582A3F46-A6B6-4CD0-8D54-C33BB5621244}"/>
    <cellStyle name="Output 2 2 7 6" xfId="3718" xr:uid="{20405FED-41E7-4EB2-8C98-41A4A6C93413}"/>
    <cellStyle name="Output 2 2 7 6 2" xfId="8320" xr:uid="{48FAA06A-2F45-4ED8-94CE-5E682A062D7B}"/>
    <cellStyle name="Output 2 2 7 6 2 2" xfId="21392" xr:uid="{79384C94-D239-4063-BDA3-B2DD6C9CA88C}"/>
    <cellStyle name="Output 2 2 7 6 2 2 2" xfId="42833" xr:uid="{46594B22-A425-46FA-B668-31E0C800DEAC}"/>
    <cellStyle name="Output 2 2 7 6 2 3" xfId="26273" xr:uid="{466848F3-4A96-42EF-98AB-C5DF9EE83AE8}"/>
    <cellStyle name="Output 2 2 7 6 2 3 2" xfId="47584" xr:uid="{45283207-856F-4417-A0A8-5999992F13BF}"/>
    <cellStyle name="Output 2 2 7 6 2 4" xfId="31227" xr:uid="{5CAD8A0B-F77C-46A6-894A-AEBCDCCC61A7}"/>
    <cellStyle name="Output 2 2 7 6 3" xfId="17801" xr:uid="{B8F8D922-80EA-4271-A6B3-3B15769E3BDA}"/>
    <cellStyle name="Output 2 2 7 6 3 2" xfId="39316" xr:uid="{34CA9718-9477-4CFC-AE93-D9643F723367}"/>
    <cellStyle name="Output 2 2 7 6 4" xfId="16269" xr:uid="{831B305C-9707-4261-A396-E6BE5C8A8E1D}"/>
    <cellStyle name="Output 2 2 7 6 4 2" xfId="47303" xr:uid="{D7C9CE84-3EAF-4FB3-9544-E0AE94EEAF9D}"/>
    <cellStyle name="Output 2 2 7 6 5" xfId="16478" xr:uid="{ECD3DAD6-002A-44EC-A05C-55F60AB2625C}"/>
    <cellStyle name="Output 2 2 7 7" xfId="3522" xr:uid="{3966684A-64CA-41E2-BEB3-0513E727C90D}"/>
    <cellStyle name="Output 2 2 7 7 2" xfId="8144" xr:uid="{8A4123B3-944C-43B5-9134-99969A7F570E}"/>
    <cellStyle name="Output 2 2 7 7 2 2" xfId="21216" xr:uid="{1D126ED8-2B81-404E-B4E0-2C30D7ABE435}"/>
    <cellStyle name="Output 2 2 7 7 2 2 2" xfId="42718" xr:uid="{6AA2EF15-25A0-4180-8E47-6EA89A175656}"/>
    <cellStyle name="Output 2 2 7 7 2 3" xfId="26097" xr:uid="{C1C04023-90F5-4611-9D5A-B85FF3270EB5}"/>
    <cellStyle name="Output 2 2 7 7 2 3 2" xfId="46545" xr:uid="{8BBA0E98-322B-4805-AF20-F5F442197B19}"/>
    <cellStyle name="Output 2 2 7 7 2 4" xfId="31051" xr:uid="{715FEF71-2321-4906-8561-D7BE8A920D68}"/>
    <cellStyle name="Output 2 2 7 7 3" xfId="17655" xr:uid="{9AE55E26-9F73-4E88-A936-3D17626E1238}"/>
    <cellStyle name="Output 2 2 7 7 3 2" xfId="39174" xr:uid="{FB67B60D-49CC-47AB-B3D2-A766EBB08FC9}"/>
    <cellStyle name="Output 2 2 7 7 4" xfId="19733" xr:uid="{8872699B-B2C3-40FD-88CB-F1DA384AFC70}"/>
    <cellStyle name="Output 2 2 7 7 4 2" xfId="44877" xr:uid="{9418ADA7-2FD5-48B6-91C5-9E9E749F486B}"/>
    <cellStyle name="Output 2 2 7 7 5" xfId="20183" xr:uid="{D3BA45F0-EDC8-4D7B-B4AB-34438CEDBF2C}"/>
    <cellStyle name="Output 2 2 7 8" xfId="4197" xr:uid="{9EB2EA67-EA92-4E26-8A01-04BE5D8BBD5B}"/>
    <cellStyle name="Output 2 2 7 8 2" xfId="8716" xr:uid="{EAFD078F-B719-46E0-9459-68223ABC65F2}"/>
    <cellStyle name="Output 2 2 7 8 2 2" xfId="21788" xr:uid="{F38767BD-2882-43DE-B122-478D3372D28F}"/>
    <cellStyle name="Output 2 2 7 8 2 2 2" xfId="43104" xr:uid="{29537E77-A16F-47E2-9952-E23399730DFF}"/>
    <cellStyle name="Output 2 2 7 8 2 3" xfId="26669" xr:uid="{8525AD65-7359-413C-97B5-100A80233D58}"/>
    <cellStyle name="Output 2 2 7 8 2 3 2" xfId="38736" xr:uid="{289CD88F-61CD-48EF-B4CC-D73CB6FCA78C}"/>
    <cellStyle name="Output 2 2 7 8 2 4" xfId="31623" xr:uid="{8A9F8953-C253-4EEF-912B-E8F8D963D12B}"/>
    <cellStyle name="Output 2 2 7 8 3" xfId="18188" xr:uid="{FF54B7EC-9123-4B23-B652-47B58D0006AA}"/>
    <cellStyle name="Output 2 2 7 8 3 2" xfId="39666" xr:uid="{0EDB9A55-D041-405D-A580-26945716A0C1}"/>
    <cellStyle name="Output 2 2 7 8 4" xfId="16058" xr:uid="{7D202DE2-1672-4D1C-B3C7-3E447CB72716}"/>
    <cellStyle name="Output 2 2 7 8 4 2" xfId="41792" xr:uid="{01A4A2A6-B004-4553-9556-9785C4522A1B}"/>
    <cellStyle name="Output 2 2 7 8 5" xfId="17518" xr:uid="{6776B34E-6323-4870-9075-7B42C4AC365C}"/>
    <cellStyle name="Output 2 2 7 9" xfId="3615" xr:uid="{6B8C01C1-F53B-4573-8F17-2D66E4D66930}"/>
    <cellStyle name="Output 2 2 7 9 2" xfId="8224" xr:uid="{004FC1EE-FBE7-4A2A-9A52-4061FDAC7259}"/>
    <cellStyle name="Output 2 2 7 9 2 2" xfId="21296" xr:uid="{18796E21-09E8-4100-802C-B342C228C0A9}"/>
    <cellStyle name="Output 2 2 7 9 2 2 2" xfId="42765" xr:uid="{F90D6CFB-BAD0-4630-A9EB-105E6CC26A83}"/>
    <cellStyle name="Output 2 2 7 9 2 3" xfId="26177" xr:uid="{579DF4DE-ED69-4BA5-9742-6D990822A24F}"/>
    <cellStyle name="Output 2 2 7 9 2 3 2" xfId="38199" xr:uid="{ABA8D9E7-1F81-4694-B468-7DFF5C46E2D4}"/>
    <cellStyle name="Output 2 2 7 9 2 4" xfId="31131" xr:uid="{92EDEB8C-E8E5-4105-87A5-F62EEBEA7876}"/>
    <cellStyle name="Output 2 2 7 9 3" xfId="17727" xr:uid="{30E7A715-0E72-402D-AFA4-A67A22FC533F}"/>
    <cellStyle name="Output 2 2 7 9 3 2" xfId="39241" xr:uid="{5AA47580-9F4C-41D1-BF97-5FE026BE1E79}"/>
    <cellStyle name="Output 2 2 7 9 4" xfId="18654" xr:uid="{FCDD8FE0-326B-47B9-AEF1-62EC6D5636A3}"/>
    <cellStyle name="Output 2 2 7 9 4 2" xfId="43558" xr:uid="{724B73D0-3D29-41C1-98C3-A5A010CA2F05}"/>
    <cellStyle name="Output 2 2 7 9 5" xfId="16849" xr:uid="{620343E9-66A0-494F-9CBD-6D3B2550BC37}"/>
    <cellStyle name="Output 2 2 8" xfId="2689" xr:uid="{EEB31799-06C7-4576-BDB8-A7CFF1E147C9}"/>
    <cellStyle name="Output 2 2 8 10" xfId="4290" xr:uid="{35FAD5CD-AE20-4E7D-A5B4-AEE84A37B802}"/>
    <cellStyle name="Output 2 2 8 10 2" xfId="18255" xr:uid="{F2D87384-6658-4421-9053-4C61007D8A72}"/>
    <cellStyle name="Output 2 2 8 10 2 2" xfId="39741" xr:uid="{E372D0EE-1466-42F2-BE27-378448815D27}"/>
    <cellStyle name="Output 2 2 8 10 3" xfId="21123" xr:uid="{EE4B30A9-1056-402A-B0F6-5396D6B00D96}"/>
    <cellStyle name="Output 2 2 8 10 3 2" xfId="45679" xr:uid="{ED2E7297-BB96-4207-BA21-26EF0AA10246}"/>
    <cellStyle name="Output 2 2 8 10 4" xfId="16630" xr:uid="{7C76FE0C-BBB5-4A84-A8CA-2476A0A548AB}"/>
    <cellStyle name="Output 2 2 8 11" xfId="7313" xr:uid="{BE3FB9B9-3F36-4F43-BC57-8300395FD5E2}"/>
    <cellStyle name="Output 2 2 8 11 2" xfId="13617" xr:uid="{DCA86916-A58F-4C2C-BE83-E0D6F67E4D46}"/>
    <cellStyle name="Output 2 2 8 11 2 2" xfId="47181" xr:uid="{5460EA97-6617-4EFC-A0F1-14AC84C2E609}"/>
    <cellStyle name="Output 2 2 8 11 3" xfId="20518" xr:uid="{06E7C48C-9F99-4FA7-B038-C5E9502CA1C1}"/>
    <cellStyle name="Output 2 2 8 11 4" xfId="25408" xr:uid="{A6D0CAF0-BD4A-45AA-AC7B-664F94E0656A}"/>
    <cellStyle name="Output 2 2 8 11 5" xfId="30511" xr:uid="{40ECD9D2-5D46-47BB-BA9C-582F729C99EC}"/>
    <cellStyle name="Output 2 2 8 11 6" xfId="34952" xr:uid="{0C5365CF-2AB5-4DD2-9B57-89D3477C7493}"/>
    <cellStyle name="Output 2 2 8 12" xfId="11167" xr:uid="{F948DD80-13CA-4934-8DB8-733AF1D3FDAE}"/>
    <cellStyle name="Output 2 2 8 12 2" xfId="45298" xr:uid="{8F78DD74-2F6D-48F0-AB71-343FCA7D1A05}"/>
    <cellStyle name="Output 2 2 8 13" xfId="16105" xr:uid="{4A40ECDF-6F09-4344-ABD5-9D514C456E54}"/>
    <cellStyle name="Output 2 2 8 2" xfId="3253" xr:uid="{27A723A1-4A56-45F6-9A6D-DD9082D28AE9}"/>
    <cellStyle name="Output 2 2 8 2 10" xfId="17483" xr:uid="{3DF576CD-127D-4063-8D6A-EA3B8B76D188}"/>
    <cellStyle name="Output 2 2 8 2 11" xfId="17868" xr:uid="{1FADF245-85F3-40C9-B105-D4FF9238EF42}"/>
    <cellStyle name="Output 2 2 8 2 12" xfId="18749" xr:uid="{235811A2-172F-44DA-9FED-194B54CF80D8}"/>
    <cellStyle name="Output 2 2 8 2 2" xfId="5159" xr:uid="{D78F4CAB-42F6-4BAE-8836-B7E0DDC3CDC2}"/>
    <cellStyle name="Output 2 2 8 2 2 2" xfId="9376" xr:uid="{FC55966B-646A-4890-9116-338499EE843D}"/>
    <cellStyle name="Output 2 2 8 2 2 2 2" xfId="22448" xr:uid="{460C6B4A-2DF7-4896-8BC1-61A9E88D3FA1}"/>
    <cellStyle name="Output 2 2 8 2 2 2 2 2" xfId="43568" xr:uid="{F1DB5BE1-E6C9-4FF0-8EB1-26CAFD3E09D0}"/>
    <cellStyle name="Output 2 2 8 2 2 2 3" xfId="27329" xr:uid="{2B2E53B0-C1AD-48E9-BEBC-6DB124969D37}"/>
    <cellStyle name="Output 2 2 8 2 2 2 3 2" xfId="47980" xr:uid="{038F3E71-58C1-4681-80F7-8AACE76B6212}"/>
    <cellStyle name="Output 2 2 8 2 2 2 4" xfId="32283" xr:uid="{BD9786A4-F172-470C-950A-FE0BA294D3F6}"/>
    <cellStyle name="Output 2 2 8 2 2 3" xfId="18852" xr:uid="{4DE91879-759B-47DC-90B3-4A3B67210859}"/>
    <cellStyle name="Output 2 2 8 2 2 3 2" xfId="40434" xr:uid="{8F300C94-8CC2-4836-B3C8-53026BF73766}"/>
    <cellStyle name="Output 2 2 8 2 2 4" xfId="16874" xr:uid="{4DF3DE5F-277D-47C2-888E-35D64E67E6A3}"/>
    <cellStyle name="Output 2 2 8 2 2 4 2" xfId="41110" xr:uid="{40A5D15F-FC9D-466E-A560-F5833D1E5423}"/>
    <cellStyle name="Output 2 2 8 2 2 5" xfId="16689" xr:uid="{F7DCAF09-6959-47CD-91AC-4E8537ECCCFF}"/>
    <cellStyle name="Output 2 2 8 2 3" xfId="5481" xr:uid="{B1FFF05C-6278-4702-87C0-BF2B4C5EB6BF}"/>
    <cellStyle name="Output 2 2 8 2 3 2" xfId="9584" xr:uid="{2938CD86-4FFF-43FD-9238-E13862930EF2}"/>
    <cellStyle name="Output 2 2 8 2 3 2 2" xfId="22656" xr:uid="{05BD2087-2225-454E-B957-74F758071340}"/>
    <cellStyle name="Output 2 2 8 2 3 2 2 2" xfId="43723" xr:uid="{C696DCAC-D697-4A76-B053-693D1FE1FCF9}"/>
    <cellStyle name="Output 2 2 8 2 3 2 3" xfId="27537" xr:uid="{7FB3DAA9-776D-402E-92EB-376D1AF283AE}"/>
    <cellStyle name="Output 2 2 8 2 3 2 3 2" xfId="45673" xr:uid="{14AB5F43-E468-4B62-8185-240E86AD411B}"/>
    <cellStyle name="Output 2 2 8 2 3 2 4" xfId="32491" xr:uid="{608EA88D-19DF-4469-8E6F-D54C602BC478}"/>
    <cellStyle name="Output 2 2 8 2 3 3" xfId="19079" xr:uid="{39FD63D8-AAF5-45D7-96BD-C2C9D442A0A0}"/>
    <cellStyle name="Output 2 2 8 2 3 3 2" xfId="40701" xr:uid="{7205847E-5030-4588-9582-C846F2D91F20}"/>
    <cellStyle name="Output 2 2 8 2 3 4" xfId="18740" xr:uid="{12024D25-2F46-483F-AD64-68167C72DBBA}"/>
    <cellStyle name="Output 2 2 8 2 3 4 2" xfId="44010" xr:uid="{EBDAEC29-3CF6-406E-A7C8-9AA63922FAC1}"/>
    <cellStyle name="Output 2 2 8 2 3 5" xfId="25757" xr:uid="{3DBA45D7-47EA-4779-8FAB-9C75F555BA07}"/>
    <cellStyle name="Output 2 2 8 2 4" xfId="6167" xr:uid="{7825E90C-7153-4C4A-8A76-D6822114435B}"/>
    <cellStyle name="Output 2 2 8 2 4 2" xfId="10221" xr:uid="{22F4B53A-62AC-493E-A0E9-E92BB304F3E4}"/>
    <cellStyle name="Output 2 2 8 2 4 2 2" xfId="23293" xr:uid="{38D533E6-3C6A-4B8B-99EB-17A305F9EBB6}"/>
    <cellStyle name="Output 2 2 8 2 4 2 2 2" xfId="44201" xr:uid="{FDBD4BBB-D0D2-41BF-B94E-0581AECFE8E4}"/>
    <cellStyle name="Output 2 2 8 2 4 2 3" xfId="28174" xr:uid="{42EB63B1-7061-4A77-9BD2-A3595CE55AE1}"/>
    <cellStyle name="Output 2 2 8 2 4 2 3 2" xfId="41561" xr:uid="{8F608DDA-C6CA-42D4-90A2-5FD2C847037D}"/>
    <cellStyle name="Output 2 2 8 2 4 2 4" xfId="33128" xr:uid="{914BDF65-ED35-433A-92C4-8C35562F45F7}"/>
    <cellStyle name="Output 2 2 8 2 4 3" xfId="19628" xr:uid="{06656E3F-2EE4-4E43-92FD-6ED8BD8F5D66}"/>
    <cellStyle name="Output 2 2 8 2 4 3 2" xfId="41204" xr:uid="{D68BF0D1-793E-4600-BE72-C222D5B540A1}"/>
    <cellStyle name="Output 2 2 8 2 4 4" xfId="24571" xr:uid="{5A206E57-7E6B-42D9-8E9F-48684DB016D3}"/>
    <cellStyle name="Output 2 2 8 2 4 4 2" xfId="46712" xr:uid="{91779FDA-F283-4F31-BA36-E6A24B0877B2}"/>
    <cellStyle name="Output 2 2 8 2 4 5" xfId="29471" xr:uid="{B9C9BCC5-0F6D-4C09-85E0-D9F2A01A867B}"/>
    <cellStyle name="Output 2 2 8 2 5" xfId="6523" xr:uid="{2B56A1DA-B382-4D5B-BF8F-D719CBFE5988}"/>
    <cellStyle name="Output 2 2 8 2 5 2" xfId="10564" xr:uid="{01506308-C862-4607-A267-F841954B6388}"/>
    <cellStyle name="Output 2 2 8 2 5 2 2" xfId="23636" xr:uid="{9176E221-B9E1-468E-BDEC-B8235D229003}"/>
    <cellStyle name="Output 2 2 8 2 5 2 2 2" xfId="44458" xr:uid="{8A4A97EC-664A-4935-BF7E-D869FF80F5DA}"/>
    <cellStyle name="Output 2 2 8 2 5 2 3" xfId="28517" xr:uid="{DB9C3298-40F0-4714-83A5-929A6934F42E}"/>
    <cellStyle name="Output 2 2 8 2 5 2 3 2" xfId="47185" xr:uid="{AE9E1170-DF04-4B99-B30F-4216AEC0A224}"/>
    <cellStyle name="Output 2 2 8 2 5 2 4" xfId="33471" xr:uid="{CD445CD7-9D8B-41D9-8D10-7A2467448E34}"/>
    <cellStyle name="Output 2 2 8 2 5 3" xfId="19911" xr:uid="{AED13ACE-AEE4-4143-8859-24CE5B51769A}"/>
    <cellStyle name="Output 2 2 8 2 5 3 2" xfId="41470" xr:uid="{0DC614DE-F6E9-40E1-B46B-536EDD648123}"/>
    <cellStyle name="Output 2 2 8 2 5 4" xfId="24828" xr:uid="{9755D157-4BCA-4B76-A137-71EF5CF7869F}"/>
    <cellStyle name="Output 2 2 8 2 5 4 2" xfId="43519" xr:uid="{5AAC6CF8-3C52-4F5A-8828-ECB72D62A06E}"/>
    <cellStyle name="Output 2 2 8 2 5 5" xfId="29827" xr:uid="{9B748EBE-1816-470F-911E-7EAE31D670B2}"/>
    <cellStyle name="Output 2 2 8 2 6" xfId="6871" xr:uid="{75C1DCF1-FB09-4143-BF95-FDAFC5EB4B52}"/>
    <cellStyle name="Output 2 2 8 2 6 2" xfId="10901" xr:uid="{6836118D-CDE7-410B-AEC8-D03E3F3D9759}"/>
    <cellStyle name="Output 2 2 8 2 6 2 2" xfId="23973" xr:uid="{09405D0D-6AAE-4F2F-9667-E51EA5AE2FFC}"/>
    <cellStyle name="Output 2 2 8 2 6 2 2 2" xfId="44708" xr:uid="{AC194815-9A50-4565-BCB6-F373DCAD35A7}"/>
    <cellStyle name="Output 2 2 8 2 6 2 3" xfId="28854" xr:uid="{4ABACCC3-58CE-4566-ACD0-B8D12C592ECD}"/>
    <cellStyle name="Output 2 2 8 2 6 2 3 2" xfId="42528" xr:uid="{E3E47F09-6645-47B4-AF32-31D25429E5C5}"/>
    <cellStyle name="Output 2 2 8 2 6 2 4" xfId="33808" xr:uid="{4F725BF3-5A5A-4961-BA9A-2FAD6CD6CB60}"/>
    <cellStyle name="Output 2 2 8 2 6 3" xfId="20186" xr:uid="{8F7ABECE-5000-44BF-8510-D8DDE8817418}"/>
    <cellStyle name="Output 2 2 8 2 6 3 2" xfId="41705" xr:uid="{BDD9FAD7-1AC4-46AE-B0EE-8D8401575962}"/>
    <cellStyle name="Output 2 2 8 2 6 4" xfId="25085" xr:uid="{94A3A32D-2928-4696-9771-F74CA901BD03}"/>
    <cellStyle name="Output 2 2 8 2 6 4 2" xfId="46596" xr:uid="{EC6460F4-1EDF-4B08-87A8-A6A8CA3B7C94}"/>
    <cellStyle name="Output 2 2 8 2 6 5" xfId="30175" xr:uid="{05DB445B-551C-4EAE-A7DD-5427FEAAC7E0}"/>
    <cellStyle name="Output 2 2 8 2 7" xfId="5427" xr:uid="{71F673F9-3A83-4A34-9936-A62EF4AC38EE}"/>
    <cellStyle name="Output 2 2 8 2 7 2" xfId="19034" xr:uid="{FA8535E5-C2BD-4711-A1E7-F421FE618710}"/>
    <cellStyle name="Output 2 2 8 2 7 2 2" xfId="40654" xr:uid="{062D20A4-5B0D-4989-A19C-13885651DAD5}"/>
    <cellStyle name="Output 2 2 8 2 7 3" xfId="15921" xr:uid="{7E6C04DB-7670-4082-848E-1533D4567CC2}"/>
    <cellStyle name="Output 2 2 8 2 7 3 2" xfId="37882" xr:uid="{2F3ACEE4-6A9F-438D-BEEB-F519CD1BF8F5}"/>
    <cellStyle name="Output 2 2 8 2 7 4" xfId="25337" xr:uid="{7E07A681-9300-4293-97C4-D43538E9CB9C}"/>
    <cellStyle name="Output 2 2 8 2 8" xfId="7876" xr:uid="{1750EC31-57E8-4F20-B9B6-AB888BA3DD46}"/>
    <cellStyle name="Output 2 2 8 2 8 2" xfId="20992" xr:uid="{0DD6C03B-30AE-4499-BD34-C9D820FCE959}"/>
    <cellStyle name="Output 2 2 8 2 8 2 2" xfId="42502" xr:uid="{9D53711A-44B5-4DD8-952B-D938DD239505}"/>
    <cellStyle name="Output 2 2 8 2 8 3" xfId="25878" xr:uid="{1DB03139-DDA6-4D9C-9BF9-CB6577D7B163}"/>
    <cellStyle name="Output 2 2 8 2 8 3 2" xfId="44150" xr:uid="{677C7477-401E-460E-9993-4971E84B5B80}"/>
    <cellStyle name="Output 2 2 8 2 8 4" xfId="30882" xr:uid="{AE57F42A-7E90-4554-BBF9-BEE6C2564B5C}"/>
    <cellStyle name="Output 2 2 8 2 9" xfId="11504" xr:uid="{08942FFD-FBE1-4514-9BEC-C65F00057620}"/>
    <cellStyle name="Output 2 2 8 2 9 2" xfId="38733" xr:uid="{6301326E-4299-4C8F-BF98-59A9C83E3038}"/>
    <cellStyle name="Output 2 2 8 3" xfId="3190" xr:uid="{54B3041A-433E-4F0C-A1BD-C17BF625D3BF}"/>
    <cellStyle name="Output 2 2 8 3 10" xfId="17441" xr:uid="{D86D4C26-1110-4B79-8423-36BC0D570A32}"/>
    <cellStyle name="Output 2 2 8 3 11" xfId="18637" xr:uid="{404709EB-645F-41C6-9F68-3ED37E015EDB}"/>
    <cellStyle name="Output 2 2 8 3 12" xfId="25199" xr:uid="{23FB6BEE-119D-4C4E-A060-A05E36C2AC1D}"/>
    <cellStyle name="Output 2 2 8 3 2" xfId="5096" xr:uid="{73BEC532-268A-4AF2-9B31-684D6046B3DC}"/>
    <cellStyle name="Output 2 2 8 3 2 2" xfId="9333" xr:uid="{03F5107D-B518-4400-B413-37229328083F}"/>
    <cellStyle name="Output 2 2 8 3 2 2 2" xfId="22405" xr:uid="{A9A8DB6C-E14F-4D21-BA1E-2906CCA6B884}"/>
    <cellStyle name="Output 2 2 8 3 2 2 2 2" xfId="43538" xr:uid="{BA242E4F-28B0-4936-B16C-763385031DB6}"/>
    <cellStyle name="Output 2 2 8 3 2 2 3" xfId="27286" xr:uid="{56B4DFF7-1761-44EC-B8E7-333C2A5DFCD9}"/>
    <cellStyle name="Output 2 2 8 3 2 2 3 2" xfId="40345" xr:uid="{8CCFEBBB-984B-4AD1-A058-186168F280E3}"/>
    <cellStyle name="Output 2 2 8 3 2 2 4" xfId="32240" xr:uid="{D90BF634-33DB-43E7-AE16-98A16A6CD877}"/>
    <cellStyle name="Output 2 2 8 3 2 3" xfId="18813" xr:uid="{C8537547-5F34-4F5D-AD12-1B0516518024}"/>
    <cellStyle name="Output 2 2 8 3 2 3 2" xfId="40379" xr:uid="{86A0CCEA-0F7C-42C9-A189-B06F5BA8622E}"/>
    <cellStyle name="Output 2 2 8 3 2 4" xfId="15953" xr:uid="{C16029EC-0C9C-4601-9037-6D5A7BF1AE6E}"/>
    <cellStyle name="Output 2 2 8 3 2 4 2" xfId="47809" xr:uid="{E8B5DEA7-5267-48CF-B6B0-E44ED0F63118}"/>
    <cellStyle name="Output 2 2 8 3 2 5" xfId="17918" xr:uid="{665682E4-CBD6-4EA9-A357-17D2B133BBD5}"/>
    <cellStyle name="Output 2 2 8 3 3" xfId="5641" xr:uid="{E214CC27-D2D4-48C8-82B5-CF757A635EB7}"/>
    <cellStyle name="Output 2 2 8 3 3 2" xfId="9727" xr:uid="{A5AEE2F1-008B-4F8D-9BC1-86554717A45E}"/>
    <cellStyle name="Output 2 2 8 3 3 2 2" xfId="22799" xr:uid="{176B5278-B454-4593-8EDA-34A5AECE33C5}"/>
    <cellStyle name="Output 2 2 8 3 3 2 2 2" xfId="43835" xr:uid="{012569D0-8AFC-40A8-9EDC-84B71B9A30A4}"/>
    <cellStyle name="Output 2 2 8 3 3 2 3" xfId="27680" xr:uid="{E95F9F94-81A3-492C-B3A9-770DE3C46C9E}"/>
    <cellStyle name="Output 2 2 8 3 3 2 3 2" xfId="48083" xr:uid="{C1615299-C475-4D12-A924-5BF737F023D7}"/>
    <cellStyle name="Output 2 2 8 3 3 2 4" xfId="32634" xr:uid="{7F93ABC2-769E-4D68-AFAF-A9E42ADA76EB}"/>
    <cellStyle name="Output 2 2 8 3 3 3" xfId="19204" xr:uid="{C21CF690-8CA2-438C-97E6-4C65BF10A704}"/>
    <cellStyle name="Output 2 2 8 3 3 3 2" xfId="40815" xr:uid="{FBD679DA-9E7F-452E-9A84-8F537B87307E}"/>
    <cellStyle name="Output 2 2 8 3 3 4" xfId="16748" xr:uid="{C7431BBE-5BFB-47EA-82B1-9504CE80FEE8}"/>
    <cellStyle name="Output 2 2 8 3 3 4 2" xfId="47524" xr:uid="{2ED7D38D-0A60-47CC-BFF2-CA11D09C19FB}"/>
    <cellStyle name="Output 2 2 8 3 3 5" xfId="20160" xr:uid="{05AC0139-4C68-409E-B98D-135BECF86A64}"/>
    <cellStyle name="Output 2 2 8 3 4" xfId="6128" xr:uid="{2F1753C9-FF86-4E38-B0F0-FAD7F471EC10}"/>
    <cellStyle name="Output 2 2 8 3 4 2" xfId="10183" xr:uid="{3167284C-F23D-4B46-AC75-37113A0ACEBF}"/>
    <cellStyle name="Output 2 2 8 3 4 2 2" xfId="23255" xr:uid="{8AD3E8FF-D405-4477-B4EE-4F223DF88245}"/>
    <cellStyle name="Output 2 2 8 3 4 2 2 2" xfId="44170" xr:uid="{513D9294-B7D8-4905-BFC9-0815B83A1F85}"/>
    <cellStyle name="Output 2 2 8 3 4 2 3" xfId="28136" xr:uid="{A8B7BC1A-5958-4935-8748-247041FD7B67}"/>
    <cellStyle name="Output 2 2 8 3 4 2 3 2" xfId="46379" xr:uid="{7882FCC1-ED90-4DE6-A289-E8FE25AAF474}"/>
    <cellStyle name="Output 2 2 8 3 4 2 4" xfId="33090" xr:uid="{94FE5D40-F3E7-482E-8282-83B6AE6DAE22}"/>
    <cellStyle name="Output 2 2 8 3 4 3" xfId="19596" xr:uid="{29B92C2F-299D-4BEA-9662-82D4875FFB73}"/>
    <cellStyle name="Output 2 2 8 3 4 3 2" xfId="41172" xr:uid="{E9FF9714-AA58-4D94-98DB-2551B87EE786}"/>
    <cellStyle name="Output 2 2 8 3 4 4" xfId="24542" xr:uid="{8683E49D-9891-4451-90AE-57DB8C9ED927}"/>
    <cellStyle name="Output 2 2 8 3 4 4 2" xfId="46053" xr:uid="{D4F20B00-5109-4AA2-8691-72F82F4FA51E}"/>
    <cellStyle name="Output 2 2 8 3 4 5" xfId="29432" xr:uid="{279DC72D-7994-4B41-AEC9-AD8808DCAFC3}"/>
    <cellStyle name="Output 2 2 8 3 5" xfId="6485" xr:uid="{C1EC14E3-6F6C-4F25-9CF1-450B1BAFBD48}"/>
    <cellStyle name="Output 2 2 8 3 5 2" xfId="10527" xr:uid="{1309EA7B-12AF-4877-AC78-D75EE2CA066E}"/>
    <cellStyle name="Output 2 2 8 3 5 2 2" xfId="23599" xr:uid="{BF3766A8-9633-4D81-8ADD-870892F44CD5}"/>
    <cellStyle name="Output 2 2 8 3 5 2 2 2" xfId="44431" xr:uid="{679A083B-B221-42D1-8ECA-92A912D820E0}"/>
    <cellStyle name="Output 2 2 8 3 5 2 3" xfId="28480" xr:uid="{91771BA7-67E4-4DEA-B1FF-A4179B11A471}"/>
    <cellStyle name="Output 2 2 8 3 5 2 3 2" xfId="45103" xr:uid="{DA2DA582-910E-40DE-B5E5-DF7AC313E99F}"/>
    <cellStyle name="Output 2 2 8 3 5 2 4" xfId="33434" xr:uid="{514080CC-9D11-40BF-88FA-12F034CAF6B8}"/>
    <cellStyle name="Output 2 2 8 3 5 3" xfId="19880" xr:uid="{DAC6088C-BF55-4C90-9C7F-100A429BDB0E}"/>
    <cellStyle name="Output 2 2 8 3 5 3 2" xfId="41441" xr:uid="{2F154052-3A7B-4C53-ADB1-C49129BF1ACE}"/>
    <cellStyle name="Output 2 2 8 3 5 4" xfId="24799" xr:uid="{F0DC643B-9EC6-43E4-B143-6C200725C565}"/>
    <cellStyle name="Output 2 2 8 3 5 4 2" xfId="47250" xr:uid="{289C5B7B-A721-42D1-B2F0-586C295466BA}"/>
    <cellStyle name="Output 2 2 8 3 5 5" xfId="29789" xr:uid="{8C91B7DA-ACBD-44B2-8A29-91FC8EE9FF78}"/>
    <cellStyle name="Output 2 2 8 3 6" xfId="6833" xr:uid="{E70667D4-F541-416C-947A-A9EC96AFC8FE}"/>
    <cellStyle name="Output 2 2 8 3 6 2" xfId="10864" xr:uid="{2C2A6F39-AB52-424A-9AE9-04412240649F}"/>
    <cellStyle name="Output 2 2 8 3 6 2 2" xfId="23936" xr:uid="{B398B739-9763-42BF-8529-E9FB551DF70C}"/>
    <cellStyle name="Output 2 2 8 3 6 2 2 2" xfId="44679" xr:uid="{907BB54A-20E7-4A8A-8DC1-0DED61EA50F0}"/>
    <cellStyle name="Output 2 2 8 3 6 2 3" xfId="28817" xr:uid="{6B1FF41F-5713-4690-AB26-1DDA087DBD0D}"/>
    <cellStyle name="Output 2 2 8 3 6 2 3 2" xfId="44605" xr:uid="{4FC86AF9-8CFF-4158-B9BB-7C8D41B2E300}"/>
    <cellStyle name="Output 2 2 8 3 6 2 4" xfId="33771" xr:uid="{7B8B59A6-7BEA-4B59-8408-78BE9281D0F3}"/>
    <cellStyle name="Output 2 2 8 3 6 3" xfId="20156" xr:uid="{6D309315-903B-44F9-B32D-E2F48124CBE1}"/>
    <cellStyle name="Output 2 2 8 3 6 3 2" xfId="41679" xr:uid="{9AFC8641-EBA0-402B-9944-4F1641244F60}"/>
    <cellStyle name="Output 2 2 8 3 6 4" xfId="25057" xr:uid="{E9F3A7C4-E0DE-42A2-B7D2-18AC3B3F83EE}"/>
    <cellStyle name="Output 2 2 8 3 6 4 2" xfId="43496" xr:uid="{8887B1DA-5F12-4808-91BC-81BF5985A802}"/>
    <cellStyle name="Output 2 2 8 3 6 5" xfId="30137" xr:uid="{843B9FB6-D8B7-4CA5-9054-E8FE8813F764}"/>
    <cellStyle name="Output 2 2 8 3 7" xfId="6941" xr:uid="{8CDB2D79-8FF4-443F-BC6D-41895C87B2A8}"/>
    <cellStyle name="Output 2 2 8 3 7 2" xfId="20238" xr:uid="{0EBA0414-1279-4D03-90BB-80EF2BC58434}"/>
    <cellStyle name="Output 2 2 8 3 7 2 2" xfId="41758" xr:uid="{34C7902A-101C-4136-818F-8DBD83A7EEF6}"/>
    <cellStyle name="Output 2 2 8 3 7 3" xfId="25141" xr:uid="{2E29FF29-A10C-492E-AD73-1BC169F65D17}"/>
    <cellStyle name="Output 2 2 8 3 7 3 2" xfId="46650" xr:uid="{A88B099E-6D9E-4AE6-9D8A-B786A1096FAA}"/>
    <cellStyle name="Output 2 2 8 3 7 4" xfId="30245" xr:uid="{C71B0CAE-D1E6-4AC0-83BD-493B0854E87A}"/>
    <cellStyle name="Output 2 2 8 3 8" xfId="7813" xr:uid="{FC5B9678-1DDE-4CB2-9AC6-5047381892C1}"/>
    <cellStyle name="Output 2 2 8 3 8 2" xfId="20943" xr:uid="{4BE2E5EC-0CB3-4985-B414-4F62BEBE227B}"/>
    <cellStyle name="Output 2 2 8 3 8 2 2" xfId="42451" xr:uid="{7A65CE34-E1EE-402C-86AB-4B6922DBA64A}"/>
    <cellStyle name="Output 2 2 8 3 8 3" xfId="25828" xr:uid="{80C1E20B-0AE4-4F63-9DC3-BADE8033394B}"/>
    <cellStyle name="Output 2 2 8 3 8 3 2" xfId="41234" xr:uid="{1E1945DC-9B08-4BB0-92F8-F99A7128C4EE}"/>
    <cellStyle name="Output 2 2 8 3 8 4" xfId="30839" xr:uid="{B4DC6436-4DAF-4574-82A4-7303F34919D1}"/>
    <cellStyle name="Output 2 2 8 3 9" xfId="11467" xr:uid="{C3987EB4-A37E-426F-A1CF-08BBF2621D19}"/>
    <cellStyle name="Output 2 2 8 3 9 2" xfId="38424" xr:uid="{15DFD4EB-9C27-4B39-9D7D-F239ECEC082F}"/>
    <cellStyle name="Output 2 2 8 4" xfId="3003" xr:uid="{5E74D8CC-5386-4ED0-A162-B841C00C7F01}"/>
    <cellStyle name="Output 2 2 8 4 10" xfId="17318" xr:uid="{92F73555-E3D4-4D30-AB39-EBD38FDDCD9B}"/>
    <cellStyle name="Output 2 2 8 4 11" xfId="19280" xr:uid="{96058AE3-1905-4A58-BED2-87AFA7C70CEF}"/>
    <cellStyle name="Output 2 2 8 4 12" xfId="16164" xr:uid="{FAE165ED-02DE-4AD6-BD9D-B6D2138B3D29}"/>
    <cellStyle name="Output 2 2 8 4 2" xfId="4909" xr:uid="{9C6A1576-FCEF-4BA8-935B-8F4582169157}"/>
    <cellStyle name="Output 2 2 8 4 2 2" xfId="9222" xr:uid="{AFD75350-D1C6-416B-A9DC-F20773A20993}"/>
    <cellStyle name="Output 2 2 8 4 2 2 2" xfId="22294" xr:uid="{8FF78B19-6B51-4604-8180-36ABBBE4ABCC}"/>
    <cellStyle name="Output 2 2 8 4 2 2 2 2" xfId="43462" xr:uid="{B7B6777C-32C7-4BE9-BB1B-1CCAFAA2A9D1}"/>
    <cellStyle name="Output 2 2 8 4 2 2 3" xfId="27175" xr:uid="{5ACE43F8-4ABF-4F2D-A764-C31D4CF471FD}"/>
    <cellStyle name="Output 2 2 8 4 2 2 3 2" xfId="37873" xr:uid="{14130FB9-0045-49DC-A667-E0AF3C840CE4}"/>
    <cellStyle name="Output 2 2 8 4 2 2 4" xfId="32129" xr:uid="{CF915BDC-980E-4DCD-AA64-B330E5A16B26}"/>
    <cellStyle name="Output 2 2 8 4 2 3" xfId="18675" xr:uid="{B6A22EA0-F26F-4736-8928-EA53D9260B27}"/>
    <cellStyle name="Output 2 2 8 4 2 3 2" xfId="40226" xr:uid="{A1501312-4C14-4B08-8C01-CBC5F7CB350C}"/>
    <cellStyle name="Output 2 2 8 4 2 4" xfId="17553" xr:uid="{9DA7AE59-8D62-4818-9B35-C670746722A9}"/>
    <cellStyle name="Output 2 2 8 4 2 4 2" xfId="37855" xr:uid="{8B8495A3-60FE-4089-BE92-25A1475D5516}"/>
    <cellStyle name="Output 2 2 8 4 2 5" xfId="24936" xr:uid="{E6B1C70B-5F09-41DE-A558-ED1CB2952F7F}"/>
    <cellStyle name="Output 2 2 8 4 3" xfId="4523" xr:uid="{F568A9C1-AEF1-43F2-9454-3D90EBA44181}"/>
    <cellStyle name="Output 2 2 8 4 3 2" xfId="8952" xr:uid="{0F893AAB-7970-4015-A0AC-02EBC8780E11}"/>
    <cellStyle name="Output 2 2 8 4 3 2 2" xfId="22024" xr:uid="{0F704821-2002-43CB-A6E0-614ACA26FB52}"/>
    <cellStyle name="Output 2 2 8 4 3 2 2 2" xfId="43271" xr:uid="{E1005E44-7997-434C-9769-3D1F7CB9809B}"/>
    <cellStyle name="Output 2 2 8 4 3 2 3" xfId="26905" xr:uid="{7766DF5F-8069-481F-830A-B0242C42FA61}"/>
    <cellStyle name="Output 2 2 8 4 3 2 3 2" xfId="37898" xr:uid="{9688C714-4DF4-4E5D-B7F1-D016D36DF04E}"/>
    <cellStyle name="Output 2 2 8 4 3 2 4" xfId="31859" xr:uid="{9EC993EE-0E64-4691-9FA5-23F3CBD50B6D}"/>
    <cellStyle name="Output 2 2 8 4 3 3" xfId="18413" xr:uid="{D8DB6B14-6877-4B83-A9F1-FC44BD2F838E}"/>
    <cellStyle name="Output 2 2 8 4 3 3 2" xfId="39916" xr:uid="{BBCB9529-4FD7-4B8F-BCFB-55936B20220D}"/>
    <cellStyle name="Output 2 2 8 4 3 4" xfId="18454" xr:uid="{375878AF-792A-4AB2-A6A3-D8B1AD3F973B}"/>
    <cellStyle name="Output 2 2 8 4 3 4 2" xfId="41246" xr:uid="{65A4B4B0-809F-42B7-918D-B47809D76CBF}"/>
    <cellStyle name="Output 2 2 8 4 3 5" xfId="17300" xr:uid="{603EFB0F-4CD9-40A9-9EF8-F08129F97BF8}"/>
    <cellStyle name="Output 2 2 8 4 4" xfId="5999" xr:uid="{6EA694F6-A761-4A22-87EC-4D266BEE9B23}"/>
    <cellStyle name="Output 2 2 8 4 4 2" xfId="10058" xr:uid="{1FC0C619-6A08-478F-858D-67386EDEFFEE}"/>
    <cellStyle name="Output 2 2 8 4 4 2 2" xfId="23130" xr:uid="{96647E6E-A9A3-4A14-8434-CDA8DA5DFAD6}"/>
    <cellStyle name="Output 2 2 8 4 4 2 2 2" xfId="44084" xr:uid="{0ADCF996-25D2-4897-8E47-E47A4B042C6E}"/>
    <cellStyle name="Output 2 2 8 4 4 2 3" xfId="28011" xr:uid="{D26474B7-0D61-4B82-8654-B5B1B6AEF2F3}"/>
    <cellStyle name="Output 2 2 8 4 4 2 3 2" xfId="42047" xr:uid="{D49EC808-145F-4FE5-91A6-98EA70C6F2D2}"/>
    <cellStyle name="Output 2 2 8 4 4 2 4" xfId="32965" xr:uid="{ADBFAD62-C9FB-47D1-A5A5-C01122BE77EE}"/>
    <cellStyle name="Output 2 2 8 4 4 3" xfId="19497" xr:uid="{2FE0277B-CCC7-49AF-A40E-14D7E146F90E}"/>
    <cellStyle name="Output 2 2 8 4 4 3 2" xfId="41083" xr:uid="{7CBE57FF-10F9-4A1F-BCC9-0DE1E1F0E6E0}"/>
    <cellStyle name="Output 2 2 8 4 4 4" xfId="24455" xr:uid="{8FF9FA62-900F-44F0-B5D3-26D312DCFEDD}"/>
    <cellStyle name="Output 2 2 8 4 4 4 2" xfId="45981" xr:uid="{88F549F5-DB61-4A64-B1B2-12841DBBF65E}"/>
    <cellStyle name="Output 2 2 8 4 4 5" xfId="29303" xr:uid="{80CD0356-48B1-4DC8-8A46-0FD0CE006E36}"/>
    <cellStyle name="Output 2 2 8 4 5" xfId="6353" xr:uid="{EFA88D0A-3CA1-49FD-8CA1-E659728EB771}"/>
    <cellStyle name="Output 2 2 8 4 5 2" xfId="10403" xr:uid="{27D48308-CFDE-4C82-9BAF-37E027A6828B}"/>
    <cellStyle name="Output 2 2 8 4 5 2 2" xfId="23475" xr:uid="{AD7C2B64-A222-4464-B8C2-F73D46D1FFE1}"/>
    <cellStyle name="Output 2 2 8 4 5 2 2 2" xfId="44333" xr:uid="{D684E1DE-4841-4491-9649-64EA7D4787E3}"/>
    <cellStyle name="Output 2 2 8 4 5 2 3" xfId="28356" xr:uid="{B7530955-523C-4CD2-B599-289072DF6644}"/>
    <cellStyle name="Output 2 2 8 4 5 2 3 2" xfId="37663" xr:uid="{C1E28CB5-4760-4141-959C-324083535043}"/>
    <cellStyle name="Output 2 2 8 4 5 2 4" xfId="33310" xr:uid="{FC7EF23E-11B4-40CB-91FB-CF523B24AC88}"/>
    <cellStyle name="Output 2 2 8 4 5 3" xfId="19768" xr:uid="{A8FFC309-7553-4452-8746-AA7246460432}"/>
    <cellStyle name="Output 2 2 8 4 5 3 2" xfId="41341" xr:uid="{C2A3A2BD-D2C0-430D-8EF8-65AF1E0FABD3}"/>
    <cellStyle name="Output 2 2 8 4 5 4" xfId="24707" xr:uid="{1D8AD71A-B7D9-42D4-A622-0ECEB1991F45}"/>
    <cellStyle name="Output 2 2 8 4 5 4 2" xfId="39389" xr:uid="{B651DD39-3E91-400D-B047-A59974005BD7}"/>
    <cellStyle name="Output 2 2 8 4 5 5" xfId="29657" xr:uid="{9C0AF688-56ED-4606-A5A3-BCC720187B2F}"/>
    <cellStyle name="Output 2 2 8 4 6" xfId="6721" xr:uid="{32E26999-404C-4923-B7B4-8DA11F16E553}"/>
    <cellStyle name="Output 2 2 8 4 6 2" xfId="10758" xr:uid="{6209F4FA-ECBE-4234-99CE-F8CCFF881100}"/>
    <cellStyle name="Output 2 2 8 4 6 2 2" xfId="23830" xr:uid="{25251AA6-0CA9-484D-90D0-418DFD78F3FC}"/>
    <cellStyle name="Output 2 2 8 4 6 2 2 2" xfId="44599" xr:uid="{5C6E8406-3268-4609-BCA8-E5BFB505006C}"/>
    <cellStyle name="Output 2 2 8 4 6 2 3" xfId="28711" xr:uid="{1529738F-AC36-4C3D-9996-2F205BD94C53}"/>
    <cellStyle name="Output 2 2 8 4 6 2 3 2" xfId="37890" xr:uid="{94B48B25-F1E7-4FDA-B10D-7B6DEE5A964B}"/>
    <cellStyle name="Output 2 2 8 4 6 2 4" xfId="33665" xr:uid="{120A4446-FBFD-432A-B1B7-03E6B06A62BC}"/>
    <cellStyle name="Output 2 2 8 4 6 3" xfId="20061" xr:uid="{FE9047B2-A9BF-489B-B757-0401AAF358D2}"/>
    <cellStyle name="Output 2 2 8 4 6 3 2" xfId="41605" xr:uid="{89C03578-C4A3-4031-855B-7AB1543B704D}"/>
    <cellStyle name="Output 2 2 8 4 6 4" xfId="24984" xr:uid="{578D1E91-B1C2-4955-BD9F-0D99128628A5}"/>
    <cellStyle name="Output 2 2 8 4 6 4 2" xfId="40962" xr:uid="{6829D95D-CBCA-4B12-9E7C-068C900E86ED}"/>
    <cellStyle name="Output 2 2 8 4 6 5" xfId="30025" xr:uid="{CEBE9123-3314-42D7-8214-86569526A8C7}"/>
    <cellStyle name="Output 2 2 8 4 7" xfId="7077" xr:uid="{0678EE18-8782-4902-A516-6CCB54869E61}"/>
    <cellStyle name="Output 2 2 8 4 7 2" xfId="20339" xr:uid="{438ECFE0-9097-439B-99FA-15C9B6E26E80}"/>
    <cellStyle name="Output 2 2 8 4 7 2 2" xfId="41865" xr:uid="{CAB92492-7C44-4394-BA2C-2964FD6B78E0}"/>
    <cellStyle name="Output 2 2 8 4 7 3" xfId="25241" xr:uid="{34ACEF8D-5673-41AB-BB52-C7BC16D7B52B}"/>
    <cellStyle name="Output 2 2 8 4 7 3 2" xfId="46622" xr:uid="{F0385139-E777-4716-B070-51A6015FC9B0}"/>
    <cellStyle name="Output 2 2 8 4 7 4" xfId="30381" xr:uid="{F0AD0764-0F51-4FE3-ADA2-5AEDDAEEB346}"/>
    <cellStyle name="Output 2 2 8 4 8" xfId="7626" xr:uid="{5B1C0837-0101-4C54-AE31-41D0CC7FB3B7}"/>
    <cellStyle name="Output 2 2 8 4 8 2" xfId="20787" xr:uid="{DBC70412-A3DC-49B4-AA46-E1BA277F732A}"/>
    <cellStyle name="Output 2 2 8 4 8 2 2" xfId="42295" xr:uid="{4985FA29-A3E7-4AD4-9EFE-464297F1E770}"/>
    <cellStyle name="Output 2 2 8 4 8 3" xfId="25674" xr:uid="{69E23672-6115-447E-8D02-C6183DA34BEF}"/>
    <cellStyle name="Output 2 2 8 4 8 3 2" xfId="46690" xr:uid="{873873B4-0C89-4FA0-AAC9-480DE481829A}"/>
    <cellStyle name="Output 2 2 8 4 8 4" xfId="30728" xr:uid="{6B4B9235-DEDA-4AE4-A455-85CE467DE5FD}"/>
    <cellStyle name="Output 2 2 8 4 9" xfId="11367" xr:uid="{E8A913F5-339C-44E7-A6CB-7B027C90C357}"/>
    <cellStyle name="Output 2 2 8 4 9 2" xfId="39440" xr:uid="{4FBD4931-654E-4D12-A1C5-E65CB582732B}"/>
    <cellStyle name="Output 2 2 8 5" xfId="4596" xr:uid="{0527BFE3-C29A-4BC6-899F-75641B5A2E48}"/>
    <cellStyle name="Output 2 2 8 5 2" xfId="9005" xr:uid="{9F0F05E7-D540-4AD8-8193-579F2633FE08}"/>
    <cellStyle name="Output 2 2 8 5 2 2" xfId="22077" xr:uid="{860B0D49-ADB1-4DA7-B5D1-528DEFDFB811}"/>
    <cellStyle name="Output 2 2 8 5 2 2 2" xfId="43306" xr:uid="{29966391-917D-48C4-BCBC-1002BC2587E6}"/>
    <cellStyle name="Output 2 2 8 5 2 3" xfId="26958" xr:uid="{56CFEDCB-BC7E-493C-BDCC-F5690F3C9600}"/>
    <cellStyle name="Output 2 2 8 5 2 3 2" xfId="48020" xr:uid="{E100CDFB-7C78-4F97-AE16-502E2BF2607E}"/>
    <cellStyle name="Output 2 2 8 5 2 4" xfId="31912" xr:uid="{558940DC-AB54-461A-92F1-2F05269D0FCF}"/>
    <cellStyle name="Output 2 2 8 5 3" xfId="18462" xr:uid="{F54207EB-7200-476E-8FCC-F4B915CAD11C}"/>
    <cellStyle name="Output 2 2 8 5 3 2" xfId="39975" xr:uid="{034D863C-AFE4-4CF2-BFB2-A430BD256C95}"/>
    <cellStyle name="Output 2 2 8 5 4" xfId="19916" xr:uid="{6A8EF8FE-AECB-4052-B8D7-E77BCB20E6B2}"/>
    <cellStyle name="Output 2 2 8 5 4 2" xfId="39871" xr:uid="{C703C32D-DA70-4B6D-ABA6-EB2012D0EDE3}"/>
    <cellStyle name="Output 2 2 8 5 5" xfId="24700" xr:uid="{AB835615-CC85-4BFC-8B91-3426F21BAF5E}"/>
    <cellStyle name="Output 2 2 8 6" xfId="3728" xr:uid="{7A0D94A8-9AF0-4702-BD86-A3FC9BAC7D61}"/>
    <cellStyle name="Output 2 2 8 6 2" xfId="8330" xr:uid="{F03AD694-6021-42B7-A0F1-301469058C7A}"/>
    <cellStyle name="Output 2 2 8 6 2 2" xfId="21402" xr:uid="{72C6BA0E-5500-46AA-80F3-8D994FC04D36}"/>
    <cellStyle name="Output 2 2 8 6 2 2 2" xfId="42842" xr:uid="{4F03F688-07E9-4AC0-B858-635F75E7DAB1}"/>
    <cellStyle name="Output 2 2 8 6 2 3" xfId="26283" xr:uid="{B57F145E-912D-4872-8000-7733DFF43C14}"/>
    <cellStyle name="Output 2 2 8 6 2 3 2" xfId="46196" xr:uid="{F0A36B2D-3363-4798-AB17-C3A12CBDAED7}"/>
    <cellStyle name="Output 2 2 8 6 2 4" xfId="31237" xr:uid="{8B974E80-FCB3-44DF-A39F-26E211BCAEA9}"/>
    <cellStyle name="Output 2 2 8 6 3" xfId="17811" xr:uid="{EE03D4DD-B06E-4AE0-B38F-765731BD0885}"/>
    <cellStyle name="Output 2 2 8 6 3 2" xfId="39326" xr:uid="{55F3031F-9B95-4F50-BC9A-0D20C9AEC815}"/>
    <cellStyle name="Output 2 2 8 6 4" xfId="16986" xr:uid="{86EA3A2E-F95E-4E1C-8EB1-1A2B317509FB}"/>
    <cellStyle name="Output 2 2 8 6 4 2" xfId="40569" xr:uid="{493FFFF7-D6AC-49C6-AE7D-E2AFA06C5D3D}"/>
    <cellStyle name="Output 2 2 8 6 5" xfId="16722" xr:uid="{3039DC0D-9734-41F6-890B-0AB9B3F7EBF2}"/>
    <cellStyle name="Output 2 2 8 7" xfId="4302" xr:uid="{D6DD8297-3EB2-4822-888A-52F7E6D11ADE}"/>
    <cellStyle name="Output 2 2 8 7 2" xfId="8796" xr:uid="{3DD2F21E-5DD2-4DF5-A513-0EC5ED322468}"/>
    <cellStyle name="Output 2 2 8 7 2 2" xfId="21868" xr:uid="{3AF967E2-6A5C-4FA3-B0C4-D8DCB4A11625}"/>
    <cellStyle name="Output 2 2 8 7 2 2 2" xfId="43165" xr:uid="{2C795708-9903-453E-B111-7F309B15C0A7}"/>
    <cellStyle name="Output 2 2 8 7 2 3" xfId="26749" xr:uid="{3B70262B-3495-400B-9CE9-C18734845927}"/>
    <cellStyle name="Output 2 2 8 7 2 3 2" xfId="40236" xr:uid="{3A9E0315-FFC1-4520-AD18-9F34582F60E7}"/>
    <cellStyle name="Output 2 2 8 7 2 4" xfId="31703" xr:uid="{647CA880-C15A-40BA-B149-D65B9AF23DB5}"/>
    <cellStyle name="Output 2 2 8 7 3" xfId="18263" xr:uid="{D3808CD3-D085-4A3E-8764-9A3D8E1FF3E3}"/>
    <cellStyle name="Output 2 2 8 7 3 2" xfId="39748" xr:uid="{B16913CF-2800-4FF9-BEBD-74E886E9E046}"/>
    <cellStyle name="Output 2 2 8 7 4" xfId="18962" xr:uid="{413D03E1-C277-4685-93C4-06FC33FA5E00}"/>
    <cellStyle name="Output 2 2 8 7 4 2" xfId="45767" xr:uid="{0DD37C6A-6338-4C05-A37B-7D6F61436A80}"/>
    <cellStyle name="Output 2 2 8 7 5" xfId="25496" xr:uid="{26FC2627-A83B-4A82-B534-6688AB2B78C4}"/>
    <cellStyle name="Output 2 2 8 8" xfId="3511" xr:uid="{99083BF8-E782-45DC-9D71-CE3315C9EBBE}"/>
    <cellStyle name="Output 2 2 8 8 2" xfId="8134" xr:uid="{B14E04C6-6455-4460-8A66-C4F94331C378}"/>
    <cellStyle name="Output 2 2 8 8 2 2" xfId="21206" xr:uid="{71F66F4B-EA16-42F7-BBE6-B56B8AC9E0F4}"/>
    <cellStyle name="Output 2 2 8 8 2 2 2" xfId="42713" xr:uid="{FC409FCC-0BEA-440E-BB01-1118B22A852E}"/>
    <cellStyle name="Output 2 2 8 8 2 3" xfId="26087" xr:uid="{47E76C06-09AD-4CEA-A321-D87BA2CDB7F1}"/>
    <cellStyle name="Output 2 2 8 8 2 3 2" xfId="46663" xr:uid="{60AC98EF-ABC7-4597-8344-3213417A3206}"/>
    <cellStyle name="Output 2 2 8 8 2 4" xfId="31041" xr:uid="{A6EE0BA0-9632-42EB-A4EC-AE0F2B566D47}"/>
    <cellStyle name="Output 2 2 8 8 3" xfId="17647" xr:uid="{68FED718-FB94-4B5F-BAFB-312FC7B7014F}"/>
    <cellStyle name="Output 2 2 8 8 3 2" xfId="39165" xr:uid="{468A8137-5122-4793-84EC-17F4E933162A}"/>
    <cellStyle name="Output 2 2 8 8 4" xfId="17462" xr:uid="{B5D81A21-A87D-4F25-9339-CFA50DF2C9E0}"/>
    <cellStyle name="Output 2 2 8 8 4 2" xfId="43246" xr:uid="{55928B51-2ED2-449F-9365-E87081E49B65}"/>
    <cellStyle name="Output 2 2 8 8 5" xfId="16123" xr:uid="{4C1E8DB8-87A7-4A08-AE28-399DA8F6D723}"/>
    <cellStyle name="Output 2 2 8 9" xfId="3755" xr:uid="{02F8F276-8431-4F84-A53F-E15EE4F83EFB}"/>
    <cellStyle name="Output 2 2 8 9 2" xfId="8354" xr:uid="{5341D568-3590-4AD6-A847-A7E9F81851D4}"/>
    <cellStyle name="Output 2 2 8 9 2 2" xfId="21426" xr:uid="{41152E5F-F310-407A-B37B-8B2185EA94D8}"/>
    <cellStyle name="Output 2 2 8 9 2 2 2" xfId="42856" xr:uid="{2ABC88EF-5D94-43AA-A67E-E1C782C9E754}"/>
    <cellStyle name="Output 2 2 8 9 2 3" xfId="26307" xr:uid="{B7F5DD1C-D2A6-4557-A667-DB27929FAF24}"/>
    <cellStyle name="Output 2 2 8 9 2 3 2" xfId="44455" xr:uid="{372A90D6-692D-4FB1-A1E0-36F5D4D83E39}"/>
    <cellStyle name="Output 2 2 8 9 2 4" xfId="31261" xr:uid="{D5C25C4C-C370-4C2F-B078-639A1FECB3A2}"/>
    <cellStyle name="Output 2 2 8 9 3" xfId="17836" xr:uid="{9F0EB9F8-56EB-4696-822A-7AA403FEF2DB}"/>
    <cellStyle name="Output 2 2 8 9 3 2" xfId="39346" xr:uid="{AF0A5C6B-0FD5-4C09-A401-68E1992789AC}"/>
    <cellStyle name="Output 2 2 8 9 4" xfId="16256" xr:uid="{44CF3D75-1211-429C-A7B3-AAA86170B9A6}"/>
    <cellStyle name="Output 2 2 8 9 4 2" xfId="46509" xr:uid="{C75A76AE-5AFA-4CC3-BCD2-AC9096FCDEFC}"/>
    <cellStyle name="Output 2 2 8 9 5" xfId="19239" xr:uid="{D9863697-2CAF-499B-BAF2-4FD2E7047FE3}"/>
    <cellStyle name="Output 2 2 9" xfId="3069" xr:uid="{9D2AFFDE-B56D-4554-9B54-46BA568D220A}"/>
    <cellStyle name="Output 2 2 9 10" xfId="17364" xr:uid="{7C4E19B5-867A-4E0F-9E29-A0B1F9CA026A}"/>
    <cellStyle name="Output 2 2 9 11" xfId="19515" xr:uid="{01AA19B6-2E58-428C-A463-149E7A85F4E7}"/>
    <cellStyle name="Output 2 2 9 12" xfId="24362" xr:uid="{C8A4E12B-1F7E-45C7-BA60-8CC08D71A91D}"/>
    <cellStyle name="Output 2 2 9 2" xfId="4975" xr:uid="{BDFF1AFA-AEB4-41A3-9D00-386D18F6A6E2}"/>
    <cellStyle name="Output 2 2 9 2 2" xfId="9283" xr:uid="{6CFCC6E5-FA6F-4FA6-ADD8-07948A5D5922}"/>
    <cellStyle name="Output 2 2 9 2 2 2" xfId="22355" xr:uid="{CD9837FF-BF34-4FBA-BAF4-3BCEBB10C8FB}"/>
    <cellStyle name="Output 2 2 9 2 2 2 2" xfId="43505" xr:uid="{78BE746C-0983-4F37-BAE6-1982215EE7B7}"/>
    <cellStyle name="Output 2 2 9 2 2 3" xfId="27236" xr:uid="{6BACC38E-D13D-4C65-9F50-A1122A422FF8}"/>
    <cellStyle name="Output 2 2 9 2 2 3 2" xfId="38992" xr:uid="{CF29B365-0AC5-4C06-9059-10BD45E4055A}"/>
    <cellStyle name="Output 2 2 9 2 2 4" xfId="32190" xr:uid="{25C19C2E-5A7E-4FF9-AA09-FFECFD317710}"/>
    <cellStyle name="Output 2 2 9 2 3" xfId="18727" xr:uid="{F87BF2C9-4202-41F1-9479-1BBF3FC2B0FD}"/>
    <cellStyle name="Output 2 2 9 2 3 2" xfId="40272" xr:uid="{38E135B6-08D7-433E-A55F-80D9B46141B3}"/>
    <cellStyle name="Output 2 2 9 2 4" xfId="20016" xr:uid="{3E29C78E-20DC-4289-A37B-359802C852FB}"/>
    <cellStyle name="Output 2 2 9 2 4 2" xfId="37437" xr:uid="{DC638B8B-F7C0-46D1-ACEC-83B531268065}"/>
    <cellStyle name="Output 2 2 9 2 5" xfId="18778" xr:uid="{1B705EE8-9DF8-411D-A805-F3FB86834535}"/>
    <cellStyle name="Output 2 2 9 3" xfId="5900" xr:uid="{B28772F2-5436-48ED-BB17-D7503EF7BB6F}"/>
    <cellStyle name="Output 2 2 9 3 2" xfId="9964" xr:uid="{D841076D-6761-4037-B83D-182ABAD8F328}"/>
    <cellStyle name="Output 2 2 9 3 2 2" xfId="23036" xr:uid="{9525E26D-BE1C-42BD-B496-A0D45CB883B4}"/>
    <cellStyle name="Output 2 2 9 3 2 2 2" xfId="44013" xr:uid="{5B3EFD11-253D-4277-B9DA-77379C44A734}"/>
    <cellStyle name="Output 2 2 9 3 2 3" xfId="27917" xr:uid="{B6ECE009-84AD-40B2-A341-D173F7C419F1}"/>
    <cellStyle name="Output 2 2 9 3 2 3 2" xfId="44652" xr:uid="{6EF0D7B2-AE48-447F-9B61-2899B3AF5262}"/>
    <cellStyle name="Output 2 2 9 3 2 4" xfId="32871" xr:uid="{F1946804-BAB5-470C-B159-E7A26E7191EB}"/>
    <cellStyle name="Output 2 2 9 3 3" xfId="19419" xr:uid="{51045A21-07F5-41D8-A490-5F69C7A2F7FB}"/>
    <cellStyle name="Output 2 2 9 3 3 2" xfId="41004" xr:uid="{C0001CEE-69EE-4114-BA71-10116C3FA291}"/>
    <cellStyle name="Output 2 2 9 3 4" xfId="24378" xr:uid="{B48E9C10-5637-44D3-B97E-26F98B23163D}"/>
    <cellStyle name="Output 2 2 9 3 4 2" xfId="37673" xr:uid="{8902F4A2-67A1-4D71-8611-5E0AAF450CC2}"/>
    <cellStyle name="Output 2 2 9 3 5" xfId="29204" xr:uid="{3AD16964-C5A7-4992-813A-22713E0CD265}"/>
    <cellStyle name="Output 2 2 9 4" xfId="6052" xr:uid="{A284BA2F-545B-435A-8186-3F47C50046BB}"/>
    <cellStyle name="Output 2 2 9 4 2" xfId="10111" xr:uid="{92CDE761-787D-45D2-8940-E52B41E1DC8C}"/>
    <cellStyle name="Output 2 2 9 4 2 2" xfId="23183" xr:uid="{143DADC3-4681-4875-B14C-7E486A709EEB}"/>
    <cellStyle name="Output 2 2 9 4 2 2 2" xfId="44115" xr:uid="{95990156-1AD4-4CCF-BA21-54600B651A5A}"/>
    <cellStyle name="Output 2 2 9 4 2 3" xfId="28064" xr:uid="{A4C14811-2E9A-4F9A-BF0B-61A88B92701A}"/>
    <cellStyle name="Output 2 2 9 4 2 3 2" xfId="47402" xr:uid="{A51C196E-05E4-4CB0-9055-C152857A310F}"/>
    <cellStyle name="Output 2 2 9 4 2 4" xfId="33018" xr:uid="{3C463DC1-F761-4733-AEDC-778ADF40354A}"/>
    <cellStyle name="Output 2 2 9 4 3" xfId="19537" xr:uid="{FA911056-5FC7-4EC9-A8A0-0B9E9CD08DE4}"/>
    <cellStyle name="Output 2 2 9 4 3 2" xfId="41116" xr:uid="{7859E33B-9706-4D8E-98FB-EC333DA698CD}"/>
    <cellStyle name="Output 2 2 9 4 4" xfId="24489" xr:uid="{CDE4FF93-626F-4C15-9E95-A12114DAAA99}"/>
    <cellStyle name="Output 2 2 9 4 4 2" xfId="47215" xr:uid="{B4A724D0-4A42-4F24-91C3-74D400966B9E}"/>
    <cellStyle name="Output 2 2 9 4 5" xfId="29356" xr:uid="{69AFC5DE-2400-46DC-B17C-0C71209B0A40}"/>
    <cellStyle name="Output 2 2 9 5" xfId="6408" xr:uid="{8DF33856-CE74-4878-B3F7-696C034D8663}"/>
    <cellStyle name="Output 2 2 9 5 2" xfId="10456" xr:uid="{E3C11C7A-C100-4365-9ECA-A4DE201552DC}"/>
    <cellStyle name="Output 2 2 9 5 2 2" xfId="23528" xr:uid="{CE4C451A-C4A3-4EA4-B179-79347AE2D9EE}"/>
    <cellStyle name="Output 2 2 9 5 2 2 2" xfId="44374" xr:uid="{2FF7FFE1-C6BC-434F-AC90-55BDA3637A8E}"/>
    <cellStyle name="Output 2 2 9 5 2 3" xfId="28409" xr:uid="{44C033E2-2ED9-4C10-9E32-F0C725DB2FD0}"/>
    <cellStyle name="Output 2 2 9 5 2 3 2" xfId="42601" xr:uid="{2D565B83-569F-4080-BFF5-02D3F130E092}"/>
    <cellStyle name="Output 2 2 9 5 2 4" xfId="33363" xr:uid="{38E5DAFB-6D3C-4A0A-9D28-4ABBAE00284D}"/>
    <cellStyle name="Output 2 2 9 5 3" xfId="19813" xr:uid="{CD1A7E14-28FB-4E6C-9B82-B21D91C6D0CA}"/>
    <cellStyle name="Output 2 2 9 5 3 2" xfId="41382" xr:uid="{C950944B-3C92-458C-B3BF-A8722BBEA855}"/>
    <cellStyle name="Output 2 2 9 5 4" xfId="24746" xr:uid="{00A95D1B-4D4A-4506-B971-742DB47FCD45}"/>
    <cellStyle name="Output 2 2 9 5 4 2" xfId="40012" xr:uid="{16CF52B0-F8B0-4FD5-AE8E-784D2C3406FB}"/>
    <cellStyle name="Output 2 2 9 5 5" xfId="29712" xr:uid="{3E185939-E60D-4109-B1D1-154C32C70BDA}"/>
    <cellStyle name="Output 2 2 9 6" xfId="6773" xr:uid="{A91702E8-D4B3-4CD5-BB77-A9FD34216718}"/>
    <cellStyle name="Output 2 2 9 6 2" xfId="10810" xr:uid="{3D0D0EA1-FD86-4620-8392-D8C25930CE99}"/>
    <cellStyle name="Output 2 2 9 6 2 2" xfId="23882" xr:uid="{24E463C7-D54C-46B5-94A0-C59E8376AF15}"/>
    <cellStyle name="Output 2 2 9 6 2 2 2" xfId="44636" xr:uid="{35972E75-DFC0-47B3-A9D0-437C6846EC51}"/>
    <cellStyle name="Output 2 2 9 6 2 3" xfId="28763" xr:uid="{7C38B56C-ED30-4E47-91B2-81254739F4F0}"/>
    <cellStyle name="Output 2 2 9 6 2 3 2" xfId="40711" xr:uid="{A8F1AC63-F682-40B2-B3D5-39D122E8A26A}"/>
    <cellStyle name="Output 2 2 9 6 2 4" xfId="33717" xr:uid="{CF2FDA47-DE51-41FE-AD21-C291DB454FB5}"/>
    <cellStyle name="Output 2 2 9 6 3" xfId="20106" xr:uid="{8D4385B0-1650-4519-94FB-374687D6F980}"/>
    <cellStyle name="Output 2 2 9 6 3 2" xfId="41639" xr:uid="{6D1EDF1E-EE11-4E8A-A73C-BC59B3B1A57F}"/>
    <cellStyle name="Output 2 2 9 6 4" xfId="25017" xr:uid="{41AE7069-116D-42A8-9830-43B9745BE78D}"/>
    <cellStyle name="Output 2 2 9 6 4 2" xfId="39151" xr:uid="{CBF06555-235A-494F-B103-2656209EB77B}"/>
    <cellStyle name="Output 2 2 9 6 5" xfId="30077" xr:uid="{B119839A-DB75-43BD-9BAA-8EA620BB4AFE}"/>
    <cellStyle name="Output 2 2 9 7" xfId="3740" xr:uid="{517F6168-EE60-42EE-B453-EE84A051DCDD}"/>
    <cellStyle name="Output 2 2 9 7 2" xfId="17822" xr:uid="{3AB444A9-AC7A-48BB-A064-D1C9450ED7E1}"/>
    <cellStyle name="Output 2 2 9 7 2 2" xfId="39334" xr:uid="{77047627-95AB-46AF-81B2-099FBE3D4237}"/>
    <cellStyle name="Output 2 2 9 7 3" xfId="16259" xr:uid="{9FC0072A-4628-4969-8366-52F544EA3114}"/>
    <cellStyle name="Output 2 2 9 7 3 2" xfId="41748" xr:uid="{1CDFF241-9AB8-4955-958F-4C99F96111CF}"/>
    <cellStyle name="Output 2 2 9 7 4" xfId="18109" xr:uid="{3689F822-FBB7-44CA-971A-9EBF56AED0D4}"/>
    <cellStyle name="Output 2 2 9 8" xfId="7692" xr:uid="{76F812A9-DF90-42F3-B358-CA1865390D30}"/>
    <cellStyle name="Output 2 2 9 8 2" xfId="20852" xr:uid="{7BB2A6C5-C9F1-46CF-AB48-141336B430D3}"/>
    <cellStyle name="Output 2 2 9 8 2 2" xfId="42343" xr:uid="{988EE04D-B539-4C4B-802D-5A5B54B0D529}"/>
    <cellStyle name="Output 2 2 9 8 3" xfId="25737" xr:uid="{F287DEE3-EF37-4B2A-A562-1FBD70C8E5ED}"/>
    <cellStyle name="Output 2 2 9 8 3 2" xfId="45273" xr:uid="{AAAEC305-2641-4D8B-B1E0-F1B40D0F1D0B}"/>
    <cellStyle name="Output 2 2 9 8 4" xfId="30789" xr:uid="{FA628DFE-2161-4094-84BB-B14682B03980}"/>
    <cellStyle name="Output 2 2 9 9" xfId="11419" xr:uid="{B327A02A-2BFD-4978-9F80-BD2CFCE81A1E}"/>
    <cellStyle name="Output 2 2 9 9 2" xfId="42478" xr:uid="{038B4CD0-5ABD-4F4E-882E-4D5B9E5285E8}"/>
    <cellStyle name="Output 2 3" xfId="2530" xr:uid="{7C3129F2-2895-4891-ABB8-C5A92A72C25C}"/>
    <cellStyle name="Output 2 4" xfId="2650" xr:uid="{8CD48C0E-CA03-4847-BBEE-BCABA2DC93B7}"/>
    <cellStyle name="Output 2 4 10" xfId="6806" xr:uid="{CE4B2337-6639-4A82-80F9-02F2A62AC616}"/>
    <cellStyle name="Output 2 4 10 2" xfId="20136" xr:uid="{E7E5AAA0-D06A-4987-8D8F-96590719C512}"/>
    <cellStyle name="Output 2 4 10 2 2" xfId="41663" xr:uid="{16CB664B-D4BA-4FB7-A3A2-C51E150A9AD2}"/>
    <cellStyle name="Output 2 4 10 3" xfId="25041" xr:uid="{E19E7371-EF41-4A39-8DD7-62EA0527795A}"/>
    <cellStyle name="Output 2 4 10 3 2" xfId="47140" xr:uid="{DC57A203-62ED-4BD5-8E58-6F5A98777635}"/>
    <cellStyle name="Output 2 4 10 4" xfId="30110" xr:uid="{90DBD578-AD56-4ED1-9057-9019416734FE}"/>
    <cellStyle name="Output 2 4 11" xfId="7275" xr:uid="{5753FA80-CF00-46F5-813E-495DE5CF2301}"/>
    <cellStyle name="Output 2 4 11 2" xfId="13581" xr:uid="{4CB9C016-DCCB-4587-8608-B550FBAD833F}"/>
    <cellStyle name="Output 2 4 11 2 2" xfId="47956" xr:uid="{8FED9502-B330-4539-A439-1CF95683AC9C}"/>
    <cellStyle name="Output 2 4 11 3" xfId="20481" xr:uid="{F6EB538D-B574-4D91-AE1F-884D68162583}"/>
    <cellStyle name="Output 2 4 11 4" xfId="25370" xr:uid="{C72DF088-5227-430C-8DA8-5E1B147BCAFA}"/>
    <cellStyle name="Output 2 4 11 5" xfId="30475" xr:uid="{30AA3C5C-EAE8-498D-8787-FAE1248BE125}"/>
    <cellStyle name="Output 2 4 11 6" xfId="34921" xr:uid="{274A4990-AA7F-448B-A148-BF396E6A8868}"/>
    <cellStyle name="Output 2 4 12" xfId="11137" xr:uid="{D1EB18D9-A05F-4F18-A298-A5D205B7E951}"/>
    <cellStyle name="Output 2 4 12 2" xfId="41318" xr:uid="{6ACAA80E-959D-435E-AA45-CE4E0C5A475C}"/>
    <cellStyle name="Output 2 4 13" xfId="16045" xr:uid="{46CE3F66-251F-4315-B0F8-ACD2092938A8}"/>
    <cellStyle name="Output 2 4 2" xfId="3215" xr:uid="{823462B8-4CA3-4903-B55F-80C82B149314}"/>
    <cellStyle name="Output 2 4 2 10" xfId="17455" xr:uid="{55B91BDA-DAE4-4095-83A7-6ED522BD185E}"/>
    <cellStyle name="Output 2 4 2 11" xfId="19543" xr:uid="{C115980F-F43F-4FCE-98CB-8E908BDA5B94}"/>
    <cellStyle name="Output 2 4 2 12" xfId="20910" xr:uid="{3406521D-5C6F-4309-BFBE-8CBEA02B6608}"/>
    <cellStyle name="Output 2 4 2 2" xfId="5121" xr:uid="{0C24BB0D-0AD5-41A8-9B93-9A34CF515C0D}"/>
    <cellStyle name="Output 2 4 2 2 2" xfId="9340" xr:uid="{B084F745-8851-43A2-81B7-AE8D6BE4861D}"/>
    <cellStyle name="Output 2 4 2 2 2 2" xfId="22412" xr:uid="{7BF34960-BEA9-441D-B0AD-A573D04F7248}"/>
    <cellStyle name="Output 2 4 2 2 2 2 2" xfId="43544" xr:uid="{9C7A1014-CFF7-437C-8A53-DCBCD269140D}"/>
    <cellStyle name="Output 2 4 2 2 2 3" xfId="27293" xr:uid="{F0D94B69-522F-46A5-B01B-580D386C71C7}"/>
    <cellStyle name="Output 2 4 2 2 2 3 2" xfId="41096" xr:uid="{5F238ED3-76D5-41F4-86E1-3785D24414BD}"/>
    <cellStyle name="Output 2 4 2 2 2 4" xfId="32247" xr:uid="{4AC7FE26-DDD1-4951-B747-2830649DB472}"/>
    <cellStyle name="Output 2 4 2 2 3" xfId="18823" xr:uid="{4E076068-777D-408A-A734-CFB1BD4772B9}"/>
    <cellStyle name="Output 2 4 2 2 3 2" xfId="40404" xr:uid="{F71CE565-0DC3-43D1-A331-28A8B0CC2BBD}"/>
    <cellStyle name="Output 2 4 2 2 4" xfId="16893" xr:uid="{0BB7A965-904D-4E13-AAA9-76250691C252}"/>
    <cellStyle name="Output 2 4 2 2 4 2" xfId="47800" xr:uid="{75E1532D-5D2B-4D6F-88FC-54945B352BD0}"/>
    <cellStyle name="Output 2 4 2 2 5" xfId="24485" xr:uid="{585E2898-DE45-4173-A9A0-2788937DBF1F}"/>
    <cellStyle name="Output 2 4 2 3" xfId="5457" xr:uid="{C2E8202D-00B6-49A0-ACE0-3DA700F3B548}"/>
    <cellStyle name="Output 2 4 2 3 2" xfId="9562" xr:uid="{9C5D2725-F49E-43A0-A120-5178FE427AFD}"/>
    <cellStyle name="Output 2 4 2 3 2 2" xfId="22634" xr:uid="{B48ABAAB-26F0-497E-A451-2A7E0BC1B643}"/>
    <cellStyle name="Output 2 4 2 3 2 2 2" xfId="43704" xr:uid="{3E6BEA8B-3520-4106-9059-92455E83B233}"/>
    <cellStyle name="Output 2 4 2 3 2 3" xfId="27515" xr:uid="{4AF76895-B716-4785-BB37-D8EF86DB0AF2}"/>
    <cellStyle name="Output 2 4 2 3 2 3 2" xfId="46580" xr:uid="{2B73AA80-2CEA-46B9-8509-435FF8CB6828}"/>
    <cellStyle name="Output 2 4 2 3 2 4" xfId="32469" xr:uid="{BC7B72B6-0ACC-4B4D-9267-C8A91BBA19B3}"/>
    <cellStyle name="Output 2 4 2 3 3" xfId="19059" xr:uid="{421CD831-BD61-4D9A-B33E-6DE44362C84C}"/>
    <cellStyle name="Output 2 4 2 3 3 2" xfId="40680" xr:uid="{83FB5682-3BD2-41C7-B2BB-B04EB4261317}"/>
    <cellStyle name="Output 2 4 2 3 4" xfId="16790" xr:uid="{D81B6212-59ED-41E0-B03F-E553A926C13D}"/>
    <cellStyle name="Output 2 4 2 3 4 2" xfId="43321" xr:uid="{C4CAD2C9-CF4D-412F-9674-DBB8C67484B4}"/>
    <cellStyle name="Output 2 4 2 3 5" xfId="16359" xr:uid="{8A729063-393E-44EE-9025-65FCD06771B9}"/>
    <cellStyle name="Output 2 4 2 4" xfId="6136" xr:uid="{CD9195C9-B702-4E89-9BF2-015C4C7AE983}"/>
    <cellStyle name="Output 2 4 2 4 2" xfId="10191" xr:uid="{C5BDD928-E2C3-4790-8608-C29D79EFF236}"/>
    <cellStyle name="Output 2 4 2 4 2 2" xfId="23263" xr:uid="{869A33F4-29A4-412A-A87E-B148AAE92B78}"/>
    <cellStyle name="Output 2 4 2 4 2 2 2" xfId="44178" xr:uid="{8247911A-B07F-476B-9F33-85F9F67FDA4C}"/>
    <cellStyle name="Output 2 4 2 4 2 3" xfId="28144" xr:uid="{DB04474B-3BE0-4CFE-883D-AAFAC651329F}"/>
    <cellStyle name="Output 2 4 2 4 2 3 2" xfId="46853" xr:uid="{E2B81512-D246-4373-B1FF-31F585382B1B}"/>
    <cellStyle name="Output 2 4 2 4 2 4" xfId="33098" xr:uid="{844789AB-C724-48A4-AA32-563FC24E53F7}"/>
    <cellStyle name="Output 2 4 2 4 3" xfId="19603" xr:uid="{E5258155-F695-4903-A9B2-DF56E93FD72F}"/>
    <cellStyle name="Output 2 4 2 4 3 2" xfId="41178" xr:uid="{16BBEB11-C476-45AD-A535-EA651669E489}"/>
    <cellStyle name="Output 2 4 2 4 4" xfId="24549" xr:uid="{5DA60623-C343-46E6-8BD0-B6B5CF44E166}"/>
    <cellStyle name="Output 2 4 2 4 4 2" xfId="47917" xr:uid="{217E2BDA-36BD-432C-9DB5-6B5A75817E61}"/>
    <cellStyle name="Output 2 4 2 4 5" xfId="29440" xr:uid="{34B9DF89-7F34-40D3-B2FE-4099AE474A66}"/>
    <cellStyle name="Output 2 4 2 5" xfId="6492" xr:uid="{9A77342C-A8F4-445D-BFA0-64A2FC385FEB}"/>
    <cellStyle name="Output 2 4 2 5 2" xfId="10534" xr:uid="{085F1A37-D832-4C05-B1A0-72D68CBEC54F}"/>
    <cellStyle name="Output 2 4 2 5 2 2" xfId="23606" xr:uid="{73C0AD3F-E339-420B-BD7F-FA2412835059}"/>
    <cellStyle name="Output 2 4 2 5 2 2 2" xfId="44437" xr:uid="{D1291942-04F8-4312-8535-A4365236A855}"/>
    <cellStyle name="Output 2 4 2 5 2 3" xfId="28487" xr:uid="{385D03A9-A825-46A2-865B-1CC236A8326E}"/>
    <cellStyle name="Output 2 4 2 5 2 3 2" xfId="44163" xr:uid="{D20F5F1F-677E-4890-BFA7-844C2175128B}"/>
    <cellStyle name="Output 2 4 2 5 2 4" xfId="33441" xr:uid="{39095C2B-5BFB-4CF0-B451-0C95946F011F}"/>
    <cellStyle name="Output 2 4 2 5 3" xfId="19886" xr:uid="{EF86F321-F65F-4BA0-B104-D7368E29F7AF}"/>
    <cellStyle name="Output 2 4 2 5 3 2" xfId="41448" xr:uid="{4CAB7CAA-ABF3-4FC2-9CA7-D3A7C43FA23D}"/>
    <cellStyle name="Output 2 4 2 5 4" xfId="24805" xr:uid="{D1779E7F-56CF-49FA-BF93-9F9F57B57875}"/>
    <cellStyle name="Output 2 4 2 5 4 2" xfId="48087" xr:uid="{32CF18E5-0C29-4EFD-ACF8-7B43D41AE8E9}"/>
    <cellStyle name="Output 2 4 2 5 5" xfId="29796" xr:uid="{1EC57C44-0D65-4B72-B8E9-76DE3CFE7C9F}"/>
    <cellStyle name="Output 2 4 2 6" xfId="6841" xr:uid="{7828ECC3-DE87-4B11-96F6-97094B24435D}"/>
    <cellStyle name="Output 2 4 2 6 2" xfId="10871" xr:uid="{E23C8716-ED28-4B03-AA17-F749E31DD566}"/>
    <cellStyle name="Output 2 4 2 6 2 2" xfId="23943" xr:uid="{C2AB539B-5EE2-4CE0-A103-5D2C0946F635}"/>
    <cellStyle name="Output 2 4 2 6 2 2 2" xfId="44685" xr:uid="{DBD4A0C4-9143-4FC4-8FEE-7CC82037B6E9}"/>
    <cellStyle name="Output 2 4 2 6 2 3" xfId="28824" xr:uid="{D18DF8A1-A6D1-4F00-A91F-498063794632}"/>
    <cellStyle name="Output 2 4 2 6 2 3 2" xfId="46163" xr:uid="{B7BDDFE1-2534-4EB7-AEFA-024D5666553D}"/>
    <cellStyle name="Output 2 4 2 6 2 4" xfId="33778" xr:uid="{40C04D8E-1863-43F7-9D52-81979C022BC1}"/>
    <cellStyle name="Output 2 4 2 6 3" xfId="20163" xr:uid="{61027767-B81B-4156-AA20-A4991DE8A2D4}"/>
    <cellStyle name="Output 2 4 2 6 3 2" xfId="41685" xr:uid="{D52759B4-51C9-414B-9A13-3B0316CA4B75}"/>
    <cellStyle name="Output 2 4 2 6 4" xfId="25064" xr:uid="{8336F471-C0BB-4697-A4E1-F6DAAA4F149D}"/>
    <cellStyle name="Output 2 4 2 6 4 2" xfId="43155" xr:uid="{A9DA6624-FCC4-49DE-A0F0-CF6B7E4CD31F}"/>
    <cellStyle name="Output 2 4 2 6 5" xfId="30145" xr:uid="{063AF2A4-FC10-4461-81A7-5EC468CDB239}"/>
    <cellStyle name="Output 2 4 2 7" xfId="4511" xr:uid="{988EC98D-FDC4-4A04-8BAB-DA1A7BF59AE9}"/>
    <cellStyle name="Output 2 4 2 7 2" xfId="18403" xr:uid="{556158C8-C8B2-4AB4-9AB5-E926A91B3767}"/>
    <cellStyle name="Output 2 4 2 7 2 2" xfId="39907" xr:uid="{C2A1C326-373C-4F35-BC4C-7DB713A15CD8}"/>
    <cellStyle name="Output 2 4 2 7 3" xfId="17302" xr:uid="{E0368CDD-6772-4812-83DB-AFC202F34776}"/>
    <cellStyle name="Output 2 4 2 7 3 2" xfId="41559" xr:uid="{6F101EF5-6A94-463F-AAF5-476AD832CDCB}"/>
    <cellStyle name="Output 2 4 2 7 4" xfId="18889" xr:uid="{30313475-0804-42F6-AFCC-B19C6AB6002B}"/>
    <cellStyle name="Output 2 4 2 8" xfId="7838" xr:uid="{E2099792-DE2A-4087-ADDE-960896AB7367}"/>
    <cellStyle name="Output 2 4 2 8 2" xfId="20954" xr:uid="{739406C2-35AE-4801-9F02-15A9279C34AD}"/>
    <cellStyle name="Output 2 4 2 8 2 2" xfId="42476" xr:uid="{527BF8A4-BFAD-4A97-AC09-954C99D2A5DD}"/>
    <cellStyle name="Output 2 4 2 8 3" xfId="25841" xr:uid="{CBBD7B97-142D-411E-AA91-9D1B388B3C9B}"/>
    <cellStyle name="Output 2 4 2 8 3 2" xfId="41687" xr:uid="{6CCFB9DF-F7EC-4E63-B34C-856BE56D94B0}"/>
    <cellStyle name="Output 2 4 2 8 4" xfId="30846" xr:uid="{27E4BFE7-92AD-4971-A8D0-28574586F4DA}"/>
    <cellStyle name="Output 2 4 2 9" xfId="11474" xr:uid="{DCC1BD8F-A5DD-439F-92D4-5E3EAB497958}"/>
    <cellStyle name="Output 2 4 2 9 2" xfId="47543" xr:uid="{0968C995-501D-4615-8A06-0B869392842E}"/>
    <cellStyle name="Output 2 4 3" xfId="3116" xr:uid="{33245969-86A2-48FA-A7C5-A55CEEDDC021}"/>
    <cellStyle name="Output 2 4 3 10" xfId="17399" xr:uid="{5E233AFD-3D76-44B7-AE2D-9406BC020E8D}"/>
    <cellStyle name="Output 2 4 3 11" xfId="17139" xr:uid="{53BFEC9F-A6FF-4BA9-A5F4-0B0753E601FB}"/>
    <cellStyle name="Output 2 4 3 12" xfId="24401" xr:uid="{DF0358EE-66F6-41BD-930A-D195F310A59B}"/>
    <cellStyle name="Output 2 4 3 2" xfId="5022" xr:uid="{E2AF0E59-9C34-4C3B-AB4D-68F5C796A936}"/>
    <cellStyle name="Output 2 4 3 2 2" xfId="9303" xr:uid="{D2825F0E-2331-4C00-897A-43796C44FF08}"/>
    <cellStyle name="Output 2 4 3 2 2 2" xfId="22375" xr:uid="{5D40261A-CD75-4B3A-AE7C-55C3EF025FE7}"/>
    <cellStyle name="Output 2 4 3 2 2 2 2" xfId="43518" xr:uid="{D4AA5579-3A4A-4B87-B9A4-BB41B532AF0D}"/>
    <cellStyle name="Output 2 4 3 2 2 3" xfId="27256" xr:uid="{91E43C9D-AD59-4293-A00D-7D53C577FF1D}"/>
    <cellStyle name="Output 2 4 3 2 2 3 2" xfId="42996" xr:uid="{A3C3916F-AA7A-49E4-B77B-2A4C1F1E7F8C}"/>
    <cellStyle name="Output 2 4 3 2 2 4" xfId="32210" xr:uid="{90A0EC1E-83F5-410C-A496-34DB8B491297}"/>
    <cellStyle name="Output 2 4 3 2 3" xfId="18762" xr:uid="{C771C645-8784-4BEC-B9EB-51934842E9D9}"/>
    <cellStyle name="Output 2 4 3 2 3 2" xfId="40316" xr:uid="{5AEEBC0A-E3B6-481C-94D2-54A03373D47C}"/>
    <cellStyle name="Output 2 4 3 2 4" xfId="15979" xr:uid="{A6DD09BF-51A3-439C-AAE9-1C594E4FF5C7}"/>
    <cellStyle name="Output 2 4 3 2 4 2" xfId="38794" xr:uid="{23627B9A-5796-42C4-AAD1-3DDC38F6782E}"/>
    <cellStyle name="Output 2 4 3 2 5" xfId="24876" xr:uid="{5629F9BA-2513-491A-AE49-4C31879650C6}"/>
    <cellStyle name="Output 2 4 3 3" xfId="4280" xr:uid="{C0FE0743-E9D6-450A-9D59-3D41009E9850}"/>
    <cellStyle name="Output 2 4 3 3 2" xfId="8778" xr:uid="{63073FD9-1B85-4509-A736-45D503D07C87}"/>
    <cellStyle name="Output 2 4 3 3 2 2" xfId="21850" xr:uid="{B8E2EEB7-62CA-4206-8C7E-51EF43C0032F}"/>
    <cellStyle name="Output 2 4 3 3 2 2 2" xfId="43151" xr:uid="{70212A6C-3B1B-43C0-8EC1-98D57D91D347}"/>
    <cellStyle name="Output 2 4 3 3 2 3" xfId="26731" xr:uid="{4532630C-79E6-4753-B03D-2A569727E0AC}"/>
    <cellStyle name="Output 2 4 3 3 2 3 2" xfId="47171" xr:uid="{891A2EA5-6951-4995-A7B8-98265D3219C0}"/>
    <cellStyle name="Output 2 4 3 3 2 4" xfId="31685" xr:uid="{409CB2F7-637B-4695-AA8C-2911B593F130}"/>
    <cellStyle name="Output 2 4 3 3 3" xfId="18251" xr:uid="{A23709BF-CC98-436B-9925-869429C44E28}"/>
    <cellStyle name="Output 2 4 3 3 3 2" xfId="39735" xr:uid="{E4F3830D-0E3E-40FC-8D07-D402FFBA77C2}"/>
    <cellStyle name="Output 2 4 3 3 4" xfId="17113" xr:uid="{590EA726-B624-4539-955D-FAACF0FC968A}"/>
    <cellStyle name="Output 2 4 3 3 4 2" xfId="47684" xr:uid="{DD602E6E-8331-4AEF-9D11-61EB8FFE8078}"/>
    <cellStyle name="Output 2 4 3 3 5" xfId="25968" xr:uid="{291CB081-F815-4D45-ACF1-B6D8A41F0FB4}"/>
    <cellStyle name="Output 2 4 3 4" xfId="6088" xr:uid="{E4E98A7A-D01F-4572-9D76-05836802E7D7}"/>
    <cellStyle name="Output 2 4 3 4 2" xfId="10146" xr:uid="{BA17DE74-D3EA-4727-BA9A-DAE3E123CFBB}"/>
    <cellStyle name="Output 2 4 3 4 2 2" xfId="23218" xr:uid="{D0B96D5A-CCF4-4426-AC1C-B11D859B8246}"/>
    <cellStyle name="Output 2 4 3 4 2 2 2" xfId="44140" xr:uid="{504D8975-5EC8-46AB-A935-94D810E3FEAE}"/>
    <cellStyle name="Output 2 4 3 4 2 3" xfId="28099" xr:uid="{8CB86DF3-7A2B-452A-A660-591BE959CBEB}"/>
    <cellStyle name="Output 2 4 3 4 2 3 2" xfId="47805" xr:uid="{7D512DA4-5BD5-45C0-B7E8-09FCDDFB1B5A}"/>
    <cellStyle name="Output 2 4 3 4 2 4" xfId="33053" xr:uid="{F056CD8C-664E-4E09-846B-29A3A7DD6083}"/>
    <cellStyle name="Output 2 4 3 4 3" xfId="19569" xr:uid="{1C5972F9-C0B2-4E1E-B92C-F00BEE82AA0D}"/>
    <cellStyle name="Output 2 4 3 4 3 2" xfId="41147" xr:uid="{6870D643-26ED-4CD4-992C-F1B155DF301C}"/>
    <cellStyle name="Output 2 4 3 4 4" xfId="24518" xr:uid="{A4B2681E-B931-4339-B9DA-1A0CA3DF08C0}"/>
    <cellStyle name="Output 2 4 3 4 4 2" xfId="38752" xr:uid="{DB8E25AD-33DF-47BF-BB82-1AE8EC6FDF76}"/>
    <cellStyle name="Output 2 4 3 4 5" xfId="29392" xr:uid="{2AE83863-B940-4008-9067-95EF67FBE7AB}"/>
    <cellStyle name="Output 2 4 3 5" xfId="6444" xr:uid="{3B9AC023-6FD0-4191-8042-43986953312E}"/>
    <cellStyle name="Output 2 4 3 5 2" xfId="10492" xr:uid="{3262F71C-8754-4C2A-9EA5-F62BCFCAA25A}"/>
    <cellStyle name="Output 2 4 3 5 2 2" xfId="23564" xr:uid="{93769CB9-F3FD-4F1B-B43E-5EB1A4E0D5A8}"/>
    <cellStyle name="Output 2 4 3 5 2 2 2" xfId="44405" xr:uid="{A1BE6B5F-27CF-4BEA-BE55-C30E9D7ACDEF}"/>
    <cellStyle name="Output 2 4 3 5 2 3" xfId="28445" xr:uid="{FDCD8365-3480-4CA0-8F94-AD4C5FCF9221}"/>
    <cellStyle name="Output 2 4 3 5 2 3 2" xfId="38964" xr:uid="{F1DA615E-11A0-4169-9FF6-7BE72C6918A5}"/>
    <cellStyle name="Output 2 4 3 5 2 4" xfId="33399" xr:uid="{37A150E8-6D9C-4B25-96E0-D6565D72FF1C}"/>
    <cellStyle name="Output 2 4 3 5 3" xfId="19846" xr:uid="{FD78D7CB-174C-4AB4-A827-FC87C6FB80FE}"/>
    <cellStyle name="Output 2 4 3 5 3 2" xfId="41412" xr:uid="{E6736A3F-4887-439C-A256-C8E6AE2D6D51}"/>
    <cellStyle name="Output 2 4 3 5 4" xfId="24773" xr:uid="{D3B3958A-760A-4A05-9959-072D6564DD71}"/>
    <cellStyle name="Output 2 4 3 5 4 2" xfId="47686" xr:uid="{7B180C98-53F0-40A5-99EE-AE82922A2B90}"/>
    <cellStyle name="Output 2 4 3 5 5" xfId="29748" xr:uid="{3EAF43D3-31DE-4398-BAC8-BE4A38EA3854}"/>
    <cellStyle name="Output 2 4 3 6" xfId="6796" xr:uid="{B2EE7930-A02D-4847-A46B-FD70BA3216E1}"/>
    <cellStyle name="Output 2 4 3 6 2" xfId="10831" xr:uid="{F1BA3E8D-F4D6-45EF-8CE0-8BBDCAD93E2E}"/>
    <cellStyle name="Output 2 4 3 6 2 2" xfId="23903" xr:uid="{40AFEEDA-E2E9-4D8F-A829-F237FC73C9AC}"/>
    <cellStyle name="Output 2 4 3 6 2 2 2" xfId="44654" xr:uid="{B004348B-97ED-4C66-8A24-B36670020984}"/>
    <cellStyle name="Output 2 4 3 6 2 3" xfId="28784" xr:uid="{A2099BD4-9894-4161-BA35-E56D89ADC048}"/>
    <cellStyle name="Output 2 4 3 6 2 3 2" xfId="46492" xr:uid="{D48FEE4B-7BEE-4C49-BAB8-32B72EF0AE90}"/>
    <cellStyle name="Output 2 4 3 6 2 4" xfId="33738" xr:uid="{99466F86-A8D7-4778-9F0D-57A3E4C92541}"/>
    <cellStyle name="Output 2 4 3 6 3" xfId="20127" xr:uid="{84238C28-4D64-4498-BB01-6C417D42A190}"/>
    <cellStyle name="Output 2 4 3 6 3 2" xfId="41657" xr:uid="{C8E20D29-E0F5-47BC-AC82-4587DB1A0510}"/>
    <cellStyle name="Output 2 4 3 6 4" xfId="25035" xr:uid="{766CCD12-18B5-485A-89DB-DF42C1DA8A96}"/>
    <cellStyle name="Output 2 4 3 6 4 2" xfId="38107" xr:uid="{6248E471-2277-4CA6-8489-3DEBA0C276CF}"/>
    <cellStyle name="Output 2 4 3 6 5" xfId="30100" xr:uid="{EE855664-D342-4DBC-8771-12FA8B6D3B27}"/>
    <cellStyle name="Output 2 4 3 7" xfId="5637" xr:uid="{D9378E4B-0F3D-457C-B6F5-F6D4F400B2A3}"/>
    <cellStyle name="Output 2 4 3 7 2" xfId="19200" xr:uid="{C336445D-31C6-4B6D-B916-E1E95C9628B0}"/>
    <cellStyle name="Output 2 4 3 7 2 2" xfId="40811" xr:uid="{F1D8A6DD-965D-452B-9DAB-97BDA547C6A5}"/>
    <cellStyle name="Output 2 4 3 7 3" xfId="16750" xr:uid="{4A7EBD58-0E5B-4DAF-8B2B-9C991E24DF63}"/>
    <cellStyle name="Output 2 4 3 7 3 2" xfId="48065" xr:uid="{105B938F-6C3E-473A-859B-08B7499EC794}"/>
    <cellStyle name="Output 2 4 3 7 4" xfId="25324" xr:uid="{719AD621-C713-444C-B312-99E9248F7F2F}"/>
    <cellStyle name="Output 2 4 3 8" xfId="7739" xr:uid="{99812000-6CB2-40E3-AD19-5CE3DE5B61C1}"/>
    <cellStyle name="Output 2 4 3 8 2" xfId="20889" xr:uid="{06F5B56F-0F5F-4744-9FB6-027DB34A8081}"/>
    <cellStyle name="Output 2 4 3 8 2 2" xfId="42387" xr:uid="{137213BB-55AE-4C17-AE23-5197196635E3}"/>
    <cellStyle name="Output 2 4 3 8 3" xfId="25782" xr:uid="{5A69A40A-2D89-43FE-9AB7-B3C896797544}"/>
    <cellStyle name="Output 2 4 3 8 3 2" xfId="42122" xr:uid="{C8DE5624-09E8-46A5-82D0-FC3D16811280}"/>
    <cellStyle name="Output 2 4 3 8 4" xfId="30809" xr:uid="{93D1BB6E-95CC-4B0E-A3BE-63961829B662}"/>
    <cellStyle name="Output 2 4 3 9" xfId="11439" xr:uid="{EDB24C78-AEE8-440D-B29B-D73BC5CD17DB}"/>
    <cellStyle name="Output 2 4 3 9 2" xfId="47457" xr:uid="{5E8CF8FD-4C85-48C4-B488-54315F3FB488}"/>
    <cellStyle name="Output 2 4 4" xfId="3023" xr:uid="{05F38C0B-2CFC-44DB-9A8E-0F6B71AC45DE}"/>
    <cellStyle name="Output 2 4 4 10" xfId="17330" xr:uid="{5D378856-309A-427E-B3E1-C25F42C15C67}"/>
    <cellStyle name="Output 2 4 4 11" xfId="18574" xr:uid="{6CD54499-F1D6-42FA-BCFF-0CE2545C3601}"/>
    <cellStyle name="Output 2 4 4 12" xfId="24862" xr:uid="{CD303D6D-DA8E-4DB8-BD01-94B319CB4CE4}"/>
    <cellStyle name="Output 2 4 4 2" xfId="4929" xr:uid="{28B9E32A-F704-4B81-B324-DB4AB3A05B7F}"/>
    <cellStyle name="Output 2 4 4 2 2" xfId="9242" xr:uid="{78C545DA-73DA-47C1-A93A-DD99EA99B6F7}"/>
    <cellStyle name="Output 2 4 4 2 2 2" xfId="22314" xr:uid="{667983B7-F734-407E-B85F-E114090E4959}"/>
    <cellStyle name="Output 2 4 4 2 2 2 2" xfId="43478" xr:uid="{7F6CB6DC-8176-4E67-A1CE-145B2571B58A}"/>
    <cellStyle name="Output 2 4 4 2 2 3" xfId="27195" xr:uid="{4DBB6C3D-93EA-4453-BFC3-C7F96EBABC02}"/>
    <cellStyle name="Output 2 4 4 2 2 3 2" xfId="38094" xr:uid="{5A4DD70A-409F-4CF1-8F11-5145DDFEEF1F}"/>
    <cellStyle name="Output 2 4 4 2 2 4" xfId="32149" xr:uid="{3ED7C761-2B7E-4103-B525-1B97C6B02571}"/>
    <cellStyle name="Output 2 4 4 2 3" xfId="18691" xr:uid="{3D614456-6BC6-4DB4-ADB0-7D99608B1354}"/>
    <cellStyle name="Output 2 4 4 2 3 2" xfId="40241" xr:uid="{2E66768C-56E8-4ADF-9640-C2ECB61D9D58}"/>
    <cellStyle name="Output 2 4 4 2 4" xfId="18764" xr:uid="{2C9D5C44-62C6-45C6-8174-EB8361B3010F}"/>
    <cellStyle name="Output 2 4 4 2 4 2" xfId="44017" xr:uid="{244A3E8D-3937-400F-8A58-BDE1E138EF57}"/>
    <cellStyle name="Output 2 4 4 2 5" xfId="18835" xr:uid="{63F418BA-B407-47F6-A5C8-E2254F7175CF}"/>
    <cellStyle name="Output 2 4 4 3" xfId="4132" xr:uid="{0E933999-CF20-4852-BECA-29E630460137}"/>
    <cellStyle name="Output 2 4 4 3 2" xfId="8668" xr:uid="{09C5E7C2-EB01-4AFC-896A-23C9ED425D14}"/>
    <cellStyle name="Output 2 4 4 3 2 2" xfId="21740" xr:uid="{CDBFE13D-2DCF-4A71-9F7B-F2CFC165A305}"/>
    <cellStyle name="Output 2 4 4 3 2 2 2" xfId="43072" xr:uid="{DCF415EA-5342-45C8-973C-FD52E1420DFF}"/>
    <cellStyle name="Output 2 4 4 3 2 3" xfId="26621" xr:uid="{34876CBE-5150-48C9-9636-C450D10970A8}"/>
    <cellStyle name="Output 2 4 4 3 2 3 2" xfId="46532" xr:uid="{F0304033-3993-4F7A-9136-ECB604D9915D}"/>
    <cellStyle name="Output 2 4 4 3 2 4" xfId="31575" xr:uid="{D953A07A-5085-4F42-82A5-6B21F34A351E}"/>
    <cellStyle name="Output 2 4 4 3 3" xfId="18136" xr:uid="{E8D0F401-560C-4CEF-9BCE-50700A48BDB5}"/>
    <cellStyle name="Output 2 4 4 3 3 2" xfId="39619" xr:uid="{36FC5324-AC07-4CC5-91E3-A06A135BD6B9}"/>
    <cellStyle name="Output 2 4 4 3 4" xfId="16082" xr:uid="{54AF05A1-C308-4374-81B8-D0746270C548}"/>
    <cellStyle name="Output 2 4 4 3 4 2" xfId="47644" xr:uid="{594CA70E-2889-419C-8C46-D100077C9398}"/>
    <cellStyle name="Output 2 4 4 3 5" xfId="20351" xr:uid="{CE386771-0B29-4560-825B-22BB7293E725}"/>
    <cellStyle name="Output 2 4 4 4" xfId="6019" xr:uid="{4D496A71-255E-423F-88B0-0022D67A2B5D}"/>
    <cellStyle name="Output 2 4 4 4 2" xfId="10078" xr:uid="{0A7150F0-F283-42A8-8988-6E93A3403826}"/>
    <cellStyle name="Output 2 4 4 4 2 2" xfId="23150" xr:uid="{43097588-6EA1-4F4A-9EF3-5AE762B03AD4}"/>
    <cellStyle name="Output 2 4 4 4 2 2 2" xfId="44097" xr:uid="{1698090D-A3CF-40B8-A481-7EE90CED7F64}"/>
    <cellStyle name="Output 2 4 4 4 2 3" xfId="28031" xr:uid="{E6B3D8CB-DB3B-4744-940B-BDB1F00F6059}"/>
    <cellStyle name="Output 2 4 4 4 2 3 2" xfId="37843" xr:uid="{FD96A1A1-3CDB-47E2-BC91-1049EC04DF0C}"/>
    <cellStyle name="Output 2 4 4 4 2 4" xfId="32985" xr:uid="{4EC18563-B5FF-4DA1-8DDA-4FFDDE115F41}"/>
    <cellStyle name="Output 2 4 4 4 3" xfId="19512" xr:uid="{52067863-8BEB-439A-89BF-2093367B176D}"/>
    <cellStyle name="Output 2 4 4 4 3 2" xfId="41098" xr:uid="{D9E7B41E-476E-43EE-B153-6FA1E4BB390E}"/>
    <cellStyle name="Output 2 4 4 4 4" xfId="24470" xr:uid="{EBC71377-B1F2-4037-B67C-8AA364E1DCAA}"/>
    <cellStyle name="Output 2 4 4 4 4 2" xfId="40947" xr:uid="{04AA3369-370E-4F04-A944-2F2AF73C5F5A}"/>
    <cellStyle name="Output 2 4 4 4 5" xfId="29323" xr:uid="{18F6F590-5450-495F-B8C3-BE73FA8B9AB8}"/>
    <cellStyle name="Output 2 4 4 5" xfId="6373" xr:uid="{19592672-D067-476D-9626-1ACB6550E8F0}"/>
    <cellStyle name="Output 2 4 4 5 2" xfId="10423" xr:uid="{B76F8B3C-EF1F-4690-8676-0CA7111916C8}"/>
    <cellStyle name="Output 2 4 4 5 2 2" xfId="23495" xr:uid="{7B70B7A8-1173-423E-A42D-D648E43FBCD5}"/>
    <cellStyle name="Output 2 4 4 5 2 2 2" xfId="44350" xr:uid="{829CF0CF-B5EF-443B-86F1-220B3997683C}"/>
    <cellStyle name="Output 2 4 4 5 2 3" xfId="28376" xr:uid="{A795C05D-FBEC-4C8F-845B-230389F04A69}"/>
    <cellStyle name="Output 2 4 4 5 2 3 2" xfId="39831" xr:uid="{3A14CFF0-AADC-48E1-9987-15CA2B4CAFB1}"/>
    <cellStyle name="Output 2 4 4 5 2 4" xfId="33330" xr:uid="{CEA28280-929E-4A1A-9C8C-25BCAF88FB55}"/>
    <cellStyle name="Output 2 4 4 5 3" xfId="19785" xr:uid="{AE750C1E-FC3B-49B4-87D1-E658E33494B5}"/>
    <cellStyle name="Output 2 4 4 5 3 2" xfId="41357" xr:uid="{BCBB22E7-177B-402D-ACCE-D22E98AB8727}"/>
    <cellStyle name="Output 2 4 4 5 4" xfId="24723" xr:uid="{BBC793A8-AE36-4B33-B740-FA0850CD7516}"/>
    <cellStyle name="Output 2 4 4 5 4 2" xfId="47765" xr:uid="{23AC519C-69D6-42DD-BBCD-0EAE60282AF6}"/>
    <cellStyle name="Output 2 4 4 5 5" xfId="29677" xr:uid="{67A39DFE-947D-40EE-A7B3-8D0119888F13}"/>
    <cellStyle name="Output 2 4 4 6" xfId="6741" xr:uid="{1BB8474A-3BD2-4024-964A-495F2D9EB529}"/>
    <cellStyle name="Output 2 4 4 6 2" xfId="10778" xr:uid="{DE1635FD-D3CA-47C8-A218-46E758313DF5}"/>
    <cellStyle name="Output 2 4 4 6 2 2" xfId="23850" xr:uid="{C9DB2845-3324-4AA3-A069-264BD40096D1}"/>
    <cellStyle name="Output 2 4 4 6 2 2 2" xfId="44615" xr:uid="{15F1F4FF-8721-4226-B03A-6BBC5955BC58}"/>
    <cellStyle name="Output 2 4 4 6 2 3" xfId="28731" xr:uid="{13C7B39B-5C07-49C9-8FF0-F82943146350}"/>
    <cellStyle name="Output 2 4 4 6 2 3 2" xfId="39569" xr:uid="{66BAF765-88A2-41A9-A376-C83EF1C3C87B}"/>
    <cellStyle name="Output 2 4 4 6 2 4" xfId="33685" xr:uid="{BF4A4F94-3E53-46E5-BBE4-9691A765B070}"/>
    <cellStyle name="Output 2 4 4 6 3" xfId="20078" xr:uid="{80EDC074-EE4C-4A00-8F41-A94995B01FA4}"/>
    <cellStyle name="Output 2 4 4 6 3 2" xfId="41618" xr:uid="{1C62996C-7D67-4C3A-807B-F52F5619083A}"/>
    <cellStyle name="Output 2 4 4 6 4" xfId="24998" xr:uid="{0A220D5A-5D2D-4006-B90C-7668E83EFC2E}"/>
    <cellStyle name="Output 2 4 4 6 4 2" xfId="45901" xr:uid="{5802A557-6032-48B8-83CE-5E5E0BC0E8A3}"/>
    <cellStyle name="Output 2 4 4 6 5" xfId="30045" xr:uid="{D5ED818F-81C9-46A8-9C56-C88CC44D0DEC}"/>
    <cellStyle name="Output 2 4 4 7" xfId="7133" xr:uid="{8AF7A6C8-FF28-4C5B-A1B3-2A6B1CFE06DB}"/>
    <cellStyle name="Output 2 4 4 7 2" xfId="20385" xr:uid="{E105D29D-8911-4E5F-8373-CBE4E36D0E69}"/>
    <cellStyle name="Output 2 4 4 7 2 2" xfId="41903" xr:uid="{DF2C9431-D4D1-4F03-8798-10602DAF3E59}"/>
    <cellStyle name="Output 2 4 4 7 3" xfId="25280" xr:uid="{75C06C8A-4ABB-4A86-A966-06BCF068EEC8}"/>
    <cellStyle name="Output 2 4 4 7 3 2" xfId="43168" xr:uid="{292EC897-FD54-4783-9588-F29762145813}"/>
    <cellStyle name="Output 2 4 4 7 4" xfId="30437" xr:uid="{073BB13A-AA68-4610-AFA0-A15B6305B600}"/>
    <cellStyle name="Output 2 4 4 8" xfId="7646" xr:uid="{30B0B51D-CCF5-4FBD-9FE2-0297703A1C7F}"/>
    <cellStyle name="Output 2 4 4 8 2" xfId="20807" xr:uid="{F440E198-0EC6-45A7-B199-DE06A28A3023}"/>
    <cellStyle name="Output 2 4 4 8 2 2" xfId="42310" xr:uid="{454C7E3D-035E-4B7A-9294-0ABCAEFC7B36}"/>
    <cellStyle name="Output 2 4 4 8 3" xfId="25694" xr:uid="{F834CC1A-2AA8-43A8-BCEC-548BE3A44F02}"/>
    <cellStyle name="Output 2 4 4 8 3 2" xfId="41751" xr:uid="{97B7D742-1716-464E-91CE-B92EFADEBE2F}"/>
    <cellStyle name="Output 2 4 4 8 4" xfId="30748" xr:uid="{5EC65D79-2CC9-4148-8914-91E5FC54212D}"/>
    <cellStyle name="Output 2 4 4 9" xfId="11387" xr:uid="{B721567D-D291-438F-BB77-28A1D5FECEA4}"/>
    <cellStyle name="Output 2 4 4 9 2" xfId="42906" xr:uid="{3FBBB9B0-BA55-468C-BD56-13D9CEBBD2D3}"/>
    <cellStyle name="Output 2 4 5" xfId="4558" xr:uid="{4E55DC42-421A-4073-8FAA-0C9E5B6FEB5A}"/>
    <cellStyle name="Output 2 4 5 2" xfId="8969" xr:uid="{265E1766-A621-4E44-8E92-E6DF8DB1E8A8}"/>
    <cellStyle name="Output 2 4 5 2 2" xfId="22041" xr:uid="{23F4D6F3-A84F-4DDE-931F-2949B6E8FBD8}"/>
    <cellStyle name="Output 2 4 5 2 2 2" xfId="43283" xr:uid="{95A0B2DE-949C-4C8F-BFCB-2CF42187D849}"/>
    <cellStyle name="Output 2 4 5 2 3" xfId="26922" xr:uid="{DFABDD29-3F9F-4DDB-BE9C-41E8EB8851F0}"/>
    <cellStyle name="Output 2 4 5 2 3 2" xfId="45927" xr:uid="{236E0B99-E9E3-4B23-AD38-3D995108A4F2}"/>
    <cellStyle name="Output 2 4 5 2 4" xfId="31876" xr:uid="{7CB767E6-8CAC-4F07-AC66-D770BD6B2632}"/>
    <cellStyle name="Output 2 4 5 3" xfId="18432" xr:uid="{8690E35B-B99E-47E9-BAFE-975638987A10}"/>
    <cellStyle name="Output 2 4 5 3 2" xfId="39947" xr:uid="{CE7B5510-2002-43DC-A141-0E08ED56A071}"/>
    <cellStyle name="Output 2 4 5 4" xfId="17422" xr:uid="{31BEA00A-9073-4AFC-B072-BA37CB3A80C9}"/>
    <cellStyle name="Output 2 4 5 4 2" xfId="45544" xr:uid="{F1F1E769-7DF5-4FE5-A7AF-C836524D4DB0}"/>
    <cellStyle name="Output 2 4 5 5" xfId="19325" xr:uid="{AD6956E9-F927-44F1-BFC6-5A06B3D2DA2F}"/>
    <cellStyle name="Output 2 4 6" xfId="5670" xr:uid="{12F8F624-9B56-47E1-9119-363359885527}"/>
    <cellStyle name="Output 2 4 6 2" xfId="9755" xr:uid="{4C93C9CC-81F8-4CC4-907C-291399474865}"/>
    <cellStyle name="Output 2 4 6 2 2" xfId="22827" xr:uid="{16246B4D-33F2-4F3E-81EF-A832460FCC2F}"/>
    <cellStyle name="Output 2 4 6 2 2 2" xfId="43855" xr:uid="{0A3FDACC-9C3A-43C3-ABA4-4DBE6BE65B19}"/>
    <cellStyle name="Output 2 4 6 2 3" xfId="27708" xr:uid="{F15CA7F2-6C3B-4E16-BEA7-D1BC27ECA5A0}"/>
    <cellStyle name="Output 2 4 6 2 3 2" xfId="38788" xr:uid="{5E281D5A-8D7E-454E-81A1-497F0C34A0A8}"/>
    <cellStyle name="Output 2 4 6 2 4" xfId="32662" xr:uid="{406EC106-76F9-4505-99D6-0EE59A1F821B}"/>
    <cellStyle name="Output 2 4 6 3" xfId="19231" xr:uid="{94A9526F-CE00-4C81-B2AA-D775121ABE29}"/>
    <cellStyle name="Output 2 4 6 3 2" xfId="40839" xr:uid="{84B06C21-01DD-426F-91B8-46556AA88C5A}"/>
    <cellStyle name="Output 2 4 6 4" xfId="24198" xr:uid="{C75422B1-7447-43A3-826C-581C26E78CAC}"/>
    <cellStyle name="Output 2 4 6 4 2" xfId="39805" xr:uid="{07115FBB-6EF0-4DB4-9DB9-7DA8A36F4D6D}"/>
    <cellStyle name="Output 2 4 6 5" xfId="16416" xr:uid="{4C294307-390C-4891-8B73-3921DE631D45}"/>
    <cellStyle name="Output 2 4 7" xfId="5524" xr:uid="{D942B48F-ADFA-4A2A-8D82-9BF1EC7BBF36}"/>
    <cellStyle name="Output 2 4 7 2" xfId="9620" xr:uid="{EADAB600-5A1C-4E66-A921-7D15CB47F5D8}"/>
    <cellStyle name="Output 2 4 7 2 2" xfId="22692" xr:uid="{B5528072-6541-4B70-8E9C-DA770AB2C54A}"/>
    <cellStyle name="Output 2 4 7 2 2 2" xfId="43747" xr:uid="{F566E604-4F50-424F-8AF9-808E252A94BB}"/>
    <cellStyle name="Output 2 4 7 2 3" xfId="27573" xr:uid="{EF7A0DDD-5727-4F4E-92F3-3169FE16FD10}"/>
    <cellStyle name="Output 2 4 7 2 3 2" xfId="47546" xr:uid="{D840A0E4-C040-4BDF-A0CD-65F458F10827}"/>
    <cellStyle name="Output 2 4 7 2 4" xfId="32527" xr:uid="{66C9F2FA-08CF-4EC9-B4F9-C07EF05859EC}"/>
    <cellStyle name="Output 2 4 7 3" xfId="19112" xr:uid="{13A2D4BF-2697-417E-A5A3-8E1419A1A118}"/>
    <cellStyle name="Output 2 4 7 3 2" xfId="40731" xr:uid="{B0980C11-7A39-4D66-BD1B-981DC0FC1E8E}"/>
    <cellStyle name="Output 2 4 7 4" xfId="16775" xr:uid="{90C83365-E022-4A45-BFA2-0211834BCDA8}"/>
    <cellStyle name="Output 2 4 7 4 2" xfId="48143" xr:uid="{C0177FAF-DED6-4355-9664-3335D58BD890}"/>
    <cellStyle name="Output 2 4 7 5" xfId="16377" xr:uid="{05CB4345-8C11-4D9A-A23B-E63E2C705882}"/>
    <cellStyle name="Output 2 4 8" xfId="5546" xr:uid="{E9ABE0E6-FC0C-4E5E-8E00-E735F6B96DAC}"/>
    <cellStyle name="Output 2 4 8 2" xfId="9639" xr:uid="{641F6012-FA0C-4ACE-A42B-3B1C933F8A7F}"/>
    <cellStyle name="Output 2 4 8 2 2" xfId="22711" xr:uid="{C3BDA7BD-F9CB-409A-97F0-E54560EA2C85}"/>
    <cellStyle name="Output 2 4 8 2 2 2" xfId="43764" xr:uid="{EE7D9EC0-832B-481C-8374-94464237F402}"/>
    <cellStyle name="Output 2 4 8 2 3" xfId="27592" xr:uid="{383A01C6-BF8B-4380-B4B7-160D010DD22B}"/>
    <cellStyle name="Output 2 4 8 2 3 2" xfId="39375" xr:uid="{B1B60DD8-5479-4A41-AF0C-202164A5724C}"/>
    <cellStyle name="Output 2 4 8 2 4" xfId="32546" xr:uid="{4EC435E9-B8AA-4247-963C-1DE4B24B5933}"/>
    <cellStyle name="Output 2 4 8 3" xfId="19131" xr:uid="{8D1CFD48-5B4E-425E-93D5-9CC910CD4A4B}"/>
    <cellStyle name="Output 2 4 8 3 2" xfId="40743" xr:uid="{6AD20A2B-0C14-4C1F-A3A1-BAC141D459DB}"/>
    <cellStyle name="Output 2 4 8 4" xfId="17372" xr:uid="{6BB4A6BF-FA9D-4CB3-98AA-88759D46B125}"/>
    <cellStyle name="Output 2 4 8 4 2" xfId="43341" xr:uid="{F23D739C-01B6-4F29-8AE0-3583B2D22B80}"/>
    <cellStyle name="Output 2 4 8 5" xfId="17540" xr:uid="{CB6E8D3C-5707-4A3C-9DC0-BCFCD1716EF9}"/>
    <cellStyle name="Output 2 4 9" xfId="5551" xr:uid="{885BB88B-3B14-4B22-AC9E-F086D2C6EB87}"/>
    <cellStyle name="Output 2 4 9 2" xfId="9644" xr:uid="{04886DAD-C340-4778-97BB-C03BF8043725}"/>
    <cellStyle name="Output 2 4 9 2 2" xfId="22716" xr:uid="{C49B8BB9-8CDD-45A4-95D1-DAA0B7A5916D}"/>
    <cellStyle name="Output 2 4 9 2 2 2" xfId="43769" xr:uid="{607A29A9-62A9-4450-B66F-5C6B14CE32CC}"/>
    <cellStyle name="Output 2 4 9 2 3" xfId="27597" xr:uid="{85042028-A13E-40E9-A861-3E1622323D29}"/>
    <cellStyle name="Output 2 4 9 2 3 2" xfId="48118" xr:uid="{4E3BD984-B108-42A9-A0CA-2B3D89FCA943}"/>
    <cellStyle name="Output 2 4 9 2 4" xfId="32551" xr:uid="{3070FD29-DE74-4785-BAF5-A9DA9FDABF94}"/>
    <cellStyle name="Output 2 4 9 3" xfId="19135" xr:uid="{CEDE236F-DDDB-44DC-97A0-E2109F19AECA}"/>
    <cellStyle name="Output 2 4 9 3 2" xfId="40746" xr:uid="{F34762B4-5DD5-4951-A720-F21D1C9065C8}"/>
    <cellStyle name="Output 2 4 9 4" xfId="17527" xr:uid="{3413C94B-9D9D-42FE-8028-7794B6AC8C91}"/>
    <cellStyle name="Output 2 4 9 4 2" xfId="47404" xr:uid="{75E4D3EE-5FCD-48E9-8977-CC58B15EA52D}"/>
    <cellStyle name="Output 2 4 9 5" xfId="16836" xr:uid="{901A5094-6A9D-4AFA-A578-7D8E3A99EE06}"/>
    <cellStyle name="Output 2 5" xfId="2698" xr:uid="{2B6F5BF5-A1F6-422B-B16B-95FF6A35B80B}"/>
    <cellStyle name="Output 2 5 10" xfId="4326" xr:uid="{181B5CEA-A991-416C-945D-F67E449193B2}"/>
    <cellStyle name="Output 2 5 10 2" xfId="18282" xr:uid="{77D56D73-764A-4D3E-AF59-76DC56009DFD}"/>
    <cellStyle name="Output 2 5 10 2 2" xfId="39763" xr:uid="{ED9B21C6-26CE-439F-88D1-75CC26D7E422}"/>
    <cellStyle name="Output 2 5 10 3" xfId="16021" xr:uid="{EC282ACA-19A7-4856-AC32-3A1A6B359C62}"/>
    <cellStyle name="Output 2 5 10 3 2" xfId="46543" xr:uid="{FB30DE09-571F-4944-9B69-F9CC37DB3D7D}"/>
    <cellStyle name="Output 2 5 10 4" xfId="25834" xr:uid="{E5388963-D6F0-4968-A4F7-32CFEF1167B9}"/>
    <cellStyle name="Output 2 5 11" xfId="7322" xr:uid="{A0F8BB3E-C936-4392-8A97-9A806E66F5BC}"/>
    <cellStyle name="Output 2 5 11 2" xfId="13626" xr:uid="{02B4933A-7FF9-4829-A235-1BB3AB4487EA}"/>
    <cellStyle name="Output 2 5 11 2 2" xfId="43133" xr:uid="{0032185E-C6D6-42FD-B6F6-246FC952F4F6}"/>
    <cellStyle name="Output 2 5 11 3" xfId="20527" xr:uid="{3A38530E-E339-40D7-9D80-F61DB433F97D}"/>
    <cellStyle name="Output 2 5 11 4" xfId="25417" xr:uid="{CD9B85E2-CFF7-4A07-AF93-88910E80172E}"/>
    <cellStyle name="Output 2 5 11 5" xfId="30520" xr:uid="{DC1C64FF-7DE3-44FA-B8D5-575A87EC73F7}"/>
    <cellStyle name="Output 2 5 11 6" xfId="34961" xr:uid="{B2E8456B-CFB3-498B-9568-AB4925BC6019}"/>
    <cellStyle name="Output 2 5 12" xfId="11176" xr:uid="{36340DDB-34A4-49BA-AC95-57BE16062196}"/>
    <cellStyle name="Output 2 5 12 2" xfId="45393" xr:uid="{C3A28BFF-E657-4114-AB85-A408CEB70856}"/>
    <cellStyle name="Output 2 5 13" xfId="19719" xr:uid="{0A87CE97-3365-4532-A44E-AB469E2C452B}"/>
    <cellStyle name="Output 2 5 2" xfId="3262" xr:uid="{EE454D77-B5E3-4F62-8F02-68EF77BC3525}"/>
    <cellStyle name="Output 2 5 2 10" xfId="17490" xr:uid="{58D2A87D-0D16-423B-AEF0-8EFFEFA8336E}"/>
    <cellStyle name="Output 2 5 2 11" xfId="17357" xr:uid="{3BFE5C2A-0D67-4BB9-A757-56BECD6146E4}"/>
    <cellStyle name="Output 2 5 2 12" xfId="16228" xr:uid="{92F6E9D9-104F-4088-87ED-CCD8DC3320BB}"/>
    <cellStyle name="Output 2 5 2 2" xfId="5168" xr:uid="{4F79CE16-2F3F-4C83-B22D-B67BC612F04A}"/>
    <cellStyle name="Output 2 5 2 2 2" xfId="9385" xr:uid="{D9CF68DC-0DD3-4ADA-AE83-574F9A731259}"/>
    <cellStyle name="Output 2 5 2 2 2 2" xfId="22457" xr:uid="{21A5292C-2C32-4603-9F62-B6BFA7B3F55E}"/>
    <cellStyle name="Output 2 5 2 2 2 2 2" xfId="43576" xr:uid="{FED0F2CC-078C-4CAD-AE88-9CA2734DC145}"/>
    <cellStyle name="Output 2 5 2 2 2 3" xfId="27338" xr:uid="{C3801542-7CA3-452F-8594-15089BA3FFE2}"/>
    <cellStyle name="Output 2 5 2 2 2 3 2" xfId="47458" xr:uid="{37F3370D-90FB-4DCC-B6A5-61C57527472A}"/>
    <cellStyle name="Output 2 5 2 2 2 4" xfId="32292" xr:uid="{1BEEA0D4-F720-43B1-BA95-5D8E9686B1D9}"/>
    <cellStyle name="Output 2 5 2 2 3" xfId="18861" xr:uid="{A807A8C5-660F-45D7-A218-13A899010070}"/>
    <cellStyle name="Output 2 5 2 2 3 2" xfId="40442" xr:uid="{A157321B-D926-4A97-BF30-D61A4034FB04}"/>
    <cellStyle name="Output 2 5 2 2 4" xfId="16868" xr:uid="{61DA6CC9-2684-4EC3-8CC3-DC8BA0FE420D}"/>
    <cellStyle name="Output 2 5 2 2 4 2" xfId="38808" xr:uid="{C18BFE71-795E-4A16-B896-A5350E5E0450}"/>
    <cellStyle name="Output 2 5 2 2 5" xfId="17093" xr:uid="{504F81CA-B5D3-4347-9283-90FA47F56EAE}"/>
    <cellStyle name="Output 2 5 2 3" xfId="3661" xr:uid="{573033DD-773F-4279-A158-B9BAB942CA47}"/>
    <cellStyle name="Output 2 5 2 3 2" xfId="8270" xr:uid="{132C353E-AF1B-414A-A276-6E205C82F61B}"/>
    <cellStyle name="Output 2 5 2 3 2 2" xfId="21342" xr:uid="{93E826DF-655D-4E05-BE77-C217D9F63D15}"/>
    <cellStyle name="Output 2 5 2 3 2 2 2" xfId="42796" xr:uid="{BECD9D00-7396-4792-92FE-1B7CC0EE509D}"/>
    <cellStyle name="Output 2 5 2 3 2 3" xfId="26223" xr:uid="{3F469715-B3D5-4DB6-B895-DDCAF53ED735}"/>
    <cellStyle name="Output 2 5 2 3 2 3 2" xfId="47714" xr:uid="{BA9E242B-44ED-4314-BB8A-BB2D3AADF9EA}"/>
    <cellStyle name="Output 2 5 2 3 2 4" xfId="31177" xr:uid="{64A3158E-89CF-4A76-B871-04F7016A94BB}"/>
    <cellStyle name="Output 2 5 2 3 3" xfId="17758" xr:uid="{2F8CE561-16BF-4AAA-ACA4-B2B3D25D349D}"/>
    <cellStyle name="Output 2 5 2 3 3 2" xfId="39274" xr:uid="{F95289DB-0DF1-45A8-97CC-27B60D0907B5}"/>
    <cellStyle name="Output 2 5 2 3 4" xfId="17006" xr:uid="{7B317842-BC55-4296-B5EF-81F946490C6E}"/>
    <cellStyle name="Output 2 5 2 3 4 2" xfId="43864" xr:uid="{9B1A845C-6C0F-4911-A6FE-46CDC65A23B3}"/>
    <cellStyle name="Output 2 5 2 3 5" xfId="20112" xr:uid="{3A5AAE8E-0AEF-4A1C-8EC3-44AC1D80E0B5}"/>
    <cellStyle name="Output 2 5 2 4" xfId="6176" xr:uid="{FF2F7662-C5DF-4DF1-B2EF-0F9CC33AEADE}"/>
    <cellStyle name="Output 2 5 2 4 2" xfId="10230" xr:uid="{651E688E-4E3F-4FDA-8246-A5C7DDFD2EEC}"/>
    <cellStyle name="Output 2 5 2 4 2 2" xfId="23302" xr:uid="{29209DD1-05F9-4155-9B7C-DED17FC40F2A}"/>
    <cellStyle name="Output 2 5 2 4 2 2 2" xfId="44208" xr:uid="{4495BE28-A948-4174-905A-A16A35043DE9}"/>
    <cellStyle name="Output 2 5 2 4 2 3" xfId="28183" xr:uid="{E8ABD00C-7111-4CB3-968C-654BEBCDC4BD}"/>
    <cellStyle name="Output 2 5 2 4 2 3 2" xfId="38479" xr:uid="{84E57FC6-D03F-424F-ADD6-19093E0E3730}"/>
    <cellStyle name="Output 2 5 2 4 2 4" xfId="33137" xr:uid="{D4CEC7D0-338B-4BCD-9459-ED33440C6783}"/>
    <cellStyle name="Output 2 5 2 4 3" xfId="19637" xr:uid="{2C1253B8-EE30-493E-B790-08997E07D258}"/>
    <cellStyle name="Output 2 5 2 4 3 2" xfId="41212" xr:uid="{5D136054-1D15-4330-B6CA-83806F275D79}"/>
    <cellStyle name="Output 2 5 2 4 4" xfId="24580" xr:uid="{7D3F37CB-B76A-4DB4-ACBF-298B707160F1}"/>
    <cellStyle name="Output 2 5 2 4 4 2" xfId="45401" xr:uid="{EBEC39B1-A631-4B66-B721-82DA612AE899}"/>
    <cellStyle name="Output 2 5 2 4 5" xfId="29480" xr:uid="{8140C57A-30C5-4638-95FB-081C6CDFC0B3}"/>
    <cellStyle name="Output 2 5 2 5" xfId="6532" xr:uid="{0447E166-C2B1-4F14-A075-E0F7583C15F1}"/>
    <cellStyle name="Output 2 5 2 5 2" xfId="10573" xr:uid="{9F1553DE-69B9-4D51-AC2E-C0132423F90F}"/>
    <cellStyle name="Output 2 5 2 5 2 2" xfId="23645" xr:uid="{FA18436B-33E2-43D1-A314-09E4C3676877}"/>
    <cellStyle name="Output 2 5 2 5 2 2 2" xfId="44467" xr:uid="{F3243971-C177-4C19-AF18-ACA78146BBEF}"/>
    <cellStyle name="Output 2 5 2 5 2 3" xfId="28526" xr:uid="{975D631D-F5EC-4AFC-92F4-CF54362B43F1}"/>
    <cellStyle name="Output 2 5 2 5 2 3 2" xfId="44819" xr:uid="{90E267A5-D31A-49A5-93B2-26E11133AB52}"/>
    <cellStyle name="Output 2 5 2 5 2 4" xfId="33480" xr:uid="{E4B1D820-1183-401F-A28E-1B95B88C7B9E}"/>
    <cellStyle name="Output 2 5 2 5 3" xfId="19920" xr:uid="{CF83094D-1503-4278-B4EE-C3F8F24C9C13}"/>
    <cellStyle name="Output 2 5 2 5 3 2" xfId="41478" xr:uid="{6E654F2D-5095-45E7-9058-3C006BB2DFFC}"/>
    <cellStyle name="Output 2 5 2 5 4" xfId="24836" xr:uid="{32006DA9-5FEB-4E36-8B8A-EFB5939F2B27}"/>
    <cellStyle name="Output 2 5 2 5 4 2" xfId="45285" xr:uid="{AD65691B-5B2C-40AA-9B5F-B975CEC6AAD9}"/>
    <cellStyle name="Output 2 5 2 5 5" xfId="29836" xr:uid="{A4D39A42-9449-4D71-9836-65935302FCF9}"/>
    <cellStyle name="Output 2 5 2 6" xfId="6880" xr:uid="{A51A0637-3002-4E93-8F89-63B006F5D619}"/>
    <cellStyle name="Output 2 5 2 6 2" xfId="10910" xr:uid="{C5F21CA8-E5C6-4821-A2C5-14C6FFF9F6CA}"/>
    <cellStyle name="Output 2 5 2 6 2 2" xfId="23982" xr:uid="{B836D074-F5C8-47B1-9FC0-A6C7D7E71A1E}"/>
    <cellStyle name="Output 2 5 2 6 2 2 2" xfId="44716" xr:uid="{BD02D8AA-BFA0-4B48-9FBA-9BFEBF144067}"/>
    <cellStyle name="Output 2 5 2 6 2 3" xfId="28863" xr:uid="{0D1FCF06-921D-4C2C-9FF0-B3167438B38A}"/>
    <cellStyle name="Output 2 5 2 6 2 3 2" xfId="44364" xr:uid="{C9CED436-3F02-401F-840D-B512CA8F6D52}"/>
    <cellStyle name="Output 2 5 2 6 2 4" xfId="33817" xr:uid="{19D34A40-8310-4785-8842-99E467250598}"/>
    <cellStyle name="Output 2 5 2 6 3" xfId="20194" xr:uid="{73099920-A397-4D10-B579-5FE80D1C402E}"/>
    <cellStyle name="Output 2 5 2 6 3 2" xfId="41714" xr:uid="{5A84D404-ED41-4A36-BBDB-E81223F1FF22}"/>
    <cellStyle name="Output 2 5 2 6 4" xfId="25093" xr:uid="{E3AEB4AF-A3AA-4365-98D9-031248258013}"/>
    <cellStyle name="Output 2 5 2 6 4 2" xfId="38804" xr:uid="{4DBB71A4-A33E-4287-8EDD-9DA8F5BE4CE4}"/>
    <cellStyle name="Output 2 5 2 6 5" xfId="30184" xr:uid="{A0391268-E4B2-4E52-A0E8-985CBC895F7F}"/>
    <cellStyle name="Output 2 5 2 7" xfId="5724" xr:uid="{E80990D9-2BF6-4421-8615-C460484EB39D}"/>
    <cellStyle name="Output 2 5 2 7 2" xfId="19272" xr:uid="{5D8E4EC1-E32B-43FD-8D2D-C73DD00D584B}"/>
    <cellStyle name="Output 2 5 2 7 2 2" xfId="40876" xr:uid="{5EEC596D-6520-4354-B7C2-FA7090E501AD}"/>
    <cellStyle name="Output 2 5 2 7 3" xfId="24240" xr:uid="{BDAB64FA-473B-43F0-A0C2-ED25860A89DA}"/>
    <cellStyle name="Output 2 5 2 7 3 2" xfId="47987" xr:uid="{9F8285A6-F694-47C8-837C-8944564BC19F}"/>
    <cellStyle name="Output 2 5 2 7 4" xfId="16433" xr:uid="{52CEADFE-FD47-442D-A043-FE64686C934F}"/>
    <cellStyle name="Output 2 5 2 8" xfId="7885" xr:uid="{56F4E669-1962-488C-BF69-8EB88DBFD118}"/>
    <cellStyle name="Output 2 5 2 8 2" xfId="21001" xr:uid="{A572A6C4-CD3E-4F4A-86B0-53DB93DEAA40}"/>
    <cellStyle name="Output 2 5 2 8 2 2" xfId="42509" xr:uid="{4E672EB8-FC1C-4C03-AF29-C8147A74D0CF}"/>
    <cellStyle name="Output 2 5 2 8 3" xfId="25887" xr:uid="{842D2D0C-5E24-4001-94A1-502304692FB6}"/>
    <cellStyle name="Output 2 5 2 8 3 2" xfId="42753" xr:uid="{7AC35365-FF74-4EDF-A597-6D34B1FD23F9}"/>
    <cellStyle name="Output 2 5 2 8 4" xfId="30891" xr:uid="{C0D8DB32-4851-409B-8B66-A37A8158C8B3}"/>
    <cellStyle name="Output 2 5 2 9" xfId="11513" xr:uid="{3E0BC889-2239-4DB0-9D43-E5B4DAC0CBF4}"/>
    <cellStyle name="Output 2 5 2 9 2" xfId="44420" xr:uid="{394B2687-934F-4184-96F1-A0A4A642C57F}"/>
    <cellStyle name="Output 2 5 3" xfId="2908" xr:uid="{C5600345-ED12-4F3B-8298-FA65375CE9EF}"/>
    <cellStyle name="Output 2 5 3 10" xfId="17246" xr:uid="{6D5DCB69-72BF-4837-9B23-5C1B53FDE5D7}"/>
    <cellStyle name="Output 2 5 3 11" xfId="19128" xr:uid="{49FA2C14-D4B6-46A1-BD45-FB023E9BC7BA}"/>
    <cellStyle name="Output 2 5 3 12" xfId="16210" xr:uid="{9527B739-1DD4-4A76-92AE-08AE1B6794AC}"/>
    <cellStyle name="Output 2 5 3 2" xfId="4814" xr:uid="{B0353207-27CB-4048-912E-36FE1F447C43}"/>
    <cellStyle name="Output 2 5 3 2 2" xfId="9129" xr:uid="{7815FC14-CDB1-4180-9B4B-02B384555EAF}"/>
    <cellStyle name="Output 2 5 3 2 2 2" xfId="22201" xr:uid="{5DA2AFF4-807E-4A3A-A472-974DC9B2E5A5}"/>
    <cellStyle name="Output 2 5 3 2 2 2 2" xfId="43393" xr:uid="{9214560F-9FD8-4C7E-B50A-7C7D2C416CB2}"/>
    <cellStyle name="Output 2 5 3 2 2 3" xfId="27082" xr:uid="{AC41CCBE-B351-4FC5-8345-C3E93F591C89}"/>
    <cellStyle name="Output 2 5 3 2 2 3 2" xfId="46951" xr:uid="{A2D31251-E281-4F0B-9986-656EF913F337}"/>
    <cellStyle name="Output 2 5 3 2 2 4" xfId="32036" xr:uid="{3F2524CC-D70E-4BE7-BF65-2E297621A012}"/>
    <cellStyle name="Output 2 5 3 2 3" xfId="18603" xr:uid="{E9870DB1-EF15-4E29-9B69-1B7A398D9478}"/>
    <cellStyle name="Output 2 5 3 2 3 2" xfId="40157" xr:uid="{922EFFDB-5869-4939-AF07-9CFC1C6AB4E3}"/>
    <cellStyle name="Output 2 5 3 2 4" xfId="19702" xr:uid="{9A7983E3-F215-4915-B882-687E79E34C2B}"/>
    <cellStyle name="Output 2 5 3 2 4 2" xfId="37775" xr:uid="{00229216-0D85-4B22-A6BB-DA932A954BEC}"/>
    <cellStyle name="Output 2 5 3 2 5" xfId="16301" xr:uid="{68A87F28-974D-46FC-928F-FF2F2F58D13E}"/>
    <cellStyle name="Output 2 5 3 3" xfId="5445" xr:uid="{AD6BA297-49DD-4531-AC97-A0625976DCB3}"/>
    <cellStyle name="Output 2 5 3 3 2" xfId="9551" xr:uid="{09D20A45-851F-4845-904C-80D9D0BCDDAF}"/>
    <cellStyle name="Output 2 5 3 3 2 2" xfId="22623" xr:uid="{173C688D-AEB7-489D-84A6-96202F27B5B8}"/>
    <cellStyle name="Output 2 5 3 3 2 2 2" xfId="43696" xr:uid="{6435CF83-6AB6-45AB-9B64-B1555DBAF517}"/>
    <cellStyle name="Output 2 5 3 3 2 3" xfId="27504" xr:uid="{C45F19CC-C59F-46BF-91E1-3357845519EF}"/>
    <cellStyle name="Output 2 5 3 3 2 3 2" xfId="46598" xr:uid="{2A5F3211-DC8E-4A0B-9D16-024DF3D3627A}"/>
    <cellStyle name="Output 2 5 3 3 2 4" xfId="32458" xr:uid="{89CEFB74-7435-4613-AB59-E5F534915656}"/>
    <cellStyle name="Output 2 5 3 3 3" xfId="19048" xr:uid="{40AF867E-54DE-4BF9-86F0-5F8770DF641B}"/>
    <cellStyle name="Output 2 5 3 3 3 2" xfId="40668" xr:uid="{A7D6831E-E71A-4D3D-9FBB-DCB9892277DE}"/>
    <cellStyle name="Output 2 5 3 3 4" xfId="16791" xr:uid="{41E9A996-F7F1-49F5-98BA-37097314D280}"/>
    <cellStyle name="Output 2 5 3 3 4 2" xfId="45363" xr:uid="{6A250719-B759-4A73-B4E9-B8FEEB1116A6}"/>
    <cellStyle name="Output 2 5 3 3 5" xfId="16358" xr:uid="{465B83BD-1D4B-4986-A701-E74BC1381CFA}"/>
    <cellStyle name="Output 2 5 3 4" xfId="5482" xr:uid="{BA4F68E2-FAFE-4C68-8A15-05ABAD9AE012}"/>
    <cellStyle name="Output 2 5 3 4 2" xfId="9585" xr:uid="{F4EEEE89-5F53-44D9-BC44-581E156FA305}"/>
    <cellStyle name="Output 2 5 3 4 2 2" xfId="22657" xr:uid="{1845832C-D350-4005-999D-CF95CA577672}"/>
    <cellStyle name="Output 2 5 3 4 2 2 2" xfId="43724" xr:uid="{7E9F5D2A-81C4-4EAB-89C8-33A4089B8436}"/>
    <cellStyle name="Output 2 5 3 4 2 3" xfId="27538" xr:uid="{7869CA3D-6BA8-4016-B8E5-483109D98B9E}"/>
    <cellStyle name="Output 2 5 3 4 2 3 2" xfId="46165" xr:uid="{EC7986BB-E1C0-42AE-8DD9-C769BC7A01D9}"/>
    <cellStyle name="Output 2 5 3 4 2 4" xfId="32492" xr:uid="{B4E9DC02-B6AD-4E00-80D2-56ED347FC7ED}"/>
    <cellStyle name="Output 2 5 3 4 3" xfId="19080" xr:uid="{DEEA667F-4ED0-4C72-B4DB-9561593110F5}"/>
    <cellStyle name="Output 2 5 3 4 3 2" xfId="40702" xr:uid="{B3F1BD63-B4F9-4C26-9092-5E15AD15C436}"/>
    <cellStyle name="Output 2 5 3 4 4" xfId="17376" xr:uid="{AE65A20A-A116-4BE9-9EF1-14E85D06F277}"/>
    <cellStyle name="Output 2 5 3 4 4 2" xfId="44392" xr:uid="{A2D49D65-7E5B-4CDE-8155-9CC887CA43BA}"/>
    <cellStyle name="Output 2 5 3 4 5" xfId="17905" xr:uid="{667D1A17-F769-4AFE-A0DA-24749E9BC8FA}"/>
    <cellStyle name="Output 2 5 3 5" xfId="5919" xr:uid="{3F3EBBF5-D2FC-4FCF-9D0F-DF9EF5E7466D}"/>
    <cellStyle name="Output 2 5 3 5 2" xfId="9980" xr:uid="{54DE4961-36F5-4496-A6BD-307CEE16856E}"/>
    <cellStyle name="Output 2 5 3 5 2 2" xfId="23052" xr:uid="{A2CC6D4D-6A22-4B51-B5B6-053C46019465}"/>
    <cellStyle name="Output 2 5 3 5 2 2 2" xfId="44027" xr:uid="{93F12966-DF46-4F6C-BF81-521D6D436885}"/>
    <cellStyle name="Output 2 5 3 5 2 3" xfId="27933" xr:uid="{F127C2E3-53F0-42D2-B726-0B9093185B3E}"/>
    <cellStyle name="Output 2 5 3 5 2 3 2" xfId="38137" xr:uid="{2EE7F9AB-26E4-4FC7-B3A0-4BD72DD4FE99}"/>
    <cellStyle name="Output 2 5 3 5 2 4" xfId="32887" xr:uid="{3E9BEFE3-D8E5-4FF2-A495-CAF2904BF019}"/>
    <cellStyle name="Output 2 5 3 5 3" xfId="19437" xr:uid="{9AABCF89-E804-4184-856F-24A1F06FC303}"/>
    <cellStyle name="Output 2 5 3 5 3 2" xfId="41020" xr:uid="{CFF5E21F-80E9-4EF4-BDF7-194FAA15BDC3}"/>
    <cellStyle name="Output 2 5 3 5 4" xfId="24395" xr:uid="{D4FD3E22-96E9-4BD0-98ED-C5239B6B32D4}"/>
    <cellStyle name="Output 2 5 3 5 4 2" xfId="47740" xr:uid="{6FB33A68-3494-4492-8E1F-79FFFF0D7E0B}"/>
    <cellStyle name="Output 2 5 3 5 5" xfId="29223" xr:uid="{CCEC4680-AC75-4B1F-9B3A-F6CF27667B91}"/>
    <cellStyle name="Output 2 5 3 6" xfId="5613" xr:uid="{D3F897D8-E044-49B5-A848-B52726C34E3D}"/>
    <cellStyle name="Output 2 5 3 6 2" xfId="9702" xr:uid="{49DA8DCC-E9C9-4263-B438-2089FAF50DD7}"/>
    <cellStyle name="Output 2 5 3 6 2 2" xfId="22774" xr:uid="{2921D50F-BB79-4920-9A46-91BF1B98CF42}"/>
    <cellStyle name="Output 2 5 3 6 2 2 2" xfId="43812" xr:uid="{B43C9088-10B9-4B12-A275-11D94D48273F}"/>
    <cellStyle name="Output 2 5 3 6 2 3" xfId="27655" xr:uid="{EB98F951-F07D-4D32-9A0B-F32BB97530C9}"/>
    <cellStyle name="Output 2 5 3 6 2 3 2" xfId="46435" xr:uid="{001121DE-F2B1-4F37-A8CD-3FF639E72156}"/>
    <cellStyle name="Output 2 5 3 6 2 4" xfId="32609" xr:uid="{1F508670-7598-4C79-8732-1C7B3AC36EE8}"/>
    <cellStyle name="Output 2 5 3 6 3" xfId="19183" xr:uid="{96943973-B1C6-4E6E-B8B4-B77462DCD4BC}"/>
    <cellStyle name="Output 2 5 3 6 3 2" xfId="40793" xr:uid="{F99111A7-15B5-4BF4-8BB7-7E935C83E59C}"/>
    <cellStyle name="Output 2 5 3 6 4" xfId="16758" xr:uid="{6DA1C180-25FD-4E41-965B-AC18EFEA8A7E}"/>
    <cellStyle name="Output 2 5 3 6 4 2" xfId="43231" xr:uid="{B1DD514C-BC50-4A51-96D9-6C41F902F3EB}"/>
    <cellStyle name="Output 2 5 3 6 5" xfId="25463" xr:uid="{47D24952-5011-44BF-8951-0CD4F08BEF10}"/>
    <cellStyle name="Output 2 5 3 7" xfId="5684" xr:uid="{13ADAFB8-D117-4B85-B51A-2A004C28FC14}"/>
    <cellStyle name="Output 2 5 3 7 2" xfId="19244" xr:uid="{17AD2602-1E38-4C00-9220-5D1D1D44A76E}"/>
    <cellStyle name="Output 2 5 3 7 2 2" xfId="40849" xr:uid="{336CC579-9B3F-4381-B979-8510C1A90D4E}"/>
    <cellStyle name="Output 2 5 3 7 3" xfId="24208" xr:uid="{CE94B03A-32C5-49B6-A982-D114D337BD8E}"/>
    <cellStyle name="Output 2 5 3 7 3 2" xfId="46920" xr:uid="{024CF41E-B9CB-4D88-9429-011AFFEEAB70}"/>
    <cellStyle name="Output 2 5 3 7 4" xfId="25930" xr:uid="{7854909B-F27D-4726-895D-3372E2F11840}"/>
    <cellStyle name="Output 2 5 3 8" xfId="7531" xr:uid="{8DCED01B-B1C1-4079-9C2C-457A45CFC0AE}"/>
    <cellStyle name="Output 2 5 3 8 2" xfId="20693" xr:uid="{19BF3F2E-45DF-4046-A4FB-7F31E9D572EB}"/>
    <cellStyle name="Output 2 5 3 8 2 2" xfId="42229" xr:uid="{380E4761-B2E9-45FF-8B40-7073256D98E6}"/>
    <cellStyle name="Output 2 5 3 8 3" xfId="25580" xr:uid="{FFFFF456-4874-4213-86CA-9AC63BD3D830}"/>
    <cellStyle name="Output 2 5 3 8 3 2" xfId="41550" xr:uid="{9634EABE-1ECC-4CA7-8AA1-C4859E3497AF}"/>
    <cellStyle name="Output 2 5 3 8 4" xfId="30635" xr:uid="{CFE8D7B2-31C6-4E7B-8B95-2DB5B182FDD1}"/>
    <cellStyle name="Output 2 5 3 9" xfId="11283" xr:uid="{0926C495-38EC-4EA3-A1DF-0E92262E097D}"/>
    <cellStyle name="Output 2 5 3 9 2" xfId="46136" xr:uid="{8F6A6F06-C331-4D25-B9F0-25BBB7F6D3FF}"/>
    <cellStyle name="Output 2 5 4" xfId="2930" xr:uid="{8051667F-A1DB-4D95-A474-04F5A3340E7F}"/>
    <cellStyle name="Output 2 5 4 10" xfId="17263" xr:uid="{BD7DE657-698A-4BBB-84B1-A8CA66DEEB69}"/>
    <cellStyle name="Output 2 5 4 11" xfId="19421" xr:uid="{7E3E89DD-D92D-4F44-8A31-BC3633A17DCB}"/>
    <cellStyle name="Output 2 5 4 12" xfId="19553" xr:uid="{4E7453DE-6358-4B0F-BBCF-EA35ABF4E3BB}"/>
    <cellStyle name="Output 2 5 4 2" xfId="4836" xr:uid="{5055451A-6F86-4F66-8C66-55674E29560A}"/>
    <cellStyle name="Output 2 5 4 2 2" xfId="9150" xr:uid="{078C1112-7B95-4783-8997-05EFE7FC3192}"/>
    <cellStyle name="Output 2 5 4 2 2 2" xfId="22222" xr:uid="{7D611142-CFEB-4F24-ADB4-09A1802886F5}"/>
    <cellStyle name="Output 2 5 4 2 2 2 2" xfId="43408" xr:uid="{7387712A-11AA-4881-867B-2174093E4256}"/>
    <cellStyle name="Output 2 5 4 2 2 3" xfId="27103" xr:uid="{78963149-75C5-42D6-9D63-587A106D08B8}"/>
    <cellStyle name="Output 2 5 4 2 2 3 2" xfId="47332" xr:uid="{8153C51B-BA41-423B-96E6-438B725485F9}"/>
    <cellStyle name="Output 2 5 4 2 2 4" xfId="32057" xr:uid="{340B3E5C-4889-463C-90EF-2C2A5C152FCD}"/>
    <cellStyle name="Output 2 5 4 2 3" xfId="18621" xr:uid="{85ADDC13-5F62-4C93-97AE-C43A8F4243F0}"/>
    <cellStyle name="Output 2 5 4 2 3 2" xfId="40172" xr:uid="{28047AA4-580B-4EDE-9598-23B65255D75E}"/>
    <cellStyle name="Output 2 5 4 2 4" xfId="19498" xr:uid="{4598E973-CD7B-438A-8850-5A3C2CD3C5DE}"/>
    <cellStyle name="Output 2 5 4 2 4 2" xfId="46995" xr:uid="{76CF27AB-F051-4F92-A207-9791802DCAAC}"/>
    <cellStyle name="Output 2 5 4 2 5" xfId="20214" xr:uid="{60F100A6-C05D-4BF2-9A96-C2EF82233CE0}"/>
    <cellStyle name="Output 2 5 4 3" xfId="5660" xr:uid="{470A9A69-B93D-420D-978D-A77547733E69}"/>
    <cellStyle name="Output 2 5 4 3 2" xfId="9746" xr:uid="{51D48AB3-5CFD-44F9-BB29-250365696290}"/>
    <cellStyle name="Output 2 5 4 3 2 2" xfId="22818" xr:uid="{69752ACF-6427-4382-8654-215A6F3B9C6C}"/>
    <cellStyle name="Output 2 5 4 3 2 2 2" xfId="43849" xr:uid="{689D73B6-4F40-44C3-A1B0-BE19406C40E9}"/>
    <cellStyle name="Output 2 5 4 3 2 3" xfId="27699" xr:uid="{CB179DCA-4CB8-49AE-8C76-6A05B9EF22F8}"/>
    <cellStyle name="Output 2 5 4 3 2 3 2" xfId="48105" xr:uid="{CE2ED687-A8AD-47BE-94C4-5A10B823F114}"/>
    <cellStyle name="Output 2 5 4 3 2 4" xfId="32653" xr:uid="{C32F2AD7-FE90-4765-B00D-BF24DEF21CCF}"/>
    <cellStyle name="Output 2 5 4 3 3" xfId="19222" xr:uid="{ED42E01E-B2F1-4E86-B7C3-8053596C213A}"/>
    <cellStyle name="Output 2 5 4 3 3 2" xfId="40831" xr:uid="{55F03F17-5CD6-47C5-B7CB-7C619E3E9907}"/>
    <cellStyle name="Output 2 5 4 3 4" xfId="24193" xr:uid="{75C5858D-DE25-4957-B49F-F4A833BA2E41}"/>
    <cellStyle name="Output 2 5 4 3 4 2" xfId="42768" xr:uid="{4B5816DB-6EB6-4986-B182-A49600DBD496}"/>
    <cellStyle name="Output 2 5 4 3 5" xfId="25931" xr:uid="{6D363B0F-81BC-485E-9959-644CC3C6BE98}"/>
    <cellStyle name="Output 2 5 4 4" xfId="5781" xr:uid="{CBA14651-AD39-4525-B442-61433CA3E1E2}"/>
    <cellStyle name="Output 2 5 4 4 2" xfId="9855" xr:uid="{19AE95AE-99F1-4905-9BC6-7DA8150388F0}"/>
    <cellStyle name="Output 2 5 4 4 2 2" xfId="22927" xr:uid="{226334E1-4871-4294-8491-2314378929CA}"/>
    <cellStyle name="Output 2 5 4 4 2 2 2" xfId="43931" xr:uid="{DB74B034-07C9-4B9A-86A7-6FEC68307DD5}"/>
    <cellStyle name="Output 2 5 4 4 2 3" xfId="27808" xr:uid="{0AD1AC8C-3826-447B-B73A-F4A687B91A3D}"/>
    <cellStyle name="Output 2 5 4 4 2 3 2" xfId="40422" xr:uid="{B6FA2E4B-0B14-4BCE-8826-91A959505F2B}"/>
    <cellStyle name="Output 2 5 4 4 2 4" xfId="32762" xr:uid="{27E1277B-2DED-47CB-8E7B-427A4202D1D7}"/>
    <cellStyle name="Output 2 5 4 4 3" xfId="19318" xr:uid="{84A15D49-8A14-4EA6-8EAC-79CF95D1C4B7}"/>
    <cellStyle name="Output 2 5 4 4 3 2" xfId="40918" xr:uid="{BA33B9D6-BFE2-405B-8FFD-6215BBBF59FF}"/>
    <cellStyle name="Output 2 5 4 4 4" xfId="24286" xr:uid="{45B11669-1433-48B6-AA2E-808308F76DEC}"/>
    <cellStyle name="Output 2 5 4 4 4 2" xfId="43881" xr:uid="{3BACE397-0110-4FBF-A7A0-AE8B74D7B538}"/>
    <cellStyle name="Output 2 5 4 4 5" xfId="29085" xr:uid="{DD5C8E30-61C4-489B-82DE-7849A72CC540}"/>
    <cellStyle name="Output 2 5 4 5" xfId="4000" xr:uid="{BCED93BA-7A68-46D7-A2E5-493F82FA547A}"/>
    <cellStyle name="Output 2 5 4 5 2" xfId="8549" xr:uid="{86C8CCB6-C1A7-4277-BCDC-A8418BA77DE8}"/>
    <cellStyle name="Output 2 5 4 5 2 2" xfId="21621" xr:uid="{ED9F8B3B-3D5B-4B91-AE8A-6FC69DF92C95}"/>
    <cellStyle name="Output 2 5 4 5 2 2 2" xfId="42988" xr:uid="{3E8DE67B-3826-4975-804A-300FC029942A}"/>
    <cellStyle name="Output 2 5 4 5 2 3" xfId="26502" xr:uid="{6DDA9B8A-0BEC-4FEB-8141-22BC188FFD4A}"/>
    <cellStyle name="Output 2 5 4 5 2 3 2" xfId="41314" xr:uid="{EB91E4F8-44CA-4534-A29B-439349354112}"/>
    <cellStyle name="Output 2 5 4 5 2 4" xfId="31456" xr:uid="{BEF76020-97AD-4A7F-B993-6A6CA1E09282}"/>
    <cellStyle name="Output 2 5 4 5 3" xfId="18029" xr:uid="{74802F69-1AAE-476E-B262-56E692EA24E3}"/>
    <cellStyle name="Output 2 5 4 5 3 2" xfId="39522" xr:uid="{084ED762-ECFD-4388-B601-138A9642ED7B}"/>
    <cellStyle name="Output 2 5 4 5 4" xfId="20911" xr:uid="{29061793-F688-427A-BE52-1ABADD30AA3F}"/>
    <cellStyle name="Output 2 5 4 5 4 2" xfId="43051" xr:uid="{2A3D2E55-1851-4F19-AAD4-614E536B7240}"/>
    <cellStyle name="Output 2 5 4 5 5" xfId="20870" xr:uid="{0D74F791-35A2-49DF-91A1-359602C20995}"/>
    <cellStyle name="Output 2 5 4 6" xfId="4176" xr:uid="{FC1BCFC0-93BC-4CAB-AC4A-9DE3311326D6}"/>
    <cellStyle name="Output 2 5 4 6 2" xfId="8703" xr:uid="{BA46ED25-2AC6-47B2-95A0-954BD677A47C}"/>
    <cellStyle name="Output 2 5 4 6 2 2" xfId="21775" xr:uid="{B4150DF6-81DD-42B3-90C3-332D3E42ED35}"/>
    <cellStyle name="Output 2 5 4 6 2 2 2" xfId="43094" xr:uid="{2659E952-4D71-4E9B-A3B5-B229A96740F0}"/>
    <cellStyle name="Output 2 5 4 6 2 3" xfId="26656" xr:uid="{0847BD58-393B-4ED0-BA06-800167B4FADC}"/>
    <cellStyle name="Output 2 5 4 6 2 3 2" xfId="37808" xr:uid="{CC501B8E-E268-4869-94A2-CC5DAAFD3425}"/>
    <cellStyle name="Output 2 5 4 6 2 4" xfId="31610" xr:uid="{72F0A140-1906-4381-AFF6-E22786AA7D7C}"/>
    <cellStyle name="Output 2 5 4 6 3" xfId="18171" xr:uid="{C25808B3-219E-4B92-A382-7512091D614E}"/>
    <cellStyle name="Output 2 5 4 6 3 2" xfId="39651" xr:uid="{1CB0ECA4-5AE1-4CA9-A9EC-0B6378B2BD23}"/>
    <cellStyle name="Output 2 5 4 6 4" xfId="16068" xr:uid="{B54DCAEA-F85B-40BC-852D-A0AE3EAAFC66}"/>
    <cellStyle name="Output 2 5 4 6 4 2" xfId="47640" xr:uid="{F48DBF4E-FB40-425A-B7DF-97C99C62CA7A}"/>
    <cellStyle name="Output 2 5 4 6 5" xfId="25501" xr:uid="{29CDE133-346A-4556-B1B4-0ACE76B90B9F}"/>
    <cellStyle name="Output 2 5 4 7" xfId="6401" xr:uid="{BC3AE66A-0E3D-48F0-8D5E-4B3D2C4B9DD5}"/>
    <cellStyle name="Output 2 5 4 7 2" xfId="19807" xr:uid="{4A2DBAE1-5915-4BD3-A8CD-5C80C895BA8C}"/>
    <cellStyle name="Output 2 5 4 7 2 2" xfId="41378" xr:uid="{25210509-E3A0-47C1-A74A-A9B3FB7155C3}"/>
    <cellStyle name="Output 2 5 4 7 3" xfId="24742" xr:uid="{047019B8-3510-46F9-B8DB-5693BB6BBB4A}"/>
    <cellStyle name="Output 2 5 4 7 3 2" xfId="37745" xr:uid="{00EEDA1F-0211-45A5-9E9B-05A6D3C49BB4}"/>
    <cellStyle name="Output 2 5 4 7 4" xfId="29705" xr:uid="{4795D83F-4EAC-4BC7-93B8-1A090168EBF0}"/>
    <cellStyle name="Output 2 5 4 8" xfId="7553" xr:uid="{623A15E5-8E1C-4482-9B59-183728091BDD}"/>
    <cellStyle name="Output 2 5 4 8 2" xfId="20715" xr:uid="{F0F29B00-D376-4DBA-8BC8-E0D38AB22094}"/>
    <cellStyle name="Output 2 5 4 8 2 2" xfId="42246" xr:uid="{976709CE-50B0-45FD-92EB-636950F5DD66}"/>
    <cellStyle name="Output 2 5 4 8 3" xfId="25602" xr:uid="{F8EF65B3-6B21-4BD7-8708-46980A69682B}"/>
    <cellStyle name="Output 2 5 4 8 3 2" xfId="44694" xr:uid="{DD123B1F-955B-4C36-9701-DBC908FB22C3}"/>
    <cellStyle name="Output 2 5 4 8 4" xfId="30656" xr:uid="{CFB3DBDB-44EE-4326-B86C-C5534B1E91FD}"/>
    <cellStyle name="Output 2 5 4 9" xfId="11304" xr:uid="{4D17B4C4-6130-4AFA-A4B0-589A509AA4B1}"/>
    <cellStyle name="Output 2 5 4 9 2" xfId="39402" xr:uid="{4593227A-8BCF-4E40-A1C1-F2AFD350AEED}"/>
    <cellStyle name="Output 2 5 5" xfId="4605" xr:uid="{8260D33C-778C-44F6-BFE9-0287809E2AFC}"/>
    <cellStyle name="Output 2 5 5 2" xfId="9014" xr:uid="{A1A99FC1-A41B-47F4-B60E-08B33BC46681}"/>
    <cellStyle name="Output 2 5 5 2 2" xfId="22086" xr:uid="{ED836493-4B7E-4C89-B48F-E876C9B545F3}"/>
    <cellStyle name="Output 2 5 5 2 2 2" xfId="43314" xr:uid="{D04A44AB-1E59-44AB-9F99-15D70EC44E71}"/>
    <cellStyle name="Output 2 5 5 2 3" xfId="26967" xr:uid="{5DFA55E7-DAE0-4B0E-9EB4-8B7071BA866F}"/>
    <cellStyle name="Output 2 5 5 2 3 2" xfId="38884" xr:uid="{C505EF0D-D6F6-4259-8168-18FAEDAC7DB2}"/>
    <cellStyle name="Output 2 5 5 2 4" xfId="31921" xr:uid="{EC4AFB59-7E5C-42DB-AF03-C28EF29AAC65}"/>
    <cellStyle name="Output 2 5 5 3" xfId="18470" xr:uid="{D763336B-8982-4966-BF9B-0CE4A5561FBB}"/>
    <cellStyle name="Output 2 5 5 3 2" xfId="39982" xr:uid="{2FB20B1D-52D6-4973-9C76-F371210FD036}"/>
    <cellStyle name="Output 2 5 5 4" xfId="17731" xr:uid="{C4201FDC-657C-4BFB-8CAB-9C90792C2F00}"/>
    <cellStyle name="Output 2 5 5 4 2" xfId="41839" xr:uid="{3C8EAE62-B72B-468D-B53B-098F3E3F9D49}"/>
    <cellStyle name="Output 2 5 5 5" xfId="24259" xr:uid="{007F6D40-64AD-48A7-ACBF-A3B9F55B1CDE}"/>
    <cellStyle name="Output 2 5 6" xfId="3722" xr:uid="{11B6D915-C8DD-4655-9D92-7407BDCEA47B}"/>
    <cellStyle name="Output 2 5 6 2" xfId="8324" xr:uid="{FF1CB790-0CB7-4276-B838-BF15B2A5BDCE}"/>
    <cellStyle name="Output 2 5 6 2 2" xfId="21396" xr:uid="{611E8CEB-E0D6-4666-911A-553802B19594}"/>
    <cellStyle name="Output 2 5 6 2 2 2" xfId="42837" xr:uid="{55147674-FFA3-44CF-9CA2-21A3194D146D}"/>
    <cellStyle name="Output 2 5 6 2 3" xfId="26277" xr:uid="{AF6086FD-BA06-4897-B2FF-50C9BBD59CBD}"/>
    <cellStyle name="Output 2 5 6 2 3 2" xfId="44369" xr:uid="{0C54F1EA-7E74-4386-BEBB-0D48AFBFF616}"/>
    <cellStyle name="Output 2 5 6 2 4" xfId="31231" xr:uid="{B47ADE72-C0FF-4E09-B4C2-72E6A1F036B3}"/>
    <cellStyle name="Output 2 5 6 3" xfId="17805" xr:uid="{764CF99B-AEF4-4D46-A2FB-636D605C04C3}"/>
    <cellStyle name="Output 2 5 6 3 2" xfId="39320" xr:uid="{962AD238-11B4-44E6-AA54-AAE064F54209}"/>
    <cellStyle name="Output 2 5 6 4" xfId="16266" xr:uid="{707B0251-9222-47CC-AEFD-2BD3834CE792}"/>
    <cellStyle name="Output 2 5 6 4 2" xfId="45774" xr:uid="{1F7AE73B-E635-435B-BDCE-8AA146DEC0F6}"/>
    <cellStyle name="Output 2 5 6 5" xfId="17796" xr:uid="{306B4B72-4E5A-4E17-8C06-8D5B9D140BAE}"/>
    <cellStyle name="Output 2 5 7" xfId="4440" xr:uid="{D939D9AA-53A4-4721-82C8-B6A5895CB4A7}"/>
    <cellStyle name="Output 2 5 7 2" xfId="8894" xr:uid="{B3422DBB-45DE-4145-8BD9-FEC18E1E80FE}"/>
    <cellStyle name="Output 2 5 7 2 2" xfId="21966" xr:uid="{77529B68-5ACB-48CC-BE7E-51DCA50032D0}"/>
    <cellStyle name="Output 2 5 7 2 2 2" xfId="43232" xr:uid="{B87A2ECA-B8B7-471C-A717-6106BAC91EE9}"/>
    <cellStyle name="Output 2 5 7 2 3" xfId="26847" xr:uid="{5C97CF60-5CB7-4DB6-A11D-D8C08B9AD6BD}"/>
    <cellStyle name="Output 2 5 7 2 3 2" xfId="46189" xr:uid="{F07899C2-BBEC-4282-8A61-C4630759E68C}"/>
    <cellStyle name="Output 2 5 7 2 4" xfId="31801" xr:uid="{E29856CB-B2DD-4EB7-B0BD-57C48C5A2EE8}"/>
    <cellStyle name="Output 2 5 7 3" xfId="18360" xr:uid="{E8ACAA99-211B-4DAC-836A-112B310EE59B}"/>
    <cellStyle name="Output 2 5 7 3 2" xfId="39855" xr:uid="{17490133-A748-4763-8FFA-02E5659B6250}"/>
    <cellStyle name="Output 2 5 7 4" xfId="17908" xr:uid="{D11A8FDE-8942-4582-8C4F-2278CD88EB04}"/>
    <cellStyle name="Output 2 5 7 4 2" xfId="43296" xr:uid="{D1BFCFE8-B61D-4EA3-8192-DEEC636E52DA}"/>
    <cellStyle name="Output 2 5 7 5" xfId="25922" xr:uid="{A5D79DD3-4253-4CFE-8B02-87D58C0049DF}"/>
    <cellStyle name="Output 2 5 8" xfId="4016" xr:uid="{341E552F-2298-4FC1-914F-8CEF3CBF9FDD}"/>
    <cellStyle name="Output 2 5 8 2" xfId="8564" xr:uid="{4CCBD339-37A2-46BA-94AF-4E42C75CE482}"/>
    <cellStyle name="Output 2 5 8 2 2" xfId="21636" xr:uid="{BE4A3C29-6F4B-4429-8F76-C79352F752EF}"/>
    <cellStyle name="Output 2 5 8 2 2 2" xfId="42999" xr:uid="{2219728B-559A-47E1-BD43-C01989BC9003}"/>
    <cellStyle name="Output 2 5 8 2 3" xfId="26517" xr:uid="{71C46025-E13D-4CB7-A0CA-3C47662B9BC2}"/>
    <cellStyle name="Output 2 5 8 2 3 2" xfId="45853" xr:uid="{2D2A90D2-8EFD-4EBE-87BA-D33E5F4B081B}"/>
    <cellStyle name="Output 2 5 8 2 4" xfId="31471" xr:uid="{4D6A4CE4-5CC8-42A0-9211-782DBB16A3D4}"/>
    <cellStyle name="Output 2 5 8 3" xfId="18039" xr:uid="{388CE7EE-67BF-4A6C-9615-2F9146CDB074}"/>
    <cellStyle name="Output 2 5 8 3 2" xfId="39533" xr:uid="{CA34FC2E-2973-4FEB-8473-F7298D5ADE3D}"/>
    <cellStyle name="Output 2 5 8 4" xfId="18537" xr:uid="{2B88D0F8-DF5F-4CAD-BBF8-B26D6164DE38}"/>
    <cellStyle name="Output 2 5 8 4 2" xfId="43111" xr:uid="{D943CE34-1E92-484E-9C6C-4A5A4E387619}"/>
    <cellStyle name="Output 2 5 8 5" xfId="19902" xr:uid="{B8C715BF-0A54-480A-BB3D-0142128246AA}"/>
    <cellStyle name="Output 2 5 9" xfId="3763" xr:uid="{9FE3C7AF-CA9D-4E8C-B940-5E9E13C991A4}"/>
    <cellStyle name="Output 2 5 9 2" xfId="8362" xr:uid="{B616C04A-666C-4D79-9C06-5DD3A33E58F4}"/>
    <cellStyle name="Output 2 5 9 2 2" xfId="21434" xr:uid="{D212A5F7-C874-41FF-B18B-D7862DAAE339}"/>
    <cellStyle name="Output 2 5 9 2 2 2" xfId="42862" xr:uid="{31255874-C49C-4533-801E-7D11C5519A2C}"/>
    <cellStyle name="Output 2 5 9 2 3" xfId="26315" xr:uid="{0FBF8AC4-FEEA-42FC-A0A7-66C25E438F2F}"/>
    <cellStyle name="Output 2 5 9 2 3 2" xfId="47713" xr:uid="{DBCB1CE7-58D7-4D2A-8A97-A62ED987CF71}"/>
    <cellStyle name="Output 2 5 9 2 4" xfId="31269" xr:uid="{426DFD58-995D-4A85-9E72-1AC710FB0428}"/>
    <cellStyle name="Output 2 5 9 3" xfId="17844" xr:uid="{0E44724F-6FEB-41AA-95D4-443EE891C8DE}"/>
    <cellStyle name="Output 2 5 9 3 2" xfId="39354" xr:uid="{372E3B22-30DE-4A07-AA94-07174D110530}"/>
    <cellStyle name="Output 2 5 9 4" xfId="16248" xr:uid="{9CBC875F-3EA2-4E25-9FA8-F49C4417200E}"/>
    <cellStyle name="Output 2 5 9 4 2" xfId="42867" xr:uid="{18FA77F5-4F58-4BA3-BDD2-92BE57BF6FF8}"/>
    <cellStyle name="Output 2 5 9 5" xfId="19624" xr:uid="{0E26278F-240C-4AE1-9FD8-D5587BF9CE90}"/>
    <cellStyle name="Output 2 6" xfId="2782" xr:uid="{4CC8DCD2-C555-485C-86DC-1D48FFF1C70E}"/>
    <cellStyle name="Output 2 6 10" xfId="7117" xr:uid="{4E9C88B1-7F6F-4F10-82B7-F2AD9853D90D}"/>
    <cellStyle name="Output 2 6 10 2" xfId="20371" xr:uid="{874FFC20-5A68-4301-83BC-E29FD5401D86}"/>
    <cellStyle name="Output 2 6 10 2 2" xfId="41892" xr:uid="{4C24FA3A-0D66-4522-9A50-D90593B12DB4}"/>
    <cellStyle name="Output 2 6 10 3" xfId="25268" xr:uid="{1E8DB6B6-715B-4C20-96BF-46D7DF7A5348}"/>
    <cellStyle name="Output 2 6 10 3 2" xfId="38123" xr:uid="{13D19D69-AA32-4584-9ABA-B9747138EB9E}"/>
    <cellStyle name="Output 2 6 10 4" xfId="30421" xr:uid="{AA229E8B-4B77-44F3-BE41-82CCFC92218E}"/>
    <cellStyle name="Output 2 6 11" xfId="7406" xr:uid="{353986C8-DABE-44F9-B8E6-7EF6592665E2}"/>
    <cellStyle name="Output 2 6 11 2" xfId="13678" xr:uid="{0FBE9021-3F7D-4D21-8C6B-20682007F825}"/>
    <cellStyle name="Output 2 6 11 2 2" xfId="38293" xr:uid="{352BCB40-EDEE-4DFD-A7F9-7CF48204F022}"/>
    <cellStyle name="Output 2 6 11 3" xfId="20601" xr:uid="{D953EE8A-7657-4F31-B308-4C6816F721E7}"/>
    <cellStyle name="Output 2 6 11 4" xfId="25495" xr:uid="{9B51C055-4FB7-4254-8857-61C94883664A}"/>
    <cellStyle name="Output 2 6 11 5" xfId="30572" xr:uid="{18B94FA5-A50D-4F18-9785-E2846024E623}"/>
    <cellStyle name="Output 2 6 11 6" xfId="35010" xr:uid="{49262B34-BEEC-4F29-B954-17DCD421BE82}"/>
    <cellStyle name="Output 2 6 12" xfId="11222" xr:uid="{144E4C45-0757-40E5-9068-78EE1D061384}"/>
    <cellStyle name="Output 2 6 12 2" xfId="45383" xr:uid="{CF06B225-634F-40C9-87B8-BB7D22D479F5}"/>
    <cellStyle name="Output 2 6 13" xfId="20077" xr:uid="{CE39D1A8-FB8A-47C8-A823-F46F5B9FF172}"/>
    <cellStyle name="Output 2 6 2" xfId="3346" xr:uid="{5A58BA38-3590-4714-9A27-1E2B7DF113B6}"/>
    <cellStyle name="Output 2 6 2 10" xfId="17547" xr:uid="{631DCB82-F817-4482-B3CB-6A33A63BA1B3}"/>
    <cellStyle name="Output 2 6 2 11" xfId="19804" xr:uid="{1738BB27-DF64-4E3C-97A1-F8E841331BBE}"/>
    <cellStyle name="Output 2 6 2 12" xfId="16195" xr:uid="{A66747CE-AD01-4240-B7BD-028F3D9B1E03}"/>
    <cellStyle name="Output 2 6 2 2" xfId="5252" xr:uid="{48E3ACB4-DE09-4255-88D7-3243620A0564}"/>
    <cellStyle name="Output 2 6 2 2 2" xfId="9437" xr:uid="{ADA73E44-20BF-40FF-9A3A-91BE0549EAD2}"/>
    <cellStyle name="Output 2 6 2 2 2 2" xfId="22509" xr:uid="{2D4520E9-268A-475A-932E-30FF203FB844}"/>
    <cellStyle name="Output 2 6 2 2 2 2 2" xfId="43610" xr:uid="{53E8ABEC-4BB6-45D2-8D0F-AC2E44BE1E58}"/>
    <cellStyle name="Output 2 6 2 2 2 3" xfId="27390" xr:uid="{2CD786C0-5979-47A6-8DD1-F4ABCCBF044F}"/>
    <cellStyle name="Output 2 6 2 2 2 3 2" xfId="47767" xr:uid="{E5C076FD-B464-42F1-BA91-E900712AB886}"/>
    <cellStyle name="Output 2 6 2 2 2 4" xfId="32344" xr:uid="{2A1AF977-AA6B-4F63-8493-5132D421B26F}"/>
    <cellStyle name="Output 2 6 2 2 3" xfId="18920" xr:uid="{09D24DFC-5698-4294-8E4D-80BDCD6A167C}"/>
    <cellStyle name="Output 2 6 2 2 3 2" xfId="40513" xr:uid="{B399DE8C-C2B7-4AB5-90DD-01DBFFA4DCDE}"/>
    <cellStyle name="Output 2 6 2 2 4" xfId="20441" xr:uid="{2501105F-380F-4143-9C3B-5B2B898FBBCC}"/>
    <cellStyle name="Output 2 6 2 2 4 2" xfId="45883" xr:uid="{A4BC7C2C-1159-41CB-9BD5-41BCAAAEC409}"/>
    <cellStyle name="Output 2 6 2 2 5" xfId="16317" xr:uid="{BFD85294-3EF9-43E1-BE22-13F3EC11CE2A}"/>
    <cellStyle name="Output 2 6 2 3" xfId="5939" xr:uid="{ECAD160B-5DB5-45C9-964C-9E8717727F81}"/>
    <cellStyle name="Output 2 6 2 3 2" xfId="10000" xr:uid="{5D7C849A-B12F-46B5-9368-4236A475049F}"/>
    <cellStyle name="Output 2 6 2 3 2 2" xfId="23072" xr:uid="{5B2CDA63-065D-43AB-9E4F-C16364FAAD8F}"/>
    <cellStyle name="Output 2 6 2 3 2 2 2" xfId="44041" xr:uid="{1F6FB3A1-920A-4679-94A0-C264AC42418C}"/>
    <cellStyle name="Output 2 6 2 3 2 3" xfId="27953" xr:uid="{CC97B88D-1777-4877-97FE-B33BE9C5CA7D}"/>
    <cellStyle name="Output 2 6 2 3 2 3 2" xfId="42056" xr:uid="{7F14D7CA-F1DD-459D-8A2A-5962E2C2EDFF}"/>
    <cellStyle name="Output 2 6 2 3 2 4" xfId="32907" xr:uid="{7D0152F4-9611-47C1-A5AB-BA969DF509DE}"/>
    <cellStyle name="Output 2 6 2 3 3" xfId="19452" xr:uid="{E00D2F30-9294-464E-84F2-EA89BC512DB2}"/>
    <cellStyle name="Output 2 6 2 3 3 2" xfId="41035" xr:uid="{34E5BB03-4CA5-4490-91FC-BA9296431500}"/>
    <cellStyle name="Output 2 6 2 3 4" xfId="24408" xr:uid="{459D1299-7933-415B-A5B5-60279A137D70}"/>
    <cellStyle name="Output 2 6 2 3 4 2" xfId="37821" xr:uid="{C4808623-3C84-4CD3-8109-162B08B4DD91}"/>
    <cellStyle name="Output 2 6 2 3 5" xfId="29243" xr:uid="{D6873AC6-C357-4DAB-BDFC-CE6E5B936EC9}"/>
    <cellStyle name="Output 2 6 2 4" xfId="6237" xr:uid="{D213528A-B36D-4CE6-BC5B-467B295681C0}"/>
    <cellStyle name="Output 2 6 2 4 2" xfId="10291" xr:uid="{1CF2187C-CCF7-4F0E-8A06-37C1E979E481}"/>
    <cellStyle name="Output 2 6 2 4 2 2" xfId="23363" xr:uid="{F9CF9018-AEB0-4355-927A-99E9A2216324}"/>
    <cellStyle name="Output 2 6 2 4 2 2 2" xfId="44255" xr:uid="{65A0A42B-9C69-4A06-BF1D-6A5245BA9C63}"/>
    <cellStyle name="Output 2 6 2 4 2 3" xfId="28244" xr:uid="{38C86FC8-0695-4532-87DF-BB3ABFA81371}"/>
    <cellStyle name="Output 2 6 2 4 2 3 2" xfId="48144" xr:uid="{B1F008BD-EFB2-4198-8ECD-8B8AB7115101}"/>
    <cellStyle name="Output 2 6 2 4 2 4" xfId="33198" xr:uid="{04D4697D-EAA7-4BCA-964B-0403810048DD}"/>
    <cellStyle name="Output 2 6 2 4 3" xfId="19683" xr:uid="{0771D8BF-528F-4D77-ABE3-1B9F18B23DE7}"/>
    <cellStyle name="Output 2 6 2 4 3 2" xfId="41254" xr:uid="{B7533E99-8A77-4A0E-AC51-727D475A05C8}"/>
    <cellStyle name="Output 2 6 2 4 4" xfId="24622" xr:uid="{B3FB714F-2A7E-4311-A5EC-1BFA86054081}"/>
    <cellStyle name="Output 2 6 2 4 4 2" xfId="46334" xr:uid="{C2E451F0-1BAB-438C-BF62-19BF1BFE5175}"/>
    <cellStyle name="Output 2 6 2 4 5" xfId="29541" xr:uid="{54CF0974-FEA3-4D4F-98D2-FFF84F5D5631}"/>
    <cellStyle name="Output 2 6 2 5" xfId="6598" xr:uid="{581AAD3A-D6A1-44DC-8AE2-74A2265D82D4}"/>
    <cellStyle name="Output 2 6 2 5 2" xfId="10638" xr:uid="{96EDBC73-846A-4A85-878B-88E830EE7060}"/>
    <cellStyle name="Output 2 6 2 5 2 2" xfId="23710" xr:uid="{C8B7EF8A-54D8-45B1-9564-6BB7A0CFCC40}"/>
    <cellStyle name="Output 2 6 2 5 2 2 2" xfId="44514" xr:uid="{54E64F6B-2A59-4EA0-B497-D115DEA00533}"/>
    <cellStyle name="Output 2 6 2 5 2 3" xfId="28591" xr:uid="{7332ADFB-0A9B-4C3E-AD38-689EF0DDED70}"/>
    <cellStyle name="Output 2 6 2 5 2 3 2" xfId="44872" xr:uid="{94BFE57F-73B3-4768-9CB8-6F592F38F1A0}"/>
    <cellStyle name="Output 2 6 2 5 2 4" xfId="33545" xr:uid="{F52A5410-CF84-46C3-9CC4-3E6F37E86588}"/>
    <cellStyle name="Output 2 6 2 5 3" xfId="19970" xr:uid="{43D2A064-2542-4B30-A108-0AADBBC933C6}"/>
    <cellStyle name="Output 2 6 2 5 3 2" xfId="41519" xr:uid="{F936F142-95B5-418C-8099-721F484B4476}"/>
    <cellStyle name="Output 2 6 2 5 4" xfId="24888" xr:uid="{CAE634BC-1A3D-4DEA-8952-B178E365F098}"/>
    <cellStyle name="Output 2 6 2 5 4 2" xfId="45351" xr:uid="{430681B7-8E96-4442-9653-F43BB763A8D1}"/>
    <cellStyle name="Output 2 6 2 5 5" xfId="29902" xr:uid="{DCE4B8C7-1D08-4BC3-AB2E-EFC593C4E668}"/>
    <cellStyle name="Output 2 6 2 6" xfId="6930" xr:uid="{CC31DC56-4AAF-4F67-9617-8B6689E96CA8}"/>
    <cellStyle name="Output 2 6 2 6 2" xfId="10958" xr:uid="{AE528DDC-FAF7-4444-8D4B-29EAA1AE7A04}"/>
    <cellStyle name="Output 2 6 2 6 2 2" xfId="24030" xr:uid="{5729CBB4-0379-4B6E-88A6-F14464CA4679}"/>
    <cellStyle name="Output 2 6 2 6 2 2 2" xfId="44748" xr:uid="{684FBCE3-D508-4729-9FD0-A1C0A6E0A2C4}"/>
    <cellStyle name="Output 2 6 2 6 2 3" xfId="28911" xr:uid="{B04F26E4-E532-465C-A3B7-CF7188BE2494}"/>
    <cellStyle name="Output 2 6 2 6 2 3 2" xfId="41102" xr:uid="{1B8CCEFF-C899-4907-949B-065FE7053665}"/>
    <cellStyle name="Output 2 6 2 6 2 4" xfId="33865" xr:uid="{EA2D56FB-D044-47A8-A6FB-02AE16B04687}"/>
    <cellStyle name="Output 2 6 2 6 3" xfId="20231" xr:uid="{D4D1E6A2-11B2-4D5C-81F5-BA2FD2401081}"/>
    <cellStyle name="Output 2 6 2 6 3 2" xfId="41750" xr:uid="{8633D4CE-2EAB-476E-BFDA-AA68718558D7}"/>
    <cellStyle name="Output 2 6 2 6 4" xfId="25131" xr:uid="{8A1DEA3C-C0E6-4E8A-AF07-4E16D3CC58BF}"/>
    <cellStyle name="Output 2 6 2 6 4 2" xfId="46555" xr:uid="{60525956-1D14-4C2A-AF2A-151448074408}"/>
    <cellStyle name="Output 2 6 2 6 5" xfId="30234" xr:uid="{ED26BC9C-F026-40BB-9666-B7D062E4A813}"/>
    <cellStyle name="Output 2 6 2 7" xfId="3870" xr:uid="{BFB25CB0-C83D-42CF-8681-C75CBCD9D72A}"/>
    <cellStyle name="Output 2 6 2 7 2" xfId="17928" xr:uid="{8DF0C1F9-6EF7-4E31-9754-64F4C4D278E1}"/>
    <cellStyle name="Output 2 6 2 7 2 2" xfId="39428" xr:uid="{F50BC441-0546-44A7-A8F4-CFFFE076D5FF}"/>
    <cellStyle name="Output 2 6 2 7 3" xfId="16168" xr:uid="{D1F03E82-DEA9-496D-A9D7-318591FEE94C}"/>
    <cellStyle name="Output 2 6 2 7 3 2" xfId="45692" xr:uid="{94A9735C-6E9B-46A1-9467-BF066CCF5B6F}"/>
    <cellStyle name="Output 2 6 2 7 4" xfId="17071" xr:uid="{466057DD-9610-4A68-8578-2E6D7B56DBA2}"/>
    <cellStyle name="Output 2 6 2 8" xfId="7969" xr:uid="{F2140617-2D70-494E-99CF-0EFBC0EFA4D3}"/>
    <cellStyle name="Output 2 6 2 8 2" xfId="21076" xr:uid="{372396F0-52DA-4CC7-B2A5-83F61D5743FF}"/>
    <cellStyle name="Output 2 6 2 8 2 2" xfId="42578" xr:uid="{DD1E3698-FCD9-4500-80BC-C972B5D0B1D2}"/>
    <cellStyle name="Output 2 6 2 8 3" xfId="25966" xr:uid="{67AC950C-5A48-499F-893F-DD8422EDC63D}"/>
    <cellStyle name="Output 2 6 2 8 3 2" xfId="37874" xr:uid="{B976A838-2D52-48A0-927F-30D3A1519545}"/>
    <cellStyle name="Output 2 6 2 8 4" xfId="30943" xr:uid="{0D21259D-6275-4FE3-AC83-EB901B1E10BE}"/>
    <cellStyle name="Output 2 6 2 9" xfId="11559" xr:uid="{C933CE0A-7B9A-4DAF-9090-7F7BFE8D1F73}"/>
    <cellStyle name="Output 2 6 2 9 2" xfId="41038" xr:uid="{1A56077C-7C4E-42FC-961F-8B91EDC59EFB}"/>
    <cellStyle name="Output 2 6 3" xfId="3447" xr:uid="{8D56AE5C-4B4A-44CA-BD7E-0010331CA837}"/>
    <cellStyle name="Output 2 6 3 10" xfId="17606" xr:uid="{AA25F6CC-6753-4CA5-979B-C4A9AD792C3C}"/>
    <cellStyle name="Output 2 6 3 11" xfId="18607" xr:uid="{90785754-10AA-4D1B-9F5E-9B2452FF29C7}"/>
    <cellStyle name="Output 2 6 3 12" xfId="17375" xr:uid="{2B703B73-5B19-4ACC-8425-045641AB23FA}"/>
    <cellStyle name="Output 2 6 3 2" xfId="5353" xr:uid="{C51325E2-AC15-4088-8B58-AF0313026EEF}"/>
    <cellStyle name="Output 2 6 3 2 2" xfId="9476" xr:uid="{5D002C8C-3D2E-4555-B052-D5FDB7F50E4F}"/>
    <cellStyle name="Output 2 6 3 2 2 2" xfId="22548" xr:uid="{7C07350A-01BE-4350-917B-A98F7E08A2A0}"/>
    <cellStyle name="Output 2 6 3 2 2 2 2" xfId="43641" xr:uid="{B166A5C7-0617-4630-A413-7FB0A1D62594}"/>
    <cellStyle name="Output 2 6 3 2 2 3" xfId="27429" xr:uid="{DE480CCB-8F70-4B4A-B9C4-490BDD76B11B}"/>
    <cellStyle name="Output 2 6 3 2 2 3 2" xfId="45661" xr:uid="{A06C4701-E59B-459B-9898-6CF061C7FCBE}"/>
    <cellStyle name="Output 2 6 3 2 2 4" xfId="32383" xr:uid="{E668DC48-40D1-414B-B304-A07107CE9594}"/>
    <cellStyle name="Output 2 6 3 2 3" xfId="18979" xr:uid="{B78B6461-202E-4DDD-AC0E-85063EC1E91C}"/>
    <cellStyle name="Output 2 6 3 2 3 2" xfId="40600" xr:uid="{CD3A7B9C-BA0C-44E8-8510-938CF159243D}"/>
    <cellStyle name="Output 2 6 3 2 4" xfId="18744" xr:uid="{882732EC-D725-441C-AC4E-F9A1A2BFFA3E}"/>
    <cellStyle name="Output 2 6 3 2 4 2" xfId="45836" xr:uid="{4F7F5EE6-398F-44A5-AFCF-239753FCE676}"/>
    <cellStyle name="Output 2 6 3 2 5" xfId="18802" xr:uid="{BF586ACC-FE7F-4D61-A4CB-194598F155BE}"/>
    <cellStyle name="Output 2 6 3 3" xfId="4218" xr:uid="{5DB05A8E-8B87-40ED-B566-A1E22C383EEB}"/>
    <cellStyle name="Output 2 6 3 3 2" xfId="8730" xr:uid="{1FF9DCE9-591F-4D20-9A27-3FE71489DB1C}"/>
    <cellStyle name="Output 2 6 3 3 2 2" xfId="21802" xr:uid="{7EF23689-B488-4E54-BF2F-181A22851313}"/>
    <cellStyle name="Output 2 6 3 3 2 2 2" xfId="43115" xr:uid="{88070303-C1AE-4B32-B82E-6814AFA6BA18}"/>
    <cellStyle name="Output 2 6 3 3 2 3" xfId="26683" xr:uid="{1DCFB788-3D75-4D4D-B1A3-78400A6950CD}"/>
    <cellStyle name="Output 2 6 3 3 2 3 2" xfId="40179" xr:uid="{8AE8762F-8A03-4C53-9162-8537B17AF760}"/>
    <cellStyle name="Output 2 6 3 3 2 4" xfId="31637" xr:uid="{CE2E8FA8-9BDC-4880-9335-480863F265D7}"/>
    <cellStyle name="Output 2 6 3 3 3" xfId="18203" xr:uid="{D1B953AF-4B46-4AF8-A531-77B4B1B01BBA}"/>
    <cellStyle name="Output 2 6 3 3 3 2" xfId="39685" xr:uid="{C4998F93-12F2-4A3C-921E-FF0F4148A18F}"/>
    <cellStyle name="Output 2 6 3 3 4" xfId="17173" xr:uid="{9EF6242E-6DFF-464E-AE3B-68A3718DECB8}"/>
    <cellStyle name="Output 2 6 3 3 4 2" xfId="47411" xr:uid="{9C986D9C-532F-4075-BD63-4C108554C8BA}"/>
    <cellStyle name="Output 2 6 3 3 5" xfId="17471" xr:uid="{AD1EADF5-772F-4332-945B-17578AFBB10C}"/>
    <cellStyle name="Output 2 6 3 4" xfId="6281" xr:uid="{83EA37E6-0772-4CE2-8D20-92AEB374425D}"/>
    <cellStyle name="Output 2 6 3 4 2" xfId="10331" xr:uid="{55F3CA9F-92D6-4ADB-A75E-34DD8CB40C0F}"/>
    <cellStyle name="Output 2 6 3 4 2 2" xfId="23403" xr:uid="{09C4E9D1-27D9-4551-A6AA-4054E70B2D7F}"/>
    <cellStyle name="Output 2 6 3 4 2 2 2" xfId="44283" xr:uid="{CC2A1E31-B6CC-408C-AC0E-3FD462C6D32E}"/>
    <cellStyle name="Output 2 6 3 4 2 3" xfId="28284" xr:uid="{26CEFA65-FA37-461E-9A5A-A47B536CC6F6}"/>
    <cellStyle name="Output 2 6 3 4 2 3 2" xfId="44779" xr:uid="{8A812F44-44D6-4547-BE7C-7F3D896E66B2}"/>
    <cellStyle name="Output 2 6 3 4 2 4" xfId="33238" xr:uid="{175682CD-E322-47E4-B9C1-274DF5E12BA0}"/>
    <cellStyle name="Output 2 6 3 4 3" xfId="19717" xr:uid="{2D72806D-B919-4E88-9E2F-A5B703D3DF4C}"/>
    <cellStyle name="Output 2 6 3 4 3 2" xfId="41291" xr:uid="{E394F7B7-8C34-4CB5-8EF7-F8EA282ED9DD}"/>
    <cellStyle name="Output 2 6 3 4 4" xfId="24657" xr:uid="{86D7D313-14A8-4857-B2BF-2609A205DB0A}"/>
    <cellStyle name="Output 2 6 3 4 4 2" xfId="39147" xr:uid="{7A56A1E1-1208-4006-ABEC-643A5E488D57}"/>
    <cellStyle name="Output 2 6 3 4 5" xfId="29585" xr:uid="{66B1226B-0EFE-4850-A7FB-6FC6BF28048F}"/>
    <cellStyle name="Output 2 6 3 5" xfId="6644" xr:uid="{714B1AAC-51A0-4787-ADC7-3FAE3F2493E2}"/>
    <cellStyle name="Output 2 6 3 5 2" xfId="10681" xr:uid="{F8BD89D1-4D10-4C93-AACB-6D1BF24BAAFD}"/>
    <cellStyle name="Output 2 6 3 5 2 2" xfId="23753" xr:uid="{03C25F81-CBC4-4019-8450-FBF6B8507AE8}"/>
    <cellStyle name="Output 2 6 3 5 2 2 2" xfId="44548" xr:uid="{133009BA-02ED-4627-9554-4804DF119735}"/>
    <cellStyle name="Output 2 6 3 5 2 3" xfId="28634" xr:uid="{24417FC2-00EA-4860-9F52-C61F86DF2B1A}"/>
    <cellStyle name="Output 2 6 3 5 2 3 2" xfId="47793" xr:uid="{BF52E09D-F5C7-4439-AC86-8D2D910BDA14}"/>
    <cellStyle name="Output 2 6 3 5 2 4" xfId="33588" xr:uid="{3047AF96-92D9-4900-A252-0CAEF269EB90}"/>
    <cellStyle name="Output 2 6 3 5 3" xfId="20008" xr:uid="{409DE0FD-590A-495A-A0ED-048F90B39CA0}"/>
    <cellStyle name="Output 2 6 3 5 3 2" xfId="41553" xr:uid="{771BAA56-A605-4ABB-9851-B512B73D6085}"/>
    <cellStyle name="Output 2 6 3 5 4" xfId="24926" xr:uid="{EA6AF3C3-1563-4613-B3CE-F87060DA44B7}"/>
    <cellStyle name="Output 2 6 3 5 4 2" xfId="37628" xr:uid="{34881B60-7A92-4316-BA33-38B434A08DE9}"/>
    <cellStyle name="Output 2 6 3 5 5" xfId="29948" xr:uid="{B130DAD8-D290-49AB-BBF5-1F37C4602248}"/>
    <cellStyle name="Output 2 6 3 6" xfId="6976" xr:uid="{689D2B9D-B982-40F5-A6E6-48568B05EB06}"/>
    <cellStyle name="Output 2 6 3 6 2" xfId="10998" xr:uid="{B487D12B-CB65-48EF-B513-DAFFA7451D5C}"/>
    <cellStyle name="Output 2 6 3 6 2 2" xfId="24070" xr:uid="{04F3BC5C-2B6B-40A9-8038-9C85B17AC415}"/>
    <cellStyle name="Output 2 6 3 6 2 2 2" xfId="44777" xr:uid="{35A63C1A-28F5-4486-9DA4-A22C0776329A}"/>
    <cellStyle name="Output 2 6 3 6 2 3" xfId="28951" xr:uid="{304B7602-A232-4938-AB3B-22A3A262C5D0}"/>
    <cellStyle name="Output 2 6 3 6 2 3 2" xfId="43600" xr:uid="{7F83474B-8BC8-4460-9EA8-5DFD33BA332B}"/>
    <cellStyle name="Output 2 6 3 6 2 4" xfId="33905" xr:uid="{B95664F5-C762-4B5B-A701-49938E1B3BC9}"/>
    <cellStyle name="Output 2 6 3 6 3" xfId="20265" xr:uid="{9176538E-D328-4D8F-B6C0-3102C3620BA6}"/>
    <cellStyle name="Output 2 6 3 6 3 2" xfId="41784" xr:uid="{61E00CA5-F803-4B3B-88A0-2A7022997EAC}"/>
    <cellStyle name="Output 2 6 3 6 4" xfId="25168" xr:uid="{55CA4340-545D-4CAE-B9D1-E997D33FB40F}"/>
    <cellStyle name="Output 2 6 3 6 4 2" xfId="43070" xr:uid="{5A96F746-A7CB-4F7A-B02A-5BFB50BE862D}"/>
    <cellStyle name="Output 2 6 3 6 5" xfId="30280" xr:uid="{CFBF4394-77E2-47CA-9735-186F19CC04DC}"/>
    <cellStyle name="Output 2 6 3 7" xfId="3688" xr:uid="{43E187D1-83EB-4E6D-9710-740EAD35A639}"/>
    <cellStyle name="Output 2 6 3 7 2" xfId="17780" xr:uid="{7628F29A-A9DB-4A74-BEFA-33EB14D284BB}"/>
    <cellStyle name="Output 2 6 3 7 2 2" xfId="39296" xr:uid="{FAF8075C-DA7E-42C7-BC0A-E11BA7806EB2}"/>
    <cellStyle name="Output 2 6 3 7 3" xfId="16994" xr:uid="{F2A1E382-CA3B-4533-9BB5-C9A67B7AF05E}"/>
    <cellStyle name="Output 2 6 3 7 3 2" xfId="47660" xr:uid="{3913293A-BCFA-4DE6-BDCF-B03A4E61AD60}"/>
    <cellStyle name="Output 2 6 3 7 4" xfId="16471" xr:uid="{B04FDB97-4423-4B8C-A6D8-F7417F971400}"/>
    <cellStyle name="Output 2 6 3 8" xfId="8070" xr:uid="{C8DC295D-BEFC-4F7C-836B-941CFE41A6DB}"/>
    <cellStyle name="Output 2 6 3 8 2" xfId="21144" xr:uid="{27208EAD-F0A6-47C0-8834-790669B6AE13}"/>
    <cellStyle name="Output 2 6 3 8 2 2" xfId="42671" xr:uid="{C645E93A-92FA-42EE-BBFA-803AA7D014A9}"/>
    <cellStyle name="Output 2 6 3 8 3" xfId="26027" xr:uid="{A1176D8C-C42E-41F4-9C76-BC93BE0CA55C}"/>
    <cellStyle name="Output 2 6 3 8 3 2" xfId="47226" xr:uid="{16DA3C0D-0710-4A43-8608-C1352ED5DDBD}"/>
    <cellStyle name="Output 2 6 3 8 4" xfId="30982" xr:uid="{AE883197-A524-4754-A1AA-95873B08361D}"/>
    <cellStyle name="Output 2 6 3 9" xfId="11596" xr:uid="{88062726-0056-4B8B-A9C6-9FE4B4DE4070}"/>
    <cellStyle name="Output 2 6 3 9 2" xfId="44066" xr:uid="{97F0003E-2E23-4AE3-A7F8-91C7A2F30544}"/>
    <cellStyle name="Output 2 6 4" xfId="3474" xr:uid="{6DF9C339-A89A-4E3F-BD47-C819260E1F37}"/>
    <cellStyle name="Output 2 6 4 10" xfId="17620" xr:uid="{5DDFD26C-DA6F-43CA-862D-1A2420A4A143}"/>
    <cellStyle name="Output 2 6 4 11" xfId="19236" xr:uid="{1A775E03-0B4F-44ED-A6B3-C46CEBAF141B}"/>
    <cellStyle name="Output 2 6 4 12" xfId="24951" xr:uid="{87815BB8-F66F-4C84-BEF8-F49835C92971}"/>
    <cellStyle name="Output 2 6 4 2" xfId="5380" xr:uid="{BCC3139A-0F38-47DF-9D09-595620CE273D}"/>
    <cellStyle name="Output 2 6 4 2 2" xfId="9503" xr:uid="{53DFD151-2132-496B-B509-FCDA867D16E5}"/>
    <cellStyle name="Output 2 6 4 2 2 2" xfId="22575" xr:uid="{FDA44449-7095-470B-8753-3428CB6DBD76}"/>
    <cellStyle name="Output 2 6 4 2 2 2 2" xfId="43660" xr:uid="{EF44C92F-282E-47CE-B64E-B72547ADF957}"/>
    <cellStyle name="Output 2 6 4 2 2 3" xfId="27456" xr:uid="{7344DC26-1CEC-4CB9-827A-69B1EF5DE8BC}"/>
    <cellStyle name="Output 2 6 4 2 2 3 2" xfId="45466" xr:uid="{F2AAD1FC-02E5-4B36-8028-6DF163FE9E24}"/>
    <cellStyle name="Output 2 6 4 2 2 4" xfId="32410" xr:uid="{C3B98A68-E939-4320-8990-D9CC5A248091}"/>
    <cellStyle name="Output 2 6 4 2 3" xfId="18998" xr:uid="{2F050AE1-3CB2-4A38-B661-6CC241998E1B}"/>
    <cellStyle name="Output 2 6 4 2 3 2" xfId="40619" xr:uid="{5BA11CFF-C3B1-4153-A88F-5BE9D04EF311}"/>
    <cellStyle name="Output 2 6 4 2 4" xfId="15923" xr:uid="{09D0C768-5B8F-4A97-BC77-F70DCC5026D7}"/>
    <cellStyle name="Output 2 6 4 2 4 2" xfId="41111" xr:uid="{6F5395F0-A7F4-4B1A-95F5-C4CE48E43C70}"/>
    <cellStyle name="Output 2 6 4 2 5" xfId="16345" xr:uid="{F5817B38-A5BF-4907-8C01-DA5AB347E40E}"/>
    <cellStyle name="Output 2 6 4 3" xfId="4530" xr:uid="{6A598191-2E9B-4B4C-98AA-41DD2156E465}"/>
    <cellStyle name="Output 2 6 4 3 2" xfId="8959" xr:uid="{7437CBB8-28B2-485F-8A6F-4AAE3144FADC}"/>
    <cellStyle name="Output 2 6 4 3 2 2" xfId="22031" xr:uid="{92397B38-BAA8-4258-AA4C-AC800E698ADD}"/>
    <cellStyle name="Output 2 6 4 3 2 2 2" xfId="43276" xr:uid="{7E33E246-0BB4-4A05-865F-A25D58617AFD}"/>
    <cellStyle name="Output 2 6 4 3 2 3" xfId="26912" xr:uid="{B2CFA72D-521A-4720-B72D-40A68F7230AA}"/>
    <cellStyle name="Output 2 6 4 3 2 3 2" xfId="46522" xr:uid="{CC5B421C-E977-459C-8E3F-CD452D0B8ED2}"/>
    <cellStyle name="Output 2 6 4 3 2 4" xfId="31866" xr:uid="{35E0D2C3-AB8C-4DA4-9C4E-02255B90D605}"/>
    <cellStyle name="Output 2 6 4 3 3" xfId="18417" xr:uid="{54CF0BE7-45A2-447B-A5C0-6906077F5AB6}"/>
    <cellStyle name="Output 2 6 4 3 3 2" xfId="39922" xr:uid="{39BFEC3A-0E55-41FE-A4DB-3C3AAB582475}"/>
    <cellStyle name="Output 2 6 4 3 4" xfId="17321" xr:uid="{E3C9EFBD-A238-48AA-AB1F-6E8536B021DA}"/>
    <cellStyle name="Output 2 6 4 3 4 2" xfId="47109" xr:uid="{870480D2-C832-4DD7-A9FE-829676EB77E7}"/>
    <cellStyle name="Output 2 6 4 3 5" xfId="19771" xr:uid="{E1D26258-7948-4E5A-B379-B6C52964FF21}"/>
    <cellStyle name="Output 2 6 4 4" xfId="6308" xr:uid="{C10C0034-ADC6-4414-ADE7-55408B73D67E}"/>
    <cellStyle name="Output 2 6 4 4 2" xfId="10358" xr:uid="{BE70C3B3-A193-4102-AB15-2A341FD1A34A}"/>
    <cellStyle name="Output 2 6 4 4 2 2" xfId="23430" xr:uid="{649CDB67-3AF4-4054-B197-371EF7890CBD}"/>
    <cellStyle name="Output 2 6 4 4 2 2 2" xfId="44297" xr:uid="{F720E6B6-AF03-41DC-90AB-4AB057E1B1A6}"/>
    <cellStyle name="Output 2 6 4 4 2 3" xfId="28311" xr:uid="{94C48A17-A23D-4125-9B2F-C865FBEE5770}"/>
    <cellStyle name="Output 2 6 4 4 2 3 2" xfId="47504" xr:uid="{A8955705-937F-4C95-9812-848019E13FC2}"/>
    <cellStyle name="Output 2 6 4 4 2 4" xfId="33265" xr:uid="{E7F89701-200F-42A6-B204-507397E5B7A4}"/>
    <cellStyle name="Output 2 6 4 4 3" xfId="19734" xr:uid="{9F58937D-7850-46C0-8946-B28F45BEF514}"/>
    <cellStyle name="Output 2 6 4 4 3 2" xfId="41307" xr:uid="{588CD2A0-CC11-4314-98BB-62862DBA0BCF}"/>
    <cellStyle name="Output 2 6 4 4 4" xfId="24676" xr:uid="{04E02BE5-1A7D-46F5-BF30-A54A127976C3}"/>
    <cellStyle name="Output 2 6 4 4 4 2" xfId="47153" xr:uid="{B9F4C811-1CB1-42A3-B187-46FF399C665C}"/>
    <cellStyle name="Output 2 6 4 4 5" xfId="29612" xr:uid="{8966851A-4585-4EFD-AAC9-0076DC835689}"/>
    <cellStyle name="Output 2 6 4 5" xfId="6671" xr:uid="{53CDB1E9-8CE9-43F8-9D01-84A6097C6BA4}"/>
    <cellStyle name="Output 2 6 4 5 2" xfId="10708" xr:uid="{814942C1-C277-4C9B-84BC-B08A77AC4805}"/>
    <cellStyle name="Output 2 6 4 5 2 2" xfId="23780" xr:uid="{DAAB9C5B-C243-416A-9AB5-B81D991E7FBE}"/>
    <cellStyle name="Output 2 6 4 5 2 2 2" xfId="44564" xr:uid="{B42CF021-6C48-44D8-A87B-439CDBA362F1}"/>
    <cellStyle name="Output 2 6 4 5 2 3" xfId="28661" xr:uid="{81B5F7FC-2FE9-4515-91DA-FE86506E6F4D}"/>
    <cellStyle name="Output 2 6 4 5 2 3 2" xfId="45582" xr:uid="{0A6CAB1A-E133-4214-B7DB-84F4B517AFD4}"/>
    <cellStyle name="Output 2 6 4 5 2 4" xfId="33615" xr:uid="{3E307356-CF4E-4CB7-B9D3-305229B2FD87}"/>
    <cellStyle name="Output 2 6 4 5 3" xfId="20026" xr:uid="{AF31CAD0-92F2-4D23-8EF9-F9092B77E87B}"/>
    <cellStyle name="Output 2 6 4 5 3 2" xfId="41572" xr:uid="{FD0F8F86-2450-4375-A17D-9901C6B1674A}"/>
    <cellStyle name="Output 2 6 4 5 4" xfId="24947" xr:uid="{354FE894-3979-4D7C-AE14-AA8D5E1F29F9}"/>
    <cellStyle name="Output 2 6 4 5 4 2" xfId="47031" xr:uid="{52037301-44D3-461C-98AC-3A4D3AD2220C}"/>
    <cellStyle name="Output 2 6 4 5 5" xfId="29975" xr:uid="{B2FDACE9-575B-4904-BE03-54F3FA4A9ABC}"/>
    <cellStyle name="Output 2 6 4 6" xfId="7003" xr:uid="{A48802BD-9BD0-4DCF-BDC3-ED3805FF388A}"/>
    <cellStyle name="Output 2 6 4 6 2" xfId="11025" xr:uid="{9DD7DF1B-833E-4C3D-9BC5-6AC0EB32E5AD}"/>
    <cellStyle name="Output 2 6 4 6 2 2" xfId="24097" xr:uid="{4ACF6E61-D424-4647-B6F9-119F78E2829A}"/>
    <cellStyle name="Output 2 6 4 6 2 2 2" xfId="44798" xr:uid="{7E332310-21DA-4F4E-84C0-693F139BBA71}"/>
    <cellStyle name="Output 2 6 4 6 2 3" xfId="28978" xr:uid="{3549EF34-A274-43C7-A1DA-2EA71EA8750B}"/>
    <cellStyle name="Output 2 6 4 6 2 3 2" xfId="46620" xr:uid="{9E1DEEA1-E8AB-4EDB-BD55-70B4C6D32E04}"/>
    <cellStyle name="Output 2 6 4 6 2 4" xfId="33932" xr:uid="{ECEF1822-9A6E-40D7-8433-F34553319628}"/>
    <cellStyle name="Output 2 6 4 6 3" xfId="20282" xr:uid="{F4755A38-4B5B-4CB3-9D97-B928C9889058}"/>
    <cellStyle name="Output 2 6 4 6 3 2" xfId="41802" xr:uid="{5410492D-991B-4A98-864C-2BC8E1F898B7}"/>
    <cellStyle name="Output 2 6 4 6 4" xfId="25188" xr:uid="{72DB1F0C-66E8-4366-939C-F252961B6C81}"/>
    <cellStyle name="Output 2 6 4 6 4 2" xfId="37670" xr:uid="{DFC24411-EBF8-44B7-9373-E924BED4E931}"/>
    <cellStyle name="Output 2 6 4 6 5" xfId="30307" xr:uid="{5D56BAF5-CF80-4098-B833-ACDDDAD95D9E}"/>
    <cellStyle name="Output 2 6 4 7" xfId="7102" xr:uid="{8C63559B-D68C-4C02-A2BD-499C9AF7F86A}"/>
    <cellStyle name="Output 2 6 4 7 2" xfId="20358" xr:uid="{C32D1FAA-0224-4030-BCF0-2BD364DA3FE3}"/>
    <cellStyle name="Output 2 6 4 7 2 2" xfId="41883" xr:uid="{F8CC095F-7353-44E2-925E-FB28C06A2560}"/>
    <cellStyle name="Output 2 6 4 7 3" xfId="25255" xr:uid="{8B47FEFC-2755-4879-BFFE-CC4365E77EAB}"/>
    <cellStyle name="Output 2 6 4 7 3 2" xfId="48063" xr:uid="{22A29045-AE6C-40C9-B516-573A5EA26AAE}"/>
    <cellStyle name="Output 2 6 4 7 4" xfId="30406" xr:uid="{6690D678-8504-40E5-AF77-CA67E9407919}"/>
    <cellStyle name="Output 2 6 4 8" xfId="8097" xr:uid="{8D5A9DAF-9FFD-4FBA-875F-1CD7068E8C72}"/>
    <cellStyle name="Output 2 6 4 8 2" xfId="21171" xr:uid="{F934D496-2B44-425C-A512-4454422F684A}"/>
    <cellStyle name="Output 2 6 4 8 2 2" xfId="42685" xr:uid="{DF1AF964-541A-4EE1-9817-BF668FD3E04D}"/>
    <cellStyle name="Output 2 6 4 8 3" xfId="26054" xr:uid="{008836DF-47E6-4A41-8682-FADDAC51E27F}"/>
    <cellStyle name="Output 2 6 4 8 3 2" xfId="46095" xr:uid="{3B7DC74B-3F26-4540-A98B-C2B76A837D10}"/>
    <cellStyle name="Output 2 6 4 8 4" xfId="31009" xr:uid="{0D491EB2-30EC-4745-AE20-B1498D6C8ACB}"/>
    <cellStyle name="Output 2 6 4 9" xfId="11623" xr:uid="{A37CDBF7-C0D8-4ABD-A26E-2748DCF721A2}"/>
    <cellStyle name="Output 2 6 4 9 2" xfId="45194" xr:uid="{74390D56-4F89-46D9-B965-418A65C5EE4A}"/>
    <cellStyle name="Output 2 6 5" xfId="4689" xr:uid="{575E0965-CAAC-4CD2-A604-6ADC3F89D01B}"/>
    <cellStyle name="Output 2 6 5 2" xfId="9066" xr:uid="{AF4B4A63-FE5F-4886-A449-87151C0D41E6}"/>
    <cellStyle name="Output 2 6 5 2 2" xfId="22138" xr:uid="{1F30FF39-EDEF-4A07-A50F-1777CC6FA66F}"/>
    <cellStyle name="Output 2 6 5 2 2 2" xfId="43352" xr:uid="{B0034668-4FBA-4F24-8BDE-5F9B37CB9160}"/>
    <cellStyle name="Output 2 6 5 2 3" xfId="27019" xr:uid="{A7462F17-D328-4A77-ABDB-7AE962B9CDF3}"/>
    <cellStyle name="Output 2 6 5 2 3 2" xfId="42694" xr:uid="{B3FA6563-207B-42FF-BBF7-CF2E5B88D153}"/>
    <cellStyle name="Output 2 6 5 2 4" xfId="31973" xr:uid="{9F823615-34A2-4685-A818-0B2052C42606}"/>
    <cellStyle name="Output 2 6 5 3" xfId="18524" xr:uid="{82C5D8EE-93DD-4C3E-9AEA-63503D8CA626}"/>
    <cellStyle name="Output 2 6 5 3 2" xfId="40048" xr:uid="{24EEB2FF-FD15-417D-A845-E7A7C47AE239}"/>
    <cellStyle name="Output 2 6 5 4" xfId="17874" xr:uid="{C006CB60-03C7-46A9-9469-8BFFF2ADEAC8}"/>
    <cellStyle name="Output 2 6 5 4 2" xfId="40039" xr:uid="{037BB621-8E55-4514-80DF-5D393CA51C26}"/>
    <cellStyle name="Output 2 6 5 5" xfId="16104" xr:uid="{1B9F6D95-813D-40ED-B02D-24B7F408D14C}"/>
    <cellStyle name="Output 2 6 6" xfId="3599" xr:uid="{76FFABEA-BEBF-4410-908B-F277480ABE10}"/>
    <cellStyle name="Output 2 6 6 2" xfId="8211" xr:uid="{119A114D-F4E5-44E4-B4B6-7B8C85A385EC}"/>
    <cellStyle name="Output 2 6 6 2 2" xfId="21283" xr:uid="{5753E3C7-58A4-45B1-B2BC-890715FE591E}"/>
    <cellStyle name="Output 2 6 6 2 2 2" xfId="42755" xr:uid="{031788F7-332D-4D6E-995C-15B84E189F8D}"/>
    <cellStyle name="Output 2 6 6 2 3" xfId="26164" xr:uid="{2B6BC318-FD65-4EBD-85AD-137A0F9EBFED}"/>
    <cellStyle name="Output 2 6 6 2 3 2" xfId="47075" xr:uid="{3ED343C8-DF74-4B3A-8754-EFE2AB561CCA}"/>
    <cellStyle name="Output 2 6 6 2 4" xfId="31118" xr:uid="{6A64EAE4-3C0B-4E26-B281-B7958D8C1C3B}"/>
    <cellStyle name="Output 2 6 6 3" xfId="17716" xr:uid="{A38A8E73-A5EE-4396-938A-1B82F8CE7C8D}"/>
    <cellStyle name="Output 2 6 6 3 2" xfId="39228" xr:uid="{D0C47143-D12A-43AE-AC8D-5F9C7F754633}"/>
    <cellStyle name="Output 2 6 6 4" xfId="17293" xr:uid="{D955AB7C-E19A-48BB-BFE5-04D98A0A07A6}"/>
    <cellStyle name="Output 2 6 6 4 2" xfId="45433" xr:uid="{A28EABBF-FCAF-48DB-A8E4-DFE21D1D6452}"/>
    <cellStyle name="Output 2 6 6 5" xfId="18703" xr:uid="{B9E30E86-5275-4B80-8FA1-06125A487F6A}"/>
    <cellStyle name="Output 2 6 7" xfId="3979" xr:uid="{04A33561-AA47-4ED5-A7AE-926AFAFB4DBE}"/>
    <cellStyle name="Output 2 6 7 2" xfId="8531" xr:uid="{CF277AB1-962E-4030-8C3F-E876C0F7050F}"/>
    <cellStyle name="Output 2 6 7 2 2" xfId="21603" xr:uid="{9F0E4412-DF9B-483B-AAFE-88147173FDEA}"/>
    <cellStyle name="Output 2 6 7 2 2 2" xfId="42972" xr:uid="{2F4F3C2E-4DB4-48F9-85A9-D29656851817}"/>
    <cellStyle name="Output 2 6 7 2 3" xfId="26484" xr:uid="{3519F9B6-0F27-4469-BA99-BA603F8C7BA9}"/>
    <cellStyle name="Output 2 6 7 2 3 2" xfId="47095" xr:uid="{1A550816-4597-48EC-85AB-A99202B7D6B5}"/>
    <cellStyle name="Output 2 6 7 2 4" xfId="31438" xr:uid="{0CBE675E-F5C7-42B2-AC7F-AB4C51C092BF}"/>
    <cellStyle name="Output 2 6 7 3" xfId="18010" xr:uid="{3876236C-C5A5-4592-B293-CC4DB784FC9A}"/>
    <cellStyle name="Output 2 6 7 3 2" xfId="39505" xr:uid="{370ECBFD-617F-4CC3-B64B-79416947B7D5}"/>
    <cellStyle name="Output 2 6 7 4" xfId="17563" xr:uid="{16217BDE-FDD0-4C74-ADF5-DB3BFBC05E7A}"/>
    <cellStyle name="Output 2 6 7 4 2" xfId="48076" xr:uid="{67C6A18E-E90B-42D9-9F8C-CAD033BD80B2}"/>
    <cellStyle name="Output 2 6 7 5" xfId="19713" xr:uid="{C2BEAA5B-388C-422F-8265-404E296CDB7B}"/>
    <cellStyle name="Output 2 6 8" xfId="5924" xr:uid="{15B07451-0F11-40CF-AE44-3E5493DBB82C}"/>
    <cellStyle name="Output 2 6 8 2" xfId="9985" xr:uid="{9D11D2E5-38CD-42B6-8312-65A993E49046}"/>
    <cellStyle name="Output 2 6 8 2 2" xfId="23057" xr:uid="{548C095B-330B-452D-A8B6-F731F2B4FEAE}"/>
    <cellStyle name="Output 2 6 8 2 2 2" xfId="44031" xr:uid="{1DA74EBF-3810-4102-85B5-75D615C18901}"/>
    <cellStyle name="Output 2 6 8 2 3" xfId="27938" xr:uid="{EB5863FB-C711-4B01-A284-68747CF0F778}"/>
    <cellStyle name="Output 2 6 8 2 3 2" xfId="47981" xr:uid="{EECCC34F-8DE3-44C8-9E19-BE0CFA3A49E9}"/>
    <cellStyle name="Output 2 6 8 2 4" xfId="32892" xr:uid="{A2D688B1-851F-4C72-B86E-EA8FCDDAB2B9}"/>
    <cellStyle name="Output 2 6 8 3" xfId="19440" xr:uid="{99ED7C02-50C9-4A50-AA88-3AD49CC6ACB1}"/>
    <cellStyle name="Output 2 6 8 3 2" xfId="41024" xr:uid="{B929F89A-4105-42AB-88C5-984CC7D650A2}"/>
    <cellStyle name="Output 2 6 8 4" xfId="24398" xr:uid="{A7EACA75-A132-4CD4-AFFD-452D5D94D3F6}"/>
    <cellStyle name="Output 2 6 8 4 2" xfId="40538" xr:uid="{8805CE9A-68A4-4D51-944C-629708483BB3}"/>
    <cellStyle name="Output 2 6 8 5" xfId="29228" xr:uid="{8806CD9A-B53F-406C-BE4E-BA023356D406}"/>
    <cellStyle name="Output 2 6 9" xfId="5788" xr:uid="{1AE75262-A8A0-4A5E-822E-9934950173F6}"/>
    <cellStyle name="Output 2 6 9 2" xfId="9862" xr:uid="{12973963-4BE2-436C-970C-58EC8AF50DEB}"/>
    <cellStyle name="Output 2 6 9 2 2" xfId="22934" xr:uid="{45105154-4181-4374-A4EC-6F29386A0FB8}"/>
    <cellStyle name="Output 2 6 9 2 2 2" xfId="43938" xr:uid="{2173EE02-9B7C-4D73-9EF4-8DAB545B470A}"/>
    <cellStyle name="Output 2 6 9 2 3" xfId="27815" xr:uid="{DF28237B-D965-43F2-B910-39A04AE84E2C}"/>
    <cellStyle name="Output 2 6 9 2 3 2" xfId="46326" xr:uid="{4E6A6FDC-CAF6-46DA-842E-48E738074A06}"/>
    <cellStyle name="Output 2 6 9 2 4" xfId="32769" xr:uid="{0A6B0513-9E1A-4C77-B760-67205A19A8E1}"/>
    <cellStyle name="Output 2 6 9 3" xfId="19324" xr:uid="{F1D8B8D1-8229-466F-90FE-926CF11D2177}"/>
    <cellStyle name="Output 2 6 9 3 2" xfId="40924" xr:uid="{09A42ABC-327C-4387-8F50-8D641C2A905E}"/>
    <cellStyle name="Output 2 6 9 4" xfId="24291" xr:uid="{7C42A23A-BBC6-4EEE-AABB-71C538CD3B5D}"/>
    <cellStyle name="Output 2 6 9 4 2" xfId="42234" xr:uid="{DF042407-F48C-4289-B5FB-FD3AD6849574}"/>
    <cellStyle name="Output 2 6 9 5" xfId="29092" xr:uid="{2E525096-5532-4E8C-AECE-EC52154BC258}"/>
    <cellStyle name="Output 2 7" xfId="2697" xr:uid="{391052AB-C337-470B-8C19-CDCD239F6353}"/>
    <cellStyle name="Output 2 7 10" xfId="3905" xr:uid="{F24F1E58-FB89-4494-AD42-B9F0AF4D1B25}"/>
    <cellStyle name="Output 2 7 10 2" xfId="17956" xr:uid="{679FB43C-1A8E-492D-B24D-A9640D28D638}"/>
    <cellStyle name="Output 2 7 10 2 2" xfId="39453" xr:uid="{3FFBC025-F396-4BAE-BB4B-F6855D87AF76}"/>
    <cellStyle name="Output 2 7 10 3" xfId="16141" xr:uid="{E6BEF532-0FA9-4FEA-950F-9501B493CC5A}"/>
    <cellStyle name="Output 2 7 10 3 2" xfId="41804" xr:uid="{D2C1DDD8-905E-48C3-95C4-AA1763A8615F}"/>
    <cellStyle name="Output 2 7 10 4" xfId="17080" xr:uid="{EE3106F3-F07B-4A28-A1F4-209A478A860B}"/>
    <cellStyle name="Output 2 7 11" xfId="7321" xr:uid="{510ACF41-0876-4F9D-856E-947954F8FDBE}"/>
    <cellStyle name="Output 2 7 11 2" xfId="13625" xr:uid="{8DD1D2FB-7C5F-441A-8A31-91168F39302E}"/>
    <cellStyle name="Output 2 7 11 2 2" xfId="46345" xr:uid="{70A73571-C8F6-44BD-8E26-930BD8BA4707}"/>
    <cellStyle name="Output 2 7 11 3" xfId="20526" xr:uid="{B22E5D17-945E-4D5C-8ED9-052ABEC3DC2B}"/>
    <cellStyle name="Output 2 7 11 4" xfId="25416" xr:uid="{29A331D7-04B8-45C2-A9DC-46BDA0D5EE74}"/>
    <cellStyle name="Output 2 7 11 5" xfId="30519" xr:uid="{CC12E3F4-F30C-41D8-9A7D-4C4082A19E0F}"/>
    <cellStyle name="Output 2 7 11 6" xfId="34960" xr:uid="{88E89B6A-C055-4844-B2BF-FAF7FF2A68C7}"/>
    <cellStyle name="Output 2 7 12" xfId="11175" xr:uid="{C8C327BC-E381-44FD-8ED9-E6289F38BB30}"/>
    <cellStyle name="Output 2 7 12 2" xfId="43800" xr:uid="{D98D6706-CB18-4298-B466-B26BF6712BA8}"/>
    <cellStyle name="Output 2 7 13" xfId="17901" xr:uid="{90FA00B1-C3E0-4DA9-966C-03896F84E149}"/>
    <cellStyle name="Output 2 7 2" xfId="3261" xr:uid="{75B2745B-8469-45C2-BB33-52CF2DFA7FFA}"/>
    <cellStyle name="Output 2 7 2 10" xfId="17489" xr:uid="{C239FE60-435C-419B-AF9E-0DD8500B8F85}"/>
    <cellStyle name="Output 2 7 2 11" xfId="18720" xr:uid="{A6A6B945-D812-427C-8DFA-6000ABEA3F02}"/>
    <cellStyle name="Output 2 7 2 12" xfId="25290" xr:uid="{C3B44171-95ED-4995-BC7B-3DFDC9691E47}"/>
    <cellStyle name="Output 2 7 2 2" xfId="5167" xr:uid="{ADF08D15-A8F7-4583-97F6-11929204683C}"/>
    <cellStyle name="Output 2 7 2 2 2" xfId="9384" xr:uid="{3903A073-3F1C-4430-A900-C77BC3780A3C}"/>
    <cellStyle name="Output 2 7 2 2 2 2" xfId="22456" xr:uid="{3A8FED5D-0682-4955-8304-9DBAF859AD83}"/>
    <cellStyle name="Output 2 7 2 2 2 2 2" xfId="43575" xr:uid="{16BDBA5C-5C97-4441-8A7B-6980D6446C1A}"/>
    <cellStyle name="Output 2 7 2 2 2 3" xfId="27337" xr:uid="{F8A54B93-979B-41A9-A9FA-D05722BB3BD6}"/>
    <cellStyle name="Output 2 7 2 2 2 3 2" xfId="42205" xr:uid="{ABD1E50E-12CC-4C19-B24D-737ED586486A}"/>
    <cellStyle name="Output 2 7 2 2 2 4" xfId="32291" xr:uid="{E99C907C-18C3-4373-BA7C-1187950BC417}"/>
    <cellStyle name="Output 2 7 2 2 3" xfId="18860" xr:uid="{F668FD1B-22C9-4003-A1D3-1C0B11E40097}"/>
    <cellStyle name="Output 2 7 2 2 3 2" xfId="40441" xr:uid="{7C724103-ED8E-46C8-A10A-DB068E06971A}"/>
    <cellStyle name="Output 2 7 2 2 4" xfId="15938" xr:uid="{53DF6E21-E2BE-4862-B439-8F3AAA7D47CD}"/>
    <cellStyle name="Output 2 7 2 2 4 2" xfId="45302" xr:uid="{E834C6E4-1A18-494B-A1AA-CF99FFB264D2}"/>
    <cellStyle name="Output 2 7 2 2 5" xfId="16696" xr:uid="{891DA10D-AFA1-4A38-AB7E-3AE8947715C1}"/>
    <cellStyle name="Output 2 7 2 3" xfId="5957" xr:uid="{7C7A6D98-203E-4EC2-AC9F-EE227ADAF637}"/>
    <cellStyle name="Output 2 7 2 3 2" xfId="10017" xr:uid="{B9271C6C-813E-4EB9-8FF2-2F2FFE9637D2}"/>
    <cellStyle name="Output 2 7 2 3 2 2" xfId="23089" xr:uid="{B5E94433-CB72-418A-A54A-67B9DBD8DCC3}"/>
    <cellStyle name="Output 2 7 2 3 2 2 2" xfId="44055" xr:uid="{9C648755-6764-4923-991F-5FD471AE3F18}"/>
    <cellStyle name="Output 2 7 2 3 2 3" xfId="27970" xr:uid="{4774D473-2FC6-4D90-B7BC-44D028CDD87A}"/>
    <cellStyle name="Output 2 7 2 3 2 3 2" xfId="38139" xr:uid="{8C34D7D5-5EE6-445B-98FE-5B434A46C92C}"/>
    <cellStyle name="Output 2 7 2 3 2 4" xfId="32924" xr:uid="{9FF99419-C3B1-4044-BABF-99C072222172}"/>
    <cellStyle name="Output 2 7 2 3 3" xfId="19466" xr:uid="{9D8E7692-4EBD-4B8C-B1C0-C777AD90DFC5}"/>
    <cellStyle name="Output 2 7 2 3 3 2" xfId="41050" xr:uid="{62C2655D-5D80-42D5-91DB-1B50D2B691A2}"/>
    <cellStyle name="Output 2 7 2 3 4" xfId="24424" xr:uid="{8471B190-48CE-4136-B384-E45C9164699C}"/>
    <cellStyle name="Output 2 7 2 3 4 2" xfId="45790" xr:uid="{34249545-306B-4572-800B-728297658393}"/>
    <cellStyle name="Output 2 7 2 3 5" xfId="29261" xr:uid="{90363282-B575-4B71-8005-17BB3CCAFAEB}"/>
    <cellStyle name="Output 2 7 2 4" xfId="6175" xr:uid="{49176863-0B49-4475-86F0-97524918E3C7}"/>
    <cellStyle name="Output 2 7 2 4 2" xfId="10229" xr:uid="{F9E6C012-6FE2-41D1-956A-23279EAF3E77}"/>
    <cellStyle name="Output 2 7 2 4 2 2" xfId="23301" xr:uid="{0B6D138F-BD58-476D-B821-D2530F0BF9E8}"/>
    <cellStyle name="Output 2 7 2 4 2 2 2" xfId="44207" xr:uid="{19334179-DB6B-4958-99FB-86764C1A59D0}"/>
    <cellStyle name="Output 2 7 2 4 2 3" xfId="28182" xr:uid="{7D14BB04-394E-4D59-B181-F7A5D5B11B1A}"/>
    <cellStyle name="Output 2 7 2 4 2 3 2" xfId="45678" xr:uid="{3353E9A9-76AE-471A-ADF6-337AE0B8BC59}"/>
    <cellStyle name="Output 2 7 2 4 2 4" xfId="33136" xr:uid="{1461AF9B-B9BC-4B80-AF8D-FE977FD21733}"/>
    <cellStyle name="Output 2 7 2 4 3" xfId="19636" xr:uid="{B8BFA402-7031-4553-8E34-355768D03FE2}"/>
    <cellStyle name="Output 2 7 2 4 3 2" xfId="41211" xr:uid="{1256D4C3-5571-47F6-A7A3-4B1BA9856BFA}"/>
    <cellStyle name="Output 2 7 2 4 4" xfId="24579" xr:uid="{3F5AC09E-989A-4519-A448-0147D66D55EE}"/>
    <cellStyle name="Output 2 7 2 4 4 2" xfId="38792" xr:uid="{2DB261F9-817C-430F-8D1B-47381D1AE829}"/>
    <cellStyle name="Output 2 7 2 4 5" xfId="29479" xr:uid="{DE37E117-395D-47D9-9639-C9932CCDE215}"/>
    <cellStyle name="Output 2 7 2 5" xfId="6531" xr:uid="{732D3696-AD48-4E5B-A51F-B816B9A2BAAA}"/>
    <cellStyle name="Output 2 7 2 5 2" xfId="10572" xr:uid="{A0DE637D-1ADD-45E2-9837-B6CE97B35CB9}"/>
    <cellStyle name="Output 2 7 2 5 2 2" xfId="23644" xr:uid="{9360ECFB-149A-4A18-ACB1-D625895B52A9}"/>
    <cellStyle name="Output 2 7 2 5 2 2 2" xfId="44466" xr:uid="{58C71C53-6741-4853-ACB2-5F24086F1879}"/>
    <cellStyle name="Output 2 7 2 5 2 3" xfId="28525" xr:uid="{209C3084-DA60-4712-A9EE-2779B81DE215}"/>
    <cellStyle name="Output 2 7 2 5 2 3 2" xfId="47051" xr:uid="{9A076CEB-46A4-40B0-81B6-214F4BC9858B}"/>
    <cellStyle name="Output 2 7 2 5 2 4" xfId="33479" xr:uid="{E9902C80-9192-4DC9-A1C0-2D77FCAF693E}"/>
    <cellStyle name="Output 2 7 2 5 3" xfId="19919" xr:uid="{7BCC0699-E0F8-475B-A70A-7FD0BE1FAF7E}"/>
    <cellStyle name="Output 2 7 2 5 3 2" xfId="41477" xr:uid="{FDCA57DC-28CC-4BB0-80F8-94B470D2FCA4}"/>
    <cellStyle name="Output 2 7 2 5 4" xfId="24835" xr:uid="{D4C85978-4969-4B43-A7E0-BD9B3A5BD969}"/>
    <cellStyle name="Output 2 7 2 5 4 2" xfId="45905" xr:uid="{2B197577-D521-4699-A289-95CC4C820DD3}"/>
    <cellStyle name="Output 2 7 2 5 5" xfId="29835" xr:uid="{945947DB-B315-4A47-AE73-C9B7610C4344}"/>
    <cellStyle name="Output 2 7 2 6" xfId="6879" xr:uid="{2EB58EE7-16EC-41D6-A4EE-6EF5913E267C}"/>
    <cellStyle name="Output 2 7 2 6 2" xfId="10909" xr:uid="{66695AD0-F9C6-423E-AEA3-1451045B4C38}"/>
    <cellStyle name="Output 2 7 2 6 2 2" xfId="23981" xr:uid="{DCD3B656-FA40-4ABB-A128-8A7E13A11A0A}"/>
    <cellStyle name="Output 2 7 2 6 2 2 2" xfId="44715" xr:uid="{959A1676-BAD4-4492-B317-79A4B89F8BF3}"/>
    <cellStyle name="Output 2 7 2 6 2 3" xfId="28862" xr:uid="{37A71E1E-D84E-44ED-8439-8F7E45F04082}"/>
    <cellStyle name="Output 2 7 2 6 2 3 2" xfId="48178" xr:uid="{94B160D1-C484-4A1D-9929-236641C0529A}"/>
    <cellStyle name="Output 2 7 2 6 2 4" xfId="33816" xr:uid="{34603848-80B7-4AE4-A43A-30EC718177AD}"/>
    <cellStyle name="Output 2 7 2 6 3" xfId="20193" xr:uid="{6FFB1D2E-C899-4699-BB06-E03AF7A0DBE3}"/>
    <cellStyle name="Output 2 7 2 6 3 2" xfId="41713" xr:uid="{9CF2644F-C05F-4A6E-AA20-E3E0184180C1}"/>
    <cellStyle name="Output 2 7 2 6 4" xfId="25092" xr:uid="{A1008497-FC4D-46E3-904E-509A0BCB646A}"/>
    <cellStyle name="Output 2 7 2 6 4 2" xfId="47873" xr:uid="{13D5AE52-7F03-4884-9EB5-B552BDCC2FCE}"/>
    <cellStyle name="Output 2 7 2 6 5" xfId="30183" xr:uid="{4B1643DC-D32C-4615-BA2E-D8F6F4E55A27}"/>
    <cellStyle name="Output 2 7 2 7" xfId="4368" xr:uid="{370E02EA-8B75-4D53-BD9F-E9D74CB3E3CB}"/>
    <cellStyle name="Output 2 7 2 7 2" xfId="18315" xr:uid="{62B87780-8063-477B-8610-998BC60280B9}"/>
    <cellStyle name="Output 2 7 2 7 2 2" xfId="39798" xr:uid="{1457A54D-3526-4B8E-8DE8-CEEC2E61FE60}"/>
    <cellStyle name="Output 2 7 2 7 3" xfId="16913" xr:uid="{18020BA1-7F13-41E4-9FFE-A9F9D21BB7EF}"/>
    <cellStyle name="Output 2 7 2 7 3 2" xfId="47923" xr:uid="{16444CD1-5AA4-4897-8718-4C9CD4E08625}"/>
    <cellStyle name="Output 2 7 2 7 4" xfId="17169" xr:uid="{556BD5CE-531C-449B-9611-ADCC02049E49}"/>
    <cellStyle name="Output 2 7 2 8" xfId="7884" xr:uid="{96563497-AE7C-462B-AD16-10ECCDCF39DD}"/>
    <cellStyle name="Output 2 7 2 8 2" xfId="21000" xr:uid="{7578312A-0BCA-4904-9D66-9558E7BF0064}"/>
    <cellStyle name="Output 2 7 2 8 2 2" xfId="42508" xr:uid="{B65E0FED-2722-4A80-8C06-BF04D80E6838}"/>
    <cellStyle name="Output 2 7 2 8 3" xfId="25886" xr:uid="{053D0C96-61DE-4FC2-869C-6BE51ACD2A0F}"/>
    <cellStyle name="Output 2 7 2 8 3 2" xfId="45204" xr:uid="{DC04A18E-2D40-4291-9727-5C05D3DD5F5E}"/>
    <cellStyle name="Output 2 7 2 8 4" xfId="30890" xr:uid="{A98E504D-23F1-49EB-B5E6-EA3BB4C64E4A}"/>
    <cellStyle name="Output 2 7 2 9" xfId="11512" xr:uid="{E10340A0-81FF-43A7-98D6-56B9B8430339}"/>
    <cellStyle name="Output 2 7 2 9 2" xfId="46846" xr:uid="{4384469A-1020-44B1-A4B0-F90267069F65}"/>
    <cellStyle name="Output 2 7 3" xfId="2907" xr:uid="{3D48958C-08F5-40C9-8D9B-599FDC43CEB5}"/>
    <cellStyle name="Output 2 7 3 10" xfId="17245" xr:uid="{0BF070CF-86BF-4D64-A820-C204B54637BA}"/>
    <cellStyle name="Output 2 7 3 11" xfId="18155" xr:uid="{52483CF4-9855-4EC1-95CB-BE304F6BD855}"/>
    <cellStyle name="Output 2 7 3 12" xfId="17658" xr:uid="{64C303B3-3949-4885-9052-BCDDE5E07D3C}"/>
    <cellStyle name="Output 2 7 3 2" xfId="4813" xr:uid="{0C4DC1AD-37FF-4434-AFD1-B1528CAFF9B1}"/>
    <cellStyle name="Output 2 7 3 2 2" xfId="9128" xr:uid="{8AD28AF1-D94E-4453-8D82-21C506F04E88}"/>
    <cellStyle name="Output 2 7 3 2 2 2" xfId="22200" xr:uid="{6398F920-6A86-4CB5-B635-DD497028E425}"/>
    <cellStyle name="Output 2 7 3 2 2 2 2" xfId="43392" xr:uid="{7A6788DC-9952-418C-A16F-E84F50DD94C7}"/>
    <cellStyle name="Output 2 7 3 2 2 3" xfId="27081" xr:uid="{50B291C7-96B5-4112-ADE1-28E70AB36129}"/>
    <cellStyle name="Output 2 7 3 2 2 3 2" xfId="44389" xr:uid="{FB192582-ED5D-45A0-9225-ACEF4854AACC}"/>
    <cellStyle name="Output 2 7 3 2 2 4" xfId="32035" xr:uid="{808CB0EB-FA65-4352-828B-40C51758AFBA}"/>
    <cellStyle name="Output 2 7 3 2 3" xfId="18602" xr:uid="{5533B2C1-9DB4-41F3-9035-9A2EFF6EFD3E}"/>
    <cellStyle name="Output 2 7 3 2 3 2" xfId="40156" xr:uid="{63744E07-FBEF-4DCB-9EBB-C24950A62D79}"/>
    <cellStyle name="Output 2 7 3 2 4" xfId="19988" xr:uid="{1CC894EF-C983-4DF9-91B3-6A2D9C32B06E}"/>
    <cellStyle name="Output 2 7 3 2 4 2" xfId="42143" xr:uid="{37FB144E-D49F-4EBB-9D4E-6C5B91F8F33C}"/>
    <cellStyle name="Output 2 7 3 2 5" xfId="20428" xr:uid="{A8EC8374-A141-4CD6-884D-5531F4D24C8D}"/>
    <cellStyle name="Output 2 7 3 3" xfId="5444" xr:uid="{374EAE9E-08FE-4CD0-B0D2-248277F00433}"/>
    <cellStyle name="Output 2 7 3 3 2" xfId="9550" xr:uid="{38AF5B43-9C61-43A1-B8B2-2B0B707EB38E}"/>
    <cellStyle name="Output 2 7 3 3 2 2" xfId="22622" xr:uid="{7F097B41-30BB-4A3C-8F78-E157D073AE5A}"/>
    <cellStyle name="Output 2 7 3 3 2 2 2" xfId="43695" xr:uid="{1AC1F82E-128D-4003-96C2-69306419FAB2}"/>
    <cellStyle name="Output 2 7 3 3 2 3" xfId="27503" xr:uid="{8E346A2C-6A90-42C2-B12F-519E434DFE45}"/>
    <cellStyle name="Output 2 7 3 3 2 3 2" xfId="39376" xr:uid="{5F5503A3-1617-4AF8-8002-68E89E6850D3}"/>
    <cellStyle name="Output 2 7 3 3 2 4" xfId="32457" xr:uid="{AACA7ED4-B5CB-4438-84B5-7B373C06D2FD}"/>
    <cellStyle name="Output 2 7 3 3 3" xfId="19047" xr:uid="{83255A6F-414B-4E37-B218-3078CC76786F}"/>
    <cellStyle name="Output 2 7 3 3 3 2" xfId="40667" xr:uid="{BE05CBEF-ECC2-42E6-A51E-70CEFF4CE9E2}"/>
    <cellStyle name="Output 2 7 3 3 4" xfId="15920" xr:uid="{5FEE88DB-A917-4F44-8AFE-8418E218B406}"/>
    <cellStyle name="Output 2 7 3 3 4 2" xfId="47890" xr:uid="{932C23FB-3935-4A8D-ABAB-408E7BE0EC50}"/>
    <cellStyle name="Output 2 7 3 3 5" xfId="16357" xr:uid="{4A89BAE2-C0CD-4EC5-8D3D-4ABBAA2C6862}"/>
    <cellStyle name="Output 2 7 3 4" xfId="3583" xr:uid="{0DF8FA27-049C-47BF-AF90-E09D08E708F9}"/>
    <cellStyle name="Output 2 7 3 4 2" xfId="8196" xr:uid="{C590B7BA-F798-4ACF-93B8-89E9FE0E46B5}"/>
    <cellStyle name="Output 2 7 3 4 2 2" xfId="21268" xr:uid="{F1CEEC09-E38F-4FE5-BFBC-9E00B71048E7}"/>
    <cellStyle name="Output 2 7 3 4 2 2 2" xfId="42750" xr:uid="{37594928-2683-42FA-98AC-F6DAF6714619}"/>
    <cellStyle name="Output 2 7 3 4 2 3" xfId="26149" xr:uid="{9CD6311A-ADFD-49EE-AD88-E7B3EF8225CB}"/>
    <cellStyle name="Output 2 7 3 4 2 3 2" xfId="46222" xr:uid="{B47FEA6F-8E38-427E-B877-988AE7F8DED1}"/>
    <cellStyle name="Output 2 7 3 4 2 4" xfId="31103" xr:uid="{39EFC018-CEC2-416E-8F0A-369AD0957DB5}"/>
    <cellStyle name="Output 2 7 3 4 3" xfId="17706" xr:uid="{ADED38FA-492B-4FCF-9DFB-3707824E3AC4}"/>
    <cellStyle name="Output 2 7 3 4 3 2" xfId="39216" xr:uid="{7427D542-1341-4289-B1D9-9482520F674B}"/>
    <cellStyle name="Output 2 7 3 4 4" xfId="16300" xr:uid="{4508D39B-0F1C-44DD-A3D2-B098787F6E16}"/>
    <cellStyle name="Output 2 7 3 4 4 2" xfId="48154" xr:uid="{A62C5C29-EE69-4573-9DCB-EE915F0D4DEF}"/>
    <cellStyle name="Output 2 7 3 4 5" xfId="24531" xr:uid="{CCB44193-3315-43B4-8CED-981AE7B797B3}"/>
    <cellStyle name="Output 2 7 3 5" xfId="3783" xr:uid="{D572A72B-5CF7-44EA-A5FB-4FEEC167ED21}"/>
    <cellStyle name="Output 2 7 3 5 2" xfId="8372" xr:uid="{4455FBC1-9DBB-4355-B281-AF7C69DB2B3F}"/>
    <cellStyle name="Output 2 7 3 5 2 2" xfId="21444" xr:uid="{7DF8502F-B2C7-4CF3-B80D-937090243473}"/>
    <cellStyle name="Output 2 7 3 5 2 2 2" xfId="42868" xr:uid="{70971C70-96FC-4521-AB67-12A479C9FAC4}"/>
    <cellStyle name="Output 2 7 3 5 2 3" xfId="26325" xr:uid="{B68959BD-2EB6-47D7-8853-6752E7F0472D}"/>
    <cellStyle name="Output 2 7 3 5 2 3 2" xfId="42263" xr:uid="{74B9C4A6-6A60-44F2-AE14-E7B6FFC97759}"/>
    <cellStyle name="Output 2 7 3 5 2 4" xfId="31279" xr:uid="{260C3319-9408-4660-8208-E4FF4CFCE711}"/>
    <cellStyle name="Output 2 7 3 5 3" xfId="17862" xr:uid="{AB2699F4-96E2-4F9F-A774-26C8964795BD}"/>
    <cellStyle name="Output 2 7 3 5 3 2" xfId="39371" xr:uid="{AE05F43E-A29C-4437-84D4-2284073FA160}"/>
    <cellStyle name="Output 2 7 3 5 4" xfId="16232" xr:uid="{77F19F59-BCF8-4A17-BD3A-F76A65655BF3}"/>
    <cellStyle name="Output 2 7 3 5 4 2" xfId="37439" xr:uid="{50DFE09B-5DCF-4676-AFA8-C378C82D224A}"/>
    <cellStyle name="Output 2 7 3 5 5" xfId="16494" xr:uid="{83E6F24F-9FA1-45A9-BAFD-4E7D74AE102D}"/>
    <cellStyle name="Output 2 7 3 6" xfId="3608" xr:uid="{D3855E46-4831-430A-A5B9-94D85FCE2E5B}"/>
    <cellStyle name="Output 2 7 3 6 2" xfId="8218" xr:uid="{3976EF48-B66C-4E96-A6CD-E3C10CB881D2}"/>
    <cellStyle name="Output 2 7 3 6 2 2" xfId="21290" xr:uid="{6EE5287F-FE03-4076-B627-F5DA0E80C909}"/>
    <cellStyle name="Output 2 7 3 6 2 2 2" xfId="42762" xr:uid="{A4634305-8FCB-4EA2-B10D-A56FD9726773}"/>
    <cellStyle name="Output 2 7 3 6 2 3" xfId="26171" xr:uid="{90EC7603-BFF5-4AB9-86FC-1334295C27BD}"/>
    <cellStyle name="Output 2 7 3 6 2 3 2" xfId="47558" xr:uid="{11B68459-005D-4DC1-A072-4F7E646BE0F5}"/>
    <cellStyle name="Output 2 7 3 6 2 4" xfId="31125" xr:uid="{54911791-82BC-4DB8-ADC2-182AFB83856A}"/>
    <cellStyle name="Output 2 7 3 6 3" xfId="17722" xr:uid="{27F66C5C-66AE-4B08-9C92-06B8F7D1398E}"/>
    <cellStyle name="Output 2 7 3 6 3 2" xfId="39236" xr:uid="{65E0716A-7AB4-43D6-92A5-B6BF6BD0E151}"/>
    <cellStyle name="Output 2 7 3 6 4" xfId="18886" xr:uid="{A048FCCB-B904-4369-A226-2DE12177EDEB}"/>
    <cellStyle name="Output 2 7 3 6 4 2" xfId="40318" xr:uid="{4F7BD4FE-9869-48F6-96F3-F01B0FDB854D}"/>
    <cellStyle name="Output 2 7 3 6 5" xfId="16882" xr:uid="{60D80BFC-C22C-4A79-9AAF-EF9FC8FD4986}"/>
    <cellStyle name="Output 2 7 3 7" xfId="3932" xr:uid="{D696928A-7509-4570-8A8E-B9EB0FA59F93}"/>
    <cellStyle name="Output 2 7 3 7 2" xfId="17975" xr:uid="{FA6FDCF2-645C-42F1-8F46-05003E088D3C}"/>
    <cellStyle name="Output 2 7 3 7 2 2" xfId="39471" xr:uid="{241E4561-B507-409E-A641-393EC60C06E1}"/>
    <cellStyle name="Output 2 7 3 7 3" xfId="16128" xr:uid="{2AE4A2BD-E0FB-4ED3-89EB-08882F5E7642}"/>
    <cellStyle name="Output 2 7 3 7 3 2" xfId="43845" xr:uid="{A3B131D4-CE33-4EDB-85E7-7F9C34F9E4FA}"/>
    <cellStyle name="Output 2 7 3 7 4" xfId="16567" xr:uid="{E8839DC8-A409-45BB-846C-B8A9077CF393}"/>
    <cellStyle name="Output 2 7 3 8" xfId="7530" xr:uid="{41F7D1CD-B1B0-4CC5-877C-0CA2FAADD02E}"/>
    <cellStyle name="Output 2 7 3 8 2" xfId="20692" xr:uid="{4F5CE78D-BD72-41EE-A574-06A98E89BC31}"/>
    <cellStyle name="Output 2 7 3 8 2 2" xfId="42228" xr:uid="{A750333E-563C-4A6F-9E12-A0CE73A824D4}"/>
    <cellStyle name="Output 2 7 3 8 3" xfId="25579" xr:uid="{A0DCFE9B-B831-41C0-B64F-2DE4065611F1}"/>
    <cellStyle name="Output 2 7 3 8 3 2" xfId="38272" xr:uid="{B4B7E6A2-E851-494D-BC50-D0164C8595BD}"/>
    <cellStyle name="Output 2 7 3 8 4" xfId="30634" xr:uid="{C596F04B-62EA-4170-8184-9CFD2016B505}"/>
    <cellStyle name="Output 2 7 3 9" xfId="11282" xr:uid="{574110BC-EC1E-402E-99C5-7961A97E0761}"/>
    <cellStyle name="Output 2 7 3 9 2" xfId="42314" xr:uid="{1A69DB93-09F8-4FF8-9E84-33C4D07FEF7E}"/>
    <cellStyle name="Output 2 7 4" xfId="3110" xr:uid="{460C44D2-5D36-40A5-B0E1-9877180AA786}"/>
    <cellStyle name="Output 2 7 4 10" xfId="17395" xr:uid="{230CE6EE-8B7E-4FB4-B14D-6C5F02E207A3}"/>
    <cellStyle name="Output 2 7 4 11" xfId="19935" xr:uid="{1C3487F6-D5EA-46B5-BD4E-CE7CE7778CBD}"/>
    <cellStyle name="Output 2 7 4 12" xfId="17287" xr:uid="{401E6B61-D491-42E7-85DD-7A3B175D4632}"/>
    <cellStyle name="Output 2 7 4 2" xfId="5016" xr:uid="{35891B2F-1E7F-4B96-BDE5-CFFA715535B0}"/>
    <cellStyle name="Output 2 7 4 2 2" xfId="9297" xr:uid="{3BAF82C5-8258-46D2-A4D9-B05D09CF8F35}"/>
    <cellStyle name="Output 2 7 4 2 2 2" xfId="22369" xr:uid="{DD1138F2-4465-44AC-9203-EB6D2494E0F9}"/>
    <cellStyle name="Output 2 7 4 2 2 2 2" xfId="43515" xr:uid="{E7C5F67E-D8C7-46DF-9071-0EE880A26EED}"/>
    <cellStyle name="Output 2 7 4 2 2 3" xfId="27250" xr:uid="{E9C5CF01-F06A-484D-B46C-1C889AEE5040}"/>
    <cellStyle name="Output 2 7 4 2 2 3 2" xfId="43952" xr:uid="{0F2521F5-2D18-4962-8D07-F19A6A7B2730}"/>
    <cellStyle name="Output 2 7 4 2 2 4" xfId="32204" xr:uid="{61E9496B-6457-428C-AC4F-31CEA7FEF5D2}"/>
    <cellStyle name="Output 2 7 4 2 3" xfId="18756" xr:uid="{CB93FEBC-C3EF-4DA6-8D4A-05F9EDD9BFB8}"/>
    <cellStyle name="Output 2 7 4 2 3 2" xfId="40311" xr:uid="{BA8652BB-46EA-4F13-BA86-E75DF7940B71}"/>
    <cellStyle name="Output 2 7 4 2 4" xfId="15984" xr:uid="{30A56D44-4AB9-4182-B9F2-65EF3094D43D}"/>
    <cellStyle name="Output 2 7 4 2 4 2" xfId="37363" xr:uid="{1AD65817-7747-477A-974E-D8687ED83588}"/>
    <cellStyle name="Output 2 7 4 2 5" xfId="24598" xr:uid="{E7689C52-CAFF-44ED-B6FF-E356D6B28F9F}"/>
    <cellStyle name="Output 2 7 4 3" xfId="5588" xr:uid="{A10DB688-718D-469D-B358-863E30C13A69}"/>
    <cellStyle name="Output 2 7 4 3 2" xfId="9677" xr:uid="{30B8CB69-7F00-47E6-8708-548FB7FDD017}"/>
    <cellStyle name="Output 2 7 4 3 2 2" xfId="22749" xr:uid="{4C145911-D1F3-4D08-9EB0-51D950EA8503}"/>
    <cellStyle name="Output 2 7 4 3 2 2 2" xfId="43794" xr:uid="{38E55180-B960-41F8-8901-64B86116C3A1}"/>
    <cellStyle name="Output 2 7 4 3 2 3" xfId="27630" xr:uid="{5F592DD4-4575-444B-9F22-2F10BB2E30A9}"/>
    <cellStyle name="Output 2 7 4 3 2 3 2" xfId="38008" xr:uid="{951F268E-EF5F-4BBE-887A-BB16DE4150D6}"/>
    <cellStyle name="Output 2 7 4 3 2 4" xfId="32584" xr:uid="{4522CADE-74F1-47E0-A6F1-32450C6E181C}"/>
    <cellStyle name="Output 2 7 4 3 3" xfId="19163" xr:uid="{8AEA7A73-C69B-4830-868B-A7293467443F}"/>
    <cellStyle name="Output 2 7 4 3 3 2" xfId="40777" xr:uid="{DEF5E0FA-9D80-492A-8CFF-B852433946FA}"/>
    <cellStyle name="Output 2 7 4 3 4" xfId="21045" xr:uid="{7F2F8814-7A77-46A9-B2C3-EEDAE2BC8FB0}"/>
    <cellStyle name="Output 2 7 4 3 4 2" xfId="47080" xr:uid="{AE2EBF2C-8653-4331-A196-AB352CD44210}"/>
    <cellStyle name="Output 2 7 4 3 5" xfId="16393" xr:uid="{CFED1BB8-6EF9-449E-858C-C124DED16F0D}"/>
    <cellStyle name="Output 2 7 4 4" xfId="6082" xr:uid="{40299207-6F7B-4BB5-939D-FA3CC2006392}"/>
    <cellStyle name="Output 2 7 4 4 2" xfId="10140" xr:uid="{DA408456-F5A1-47DA-882B-14F54FE9ED98}"/>
    <cellStyle name="Output 2 7 4 4 2 2" xfId="23212" xr:uid="{689B9EA5-CF85-4595-884E-0C94A99EB719}"/>
    <cellStyle name="Output 2 7 4 4 2 2 2" xfId="44135" xr:uid="{2168E932-9DAE-4631-A271-1BD163A5D964}"/>
    <cellStyle name="Output 2 7 4 4 2 3" xfId="28093" xr:uid="{5ECF122E-9C35-481C-916F-BD149998FDF0}"/>
    <cellStyle name="Output 2 7 4 4 2 3 2" xfId="47682" xr:uid="{FA999F4F-7D0F-4EB2-A27C-A2E8762D3FF4}"/>
    <cellStyle name="Output 2 7 4 4 2 4" xfId="33047" xr:uid="{D5D462A6-0C72-43A8-810E-9E207559110A}"/>
    <cellStyle name="Output 2 7 4 4 3" xfId="19563" xr:uid="{72BCAAF0-171E-43D3-942D-06DD1D1E086B}"/>
    <cellStyle name="Output 2 7 4 4 3 2" xfId="41143" xr:uid="{14988216-1537-422F-9A20-ABF465E3BF40}"/>
    <cellStyle name="Output 2 7 4 4 4" xfId="24513" xr:uid="{F30EE918-01B4-41E7-81E9-CCD3C9B080CE}"/>
    <cellStyle name="Output 2 7 4 4 4 2" xfId="41167" xr:uid="{65CC2CCF-A38C-4823-B806-554AD61014F6}"/>
    <cellStyle name="Output 2 7 4 4 5" xfId="29386" xr:uid="{C2739E90-8FD3-4B1D-B9A6-965B2E86F5EB}"/>
    <cellStyle name="Output 2 7 4 5" xfId="6438" xr:uid="{3BF12E17-52B3-440D-9028-2C180DF955EE}"/>
    <cellStyle name="Output 2 7 4 5 2" xfId="10486" xr:uid="{7FA62C09-C385-40F9-946E-C6BCF6098201}"/>
    <cellStyle name="Output 2 7 4 5 2 2" xfId="23558" xr:uid="{54037ACA-E22B-4C74-9922-91B1FC5D2619}"/>
    <cellStyle name="Output 2 7 4 5 2 2 2" xfId="44400" xr:uid="{B9001706-2B4A-481D-8341-C0C4B50DE893}"/>
    <cellStyle name="Output 2 7 4 5 2 3" xfId="28439" xr:uid="{563290C0-5BA5-4A2B-9618-A8ECFD95BFAA}"/>
    <cellStyle name="Output 2 7 4 5 2 3 2" xfId="45231" xr:uid="{F27F0E6D-15FD-4210-A291-EF84BC9B47F2}"/>
    <cellStyle name="Output 2 7 4 5 2 4" xfId="33393" xr:uid="{48A5B04D-0C0A-46F6-9EFA-8793756AF5FE}"/>
    <cellStyle name="Output 2 7 4 5 3" xfId="19840" xr:uid="{55D6448D-BF5E-4BFA-8C89-490362D949F6}"/>
    <cellStyle name="Output 2 7 4 5 3 2" xfId="41407" xr:uid="{096C1785-5841-4899-B5D1-E09D4179EE52}"/>
    <cellStyle name="Output 2 7 4 5 4" xfId="24768" xr:uid="{C97F05B4-0A58-46B6-9011-0C905C299697}"/>
    <cellStyle name="Output 2 7 4 5 4 2" xfId="45215" xr:uid="{7B09A5F7-8A54-426D-BC11-A47B0ABB597B}"/>
    <cellStyle name="Output 2 7 4 5 5" xfId="29742" xr:uid="{E3B491A5-1084-4CD5-9DAB-06CFBE5E7076}"/>
    <cellStyle name="Output 2 7 4 6" xfId="6790" xr:uid="{A6A939BD-9FD1-4485-8329-1A3F4C68B6BC}"/>
    <cellStyle name="Output 2 7 4 6 2" xfId="10825" xr:uid="{58F3D4F4-5EFF-4563-91B9-DD30E6893683}"/>
    <cellStyle name="Output 2 7 4 6 2 2" xfId="23897" xr:uid="{22A45484-18B3-40C1-953C-C526391C9B13}"/>
    <cellStyle name="Output 2 7 4 6 2 2 2" xfId="44649" xr:uid="{56A0E0B7-B354-4E9B-8336-80DE90B401A3}"/>
    <cellStyle name="Output 2 7 4 6 2 3" xfId="28778" xr:uid="{BF8B6E53-5F9C-4564-A5A0-91761D30F599}"/>
    <cellStyle name="Output 2 7 4 6 2 3 2" xfId="47836" xr:uid="{7B321132-6289-4486-9D67-FFBB40C879A1}"/>
    <cellStyle name="Output 2 7 4 6 2 4" xfId="33732" xr:uid="{5753E65A-963D-415A-9740-D0A56AA8CB2D}"/>
    <cellStyle name="Output 2 7 4 6 3" xfId="20122" xr:uid="{4A4DDEE4-AA4B-4E82-9261-34E1B5916FFF}"/>
    <cellStyle name="Output 2 7 4 6 3 2" xfId="41653" xr:uid="{BA298D95-074E-4575-99EB-C75E35A09362}"/>
    <cellStyle name="Output 2 7 4 6 4" xfId="25030" xr:uid="{C332D809-D896-4154-A738-57A9112F9D1A}"/>
    <cellStyle name="Output 2 7 4 6 4 2" xfId="37870" xr:uid="{0B5C63EA-074C-4E4E-8020-505656B66529}"/>
    <cellStyle name="Output 2 7 4 6 5" xfId="30094" xr:uid="{4625B792-F5D4-4122-A9E5-B71461B1691A}"/>
    <cellStyle name="Output 2 7 4 7" xfId="7039" xr:uid="{52826C1E-ECA3-423A-949B-1876D751EF29}"/>
    <cellStyle name="Output 2 7 4 7 2" xfId="20308" xr:uid="{FC58F63B-E9D1-49E9-97C1-18A82C5BF3B5}"/>
    <cellStyle name="Output 2 7 4 7 2 2" xfId="41833" xr:uid="{0CB80403-E1D0-4C1E-B9B9-B51F23C6F486}"/>
    <cellStyle name="Output 2 7 4 7 3" xfId="25211" xr:uid="{2144523A-E86F-44B4-AEEC-7F9B5C65F132}"/>
    <cellStyle name="Output 2 7 4 7 3 2" xfId="39627" xr:uid="{A39CF321-0814-435E-AC3B-EB8E4D6BB4AE}"/>
    <cellStyle name="Output 2 7 4 7 4" xfId="30343" xr:uid="{A7579214-D057-4D3B-81FE-F7076075EB26}"/>
    <cellStyle name="Output 2 7 4 8" xfId="7733" xr:uid="{8C7BF0A5-FE57-478C-85B8-5E070385EA6D}"/>
    <cellStyle name="Output 2 7 4 8 2" xfId="20883" xr:uid="{82EB3FCB-56A9-4B46-B116-3434723FD88C}"/>
    <cellStyle name="Output 2 7 4 8 2 2" xfId="42381" xr:uid="{E1E404F3-55D0-4476-B6C2-0D008B6108B0}"/>
    <cellStyle name="Output 2 7 4 8 3" xfId="25776" xr:uid="{DCDD15CB-B64B-4C33-9F03-852C54325979}"/>
    <cellStyle name="Output 2 7 4 8 3 2" xfId="46987" xr:uid="{E3513053-B864-4D53-93A4-CD6B78DA2E0C}"/>
    <cellStyle name="Output 2 7 4 8 4" xfId="30803" xr:uid="{72025AD2-FDB9-4E2B-8024-5DEE1EA06258}"/>
    <cellStyle name="Output 2 7 4 9" xfId="11433" xr:uid="{79CAFD89-877B-4413-8A14-02B51E778191}"/>
    <cellStyle name="Output 2 7 4 9 2" xfId="48112" xr:uid="{139379C5-11BA-4250-ADF1-D4FE9F7C3F08}"/>
    <cellStyle name="Output 2 7 5" xfId="4604" xr:uid="{0A3D5312-C5D4-4A26-A2C2-5C5031B88939}"/>
    <cellStyle name="Output 2 7 5 2" xfId="9013" xr:uid="{7CE6BD64-2A34-4064-B113-65ECEFFD0327}"/>
    <cellStyle name="Output 2 7 5 2 2" xfId="22085" xr:uid="{9001C6E7-24DE-4C1E-9506-7C3A40D9536A}"/>
    <cellStyle name="Output 2 7 5 2 2 2" xfId="43313" xr:uid="{33FB28B4-06AB-4738-ABB4-97727C226C21}"/>
    <cellStyle name="Output 2 7 5 2 3" xfId="26966" xr:uid="{08E25243-7857-486B-B43A-536C40665214}"/>
    <cellStyle name="Output 2 7 5 2 3 2" xfId="46026" xr:uid="{F866870E-0841-4BEC-8EF6-501934E04A38}"/>
    <cellStyle name="Output 2 7 5 2 4" xfId="31920" xr:uid="{8FD22030-0182-42F2-B20D-323E77DC37B8}"/>
    <cellStyle name="Output 2 7 5 3" xfId="18469" xr:uid="{C8521CE0-E59B-4803-96AA-A2939C61D0F8}"/>
    <cellStyle name="Output 2 7 5 3 2" xfId="39981" xr:uid="{A4365B4E-C35D-4CC9-BE1C-5BC76F67DD96}"/>
    <cellStyle name="Output 2 7 5 4" xfId="17937" xr:uid="{207FCD5F-5FA0-41BF-8F74-5C634D741AD9}"/>
    <cellStyle name="Output 2 7 5 4 2" xfId="47850" xr:uid="{8383BB0A-BFE7-4AA6-B7C6-35B036FC8E8D}"/>
    <cellStyle name="Output 2 7 5 5" xfId="16111" xr:uid="{2454C66C-0F91-4C1E-A1E6-18FF03C3AC11}"/>
    <cellStyle name="Output 2 7 6" xfId="3960" xr:uid="{69538AE4-65BE-459D-B2DE-05F8140D3C44}"/>
    <cellStyle name="Output 2 7 6 2" xfId="8515" xr:uid="{A9AE2931-028A-4C22-91BF-FA0B6313B23C}"/>
    <cellStyle name="Output 2 7 6 2 2" xfId="21587" xr:uid="{7432EAA9-4302-4685-B483-CDA91567F2FA}"/>
    <cellStyle name="Output 2 7 6 2 2 2" xfId="42959" xr:uid="{205EF7A9-EC62-4B47-94CE-4585E450777D}"/>
    <cellStyle name="Output 2 7 6 2 3" xfId="26468" xr:uid="{DB83B3A5-8770-49E2-9D41-188C0944CE26}"/>
    <cellStyle name="Output 2 7 6 2 3 2" xfId="40683" xr:uid="{CA02389E-4A42-4E3E-A492-074C657B0723}"/>
    <cellStyle name="Output 2 7 6 2 4" xfId="31422" xr:uid="{C53C0ACF-EDAF-47C0-BD83-3D91C299B520}"/>
    <cellStyle name="Output 2 7 6 3" xfId="17995" xr:uid="{E6AFDC9B-DA38-4980-84D4-6464B7D4F342}"/>
    <cellStyle name="Output 2 7 6 3 2" xfId="39490" xr:uid="{D34E9C1E-1CD4-4A7C-80BB-CC8E62D3DA75}"/>
    <cellStyle name="Output 2 7 6 4" xfId="18303" xr:uid="{0A7D02A0-5699-4ED0-B30C-9DB8EA17B189}"/>
    <cellStyle name="Output 2 7 6 4 2" xfId="46091" xr:uid="{37D262D7-AF11-497F-8F13-446F0DB5CDC8}"/>
    <cellStyle name="Output 2 7 6 5" xfId="18976" xr:uid="{72DEAABA-F609-490E-A951-B89B6FD7D617}"/>
    <cellStyle name="Output 2 7 7" xfId="3974" xr:uid="{9FDBE601-E16E-4BDB-BDE8-A775B7D4BDDE}"/>
    <cellStyle name="Output 2 7 7 2" xfId="8526" xr:uid="{C6E40910-84D2-4518-9829-A7F6883B52F1}"/>
    <cellStyle name="Output 2 7 7 2 2" xfId="21598" xr:uid="{461F6CE8-B4DE-4000-BCF4-56F9116F2329}"/>
    <cellStyle name="Output 2 7 7 2 2 2" xfId="42967" xr:uid="{959B3061-0D1B-4DD9-89DB-6A2DBFB7A31B}"/>
    <cellStyle name="Output 2 7 7 2 3" xfId="26479" xr:uid="{D162C889-A532-425C-9229-FBCEDD358B1A}"/>
    <cellStyle name="Output 2 7 7 2 3 2" xfId="47575" xr:uid="{54FECAE8-0CAE-4E95-9672-1B2111D4AC59}"/>
    <cellStyle name="Output 2 7 7 2 4" xfId="31433" xr:uid="{69AAE86A-3D7C-4E33-A4AB-42C896F18019}"/>
    <cellStyle name="Output 2 7 7 3" xfId="18005" xr:uid="{56E9A49D-5879-4061-BBBA-4762F2281639}"/>
    <cellStyle name="Output 2 7 7 3 2" xfId="39500" xr:uid="{FDF8DCB8-228F-42D5-BD7D-227EEB944B7F}"/>
    <cellStyle name="Output 2 7 7 4" xfId="17418" xr:uid="{2C077C8E-1F23-4E16-9A13-F0841B35227A}"/>
    <cellStyle name="Output 2 7 7 4 2" xfId="45875" xr:uid="{2409AD86-5C4B-44F0-8C4F-D1C4BB636CD4}"/>
    <cellStyle name="Output 2 7 7 5" xfId="25986" xr:uid="{F3325107-7466-436E-9824-935D7018230B}"/>
    <cellStyle name="Output 2 7 8" xfId="3883" xr:uid="{FD6112E3-366E-4D4C-A9A7-6372C4B69B79}"/>
    <cellStyle name="Output 2 7 8 2" xfId="8449" xr:uid="{008CBB76-CE84-4BCC-8950-7F97F5F46D53}"/>
    <cellStyle name="Output 2 7 8 2 2" xfId="21521" xr:uid="{DE738192-48E9-4FAB-9763-E639EC208CDB}"/>
    <cellStyle name="Output 2 7 8 2 2 2" xfId="42914" xr:uid="{536E512C-8A93-458B-BF17-4A65C7680B0D}"/>
    <cellStyle name="Output 2 7 8 2 3" xfId="26402" xr:uid="{3578C667-A3B2-48EE-B7DB-0883B0C8C521}"/>
    <cellStyle name="Output 2 7 8 2 3 2" xfId="47648" xr:uid="{EC23E284-ED7A-4397-8A26-597D659BD043}"/>
    <cellStyle name="Output 2 7 8 2 4" xfId="31356" xr:uid="{778C6B55-34E8-4D47-8E0C-AA337740A4D5}"/>
    <cellStyle name="Output 2 7 8 3" xfId="17939" xr:uid="{0D2FBAE3-EC9D-458C-8149-E51BF59308AC}"/>
    <cellStyle name="Output 2 7 8 3 2" xfId="39439" xr:uid="{644642E5-2774-4DDD-9B33-A7140ED1FADE}"/>
    <cellStyle name="Output 2 7 8 4" xfId="16156" xr:uid="{7DD0E4E0-038D-45C4-A4D9-0A7A7354F512}"/>
    <cellStyle name="Output 2 7 8 4 2" xfId="47530" xr:uid="{CAFA4FC8-2B7D-47F2-A62A-26C35712710E}"/>
    <cellStyle name="Output 2 7 8 5" xfId="16541" xr:uid="{F1875FE9-103A-446C-8460-C4E786935C85}"/>
    <cellStyle name="Output 2 7 9" xfId="3762" xr:uid="{2CDC3A6E-A095-49DC-80AE-672C2F51D7B4}"/>
    <cellStyle name="Output 2 7 9 2" xfId="8361" xr:uid="{E63E1675-3C19-4B5B-A9CD-C406CC839B2F}"/>
    <cellStyle name="Output 2 7 9 2 2" xfId="21433" xr:uid="{07E50EA6-7F42-4956-90B1-1834003C6E57}"/>
    <cellStyle name="Output 2 7 9 2 2 2" xfId="42861" xr:uid="{41D9829A-5C25-4C5F-928C-35759FDD5F55}"/>
    <cellStyle name="Output 2 7 9 2 3" xfId="26314" xr:uid="{58BC3F20-03FB-4FCE-8685-72A56B501A3A}"/>
    <cellStyle name="Output 2 7 9 2 3 2" xfId="45190" xr:uid="{FBE63669-C062-4D00-A8E6-08CA544CCDAE}"/>
    <cellStyle name="Output 2 7 9 2 4" xfId="31268" xr:uid="{A9E0479C-48CC-4DC2-99DE-84D3F24CE574}"/>
    <cellStyle name="Output 2 7 9 3" xfId="17843" xr:uid="{901D4C02-6219-4479-8D80-928F53DB359A}"/>
    <cellStyle name="Output 2 7 9 3 2" xfId="39353" xr:uid="{E02F9106-D86F-47DB-9269-8697D30DAB64}"/>
    <cellStyle name="Output 2 7 9 4" xfId="16249" xr:uid="{A80DA2E4-80D5-4835-B953-D66F1B860E6C}"/>
    <cellStyle name="Output 2 7 9 4 2" xfId="37933" xr:uid="{F3BB6E31-FFA4-4B53-9E13-2AF4CCDC75D9}"/>
    <cellStyle name="Output 2 7 9 5" xfId="19381" xr:uid="{8E1514D3-1792-4533-9DE4-39909E89B295}"/>
    <cellStyle name="Output 2 8" xfId="2991" xr:uid="{A21C1325-B9DD-4A04-B296-A79F4C0923E2}"/>
    <cellStyle name="Output 2 8 10" xfId="17308" xr:uid="{6C5518A2-E672-478A-8476-CBB68023BAA9}"/>
    <cellStyle name="Output 2 8 11" xfId="19266" xr:uid="{A2145D06-002E-454E-84BB-FC6FAEBB7097}"/>
    <cellStyle name="Output 2 8 12" xfId="19357" xr:uid="{6EC995E8-D022-4B7C-86AB-CF05F8F22E40}"/>
    <cellStyle name="Output 2 8 2" xfId="4897" xr:uid="{D3508F08-F1D0-469C-B1E2-7909D48EE252}"/>
    <cellStyle name="Output 2 8 2 2" xfId="9210" xr:uid="{7E6D618D-65FC-4150-83F3-61FFB0F0EEBD}"/>
    <cellStyle name="Output 2 8 2 2 2" xfId="22282" xr:uid="{70CF3143-A4F7-4DAE-84FB-F3064B8B810C}"/>
    <cellStyle name="Output 2 8 2 2 2 2" xfId="43452" xr:uid="{7F5128C2-D78D-49CC-A2AE-8B0B5654FE48}"/>
    <cellStyle name="Output 2 8 2 2 3" xfId="27163" xr:uid="{FA3880EF-40C1-4089-A15B-CEE743A9818E}"/>
    <cellStyle name="Output 2 8 2 2 3 2" xfId="39006" xr:uid="{FF76C56E-6CED-4608-A937-3892570754FF}"/>
    <cellStyle name="Output 2 8 2 2 4" xfId="32117" xr:uid="{179BD85A-5B31-4270-BBD7-56707182EC30}"/>
    <cellStyle name="Output 2 8 2 3" xfId="18664" xr:uid="{B06DFE53-E5EA-4556-9499-1BBFD5E7D92B}"/>
    <cellStyle name="Output 2 8 2 3 2" xfId="40215" xr:uid="{8E86F21D-0D02-4338-B284-59CCA069A2B7}"/>
    <cellStyle name="Output 2 8 2 4" xfId="19818" xr:uid="{39E1C4E3-FD68-49AC-81FE-E2760C6D218E}"/>
    <cellStyle name="Output 2 8 2 4 2" xfId="47922" xr:uid="{2BF0682E-9B17-42FA-8AC7-3EF4E02D5AEB}"/>
    <cellStyle name="Output 2 8 2 5" xfId="18289" xr:uid="{A0E8D155-6AE9-4328-B724-37386E29C077}"/>
    <cellStyle name="Output 2 8 3" xfId="5707" xr:uid="{5051CC57-9726-46FC-8E83-874C9B0D4DA3}"/>
    <cellStyle name="Output 2 8 3 2" xfId="9788" xr:uid="{2AC0631B-5AD9-4D70-919A-DBD8FD4FFF64}"/>
    <cellStyle name="Output 2 8 3 2 2" xfId="22860" xr:uid="{9604D779-EA8E-4AE2-9C1C-D3130937C8F3}"/>
    <cellStyle name="Output 2 8 3 2 2 2" xfId="43877" xr:uid="{73619401-0EAE-4948-AB6A-8A7C2C939278}"/>
    <cellStyle name="Output 2 8 3 2 3" xfId="27741" xr:uid="{B798C6CA-1C01-4507-9D7F-1538FD1B3C3E}"/>
    <cellStyle name="Output 2 8 3 2 3 2" xfId="48138" xr:uid="{72522EC2-88BB-42E9-83C4-FA626E7E7F3D}"/>
    <cellStyle name="Output 2 8 3 2 4" xfId="32695" xr:uid="{49625BA2-40F8-401D-9D79-CEBD3622D412}"/>
    <cellStyle name="Output 2 8 3 3" xfId="19261" xr:uid="{C6CA566F-38B9-4006-BB42-A92D9683866F}"/>
    <cellStyle name="Output 2 8 3 3 2" xfId="40866" xr:uid="{617E151F-1A70-49D8-BDDB-7069E0B68E25}"/>
    <cellStyle name="Output 2 8 3 4" xfId="24226" xr:uid="{256F27E8-7862-4B38-BBDD-A8A5DC16B160}"/>
    <cellStyle name="Output 2 8 3 4 2" xfId="45683" xr:uid="{6FEC946C-5C6A-4FB6-86BF-C26D6FBB4DC6}"/>
    <cellStyle name="Output 2 8 3 5" xfId="16428" xr:uid="{CA5DF067-953D-4ADF-926E-DDEC2114B300}"/>
    <cellStyle name="Output 2 8 4" xfId="5987" xr:uid="{B101D126-47C8-43E2-8748-B0BAD511B589}"/>
    <cellStyle name="Output 2 8 4 2" xfId="10046" xr:uid="{7D390171-0955-4B10-A522-66D0D9956C89}"/>
    <cellStyle name="Output 2 8 4 2 2" xfId="23118" xr:uid="{0DA04096-14D0-4AF7-A7C9-7C4373FF12AD}"/>
    <cellStyle name="Output 2 8 4 2 2 2" xfId="44074" xr:uid="{62652512-C99F-408B-8625-2E25DD5FDC87}"/>
    <cellStyle name="Output 2 8 4 2 3" xfId="27999" xr:uid="{F3F4CBAE-9754-44CB-99EE-7CF00F671124}"/>
    <cellStyle name="Output 2 8 4 2 3 2" xfId="40459" xr:uid="{0A5A9D06-0496-4B23-9940-CEBF0E853069}"/>
    <cellStyle name="Output 2 8 4 2 4" xfId="32953" xr:uid="{A435DD30-7C1D-4BD0-82E5-6547B255E7FB}"/>
    <cellStyle name="Output 2 8 4 3" xfId="19487" xr:uid="{A5F42833-CE94-42C5-B811-781A2D12C8F7}"/>
    <cellStyle name="Output 2 8 4 3 2" xfId="41073" xr:uid="{18350C9B-C6C6-4CCD-B8EC-6F2767B385D0}"/>
    <cellStyle name="Output 2 8 4 4" xfId="24446" xr:uid="{1F02B419-E04A-4B26-85F2-093AEA202608}"/>
    <cellStyle name="Output 2 8 4 4 2" xfId="41372" xr:uid="{70B9E3AB-7610-4EC7-A061-AADBDE227FA0}"/>
    <cellStyle name="Output 2 8 4 5" xfId="29291" xr:uid="{16833AF7-2FEC-451F-BA5E-D37C9F6A45EC}"/>
    <cellStyle name="Output 2 8 5" xfId="6341" xr:uid="{A4E812F4-EEC8-4030-A159-817273E147FB}"/>
    <cellStyle name="Output 2 8 5 2" xfId="10391" xr:uid="{02FBF735-2D7F-4244-B812-968D20E830D3}"/>
    <cellStyle name="Output 2 8 5 2 2" xfId="23463" xr:uid="{9CEE6FCE-3AE9-40B8-A03A-967F16CBFA83}"/>
    <cellStyle name="Output 2 8 5 2 2 2" xfId="44322" xr:uid="{D53777EB-FCF5-486C-A587-05B1842BB38E}"/>
    <cellStyle name="Output 2 8 5 2 3" xfId="28344" xr:uid="{A12FD9A0-26DD-4C15-9656-43657FA4C100}"/>
    <cellStyle name="Output 2 8 5 2 3 2" xfId="43720" xr:uid="{C7BC76BE-B82D-494C-9E88-A83AE23AFAFD}"/>
    <cellStyle name="Output 2 8 5 2 4" xfId="33298" xr:uid="{9A5F16AB-3E68-4E7E-B837-D8E0CE832302}"/>
    <cellStyle name="Output 2 8 5 3" xfId="19757" xr:uid="{174C4E98-28C0-429B-82BA-7F5E264CD930}"/>
    <cellStyle name="Output 2 8 5 3 2" xfId="41332" xr:uid="{3A66EB13-9192-4834-BCD9-28B9948C851E}"/>
    <cellStyle name="Output 2 8 5 4" xfId="24697" xr:uid="{1916C0E4-8FE3-4BE1-B327-6C223B9B71C0}"/>
    <cellStyle name="Output 2 8 5 4 2" xfId="43193" xr:uid="{A7079D47-0C9D-4BBA-A99B-5F81C10A6CFB}"/>
    <cellStyle name="Output 2 8 5 5" xfId="29645" xr:uid="{A0FECB17-25EC-4F58-AD27-C900B9F940A8}"/>
    <cellStyle name="Output 2 8 6" xfId="6709" xr:uid="{9DF4BCAD-CD35-438B-A344-4C1BE554F315}"/>
    <cellStyle name="Output 2 8 6 2" xfId="10746" xr:uid="{2EA7E96F-27D4-4B98-9855-1643F12C1870}"/>
    <cellStyle name="Output 2 8 6 2 2" xfId="23818" xr:uid="{27DE5A8F-9FF6-44ED-A81F-73A30DAFCF97}"/>
    <cellStyle name="Output 2 8 6 2 2 2" xfId="44589" xr:uid="{F39E2C66-1A3D-4628-A2CC-5AFE60BB1CCE}"/>
    <cellStyle name="Output 2 8 6 2 3" xfId="28699" xr:uid="{3A2D4CC5-D304-46AA-AB9A-2D2676C0161A}"/>
    <cellStyle name="Output 2 8 6 2 3 2" xfId="45458" xr:uid="{D7FDF1A4-96EA-4191-B535-5CA8CCB7DF0D}"/>
    <cellStyle name="Output 2 8 6 2 4" xfId="33653" xr:uid="{997881B9-1254-4404-9B3F-33B1A1F3A8D3}"/>
    <cellStyle name="Output 2 8 6 3" xfId="20050" xr:uid="{B0213933-158F-42F4-8488-F25650B7132D}"/>
    <cellStyle name="Output 2 8 6 3 2" xfId="41596" xr:uid="{18C49C75-0B1F-47B9-B1A0-299F9973AACF}"/>
    <cellStyle name="Output 2 8 6 4" xfId="24972" xr:uid="{B77CA842-D3AD-4169-86B6-2D6CAF97896B}"/>
    <cellStyle name="Output 2 8 6 4 2" xfId="47147" xr:uid="{07582A3E-628D-42D4-8B56-89E6C246C3D0}"/>
    <cellStyle name="Output 2 8 6 5" xfId="30013" xr:uid="{7BC4C685-26A3-47EC-8CB5-75CB61CC19F1}"/>
    <cellStyle name="Output 2 8 7" xfId="7032" xr:uid="{15DB2788-11DB-4822-8012-B47A7FF1F0A2}"/>
    <cellStyle name="Output 2 8 7 2" xfId="20302" xr:uid="{4CE89F47-DD65-4F44-A414-F98BE883B631}"/>
    <cellStyle name="Output 2 8 7 2 2" xfId="41826" xr:uid="{2EBC7539-3131-4670-A212-5EF8F0ABF494}"/>
    <cellStyle name="Output 2 8 7 3" xfId="25206" xr:uid="{5FF5599A-DC70-488A-8376-228F02EF55ED}"/>
    <cellStyle name="Output 2 8 7 3 2" xfId="47985" xr:uid="{CBF9E963-57CC-43FC-8FE6-0F6917300EC1}"/>
    <cellStyle name="Output 2 8 7 4" xfId="30336" xr:uid="{E6EA387F-7D02-4CFD-A69C-8ADCC42E3214}"/>
    <cellStyle name="Output 2 8 8" xfId="7614" xr:uid="{DF8BC14D-6CEB-47D3-BD38-13E929F977BA}"/>
    <cellStyle name="Output 2 8 8 2" xfId="20775" xr:uid="{C696A13C-E270-45F5-8A86-A274604FCC61}"/>
    <cellStyle name="Output 2 8 8 2 2" xfId="42284" xr:uid="{72B5015A-1BE1-40DA-BF12-073A69868F8B}"/>
    <cellStyle name="Output 2 8 8 3" xfId="25662" xr:uid="{1D01916C-AEF2-4A56-A1B3-724327A19631}"/>
    <cellStyle name="Output 2 8 8 3 2" xfId="41170" xr:uid="{F85FECEF-84FA-434A-AE8B-37FBEDD27CB9}"/>
    <cellStyle name="Output 2 8 8 4" xfId="30716" xr:uid="{667DD883-A34B-4FE0-9742-3A8E58B77271}"/>
    <cellStyle name="Output 2 8 9" xfId="11355" xr:uid="{E9899FEB-E787-4686-B828-9847F599546C}"/>
    <cellStyle name="Output 2 8 9 2" xfId="43526" xr:uid="{4D7C8500-90EB-495B-B6CC-0A9E22CB0EBE}"/>
    <cellStyle name="Output 2 9" xfId="3990" xr:uid="{8872E52A-5CD8-4BCB-B725-B24AAEA4992F}"/>
    <cellStyle name="Output 2 9 2" xfId="8542" xr:uid="{3046F707-E0A3-43EC-9A48-CBE66C393E78}"/>
    <cellStyle name="Output 2 9 2 2" xfId="21614" xr:uid="{80CBEC29-3E37-4DED-AA71-0FA3D293C99A}"/>
    <cellStyle name="Output 2 9 2 2 2" xfId="42982" xr:uid="{B3ACF37D-D6D4-44D2-BEED-A51AEF7D47F2}"/>
    <cellStyle name="Output 2 9 2 3" xfId="26495" xr:uid="{36571E09-5B3A-4597-9377-4A900C0FA440}"/>
    <cellStyle name="Output 2 9 2 3 2" xfId="46076" xr:uid="{241AAF83-DBF8-4E16-B4EA-529FD23638F2}"/>
    <cellStyle name="Output 2 9 2 4" xfId="31449" xr:uid="{0C13DCD6-E9A4-4F0C-ACAF-FC40D29FDBCC}"/>
    <cellStyle name="Output 2 9 3" xfId="18020" xr:uid="{D36295AD-01DC-4950-893B-9BBC03CE6C16}"/>
    <cellStyle name="Output 2 9 3 2" xfId="39513" xr:uid="{1235BB3B-7943-46B3-A587-0480C36FDFA3}"/>
    <cellStyle name="Output 2 9 4" xfId="16957" xr:uid="{8B0D7AA1-95A6-4557-83B9-203BD7407209}"/>
    <cellStyle name="Output 2 9 4 2" xfId="41930" xr:uid="{1F311A7E-71C6-4E08-BA05-0C55CB61D949}"/>
    <cellStyle name="Output 2 9 5" xfId="18522" xr:uid="{4943BA34-C7D5-42BF-9A93-37993F505826}"/>
    <cellStyle name="Output 3" xfId="451" xr:uid="{767EFAB2-F8F8-41E9-BCB6-765EB97BF5C5}"/>
    <cellStyle name="Output 3 2" xfId="34386" xr:uid="{D3BA44E0-53B5-4955-9AA4-D85B5C1BECA9}"/>
    <cellStyle name="Output 3 2 2" xfId="46809" xr:uid="{E91E07FF-517A-4E3A-9633-E2B5CE51ABF8}"/>
    <cellStyle name="Output 3 2 3" xfId="37290" xr:uid="{539183AD-DF8F-4CB5-B337-4985F7FA621D}"/>
    <cellStyle name="Output 3 3" xfId="739" xr:uid="{557547CA-469D-404B-8380-4B10E9C7DB3A}"/>
    <cellStyle name="Output 4" xfId="449" xr:uid="{E2B61210-AD7B-496C-9B7A-8D3EFF366D9C}"/>
    <cellStyle name="Output 4 2" xfId="34384" xr:uid="{7826C2D0-03A7-478E-B99C-1E37162D3507}"/>
    <cellStyle name="Output 4 3" xfId="2531" xr:uid="{8DACF5FC-959C-403A-9C41-8E0186196FB3}"/>
    <cellStyle name="Output 5" xfId="2532" xr:uid="{CA5BA81A-ECBE-465F-A504-3EE2767CC771}"/>
    <cellStyle name="Output 5 2" xfId="2533" xr:uid="{64A8E0FD-285B-4C30-B19F-68BE5DF5804C}"/>
    <cellStyle name="Output 6" xfId="2534" xr:uid="{A7243776-A0CE-4FA4-98AB-47796A810E05}"/>
    <cellStyle name="Output 6 2" xfId="2535" xr:uid="{FF917F41-D6C4-45E1-B496-B484E5D4F436}"/>
    <cellStyle name="Output 7" xfId="37288" xr:uid="{5CF7C075-68F0-44DD-B03A-233F51792EB5}"/>
    <cellStyle name="Output 7 2" xfId="47513" xr:uid="{815DECD2-4A05-4EBE-97E0-C1F0B097104E}"/>
    <cellStyle name="Output Amounts" xfId="2536" xr:uid="{4109277B-9D1F-4EE8-BBAF-E1A2B43C4E91}"/>
    <cellStyle name="Output Column Headings" xfId="2537" xr:uid="{CB136DD2-B852-4EEE-810F-BB98BD3E5700}"/>
    <cellStyle name="Output Line Items" xfId="2538" xr:uid="{9F198251-E10A-42D9-9C55-0C46690CF772}"/>
    <cellStyle name="Output Report Heading" xfId="2539" xr:uid="{02083519-5554-4BB3-9CD6-4FBC31429826}"/>
    <cellStyle name="Output Report Title" xfId="2540" xr:uid="{2798B18D-EB93-4634-B2CB-1D4EE910A145}"/>
    <cellStyle name="Page Number" xfId="1665" xr:uid="{62A929CD-7514-4233-BB90-6641D6F8BCAC}"/>
    <cellStyle name="per.style" xfId="1666" xr:uid="{D24FD5DA-8A52-49A0-9A80-005580E63E11}"/>
    <cellStyle name="Percent (0%)" xfId="1667" xr:uid="{93208974-452D-4F52-B070-E8BC84BD805E}"/>
    <cellStyle name="Percent (0%) 2" xfId="1668" xr:uid="{5BE50D07-1953-414E-99B4-A9820FDF1815}"/>
    <cellStyle name="Percent (0%) 3" xfId="1669" xr:uid="{DABCCD4F-C858-4E61-A9CA-62AF43ABA533}"/>
    <cellStyle name="Percent (0%) 4" xfId="1670" xr:uid="{2301A14B-435D-40F3-8449-75AAB0576695}"/>
    <cellStyle name="Percent (0%) 5" xfId="1671" xr:uid="{E23D7BC2-DC09-4A80-88E8-AB8957728842}"/>
    <cellStyle name="Percent (0)" xfId="2541" xr:uid="{0CA5B8C8-C5B6-4BA4-97CF-021136138886}"/>
    <cellStyle name="Percent (0.0%)" xfId="1672" xr:uid="{7277974A-5A8F-44CD-9A61-FD85E40C4FD2}"/>
    <cellStyle name="Percent (0.0%) 2" xfId="1673" xr:uid="{C75C854A-BB23-4481-B570-69810ED7694F}"/>
    <cellStyle name="Percent (0.0%) 3" xfId="1674" xr:uid="{D3AADB41-4535-4FA1-9B1A-91C3515D3303}"/>
    <cellStyle name="Percent (0.0%) 4" xfId="1675" xr:uid="{30C81CAA-52A8-4617-884C-9B705D5D0312}"/>
    <cellStyle name="Percent (0.0%) 5" xfId="1676" xr:uid="{F9AAC55A-6D0B-42FF-A65F-1BF508682E91}"/>
    <cellStyle name="Percent (0.00%)" xfId="1677" xr:uid="{2F2B6115-5641-440D-BE8E-5F01F49F6F4E}"/>
    <cellStyle name="Percent (0.00%) 2" xfId="1678" xr:uid="{C58DD40E-8A38-4C22-9EED-B39E1CD68A4D}"/>
    <cellStyle name="Percent (0.00%) 3" xfId="1679" xr:uid="{A80D8144-CCDF-4AC6-BAA7-E21E1EEEBEFB}"/>
    <cellStyle name="Percent (0.00%) 4" xfId="1680" xr:uid="{6AC0498C-B521-4036-B985-80F6E20D7083}"/>
    <cellStyle name="Percent (0.00%) 5" xfId="1681" xr:uid="{5F0E0B34-7DB8-4E68-93C3-BC0A36A1AA1A}"/>
    <cellStyle name="Percent [0]" xfId="452" xr:uid="{BCF77B72-12EF-436B-B06E-77D8E5228A87}"/>
    <cellStyle name="Percent [0] 2" xfId="453" xr:uid="{83066428-07FB-4283-86BB-2A925F15FEB5}"/>
    <cellStyle name="Percent [0] 3" xfId="1682" xr:uid="{76703B85-8FEB-49FA-84FE-FFEC1DBB0857}"/>
    <cellStyle name="Percent [00]" xfId="454" xr:uid="{9DB957A9-1D35-4095-B752-8AA6B81A7723}"/>
    <cellStyle name="Percent [00] 2" xfId="1683" xr:uid="{FEED8129-4FF7-4EBD-B648-A44FC4FC536D}"/>
    <cellStyle name="Percent [00] 3" xfId="1684" xr:uid="{4646F811-699D-4183-87D8-2E5EF621F63F}"/>
    <cellStyle name="Percent [2]" xfId="455" xr:uid="{7C417FE1-9F4A-49D7-BC30-E895800E1A1D}"/>
    <cellStyle name="Percent [2] 2" xfId="456" xr:uid="{8E851136-EDFE-4993-8963-65F6A11168D2}"/>
    <cellStyle name="Percent [2] 2 2" xfId="1686" xr:uid="{F794EA3A-2375-48C1-8B5D-9F9F0E93292A}"/>
    <cellStyle name="Percent [2] 2 3" xfId="1685" xr:uid="{675EC39C-96D3-4830-BD8B-CB9E4B3866E5}"/>
    <cellStyle name="Percent [2] 3" xfId="1687" xr:uid="{2CAD3755-5566-45DF-A355-85768CE76C4E}"/>
    <cellStyle name="Percent [2] 3 2" xfId="1688" xr:uid="{F2A57AC0-E143-47B4-8907-FFDD4CE85094}"/>
    <cellStyle name="Percent [2] 4" xfId="1689" xr:uid="{82E23CAC-57A1-43B6-B08E-6F5FB9A57230}"/>
    <cellStyle name="Percent 10" xfId="1690" xr:uid="{685CD0C1-D498-4027-A114-DD8E4F94CAF9}"/>
    <cellStyle name="Percent 10 2" xfId="1691" xr:uid="{FC364517-1303-4471-B56E-7B09517773C5}"/>
    <cellStyle name="Percent 10 2 2" xfId="1692" xr:uid="{76A8EA9E-BC82-48CE-AD2F-AC67E47C2B50}"/>
    <cellStyle name="Percent 10 3" xfId="2542" xr:uid="{B519872C-C76C-48D6-9B8B-32ECD6E54BBD}"/>
    <cellStyle name="Percent 10 3 2" xfId="2836" xr:uid="{41525B46-FB66-4C45-8E5F-B727FB814414}"/>
    <cellStyle name="Percent 10 3 2 2" xfId="3399" xr:uid="{F7B29A8C-2DAD-47EC-88B9-4170730C5BE9}"/>
    <cellStyle name="Percent 10 3 2 2 2" xfId="5305" xr:uid="{E78F7C64-C006-4087-89EC-55293391A246}"/>
    <cellStyle name="Percent 10 3 2 2 2 2" xfId="40561" xr:uid="{58CDCD0F-D480-4B4E-9D11-148170F9E17D}"/>
    <cellStyle name="Percent 10 3 2 2 3" xfId="8022" xr:uid="{FFFA71DB-5356-4EA1-A68C-388540CA86F7}"/>
    <cellStyle name="Percent 10 3 2 2 3 2" xfId="42627" xr:uid="{DAC33402-3B2C-4500-96C2-557C8DC01C55}"/>
    <cellStyle name="Percent 10 3 2 2 4" xfId="39088" xr:uid="{FC06E09B-D904-4CD6-B732-FA28C3E13D63}"/>
    <cellStyle name="Percent 10 3 2 3" xfId="4742" xr:uid="{B5C169F0-978E-4FF1-9D41-A79CF122167C}"/>
    <cellStyle name="Percent 10 3 2 3 2" xfId="40097" xr:uid="{8FB70B27-5316-4EF4-B751-59DDF451221B}"/>
    <cellStyle name="Percent 10 3 2 4" xfId="7459" xr:uid="{AA9D1458-864C-49E7-98BB-1EDEE9FF288F}"/>
    <cellStyle name="Percent 10 3 2 4 2" xfId="42168" xr:uid="{E5F433A4-2637-4C32-896C-73C8C9A67627}"/>
    <cellStyle name="Percent 10 3 2 5" xfId="38685" xr:uid="{6EB10064-7512-4374-93EE-512EA8ED4F4E}"/>
    <cellStyle name="Percent 10 3 3" xfId="3180" xr:uid="{3D5CA35E-24DA-423D-8666-FAD948F4C865}"/>
    <cellStyle name="Percent 10 3 3 2" xfId="5086" xr:uid="{EAA3D5CF-7F60-473A-BD29-8B3DB33B2753}"/>
    <cellStyle name="Percent 10 3 3 2 2" xfId="40370" xr:uid="{2B1A61F8-45E6-4672-B666-09BB350F180F}"/>
    <cellStyle name="Percent 10 3 3 3" xfId="7803" xr:uid="{0FA4950C-C930-4B2F-89FD-8DD29F68CDA6}"/>
    <cellStyle name="Percent 10 3 3 3 2" xfId="42442" xr:uid="{B2B984A5-92B2-48A0-9935-021EF2CCAF53}"/>
    <cellStyle name="Percent 10 3 3 4" xfId="38925" xr:uid="{A8E8A021-615D-47F6-93F4-0738FC3AF212}"/>
    <cellStyle name="Percent 10 3 4" xfId="4487" xr:uid="{46A81078-3BE8-4671-BE90-3C3B920C5433}"/>
    <cellStyle name="Percent 10 3 4 2" xfId="39887" xr:uid="{85A98983-AFE9-4405-99AA-85588E474ABA}"/>
    <cellStyle name="Percent 10 3 5" xfId="7243" xr:uid="{3E507C70-BFF0-4BE6-A7BF-2593200BA77F}"/>
    <cellStyle name="Percent 10 3 5 2" xfId="42005" xr:uid="{8A4A2A1F-B16E-4D25-9621-B9A976D2B619}"/>
    <cellStyle name="Percent 10 3 6" xfId="38483" xr:uid="{B9946724-A5FB-4D8B-AA33-8BE391515B4A}"/>
    <cellStyle name="Percent 100" xfId="1693" xr:uid="{DFF6C281-146C-4398-92C1-707259824C7E}"/>
    <cellStyle name="Percent 101" xfId="1694" xr:uid="{42589D6C-01E0-40CC-ABD7-30517994F7C9}"/>
    <cellStyle name="Percent 102" xfId="1695" xr:uid="{F0090AE9-3A9D-41FA-AB5A-9B55CF28D7AF}"/>
    <cellStyle name="Percent 103" xfId="1696" xr:uid="{71CCE7B9-6C32-4F00-95F7-0DDEDC510981}"/>
    <cellStyle name="Percent 104" xfId="1697" xr:uid="{D7E56779-ADF9-43F5-9458-E9BA214DF133}"/>
    <cellStyle name="Percent 105" xfId="1698" xr:uid="{5BDA40FD-495F-4108-AFC5-D89923C76481}"/>
    <cellStyle name="Percent 106" xfId="1699" xr:uid="{94F8C95E-C1B6-4BDE-B63D-615A46AC506B}"/>
    <cellStyle name="Percent 107" xfId="1700" xr:uid="{798EAD58-F581-42D5-ACB6-0CC709AADA22}"/>
    <cellStyle name="Percent 108" xfId="1701" xr:uid="{F10E0B76-ED5F-4F4D-B897-C05D0F082CAB}"/>
    <cellStyle name="Percent 109" xfId="1702" xr:uid="{BECC0E70-B59C-40E5-9954-9205379F6851}"/>
    <cellStyle name="Percent 11" xfId="1703" xr:uid="{5DB62ACB-465D-4656-AFB5-0FB66AAB1B79}"/>
    <cellStyle name="Percent 11 2" xfId="1704" xr:uid="{83487D79-666A-4E88-9B21-9A1D616F5769}"/>
    <cellStyle name="Percent 11 3" xfId="1705" xr:uid="{98B386BC-A60F-4ED2-BCB2-FD39C34AF2BF}"/>
    <cellStyle name="Percent 110" xfId="1706" xr:uid="{C56E309A-C2EB-486A-B633-947AB4E00D94}"/>
    <cellStyle name="Percent 111" xfId="1707" xr:uid="{49D240CC-B439-4B8D-9735-B3282305FE59}"/>
    <cellStyle name="Percent 112" xfId="1708" xr:uid="{3F523F43-E8A8-43FE-A5B7-00E234FA8418}"/>
    <cellStyle name="Percent 113" xfId="1709" xr:uid="{28B3E169-E0EB-4984-A49E-C6B7E93EE757}"/>
    <cellStyle name="Percent 114" xfId="1710" xr:uid="{AE302B83-9FB7-4E9E-8963-D3D5BF2695F3}"/>
    <cellStyle name="Percent 115" xfId="1711" xr:uid="{51FA5EB3-1C54-4FCA-875B-5CDF16FA16B0}"/>
    <cellStyle name="Percent 116" xfId="1712" xr:uid="{C4A667A7-57E8-4E6A-8586-4FD790368761}"/>
    <cellStyle name="Percent 117" xfId="1713" xr:uid="{96D0C204-F1AA-4B75-9BD6-AE878DF3837C}"/>
    <cellStyle name="Percent 118" xfId="1714" xr:uid="{41B37E14-1689-4C79-8781-F71790A0E527}"/>
    <cellStyle name="Percent 119" xfId="1715" xr:uid="{09D4D3D7-9E1D-4D97-92F5-64C42F1AA759}"/>
    <cellStyle name="Percent 12" xfId="1716" xr:uid="{C9C1AD0D-F75B-4FF4-A44D-244EA43DA06F}"/>
    <cellStyle name="Percent 12 2" xfId="2543" xr:uid="{46DE4E04-A46B-4BFC-B72F-0A6190E0EE61}"/>
    <cellStyle name="Percent 12 2 2" xfId="2837" xr:uid="{A3E7BA8B-372A-4343-8842-21851435CF5A}"/>
    <cellStyle name="Percent 12 2 2 2" xfId="3400" xr:uid="{AA41FFD8-D40F-477C-A2F6-8A3A27F0E884}"/>
    <cellStyle name="Percent 12 2 2 2 2" xfId="5306" xr:uid="{AE73058B-0902-4B8D-80A1-5B13903D6A19}"/>
    <cellStyle name="Percent 12 2 2 2 2 2" xfId="40562" xr:uid="{88E26A44-1A62-465A-A664-70914D30E101}"/>
    <cellStyle name="Percent 12 2 2 2 3" xfId="8023" xr:uid="{3231A0D4-E6B3-4D04-8917-0757C25BE06D}"/>
    <cellStyle name="Percent 12 2 2 2 3 2" xfId="42628" xr:uid="{9915CACF-17CE-4E10-9CCC-23399523AAF0}"/>
    <cellStyle name="Percent 12 2 2 2 4" xfId="39089" xr:uid="{1175A534-2ABD-4782-83FB-453C58C6C1CB}"/>
    <cellStyle name="Percent 12 2 2 3" xfId="4743" xr:uid="{FC4A58BE-0468-4553-A7C4-8D15FC80EDBE}"/>
    <cellStyle name="Percent 12 2 2 3 2" xfId="40098" xr:uid="{B62D7316-85DE-4CF6-ACAA-2E0782BC2398}"/>
    <cellStyle name="Percent 12 2 2 4" xfId="7460" xr:uid="{BB6EE2E0-10FE-4CCC-BF16-3699806F7CF4}"/>
    <cellStyle name="Percent 12 2 2 4 2" xfId="42169" xr:uid="{80E25F76-C905-4FAB-94B3-E56FC77669D4}"/>
    <cellStyle name="Percent 12 2 2 5" xfId="38686" xr:uid="{B20DD0C1-D745-4DC8-8052-6AD049C3761E}"/>
    <cellStyle name="Percent 12 2 3" xfId="3181" xr:uid="{A3479C58-30A8-4E35-AF5A-73A34A857104}"/>
    <cellStyle name="Percent 12 2 3 2" xfId="5087" xr:uid="{0C2E90E8-C6ED-4F19-BBF6-32AECFA1264A}"/>
    <cellStyle name="Percent 12 2 3 2 2" xfId="40371" xr:uid="{9495EED2-D004-4CF7-A395-6BA90006CE17}"/>
    <cellStyle name="Percent 12 2 3 3" xfId="7804" xr:uid="{ACCB1C7E-4E94-499F-BBFD-7C4F5E726CA8}"/>
    <cellStyle name="Percent 12 2 3 3 2" xfId="42443" xr:uid="{0CE8B973-9790-4755-965E-0E997A1DB443}"/>
    <cellStyle name="Percent 12 2 3 4" xfId="38926" xr:uid="{6A301601-FFA6-48F4-9146-D8537D787E2B}"/>
    <cellStyle name="Percent 12 2 4" xfId="4488" xr:uid="{73921DAD-2537-495C-B923-C6C46A9B584B}"/>
    <cellStyle name="Percent 12 2 4 2" xfId="39888" xr:uid="{1810B2CA-C838-4972-926B-0144E13E8CEA}"/>
    <cellStyle name="Percent 12 2 5" xfId="7244" xr:uid="{99AA5E8F-0A8D-440D-A89E-169CC0D0DE6B}"/>
    <cellStyle name="Percent 12 2 5 2" xfId="42006" xr:uid="{2C830CA0-AFCB-40B9-A89E-B458994FF33D}"/>
    <cellStyle name="Percent 12 2 6" xfId="38484" xr:uid="{EAE76740-875A-4C9E-8DDD-FF5F721CE22B}"/>
    <cellStyle name="Percent 120" xfId="1717" xr:uid="{3702E5BD-9C1C-4ADF-B54B-C43640957E2E}"/>
    <cellStyle name="Percent 121" xfId="1718" xr:uid="{648118E1-5C24-42F8-B807-32333C667396}"/>
    <cellStyle name="Percent 122" xfId="1719" xr:uid="{4FD2BD85-EE5F-4D88-8518-0ECE25FCF744}"/>
    <cellStyle name="Percent 123" xfId="1720" xr:uid="{8F0EA30C-3986-4629-A616-A1086A1D0382}"/>
    <cellStyle name="Percent 124" xfId="1721" xr:uid="{202D7AB9-B990-45F7-8694-9DD367B80D16}"/>
    <cellStyle name="Percent 125" xfId="556" xr:uid="{E2B99923-7B13-44DD-ABB9-234FEBEA717B}"/>
    <cellStyle name="Percent 126" xfId="3504" xr:uid="{B355A718-BF51-4F02-99C0-BC8D61ACFB52}"/>
    <cellStyle name="Percent 126 2" xfId="5410" xr:uid="{78EE02B8-DD98-4C49-B512-0EF27EA41883}"/>
    <cellStyle name="Percent 126 2 2" xfId="40640" xr:uid="{F2B3DAEC-DAD1-467B-99DB-D137FB1A6575}"/>
    <cellStyle name="Percent 126 3" xfId="8127" xr:uid="{5CD7E067-B8D2-4068-A5C9-2766101C0E39}"/>
    <cellStyle name="Percent 126 3 2" xfId="42707" xr:uid="{0F08451D-1B54-4A50-896F-77FA9DE6C2CD}"/>
    <cellStyle name="Percent 126 4" xfId="39159" xr:uid="{9238A34C-794B-429B-821A-262DE7305704}"/>
    <cellStyle name="Percent 127" xfId="11113" xr:uid="{213C595B-474E-412F-96BB-748E28D7D738}"/>
    <cellStyle name="Percent 128" xfId="11119" xr:uid="{D7D8A718-B9C8-4D20-98FF-472F0E1AFC4B}"/>
    <cellStyle name="Percent 129" xfId="16450" xr:uid="{B46AF5AF-D0FF-4E74-B7F4-B68EBB05F961}"/>
    <cellStyle name="Percent 13" xfId="1722" xr:uid="{7800A887-8CF5-477B-AFFD-66F5A981D526}"/>
    <cellStyle name="Percent 13 2" xfId="2544" xr:uid="{FB172F81-D3EF-4956-9E8C-EE9347D84847}"/>
    <cellStyle name="Percent 13 2 2" xfId="2838" xr:uid="{E8C87FB0-BCF3-4950-8AAA-F68617979BF8}"/>
    <cellStyle name="Percent 13 2 2 2" xfId="3401" xr:uid="{E368D0D4-1DE9-4078-A89C-501912775D25}"/>
    <cellStyle name="Percent 13 2 2 2 2" xfId="5307" xr:uid="{E993BAA8-BB47-44DA-BBD9-D7FB60AC6986}"/>
    <cellStyle name="Percent 13 2 2 2 2 2" xfId="40563" xr:uid="{4DFAAD75-F711-4422-8346-AF78DB1C82A2}"/>
    <cellStyle name="Percent 13 2 2 2 3" xfId="8024" xr:uid="{C9E0614A-CB44-4660-BA1E-A69B101D89CB}"/>
    <cellStyle name="Percent 13 2 2 2 3 2" xfId="42629" xr:uid="{D3B1EE61-1302-4D1C-90DE-D6B95CF03EDC}"/>
    <cellStyle name="Percent 13 2 2 2 4" xfId="39090" xr:uid="{69EDE717-10FB-4785-93DC-C1511E936785}"/>
    <cellStyle name="Percent 13 2 2 3" xfId="4744" xr:uid="{1BB19922-82EF-4ED4-AEC2-E68B6A537EC8}"/>
    <cellStyle name="Percent 13 2 2 3 2" xfId="40099" xr:uid="{63D59BAE-2D3D-47F3-BDBD-27C4D632CA56}"/>
    <cellStyle name="Percent 13 2 2 4" xfId="7461" xr:uid="{C3CAB608-DECB-43FC-AD2A-379E30CE52C8}"/>
    <cellStyle name="Percent 13 2 2 4 2" xfId="42170" xr:uid="{56D89037-CE66-4F2F-94D4-85018B42F8BB}"/>
    <cellStyle name="Percent 13 2 2 5" xfId="38687" xr:uid="{1DE8A2A2-639F-45B7-B2C6-D438BB944BE7}"/>
    <cellStyle name="Percent 13 2 3" xfId="3182" xr:uid="{D4EAC726-3266-4756-B7B6-DC74C65A5A11}"/>
    <cellStyle name="Percent 13 2 3 2" xfId="5088" xr:uid="{C566FB1E-22C4-423B-A3EC-691B90735D6E}"/>
    <cellStyle name="Percent 13 2 3 2 2" xfId="40372" xr:uid="{EB965E42-DA2F-4CE7-BAF7-77608CB361CE}"/>
    <cellStyle name="Percent 13 2 3 3" xfId="7805" xr:uid="{CDE18897-9172-4F52-9238-C6CB0F3161DD}"/>
    <cellStyle name="Percent 13 2 3 3 2" xfId="42444" xr:uid="{1245F58A-3741-4A3B-A354-AB437380D0AE}"/>
    <cellStyle name="Percent 13 2 3 4" xfId="38927" xr:uid="{BF9DE57C-EDA8-4BDF-A117-7AAB17301113}"/>
    <cellStyle name="Percent 13 2 4" xfId="4489" xr:uid="{79910EB9-CE46-4C66-921B-D0C7D1B9C1F3}"/>
    <cellStyle name="Percent 13 2 4 2" xfId="39889" xr:uid="{6600EDBA-95DA-4560-B175-D73318F425B4}"/>
    <cellStyle name="Percent 13 2 5" xfId="7245" xr:uid="{C518F3A4-729D-424D-910C-383CC2A0A05E}"/>
    <cellStyle name="Percent 13 2 5 2" xfId="42007" xr:uid="{4F680616-2FE7-42B9-9058-22A63DA1B7CE}"/>
    <cellStyle name="Percent 13 2 6" xfId="38485" xr:uid="{3E13D21C-D81B-425F-B7FD-0CCFA69C8828}"/>
    <cellStyle name="Percent 130" xfId="18796" xr:uid="{DC5AC7ED-4970-4A9A-B091-A5A361FF0F34}"/>
    <cellStyle name="Percent 131" xfId="16449" xr:uid="{3572A633-C28A-4F50-87B4-142DB1816FF9}"/>
    <cellStyle name="Percent 14" xfId="1723" xr:uid="{21341A06-47D8-4E23-B64D-1C7AC7809696}"/>
    <cellStyle name="Percent 15" xfId="1724" xr:uid="{4280B675-6A1F-4285-A11D-45702436B493}"/>
    <cellStyle name="Percent 16" xfId="1725" xr:uid="{8E864EA3-A1C2-4395-ABD3-811B7D0F38FF}"/>
    <cellStyle name="Percent 17" xfId="1726" xr:uid="{0B9F24B7-9960-49B7-9B73-423B8B530835}"/>
    <cellStyle name="Percent 18" xfId="1727" xr:uid="{ADA4206A-75A7-44ED-8530-FA54B0E39E6D}"/>
    <cellStyle name="Percent 19" xfId="1728" xr:uid="{43C253D3-73F0-4D5C-876C-B3178FEB1434}"/>
    <cellStyle name="Percent 2" xfId="457" xr:uid="{F5D55616-F5F5-4E9D-976E-C780F0125F53}"/>
    <cellStyle name="Percent 2 10" xfId="555" xr:uid="{1810D3DF-FB59-4D0B-833E-8DB594315717}"/>
    <cellStyle name="Percent 2 2" xfId="458" xr:uid="{E6994BEE-FF94-480A-9D98-E3937F6EDE56}"/>
    <cellStyle name="Percent 2 2 2" xfId="1731" xr:uid="{7A2226D8-2D4B-44EA-834A-55C40C0C1EC9}"/>
    <cellStyle name="Percent 2 2 3" xfId="1732" xr:uid="{1EE26C38-81C6-450F-8B8E-E96B862C8BCF}"/>
    <cellStyle name="Percent 2 2 4" xfId="1733" xr:uid="{B8D8165F-CB0B-4BB6-A906-714B10F5967E}"/>
    <cellStyle name="Percent 2 2 5" xfId="1730" xr:uid="{BBC23903-F8E2-499E-89EE-3783480BEC14}"/>
    <cellStyle name="Percent 2 2 5 2" xfId="37292" xr:uid="{D5CCE531-F5C7-4F9D-9045-6EE2E3BEC4BD}"/>
    <cellStyle name="Percent 2 3" xfId="459" xr:uid="{B0CB0ABA-21CB-4029-837B-48960CF36C74}"/>
    <cellStyle name="Percent 2 4" xfId="1734" xr:uid="{D15A34C7-DD6B-4DFF-A5BD-90FA541DF731}"/>
    <cellStyle name="Percent 2 5" xfId="1735" xr:uid="{A425191D-6E5B-4BB8-A9E9-0F76DA7FA3BA}"/>
    <cellStyle name="Percent 2 6" xfId="2545" xr:uid="{4D03A018-ED92-4559-BD0A-AB2E546C9B1D}"/>
    <cellStyle name="Percent 2 7" xfId="1729" xr:uid="{C240A66E-9942-490F-804C-01BB7278C9DA}"/>
    <cellStyle name="Percent 2 7 2" xfId="45164" xr:uid="{3BF67997-FCB8-4F93-90DA-BB8DB3225DE0}"/>
    <cellStyle name="Percent 2 7 3" xfId="37291" xr:uid="{8DDEF051-07BD-44D1-B0CB-47CBBC7C15EA}"/>
    <cellStyle name="Percent 2 8" xfId="588" xr:uid="{62346D2A-1A13-4C32-9AFC-2E8FEB65B581}"/>
    <cellStyle name="Percent 2 9" xfId="34387" xr:uid="{CF142F34-A85F-4647-B243-3BB896C3161B}"/>
    <cellStyle name="Percent 20" xfId="1736" xr:uid="{A717CC72-6D44-4801-B744-0916416E3E27}"/>
    <cellStyle name="Percent 21" xfId="1737" xr:uid="{79798642-8E2A-469B-9060-D0C8750D22F8}"/>
    <cellStyle name="Percent 22" xfId="1738" xr:uid="{82DC2C7B-1114-496F-96E6-EE1713C6B751}"/>
    <cellStyle name="Percent 23" xfId="1739" xr:uid="{5787616B-DBC0-4275-9EC4-43575A399E88}"/>
    <cellStyle name="Percent 24" xfId="1740" xr:uid="{AC494E4C-3F00-4D49-973D-1FA298CAA79E}"/>
    <cellStyle name="Percent 25" xfId="1741" xr:uid="{B8A92A5A-B46F-4879-858E-A230A34DB391}"/>
    <cellStyle name="Percent 26" xfId="1742" xr:uid="{667E2946-221D-4009-898C-5C1DF8538C55}"/>
    <cellStyle name="Percent 27" xfId="1743" xr:uid="{5915526C-5B2C-4F41-A5B3-1E8EF734FDA6}"/>
    <cellStyle name="Percent 28" xfId="1744" xr:uid="{0CF20CC5-4228-4178-96F1-B11D0871B0DA}"/>
    <cellStyle name="Percent 29" xfId="1745" xr:uid="{6EEE1D7F-B05F-42F7-98E8-6ACEFF00662F}"/>
    <cellStyle name="Percent 3" xfId="460" xr:uid="{C3B02087-164A-4BF0-8F7E-A9AE208758FF}"/>
    <cellStyle name="Percent 3 2" xfId="712" xr:uid="{1F218043-4948-4D39-8F07-0EA72D0419B4}"/>
    <cellStyle name="Percent 3 2 2" xfId="1747" xr:uid="{152FCB78-4CF8-46B6-ACC8-6506615B2F52}"/>
    <cellStyle name="Percent 3 3" xfId="697" xr:uid="{129AFD91-78EE-414B-AA13-878A5741DB40}"/>
    <cellStyle name="Percent 3 3 2" xfId="2546" xr:uid="{1CBBA2ED-DDCC-42FE-87B1-CA1F698DC691}"/>
    <cellStyle name="Percent 3 4" xfId="2547" xr:uid="{725AFD24-7D29-43E9-9CE3-884F522C277D}"/>
    <cellStyle name="Percent 3 4 2" xfId="2839" xr:uid="{0F1D2280-32C9-459C-B223-EB5FE7CADC28}"/>
    <cellStyle name="Percent 3 4 2 2" xfId="3402" xr:uid="{3BB8B4AD-1576-43EE-9519-77BCC99B3926}"/>
    <cellStyle name="Percent 3 4 2 2 2" xfId="5308" xr:uid="{D0E763F0-C3D7-41B0-9BB0-E272E3A63593}"/>
    <cellStyle name="Percent 3 4 2 2 2 2" xfId="40564" xr:uid="{DDB4541B-9613-4162-8ACA-8F037B939F2C}"/>
    <cellStyle name="Percent 3 4 2 2 3" xfId="8025" xr:uid="{B6D91BEC-7275-40C2-AF6E-584855A7C8AD}"/>
    <cellStyle name="Percent 3 4 2 2 3 2" xfId="42630" xr:uid="{13C27147-DD62-4624-9629-B1278FC509A4}"/>
    <cellStyle name="Percent 3 4 2 2 4" xfId="39091" xr:uid="{A57A2B63-3F69-4206-A4F5-96B9B93B4821}"/>
    <cellStyle name="Percent 3 4 2 3" xfId="4745" xr:uid="{0706A393-79F2-4E0A-B0A0-1AB4595C9118}"/>
    <cellStyle name="Percent 3 4 2 3 2" xfId="40100" xr:uid="{E645F65F-F739-44C3-94E7-AC9EF4752389}"/>
    <cellStyle name="Percent 3 4 2 4" xfId="7462" xr:uid="{7CC95C8E-B8B1-469D-AE6E-B726A5F63BCB}"/>
    <cellStyle name="Percent 3 4 2 4 2" xfId="42171" xr:uid="{60AE9655-A846-41C8-9F35-6E9228F78135}"/>
    <cellStyle name="Percent 3 4 2 5" xfId="38688" xr:uid="{00CA566E-03E9-4288-932B-45811E7A752B}"/>
    <cellStyle name="Percent 3 4 3" xfId="3183" xr:uid="{3CF2870C-2B7F-4940-A743-06DF7057F7E7}"/>
    <cellStyle name="Percent 3 4 3 2" xfId="5089" xr:uid="{A33B92A2-A3D1-4175-8604-E453301B3757}"/>
    <cellStyle name="Percent 3 4 3 2 2" xfId="40373" xr:uid="{FD45BF0C-2B6E-42A2-BDCE-76F6B18FA884}"/>
    <cellStyle name="Percent 3 4 3 3" xfId="7806" xr:uid="{0E1C1E5C-75D2-44CA-904E-2437AA05F3F0}"/>
    <cellStyle name="Percent 3 4 3 3 2" xfId="42445" xr:uid="{B21C284C-EBEB-4441-980A-5848BAE7B738}"/>
    <cellStyle name="Percent 3 4 3 4" xfId="38928" xr:uid="{8CBDFD1E-DABA-453E-8ECA-7730FA40E594}"/>
    <cellStyle name="Percent 3 4 4" xfId="4490" xr:uid="{2F278455-EEB5-4B27-87C4-94DDD8D19DDF}"/>
    <cellStyle name="Percent 3 4 4 2" xfId="39890" xr:uid="{741BCB87-BE80-4984-8FBF-297B79AD825B}"/>
    <cellStyle name="Percent 3 4 5" xfId="7246" xr:uid="{B4670794-8D9B-4C54-BF72-99015D653A14}"/>
    <cellStyle name="Percent 3 4 5 2" xfId="42008" xr:uid="{FBAA9703-55C4-4712-AA8F-E7B4F0EF2A1D}"/>
    <cellStyle name="Percent 3 4 6" xfId="38488" xr:uid="{AA998354-42FA-4F79-8743-78D4CBEB3843}"/>
    <cellStyle name="Percent 3 5" xfId="2548" xr:uid="{32CA1062-EA44-4E8E-8CDC-6FB67A145838}"/>
    <cellStyle name="Percent 3 6" xfId="1746" xr:uid="{00780B62-953D-4EDE-A029-CDE591BD160B}"/>
    <cellStyle name="Percent 3 6 2" xfId="45165" xr:uid="{4C52F3C4-90D3-4BEC-890D-30F74D6CA968}"/>
    <cellStyle name="Percent 3 6 3" xfId="37293" xr:uid="{7F596749-6926-4404-8A75-2E4426DF5440}"/>
    <cellStyle name="Percent 3 7" xfId="591" xr:uid="{48C2670C-D5FD-488D-A94E-D09EED1A1FBA}"/>
    <cellStyle name="Percent 30" xfId="1748" xr:uid="{D7DF1BE1-6025-48F0-A0A5-D64B044E7930}"/>
    <cellStyle name="Percent 31" xfId="1749" xr:uid="{755CF299-D332-4917-9D29-84772E5921C0}"/>
    <cellStyle name="Percent 32" xfId="1750" xr:uid="{6A9918AF-9DD6-4973-9144-803C2333A578}"/>
    <cellStyle name="Percent 33" xfId="1751" xr:uid="{671BE64B-2347-41A5-9BB3-A1AE4D8744AB}"/>
    <cellStyle name="Percent 34" xfId="1752" xr:uid="{147FDABD-5B65-4178-B57B-31C1DD09602F}"/>
    <cellStyle name="Percent 35" xfId="1753" xr:uid="{BB9B4AEB-2180-4496-A723-30FB5276B0C6}"/>
    <cellStyle name="Percent 36" xfId="1754" xr:uid="{0F89A268-55EC-4BF4-9CB8-83694D3C0F1F}"/>
    <cellStyle name="Percent 37" xfId="1755" xr:uid="{DEF643E0-F9B7-417A-9B62-C05866C793F0}"/>
    <cellStyle name="Percent 38" xfId="1756" xr:uid="{E1DCAD65-5F02-4D5E-813D-2849D1247824}"/>
    <cellStyle name="Percent 39" xfId="1757" xr:uid="{4A23BE48-43BD-4498-86D1-A0889CDB457C}"/>
    <cellStyle name="Percent 4" xfId="461" xr:uid="{CFE3981D-FC06-4E7F-82EA-940BED36FE48}"/>
    <cellStyle name="Percent 4 2" xfId="1759" xr:uid="{4B613829-E567-41ED-924E-3BE6D1334E2C}"/>
    <cellStyle name="Percent 4 2 2" xfId="1760" xr:uid="{4179863A-BE81-463B-8AD2-2850B84AE566}"/>
    <cellStyle name="Percent 4 2 2 2" xfId="2549" xr:uid="{FBA82022-236B-4957-A7F8-FA16A6C76A2D}"/>
    <cellStyle name="Percent 4 2 2 3" xfId="2550" xr:uid="{7BD8AD2A-188F-463E-BAB9-64D35E2A154D}"/>
    <cellStyle name="Percent 4 2 3" xfId="2551" xr:uid="{E9D49E85-7908-4523-AE87-DEF6F8B3B7E3}"/>
    <cellStyle name="Percent 4 2 3 2" xfId="2552" xr:uid="{42DDF618-B146-482D-ACBF-3734DC6EDD04}"/>
    <cellStyle name="Percent 4 2 4" xfId="2553" xr:uid="{04393BFD-8ADB-4D99-AF93-A61FF9BFDB3D}"/>
    <cellStyle name="Percent 4 3" xfId="1761" xr:uid="{A5B2738F-BAD8-49BC-8BFA-CD564DD2CFAE}"/>
    <cellStyle name="Percent 4 3 2" xfId="1762" xr:uid="{1389B237-49F1-43EE-8BED-CC924270E68B}"/>
    <cellStyle name="Percent 4 3 3" xfId="2554" xr:uid="{F5BA91F2-F559-43C0-83B0-EDC9DABEADE7}"/>
    <cellStyle name="Percent 4 4" xfId="2555" xr:uid="{E10638E8-2F38-4C51-AC89-E347E12D9702}"/>
    <cellStyle name="Percent 4 4 2" xfId="2556" xr:uid="{A5D1DA92-B5C1-405A-887A-63200E978B67}"/>
    <cellStyle name="Percent 4 5" xfId="2557" xr:uid="{963637C8-D5C7-48EA-AC25-3A009A346C46}"/>
    <cellStyle name="Percent 4 6" xfId="2558" xr:uid="{8F4DC063-C54A-4E87-9167-B0D34C9D3A4D}"/>
    <cellStyle name="Percent 4 7" xfId="1758" xr:uid="{173D297A-D764-4D41-AF54-D2763730F9C3}"/>
    <cellStyle name="Percent 4 7 2" xfId="45166" xr:uid="{A9ADC984-044C-46C2-8E72-C2FF4905B9A1}"/>
    <cellStyle name="Percent 4 7 3" xfId="37294" xr:uid="{851A24ED-89D3-4053-9071-E846C66DBACE}"/>
    <cellStyle name="Percent 4 8" xfId="34388" xr:uid="{F1CFF33A-DED5-4831-B98B-667AE2DC19E3}"/>
    <cellStyle name="Percent 4 9" xfId="705" xr:uid="{96D13EBE-CE7E-4406-B7E2-CA0107CE4D47}"/>
    <cellStyle name="Percent 40" xfId="1763" xr:uid="{D20A76A5-8A1F-4E55-91DB-74AA4E1A8DCE}"/>
    <cellStyle name="Percent 41" xfId="1764" xr:uid="{10DB54C6-ABA3-4C74-AA07-A6395E2A1F7A}"/>
    <cellStyle name="Percent 42" xfId="1765" xr:uid="{5341F93E-9B0F-4047-968B-470915C1EEC0}"/>
    <cellStyle name="Percent 43" xfId="1766" xr:uid="{EED73063-AF75-41C1-8849-EC7609D4E72D}"/>
    <cellStyle name="Percent 43 2" xfId="1767" xr:uid="{CC46D398-8690-4ACC-B2DD-EABF318BCC80}"/>
    <cellStyle name="Percent 44" xfId="1768" xr:uid="{43C04737-8DE6-4504-BCA3-126C2AD89887}"/>
    <cellStyle name="Percent 44 2" xfId="1769" xr:uid="{AAEEC9D8-8D2C-4041-9CD2-0BC6E4B5921C}"/>
    <cellStyle name="Percent 45" xfId="1770" xr:uid="{F68B0CEC-A838-48FC-B310-6DA4F62CD550}"/>
    <cellStyle name="Percent 45 2" xfId="1771" xr:uid="{15C3D342-85E4-4B4A-BECE-19C93A9CC145}"/>
    <cellStyle name="Percent 46" xfId="1772" xr:uid="{5BA1696B-C171-40CE-A578-C8DE2994BE36}"/>
    <cellStyle name="Percent 46 2" xfId="1773" xr:uid="{C799661A-6EC6-4A07-9887-2617DBFCAB7E}"/>
    <cellStyle name="Percent 47" xfId="1774" xr:uid="{C7EBA5E6-68EB-4377-8778-04470F9B949F}"/>
    <cellStyle name="Percent 48" xfId="1775" xr:uid="{538209A9-5058-4A05-B888-EC1AD9A48DA1}"/>
    <cellStyle name="Percent 49" xfId="1776" xr:uid="{E0D4E863-5238-49D2-8B81-E79A404CCBA2}"/>
    <cellStyle name="Percent 5" xfId="462" xr:uid="{47529130-D3FC-454E-BF3E-5537855B78B0}"/>
    <cellStyle name="Percent 5 2" xfId="1778" xr:uid="{21593050-2C08-4729-B964-7B35B0458902}"/>
    <cellStyle name="Percent 5 2 2" xfId="2559" xr:uid="{71C2D489-5A2E-4C36-A5B3-ACD55FF70AD2}"/>
    <cellStyle name="Percent 5 2 2 2" xfId="2560" xr:uid="{69A04ED6-0922-4720-B3D3-BBF8B0E6518C}"/>
    <cellStyle name="Percent 5 2 2 3" xfId="2561" xr:uid="{E1168608-4AA6-46AA-9BF6-AE1CCAA0D2EE}"/>
    <cellStyle name="Percent 5 2 3" xfId="2562" xr:uid="{E766C536-44EE-4A17-9BEF-89CFEA6E6C87}"/>
    <cellStyle name="Percent 5 2 3 2" xfId="2563" xr:uid="{8B7706E7-FBF7-46E7-8318-5A9A4E654E1A}"/>
    <cellStyle name="Percent 5 2 4" xfId="2564" xr:uid="{6379CE11-F520-4E6E-AC4D-A7D7E508EDB4}"/>
    <cellStyle name="Percent 5 3" xfId="2565" xr:uid="{677953AE-FE0F-41CA-98CF-27F1AAB49201}"/>
    <cellStyle name="Percent 5 3 2" xfId="2566" xr:uid="{F1BCB5D2-4CE8-44CF-A5E7-D85978A08419}"/>
    <cellStyle name="Percent 5 3 3" xfId="2567" xr:uid="{18762452-97DC-4D87-9784-C0E5F3152F09}"/>
    <cellStyle name="Percent 5 4" xfId="2568" xr:uid="{49D14907-6E01-4F76-AED2-FBAF862511D8}"/>
    <cellStyle name="Percent 5 4 2" xfId="2569" xr:uid="{55CCF128-0B45-4615-BC5D-FE2AFA9D9BE5}"/>
    <cellStyle name="Percent 5 5" xfId="2570" xr:uid="{C6759CF7-6A52-4838-8218-C058D87D495A}"/>
    <cellStyle name="Percent 5 6" xfId="2571" xr:uid="{E53DF815-D0A8-488F-BAB1-96BA9907C663}"/>
    <cellStyle name="Percent 5 7" xfId="1777" xr:uid="{70A0A8EA-E871-41D8-8C5B-216234105A93}"/>
    <cellStyle name="Percent 5 7 2" xfId="45167" xr:uid="{F4322DB4-7958-4ECC-841C-3EB38A5A6C59}"/>
    <cellStyle name="Percent 5 7 3" xfId="37295" xr:uid="{C509A111-C303-4C85-AECF-2FF47276E2D8}"/>
    <cellStyle name="Percent 5 8" xfId="34389" xr:uid="{17B9F78D-0D4F-4BFD-ABB3-F1E24553CCC7}"/>
    <cellStyle name="Percent 5 9" xfId="711" xr:uid="{CA9B7CB0-369C-40D6-84F1-2F669BD57968}"/>
    <cellStyle name="Percent 50" xfId="1779" xr:uid="{E4FAF6B6-C3F6-458F-B86B-3DF34382EF3F}"/>
    <cellStyle name="Percent 51" xfId="1780" xr:uid="{F0A2A807-18CD-40A3-AC84-BA9E6A39A4DB}"/>
    <cellStyle name="Percent 52" xfId="1781" xr:uid="{208FD2EC-9932-45AE-84FF-1F95C11D0476}"/>
    <cellStyle name="Percent 53" xfId="1782" xr:uid="{3C0778A5-FF4F-4D79-A62B-3316D1594FB4}"/>
    <cellStyle name="Percent 54" xfId="1783" xr:uid="{04942B9F-60EC-4711-A763-D77242289964}"/>
    <cellStyle name="Percent 55" xfId="1784" xr:uid="{56CB0FFB-3F19-4C22-BD4C-263E33460B46}"/>
    <cellStyle name="Percent 56" xfId="1785" xr:uid="{C2C460D0-9303-4CD3-A6A7-400C3D1F654B}"/>
    <cellStyle name="Percent 57" xfId="1786" xr:uid="{1873C8BD-9AE2-4976-BDE5-3C1986E248AE}"/>
    <cellStyle name="Percent 58" xfId="1787" xr:uid="{180E5F68-7053-4CE2-BB5D-524C2E04FC09}"/>
    <cellStyle name="Percent 59" xfId="1788" xr:uid="{A5A7959A-3757-4553-86E1-9BAFBAE2E976}"/>
    <cellStyle name="Percent 6" xfId="463" xr:uid="{305E30A3-CF5C-4574-81F9-823E9589401E}"/>
    <cellStyle name="Percent 6 2" xfId="1790" xr:uid="{5AE722EF-0DBF-4813-AC2E-3E675AF84712}"/>
    <cellStyle name="Percent 6 2 2" xfId="2572" xr:uid="{6E06206F-A018-42D8-B271-620E16860390}"/>
    <cellStyle name="Percent 6 2 2 2" xfId="2573" xr:uid="{798F6476-07F1-43FD-A569-DE429E049821}"/>
    <cellStyle name="Percent 6 2 2 3" xfId="2574" xr:uid="{332282B6-1B16-4FD7-A28E-E08BC4B721E4}"/>
    <cellStyle name="Percent 6 2 3" xfId="2575" xr:uid="{D1DD49B6-68AB-44CC-A4AC-63E2D1A03600}"/>
    <cellStyle name="Percent 6 2 3 2" xfId="2576" xr:uid="{D9AD9120-8F2E-4824-B8F5-7D46DA80C2C9}"/>
    <cellStyle name="Percent 6 2 4" xfId="2577" xr:uid="{F77263AB-054C-4392-966D-BAE1F78F16A0}"/>
    <cellStyle name="Percent 6 3" xfId="1791" xr:uid="{14D32781-5EDB-408D-966A-24403F360414}"/>
    <cellStyle name="Percent 6 3 2" xfId="2578" xr:uid="{E713905A-58EC-4F6F-887D-FBA02F71603C}"/>
    <cellStyle name="Percent 6 3 3" xfId="2579" xr:uid="{7687EDA1-DD5E-45C4-A925-42413F1B95AB}"/>
    <cellStyle name="Percent 6 3 3 2" xfId="2842" xr:uid="{F8FB47F8-312C-4309-83E7-981BB04B253D}"/>
    <cellStyle name="Percent 6 3 3 2 2" xfId="3405" xr:uid="{26D1B9AA-8ECE-41E6-A6AD-03ED96078E3E}"/>
    <cellStyle name="Percent 6 3 3 2 2 2" xfId="5311" xr:uid="{B6C2198B-A9B3-4448-A0A5-36B9EBEFB41D}"/>
    <cellStyle name="Percent 6 3 3 2 2 2 2" xfId="40566" xr:uid="{FAEE0A75-0E62-4477-A4A0-7B5396E0E8DB}"/>
    <cellStyle name="Percent 6 3 3 2 2 3" xfId="8028" xr:uid="{608AABBE-07C8-49EF-A121-15137D4F15E7}"/>
    <cellStyle name="Percent 6 3 3 2 2 3 2" xfId="42632" xr:uid="{79F6947A-AE3F-42F7-A372-4C2662965F74}"/>
    <cellStyle name="Percent 6 3 3 2 2 4" xfId="39094" xr:uid="{48882394-2CDB-41CB-80FC-2BC4AA64AC48}"/>
    <cellStyle name="Percent 6 3 3 2 3" xfId="4748" xr:uid="{0AC127A8-AB0F-4B17-83DB-A05C3F8CE729}"/>
    <cellStyle name="Percent 6 3 3 2 3 2" xfId="40103" xr:uid="{39C96F9F-E55D-4165-AEFD-51CC206946D6}"/>
    <cellStyle name="Percent 6 3 3 2 4" xfId="7465" xr:uid="{A8CDAA55-0435-4753-806C-F10143F2426A}"/>
    <cellStyle name="Percent 6 3 3 2 4 2" xfId="42174" xr:uid="{E05BE34F-9BB9-4231-826D-A23FDDBEFF05}"/>
    <cellStyle name="Percent 6 3 3 2 5" xfId="38689" xr:uid="{ACBFA044-3348-4B44-A3EB-B23CC86A88E2}"/>
    <cellStyle name="Percent 6 3 3 3" xfId="3184" xr:uid="{3DF4A517-8138-4585-A39D-AC4845C12D8C}"/>
    <cellStyle name="Percent 6 3 3 3 2" xfId="5090" xr:uid="{C053A3E9-19E5-4004-9C7C-96646A45153C}"/>
    <cellStyle name="Percent 6 3 3 3 2 2" xfId="40374" xr:uid="{B0661340-832F-487B-BCA5-8A0359AB011F}"/>
    <cellStyle name="Percent 6 3 3 3 3" xfId="7807" xr:uid="{5BF76A8F-54D4-4932-890C-9DB000A3B582}"/>
    <cellStyle name="Percent 6 3 3 3 3 2" xfId="42446" xr:uid="{17D79943-365F-42DE-890B-E30FE15BC05B}"/>
    <cellStyle name="Percent 6 3 3 3 4" xfId="38929" xr:uid="{F723360D-EBEA-4538-A5DE-D22BE04C3297}"/>
    <cellStyle name="Percent 6 3 3 4" xfId="4503" xr:uid="{C2033700-88F2-43AF-A5E5-080245139EB6}"/>
    <cellStyle name="Percent 6 3 3 4 2" xfId="39901" xr:uid="{1926BEC0-183F-432C-A092-4FD57F1092A8}"/>
    <cellStyle name="Percent 6 3 3 5" xfId="7247" xr:uid="{60DE00DE-A7DB-4922-88EB-8D86C975A939}"/>
    <cellStyle name="Percent 6 3 3 5 2" xfId="42009" xr:uid="{586B7D1F-AD97-4B29-847C-CB2E0D1638D6}"/>
    <cellStyle name="Percent 6 3 3 6" xfId="38505" xr:uid="{0C0E18B0-DAF6-4CDB-A3CA-B58A8CDB38DF}"/>
    <cellStyle name="Percent 6 4" xfId="1792" xr:uid="{DF70D174-0830-4853-9F36-92220CFEAB0E}"/>
    <cellStyle name="Percent 6 4 2" xfId="2580" xr:uid="{FC3EE26A-17F4-48BA-A701-3702248D1270}"/>
    <cellStyle name="Percent 6 5" xfId="2581" xr:uid="{3D08F147-3171-421D-8AC4-AEA48F5FF9E6}"/>
    <cellStyle name="Percent 6 6" xfId="2582" xr:uid="{AD62E70C-94FD-4F92-B7D3-6E1C55F57849}"/>
    <cellStyle name="Percent 6 7" xfId="37296" xr:uid="{6FA19B91-8FCF-4441-90B6-C36F6473084A}"/>
    <cellStyle name="Percent 6 7 2" xfId="45168" xr:uid="{B03CB0C8-31AB-464F-A37C-ED1800C1D131}"/>
    <cellStyle name="Percent 6 8" xfId="1789" xr:uid="{6E0D21E6-8086-435F-B02F-255B519E6944}"/>
    <cellStyle name="Percent 60" xfId="1793" xr:uid="{F803B39A-924E-4A0F-AE24-9B7A562660F0}"/>
    <cellStyle name="Percent 60 2" xfId="1794" xr:uid="{B063C106-CE14-4159-972F-E7A198E5F535}"/>
    <cellStyle name="Percent 60 3" xfId="1795" xr:uid="{7E603CBF-1A7C-42D5-B7CE-0E562C324954}"/>
    <cellStyle name="Percent 61" xfId="1796" xr:uid="{73BE8F56-981F-40FC-9B6D-372E95EDF156}"/>
    <cellStyle name="Percent 61 2" xfId="1797" xr:uid="{74955BA4-EC00-4E5A-AD4A-B73560A5D6FB}"/>
    <cellStyle name="Percent 62" xfId="1798" xr:uid="{64C9DBF7-CFAE-4885-8A54-8A8954920B5C}"/>
    <cellStyle name="Percent 62 2" xfId="1799" xr:uid="{02BB759B-D93F-43F8-B90B-EE4F2830D6F6}"/>
    <cellStyle name="Percent 63" xfId="1800" xr:uid="{1A79EB5D-0565-43A0-835A-A1D282ADBB75}"/>
    <cellStyle name="Percent 64" xfId="1801" xr:uid="{55A6BE0E-996D-4A5A-8C73-6866FE5882FE}"/>
    <cellStyle name="Percent 65" xfId="1802" xr:uid="{FD473FA0-4649-45F5-AEC5-145600417BC7}"/>
    <cellStyle name="Percent 66" xfId="1803" xr:uid="{EAD740D9-7B9E-44D3-93B1-6900CCD54D41}"/>
    <cellStyle name="Percent 67" xfId="1804" xr:uid="{E89A6535-AA37-4CEF-89DB-B75EEEA3F9AA}"/>
    <cellStyle name="Percent 68" xfId="1805" xr:uid="{D8167144-23EA-47EE-8D4B-4FE9150485F3}"/>
    <cellStyle name="Percent 69" xfId="1806" xr:uid="{C8C24893-A8C6-44D7-B361-3D372BB416D8}"/>
    <cellStyle name="Percent 7" xfId="464" xr:uid="{29E36B1D-29CC-4E1A-AF6D-982E614724A3}"/>
    <cellStyle name="Percent 7 2" xfId="1808" xr:uid="{F174BE20-B380-42D6-B906-B17F0836016C}"/>
    <cellStyle name="Percent 7 3" xfId="1809" xr:uid="{D2097B2A-CE6F-47AC-A9BE-C12099C9B3B1}"/>
    <cellStyle name="Percent 7 4" xfId="1810" xr:uid="{4611B61C-A015-4FDB-8E34-EED959372E69}"/>
    <cellStyle name="Percent 7 5" xfId="1807" xr:uid="{C492729C-4E32-4F24-8F78-DE1FECF7E16A}"/>
    <cellStyle name="Percent 70" xfId="1811" xr:uid="{9103984C-3252-499A-96B9-F03FAE979570}"/>
    <cellStyle name="Percent 71" xfId="1812" xr:uid="{6613A473-872D-488A-82B1-E3A29E75844A}"/>
    <cellStyle name="Percent 72" xfId="1813" xr:uid="{49B26CF9-A5CE-4EBC-8F76-1040F0DDCE2E}"/>
    <cellStyle name="Percent 73" xfId="1814" xr:uid="{DCB4D64E-2E68-4A37-98AB-44CFC0F46281}"/>
    <cellStyle name="Percent 74" xfId="1815" xr:uid="{A6D6FC34-3C79-4F0C-AEC3-555BFF1FE72D}"/>
    <cellStyle name="Percent 75" xfId="1816" xr:uid="{1893820B-1F10-4053-9EEA-F971C06CA025}"/>
    <cellStyle name="Percent 76" xfId="1817" xr:uid="{2C3072B4-4F31-45DC-90C6-6F4B92A70C6A}"/>
    <cellStyle name="Percent 77" xfId="1818" xr:uid="{A5DF5501-9C7C-4171-B2BD-024468BFF4DD}"/>
    <cellStyle name="Percent 78" xfId="1819" xr:uid="{0473A6A3-5EAB-4D48-8754-BD46FDDF725C}"/>
    <cellStyle name="Percent 79" xfId="1820" xr:uid="{0436BB81-DA64-4510-88CF-C765965D4E17}"/>
    <cellStyle name="Percent 8" xfId="1821" xr:uid="{743A7FCB-5195-4073-869D-4DDCBC98D470}"/>
    <cellStyle name="Percent 8 2" xfId="1822" xr:uid="{95D86A32-6394-4060-BDDD-B2752D46F6E4}"/>
    <cellStyle name="Percent 8 2 2" xfId="1823" xr:uid="{55139322-71E7-4F68-8C5B-4055FAF8A7F0}"/>
    <cellStyle name="Percent 8 3" xfId="2583" xr:uid="{531847D5-D721-491F-8DF1-041F5E6149D6}"/>
    <cellStyle name="Percent 8 3 2" xfId="2843" xr:uid="{1E1E6A48-A0A2-487A-B26B-47561DEE2FB3}"/>
    <cellStyle name="Percent 8 3 2 2" xfId="3406" xr:uid="{3B5E79F1-CFA8-43A2-AD85-58E268134C3A}"/>
    <cellStyle name="Percent 8 3 2 2 2" xfId="5312" xr:uid="{F95A0A71-911E-4639-A1DF-8D42C6F9FBE4}"/>
    <cellStyle name="Percent 8 3 2 2 2 2" xfId="40567" xr:uid="{C544F42B-8D59-4D15-B6FB-B2594F6A051F}"/>
    <cellStyle name="Percent 8 3 2 2 3" xfId="8029" xr:uid="{63DC69FF-10C9-485A-B35D-40D24A1B433B}"/>
    <cellStyle name="Percent 8 3 2 2 3 2" xfId="42633" xr:uid="{B3595612-B0C8-4C25-8E22-202A24852E6E}"/>
    <cellStyle name="Percent 8 3 2 2 4" xfId="39095" xr:uid="{3D9A08FD-4FC7-4F31-A7AE-D80311A19FA2}"/>
    <cellStyle name="Percent 8 3 2 3" xfId="4749" xr:uid="{444ACEC0-EBA5-4130-8E4A-69C72A8F833B}"/>
    <cellStyle name="Percent 8 3 2 3 2" xfId="40104" xr:uid="{B1BC6E5F-0D47-4A6C-A52F-E4D2E88FE0CF}"/>
    <cellStyle name="Percent 8 3 2 4" xfId="7466" xr:uid="{CEE44138-21AB-4D08-9BF3-F949F557E506}"/>
    <cellStyle name="Percent 8 3 2 4 2" xfId="42175" xr:uid="{B7BC0D35-323C-4227-A635-286EA0EE5548}"/>
    <cellStyle name="Percent 8 3 2 5" xfId="38690" xr:uid="{94D65CC8-E751-4F65-8A4C-3E6371D20A41}"/>
    <cellStyle name="Percent 8 3 3" xfId="3185" xr:uid="{D4C032F1-9AA0-4EA7-83E2-C8BEA1D24C90}"/>
    <cellStyle name="Percent 8 3 3 2" xfId="5091" xr:uid="{0F169F77-4FF8-475E-8131-51197E246C61}"/>
    <cellStyle name="Percent 8 3 3 2 2" xfId="40375" xr:uid="{35072E76-4E44-4B5E-83C9-FDA89E65A760}"/>
    <cellStyle name="Percent 8 3 3 3" xfId="7808" xr:uid="{498381AB-00EB-4D84-B751-B2C8ABE45DB0}"/>
    <cellStyle name="Percent 8 3 3 3 2" xfId="42447" xr:uid="{7D55D57A-9E0D-4BBA-860E-1C34C674E3AF}"/>
    <cellStyle name="Percent 8 3 3 4" xfId="38930" xr:uid="{86446637-7B5C-4A88-AEA0-4B96AB33769C}"/>
    <cellStyle name="Percent 8 3 4" xfId="4507" xr:uid="{0CA7479B-AC53-4E9F-9AD5-B195F0BC5B11}"/>
    <cellStyle name="Percent 8 3 4 2" xfId="39905" xr:uid="{00D38DFE-E35B-4338-889F-4ABEA80E2951}"/>
    <cellStyle name="Percent 8 3 5" xfId="7248" xr:uid="{B17611FD-2805-479A-ABDB-BDB871EF347A}"/>
    <cellStyle name="Percent 8 3 5 2" xfId="42010" xr:uid="{489215BD-3188-47F9-8826-D596BDE04257}"/>
    <cellStyle name="Percent 8 3 6" xfId="38508" xr:uid="{E585B2D2-3BC6-4F68-BA7A-E4759A0BC65E}"/>
    <cellStyle name="Percent 80" xfId="1824" xr:uid="{BB15AADE-E2CB-40B7-B6BF-BF628AED5C83}"/>
    <cellStyle name="Percent 81" xfId="1825" xr:uid="{E6769D4D-8FE9-409A-8A61-68B084845691}"/>
    <cellStyle name="Percent 82" xfId="1826" xr:uid="{A822A92B-7FF7-47CD-B1E9-6A71CEF5AF94}"/>
    <cellStyle name="Percent 83" xfId="1827" xr:uid="{15E1E845-1DC7-475D-8ACC-CD850BE52A9B}"/>
    <cellStyle name="Percent 84" xfId="1828" xr:uid="{BE41224B-0238-464A-A69A-0E2A7A868091}"/>
    <cellStyle name="Percent 85" xfId="1829" xr:uid="{E704A487-3233-4365-8C85-13D9A935779B}"/>
    <cellStyle name="Percent 86" xfId="1830" xr:uid="{205E97EA-37BE-46C7-BED5-BDD85948F2A5}"/>
    <cellStyle name="Percent 87" xfId="1831" xr:uid="{D76A67A9-FCE7-4260-8782-1EDADA149AAF}"/>
    <cellStyle name="Percent 88" xfId="1832" xr:uid="{8BF6FCF3-3170-44A8-8A4A-AD29689257D2}"/>
    <cellStyle name="Percent 89" xfId="1833" xr:uid="{37F09345-CB4E-450A-AC17-68355C28E9B3}"/>
    <cellStyle name="Percent 9" xfId="1834" xr:uid="{B37A6A58-6551-4732-BAA1-BE52CD817F60}"/>
    <cellStyle name="Percent 9 2" xfId="1835" xr:uid="{ACABCFDC-5566-40F2-B8D8-18037A73D0C8}"/>
    <cellStyle name="Percent 9 2 2" xfId="1836" xr:uid="{ED1B289D-CD22-497B-85A2-0E535162C76B}"/>
    <cellStyle name="Percent 9 3" xfId="2584" xr:uid="{65D00D8D-0CA3-4D97-A191-331E63D0EC72}"/>
    <cellStyle name="Percent 9 3 2" xfId="2844" xr:uid="{8CE6BB5D-290D-4C20-97C4-0D340920F199}"/>
    <cellStyle name="Percent 9 3 2 2" xfId="3407" xr:uid="{AECCA938-5B06-41C3-B1CD-3FF770480652}"/>
    <cellStyle name="Percent 9 3 2 2 2" xfId="5313" xr:uid="{3778DB70-1CAB-4E0C-9146-874BB12D0F35}"/>
    <cellStyle name="Percent 9 3 2 2 2 2" xfId="40568" xr:uid="{C7042702-0FF8-45E6-937B-382462BDA353}"/>
    <cellStyle name="Percent 9 3 2 2 3" xfId="8030" xr:uid="{E395C4AE-6FC5-434C-820A-136616340E41}"/>
    <cellStyle name="Percent 9 3 2 2 3 2" xfId="42634" xr:uid="{C00A7ADD-1D1C-4659-914F-82C2227FAB6D}"/>
    <cellStyle name="Percent 9 3 2 2 4" xfId="39096" xr:uid="{35B5E55D-C252-49F4-9EE9-4CC9028E65BA}"/>
    <cellStyle name="Percent 9 3 2 3" xfId="4750" xr:uid="{8569802D-CA8F-4124-8E11-939FB3F450FB}"/>
    <cellStyle name="Percent 9 3 2 3 2" xfId="40105" xr:uid="{AF265EE2-771E-43E7-8560-11AC04CF7C2A}"/>
    <cellStyle name="Percent 9 3 2 4" xfId="7467" xr:uid="{9B8A452B-3319-4B92-95EB-5004FFED3776}"/>
    <cellStyle name="Percent 9 3 2 4 2" xfId="42176" xr:uid="{90CC94FD-AB48-4A5F-AC6D-4CF4F20B8CA3}"/>
    <cellStyle name="Percent 9 3 2 5" xfId="38691" xr:uid="{F946BE3F-F90D-40C4-871C-48AB8C1C8A37}"/>
    <cellStyle name="Percent 9 3 3" xfId="3186" xr:uid="{1AF01299-E23B-421B-A196-BDCAD83E8F6A}"/>
    <cellStyle name="Percent 9 3 3 2" xfId="5092" xr:uid="{1C99231A-487F-46EA-BE8F-1ACC687684CA}"/>
    <cellStyle name="Percent 9 3 3 2 2" xfId="40376" xr:uid="{7714F190-80A5-4C56-9701-27BC2DA18EDE}"/>
    <cellStyle name="Percent 9 3 3 3" xfId="7809" xr:uid="{3FE4EA9B-3502-412A-BE72-1F3262B76FCA}"/>
    <cellStyle name="Percent 9 3 3 3 2" xfId="42448" xr:uid="{CC1A77DD-948A-4C0D-B967-C2107800D80F}"/>
    <cellStyle name="Percent 9 3 3 4" xfId="38931" xr:uid="{791DF443-2FA8-461A-8304-8B86A9B830E2}"/>
    <cellStyle name="Percent 9 3 4" xfId="4508" xr:uid="{6B76671A-97CB-4226-B567-093BF2ABA9C5}"/>
    <cellStyle name="Percent 9 3 4 2" xfId="39906" xr:uid="{0641BF39-2685-46B2-A4A9-B2D10C8B188B}"/>
    <cellStyle name="Percent 9 3 5" xfId="7249" xr:uid="{BBC0529A-38CD-4708-8694-A38E9BC20368}"/>
    <cellStyle name="Percent 9 3 5 2" xfId="42011" xr:uid="{126DF80F-233A-4088-9DFF-35A2A7D10A88}"/>
    <cellStyle name="Percent 9 3 6" xfId="38509" xr:uid="{C964F7BE-7BDF-434A-A439-91A79E10FCD2}"/>
    <cellStyle name="Percent 90" xfId="1837" xr:uid="{4F3A6284-D895-4A5B-90A6-2FF29BF77539}"/>
    <cellStyle name="Percent 91" xfId="1838" xr:uid="{7B260851-0D7D-4427-9467-A4EBA211C70F}"/>
    <cellStyle name="Percent 92" xfId="1839" xr:uid="{D0D9CC7F-6BCD-4A24-944B-FAB28177F989}"/>
    <cellStyle name="Percent 93" xfId="1840" xr:uid="{C9AAE48E-2F26-4573-AAD1-39AE8A9E3794}"/>
    <cellStyle name="Percent 94" xfId="1841" xr:uid="{D25505A5-3BD5-4791-ADC8-530F3100083C}"/>
    <cellStyle name="Percent 95" xfId="1842" xr:uid="{101DA264-9238-4479-B5A8-2403CCA5F8BB}"/>
    <cellStyle name="Percent 96" xfId="1843" xr:uid="{054F63EE-AB5E-4715-B64D-7A13E86E56AE}"/>
    <cellStyle name="Percent 97" xfId="1844" xr:uid="{9231955C-2C78-462F-974C-63934BDF25AE}"/>
    <cellStyle name="Percent 98" xfId="1845" xr:uid="{B7878450-1C91-46CC-8405-9B2F3D0C0179}"/>
    <cellStyle name="Percent 99" xfId="1846" xr:uid="{E9B49F0B-1877-4447-B107-9428B74E6422}"/>
    <cellStyle name="PERCENTAGE" xfId="1847" xr:uid="{E0B00E10-8DE9-488A-951F-9DC416EBE972}"/>
    <cellStyle name="PERCENTAGE 2" xfId="1994" xr:uid="{F3414856-C73C-44BC-AA22-D02F1A0F083A}"/>
    <cellStyle name="Pilkku_BINV" xfId="2585" xr:uid="{B791447A-64AA-4AA6-B5A4-D9169BEAE126}"/>
    <cellStyle name="PrePop Currency (0)" xfId="465" xr:uid="{C807A9B1-8037-4589-8469-1323C735C594}"/>
    <cellStyle name="PrePop Currency (0) 2" xfId="1848" xr:uid="{4B5EF98A-E370-4478-8F5F-5BD443B70BCF}"/>
    <cellStyle name="PrePop Currency (0) 3" xfId="1849" xr:uid="{49D051DF-FCDA-457D-B482-3A6BE6A4731E}"/>
    <cellStyle name="PrePop Currency (2)" xfId="466" xr:uid="{3C517766-328B-4537-9725-1D07873F358E}"/>
    <cellStyle name="PrePop Currency (2) 2" xfId="467" xr:uid="{19C7FB08-1DEE-4686-95B6-57546982B793}"/>
    <cellStyle name="PrePop Currency (2) 3" xfId="1850" xr:uid="{FE2A89DC-E50E-4816-AB0F-4C06ECB762F6}"/>
    <cellStyle name="PrePop Units (0)" xfId="468" xr:uid="{58138811-FF13-4EE2-9BE3-C11C987E2599}"/>
    <cellStyle name="PrePop Units (0) 2" xfId="1851" xr:uid="{CDC4795A-65C5-4751-8AF9-FB920B44C751}"/>
    <cellStyle name="PrePop Units (0) 3" xfId="1852" xr:uid="{24CA59B0-B1D1-45EC-A089-02EBE834FF35}"/>
    <cellStyle name="PrePop Units (1)" xfId="469" xr:uid="{518A1E12-9249-4A5F-A546-859F46CD5199}"/>
    <cellStyle name="PrePop Units (1) 2" xfId="470" xr:uid="{E991ECEF-8885-422B-8964-3BD6DA752129}"/>
    <cellStyle name="PrePop Units (1) 3" xfId="1853" xr:uid="{1C47A6F0-8CE4-4384-8CCF-CF028157438A}"/>
    <cellStyle name="PrePop Units (2)" xfId="471" xr:uid="{A8FD67F3-16CD-4ACD-9AB8-3C8D18577289}"/>
    <cellStyle name="PrePop Units (2) 2" xfId="472" xr:uid="{243DFA3F-82E3-4BEE-841A-3C57B5F1B9AC}"/>
    <cellStyle name="PrePop Units (2) 3" xfId="1854" xr:uid="{FFD8AADD-B907-4C98-A9C9-05DC83460E85}"/>
    <cellStyle name="pricing" xfId="1855" xr:uid="{4F1A8C0C-4DEA-44B3-BA56-9F0AD517CB75}"/>
    <cellStyle name="PSChar" xfId="1856" xr:uid="{8D2A1B2D-3839-4D93-958D-8E51C1189191}"/>
    <cellStyle name="PSChar 2" xfId="1857" xr:uid="{9D9BBE79-8544-43DE-BF98-F74CDEC4BEF3}"/>
    <cellStyle name="PSChar 3" xfId="1858" xr:uid="{2AFAAFDE-20E5-47CF-962C-381B643E998C}"/>
    <cellStyle name="PSDate" xfId="1859" xr:uid="{F6641CF4-A233-400C-AD06-1EDB259CBECA}"/>
    <cellStyle name="pwstyle" xfId="1860" xr:uid="{46C61D72-9546-44E2-B1BA-5E3663B6A9B1}"/>
    <cellStyle name="pwstyle 2" xfId="1861" xr:uid="{C836A865-BEBA-4786-B440-FC77BB87C684}"/>
    <cellStyle name="pwstyle 3" xfId="1862" xr:uid="{1C9393CE-267B-45FD-A1A3-ED9392F54BA3}"/>
    <cellStyle name="Py?r. luku_BINV" xfId="2586" xr:uid="{C11A365C-83D3-400D-B3F3-A9F94F09C09D}"/>
    <cellStyle name="Py?r. valuutta_BINV" xfId="2587" xr:uid="{D9D5F3DE-8855-4A2B-85DE-06BDC52A354A}"/>
    <cellStyle name="Quantity" xfId="473" xr:uid="{4437CAAE-6761-4480-96CA-62CEF3FB18E2}"/>
    <cellStyle name="Quantity 2" xfId="1863" xr:uid="{505EE752-28AA-4301-AD50-1B227CC6DCB1}"/>
    <cellStyle name="Quantity 2 2" xfId="1864" xr:uid="{96CED387-683C-4A49-84BC-490396CABC7D}"/>
    <cellStyle name="Quantity 3" xfId="1865" xr:uid="{BD0EE0AD-4855-490C-AC97-B5095A988D12}"/>
    <cellStyle name="Quantity 3 2" xfId="1866" xr:uid="{BCBD2798-3D41-437A-A321-486504173160}"/>
    <cellStyle name="Quantity 4" xfId="1867" xr:uid="{21606E37-B7CF-405C-ACE6-30C2A278EFEC}"/>
    <cellStyle name="Quantity 5" xfId="1868" xr:uid="{FC4CE09A-C975-4B41-8422-E75119346C6F}"/>
    <cellStyle name="RevList" xfId="1869" xr:uid="{E2729162-02C1-485A-A01E-D269FFA52DFA}"/>
    <cellStyle name="RevList 2" xfId="1870" xr:uid="{C4EE4344-675A-4AC1-BC3B-301F0CAAE433}"/>
    <cellStyle name="Rittichai" xfId="2588" xr:uid="{57562601-8C16-4852-88CA-DA7D25D7C85B}"/>
    <cellStyle name="Rittichai 2" xfId="2589" xr:uid="{5033DD54-B272-45C9-9ABC-35BCB54EF812}"/>
    <cellStyle name="S/Head - Style1" xfId="474" xr:uid="{B0BCC9AD-FF94-4DBC-9488-753246A5E33A}"/>
    <cellStyle name="S/HEAD - Style2" xfId="475" xr:uid="{2EC17FFB-926A-4566-988C-A1D292F83056}"/>
    <cellStyle name="Salomon Logo" xfId="1871" xr:uid="{FB936E00-8BE9-4B22-BD43-5B2401279615}"/>
    <cellStyle name="Salomon Logo 2" xfId="1995" xr:uid="{E07F163C-4E9F-49F4-9EFD-9372F1517403}"/>
    <cellStyle name="section head" xfId="476" xr:uid="{6022ED11-0283-4ED2-A8B2-3FCA55C0C611}"/>
    <cellStyle name="Single Cell Column Heading" xfId="477" xr:uid="{30807992-09A1-4E07-AE16-6AD94C7D6A49}"/>
    <cellStyle name="SS Col Hdr" xfId="1872" xr:uid="{EF6C794D-192B-47DA-9AD2-5844700F278C}"/>
    <cellStyle name="SS Dim 1 Blank" xfId="1873" xr:uid="{0545DA95-CD5F-49C7-998F-A98A47D68FBB}"/>
    <cellStyle name="SS Dim 1 Blank 2" xfId="1874" xr:uid="{19BBF435-3C28-42B9-9792-FBC18D715AD9}"/>
    <cellStyle name="SS Dim 1 Blank 3" xfId="1875" xr:uid="{3095F21E-7A4F-4766-B20D-906B2B727835}"/>
    <cellStyle name="SS Dim 1 Title" xfId="1876" xr:uid="{F56B8B54-5300-4711-9D7A-309FC5DF335D}"/>
    <cellStyle name="SS Dim 1 Value" xfId="1877" xr:uid="{EAD8C5AF-87F2-48D4-BAEE-2B92D3385CC1}"/>
    <cellStyle name="SS Dim 1 Value 2" xfId="1878" xr:uid="{FBE020A7-CE25-4E0F-84AD-5554C9DBAF09}"/>
    <cellStyle name="SS Dim 1 Value 3" xfId="1879" xr:uid="{C7541064-E298-41A0-B538-E5B86CA7893A}"/>
    <cellStyle name="SS Dim 2 Blank" xfId="1880" xr:uid="{E1F4A0E7-CCB1-4864-B5C8-F09BF0503B13}"/>
    <cellStyle name="SS Dim 2 Blank 2" xfId="1881" xr:uid="{C7116EA7-BAF3-473A-B8CB-D41C04F77BDB}"/>
    <cellStyle name="SS Dim 2 Blank 3" xfId="1882" xr:uid="{A20B3D8D-62D8-4618-BB78-207DD0453FD1}"/>
    <cellStyle name="SS Dim 2 Title" xfId="1883" xr:uid="{9BE7503C-0CFC-466F-9BFC-24CE7F03BED5}"/>
    <cellStyle name="SS Dim 2 Value" xfId="1884" xr:uid="{C98ED6B3-36EE-4116-B7A2-3F324EB26B13}"/>
    <cellStyle name="SS Dim 2 Value 2" xfId="1885" xr:uid="{D5D3E10E-E185-4F9B-AFBD-64ED7B9AE1F9}"/>
    <cellStyle name="SS Dim 2 Value 3" xfId="1886" xr:uid="{95BBDA48-4C13-43FC-9320-36891E4F4797}"/>
    <cellStyle name="SS Dim 3 Blank" xfId="1887" xr:uid="{17697BA5-EEF0-4FDF-BE96-35D5B38B2325}"/>
    <cellStyle name="SS Dim 3 Blank 2" xfId="1888" xr:uid="{58144556-20C1-4F6B-9E9E-42E0F93E17C1}"/>
    <cellStyle name="SS Dim 3 Blank 3" xfId="1889" xr:uid="{201A4AC7-7061-407D-98DB-15CAFFAD5AF0}"/>
    <cellStyle name="SS Dim 3 Title" xfId="1890" xr:uid="{C3943BDF-FFC4-45B2-97ED-841CDBAE42F8}"/>
    <cellStyle name="SS Dim 3 Title 2" xfId="1891" xr:uid="{338DD39E-0420-4DA0-8A1F-79B6C768419E}"/>
    <cellStyle name="SS Dim 3 Title 3" xfId="1892" xr:uid="{FE50D3D0-608F-48D5-90CB-E0F61534DC8C}"/>
    <cellStyle name="SS Dim 3 Value" xfId="1893" xr:uid="{0A6EEB98-EB9D-414A-8C9B-BF44BF079438}"/>
    <cellStyle name="SS Dim 4 Blank" xfId="1894" xr:uid="{7A49270A-9290-4132-A3D7-E5A044225316}"/>
    <cellStyle name="SS Dim 4 Blank 2" xfId="1895" xr:uid="{798E96E9-9DBD-42E6-84AC-618CF5A14883}"/>
    <cellStyle name="SS Dim 4 Blank 3" xfId="1896" xr:uid="{224BE08E-819F-4265-AE50-394E24BA19D5}"/>
    <cellStyle name="SS Dim 4 Title" xfId="1897" xr:uid="{84183896-4159-4418-8BD2-EDA9ACF81456}"/>
    <cellStyle name="SS Dim 4 Value" xfId="1898" xr:uid="{55AE4B85-9B1F-46B7-9D3C-FE338261928B}"/>
    <cellStyle name="SS Dim 5 Blank" xfId="1899" xr:uid="{CD459E49-9214-4111-93FD-ACDE4754DAF4}"/>
    <cellStyle name="SS Dim 5 Blank 2" xfId="1900" xr:uid="{BF5D84EC-27B0-4CB0-9975-76B8D15B7088}"/>
    <cellStyle name="SS Dim 5 Blank 3" xfId="1901" xr:uid="{C673B928-C336-4811-8A4C-9B066F072A71}"/>
    <cellStyle name="SS Dim 5 Title" xfId="1902" xr:uid="{22820DF1-E79C-4F95-8BC4-078E8384E8EB}"/>
    <cellStyle name="SS Dim 5 Value" xfId="1903" xr:uid="{A1D1E521-569B-4186-A29F-64C2395B427F}"/>
    <cellStyle name="SS Other Measure" xfId="1904" xr:uid="{A0FBD8A7-955D-4B90-B929-DA6836B06DFC}"/>
    <cellStyle name="SS Other Measure 2" xfId="1905" xr:uid="{E0D47687-8C57-4AE2-AAC3-9E1A9AE4AADD}"/>
    <cellStyle name="SS Other Measure 3" xfId="1906" xr:uid="{35E1E96B-7ECE-4395-B7A8-1D8404BFB7F8}"/>
    <cellStyle name="SS Sum Measure" xfId="1907" xr:uid="{4832FECC-D172-4DEF-A7F5-208980ADADC0}"/>
    <cellStyle name="SS Sum Measure 2" xfId="1908" xr:uid="{86E11F3D-3D27-41C2-BDB3-67CA154824CF}"/>
    <cellStyle name="SS Sum Measure 3" xfId="1909" xr:uid="{E7FB886F-5A1D-4D2F-A090-B3A29EB2A9E4}"/>
    <cellStyle name="SS Unbound Dim" xfId="1910" xr:uid="{C40A6465-2660-461A-8072-0CD58DB56862}"/>
    <cellStyle name="SS Unbound Dim 2" xfId="1911" xr:uid="{BA3D6123-41CB-4D6D-9C96-6DB763EB17AC}"/>
    <cellStyle name="SS Unbound Dim 3" xfId="1912" xr:uid="{529FA57A-FA27-4062-BF0A-2435C08D6A09}"/>
    <cellStyle name="SS WAvg Measure" xfId="1913" xr:uid="{03A93AB7-CCCA-4B6B-800F-D932A9982ABF}"/>
    <cellStyle name="SS WAvg Measure 2" xfId="1914" xr:uid="{DD1A3F2B-9DE6-4520-92D5-4319DC5C03D6}"/>
    <cellStyle name="SS WAvg Measure 3" xfId="1915" xr:uid="{A49D1285-C901-4DBE-B9D8-D226BA62ACAA}"/>
    <cellStyle name="Standaard_ATL and  BTL budget 2005" xfId="1916" xr:uid="{B5FE6F9E-573C-4762-AE56-49C2B8B57FD4}"/>
    <cellStyle name="Standard_BS14" xfId="2590" xr:uid="{54E0F82B-E22E-49C4-89D5-6F4CFEFE15B4}"/>
    <cellStyle name="Style 1" xfId="1917" xr:uid="{468F894E-CFFA-495C-A441-E75F50C6CB0D}"/>
    <cellStyle name="Style 1 2" xfId="1918" xr:uid="{5033E9BF-BD1B-48FA-ABF0-DC4F3A6390FD}"/>
    <cellStyle name="Style 1 2 2" xfId="1919" xr:uid="{DF1CC1BE-2C53-4598-8A7E-52FF475D5D56}"/>
    <cellStyle name="Style 1 3" xfId="1920" xr:uid="{5F87C0D7-92AA-42A2-AFC5-73AEB83DA35B}"/>
    <cellStyle name="Style 1 3 2" xfId="1921" xr:uid="{13D7818B-455B-4015-9364-9D50D9EA89DB}"/>
    <cellStyle name="Style 2" xfId="1922" xr:uid="{BEDA8F31-0742-4A5D-952D-571FC78A09D0}"/>
    <cellStyle name="Style 2 2" xfId="1923" xr:uid="{A9E4E9A5-461C-4F85-AC1C-089CD0B109FD}"/>
    <cellStyle name="Style 2 3" xfId="1924" xr:uid="{6029B9EF-9846-4846-B908-EBBDD16B7584}"/>
    <cellStyle name="subhead" xfId="2591" xr:uid="{D28D789C-78C4-4A48-B48A-5E502598A6D6}"/>
    <cellStyle name="Subtotal" xfId="1925" xr:uid="{572FB4F1-F412-4A71-97BF-75985CA1EA9D}"/>
    <cellStyle name="Subtotal 2" xfId="1926" xr:uid="{CF820508-E740-4981-99DB-AA9C91D6EDBF}"/>
    <cellStyle name="Table" xfId="2592" xr:uid="{6C569814-CD51-4BE6-8ADF-EA5F2D511E06}"/>
    <cellStyle name="Table 2" xfId="2593" xr:uid="{18892637-F464-413B-AACB-CD02120F897D}"/>
    <cellStyle name="Table 2 2" xfId="2846" xr:uid="{9A068427-78D6-4311-879F-79CAC763727F}"/>
    <cellStyle name="Table 2 2 2" xfId="3409" xr:uid="{92205FA9-F569-4064-898B-BC48E5D6C726}"/>
    <cellStyle name="Table 2 2 2 2" xfId="5315" xr:uid="{B5C228C3-FA62-4832-84CA-AE7DFD94717A}"/>
    <cellStyle name="Table 2 2 2 2 2" xfId="9456" xr:uid="{AAA9A1A8-8DA8-4703-A8B8-5D078789AEC1}"/>
    <cellStyle name="Table 2 2 2 2 2 2" xfId="14863" xr:uid="{B7064F8F-6D55-433B-AF4C-5DE399C8F352}"/>
    <cellStyle name="Table 2 2 2 2 2 2 2" xfId="37717" xr:uid="{67F7F518-5423-4D99-BAC9-00F3C8F701FB}"/>
    <cellStyle name="Table 2 2 2 2 2 3" xfId="22528" xr:uid="{3BC18AB5-D44C-4DC2-87F4-FA1EC9663EB0}"/>
    <cellStyle name="Table 2 2 2 2 2 4" xfId="27409" xr:uid="{F82CB65D-F37C-48D8-BA9D-B92C8A54444B}"/>
    <cellStyle name="Table 2 2 2 2 2 5" xfId="32363" xr:uid="{75928840-1402-4736-9F65-27CA49FBB3C5}"/>
    <cellStyle name="Table 2 2 2 2 3" xfId="45858" xr:uid="{646B528E-054E-4EA3-B7D7-645CB63DD61D}"/>
    <cellStyle name="Table 2 2 2 3" xfId="8032" xr:uid="{F6E40239-8BA5-4CE5-87FB-0B84EA1AD06E}"/>
    <cellStyle name="Table 2 2 2 3 2" xfId="13936" xr:uid="{776A4E1B-A515-4F78-8B20-37FBB8D7CFC2}"/>
    <cellStyle name="Table 2 2 2 3 2 2" xfId="46341" xr:uid="{E34FF033-4A5F-47E3-B453-19F01BBEED1B}"/>
    <cellStyle name="Table 2 2 2 3 3" xfId="21118" xr:uid="{F02D682D-CCDF-4C3F-B5E9-299F9BCC1EA6}"/>
    <cellStyle name="Table 2 2 2 3 4" xfId="26002" xr:uid="{6BC8D8B1-A8A5-4AA7-979F-D61A1A1CCC4F}"/>
    <cellStyle name="Table 2 2 2 3 5" xfId="30962" xr:uid="{91CD72EA-1096-49C2-8B84-EA997C4F4CBC}"/>
    <cellStyle name="Table 2 2 2 4" xfId="39351" xr:uid="{F6DB677D-416E-4C34-A98C-5925A91F2F8F}"/>
    <cellStyle name="Table 2 2 3" xfId="4752" xr:uid="{36F9BA37-4ED5-4B65-A783-AEB20B52096D}"/>
    <cellStyle name="Table 2 2 3 2" xfId="9085" xr:uid="{7B52B6B4-73EE-4678-92E3-957A8D59C574}"/>
    <cellStyle name="Table 2 2 3 2 2" xfId="14628" xr:uid="{1399B9DC-E7BF-4E8A-A0A7-2B66CE697EA8}"/>
    <cellStyle name="Table 2 2 3 2 2 2" xfId="38921" xr:uid="{D83E563B-18BE-4847-A930-A079D64FD5F8}"/>
    <cellStyle name="Table 2 2 3 2 3" xfId="22157" xr:uid="{271FC4F5-3572-47AE-AB02-6CF2827B290A}"/>
    <cellStyle name="Table 2 2 3 2 4" xfId="27038" xr:uid="{1DB00CCF-8483-474E-BFCE-642C9671E767}"/>
    <cellStyle name="Table 2 2 3 2 5" xfId="31992" xr:uid="{87AA6B25-914F-4E64-AD67-D3E8DD4C1215}"/>
    <cellStyle name="Table 2 2 3 3" xfId="39792" xr:uid="{BD4F250C-3331-452C-9DC9-6A78ABA46B77}"/>
    <cellStyle name="Table 2 2 4" xfId="7469" xr:uid="{6193FF67-A028-42FD-944F-2931A3A3403E}"/>
    <cellStyle name="Table 2 2 4 2" xfId="13697" xr:uid="{B3958B7C-B810-4ADF-ADAA-ED0C08A289D7}"/>
    <cellStyle name="Table 2 2 4 2 2" xfId="47592" xr:uid="{BCD1889C-2594-49A9-9F55-F365FC2C5ACB}"/>
    <cellStyle name="Table 2 2 4 3" xfId="20642" xr:uid="{C7206CFB-60D9-4C4B-8AFD-3087B3616EFA}"/>
    <cellStyle name="Table 2 2 4 4" xfId="25531" xr:uid="{6945925A-3E4A-4A6F-BA9B-F004A8F8B211}"/>
    <cellStyle name="Table 2 2 4 5" xfId="30591" xr:uid="{F8AD7C64-7E74-4B87-9C6F-FB8343B78485}"/>
    <cellStyle name="Table 2 2 5" xfId="47759" xr:uid="{6BCF72C0-8D65-4AD2-8516-D2B3D8819CB5}"/>
    <cellStyle name="Table 2 3" xfId="3188" xr:uid="{B2E5A2CD-34C1-4BE1-BC4A-9C9EB98C993B}"/>
    <cellStyle name="Table 2 3 2" xfId="5094" xr:uid="{97C22BD4-CD47-428D-940E-41B9DADE841E}"/>
    <cellStyle name="Table 2 3 2 2" xfId="9331" xr:uid="{B2AE2E2C-8F67-4834-90CB-869B4BC27CCD}"/>
    <cellStyle name="Table 2 3 2 2 2" xfId="14783" xr:uid="{158106A9-9FAF-4AFD-83B5-288EFD57339A}"/>
    <cellStyle name="Table 2 3 2 2 2 2" xfId="43219" xr:uid="{2B7A274A-7284-4CDC-BB05-40BA6AC4B142}"/>
    <cellStyle name="Table 2 3 2 2 3" xfId="22403" xr:uid="{3659021F-2D96-4E1B-BE44-95D32FEE7502}"/>
    <cellStyle name="Table 2 3 2 2 4" xfId="27284" xr:uid="{EA90694C-2138-4D78-B13F-7BB63F12315E}"/>
    <cellStyle name="Table 2 3 2 2 5" xfId="32238" xr:uid="{D4C12744-6228-4EB5-A475-7F74D704A408}"/>
    <cellStyle name="Table 2 3 2 3" xfId="38763" xr:uid="{0E930C57-5BB4-4AD9-AC94-47FCFFA0CD40}"/>
    <cellStyle name="Table 2 3 3" xfId="7811" xr:uid="{E42BA901-81FE-4DAE-9709-C7CCF57DABEA}"/>
    <cellStyle name="Table 2 3 3 2" xfId="13856" xr:uid="{57FAF61C-1792-4155-BD01-0D6009BCCCC1}"/>
    <cellStyle name="Table 2 3 3 2 2" xfId="43198" xr:uid="{DAF56AF8-2C5E-40DE-9B36-3865812F2D00}"/>
    <cellStyle name="Table 2 3 3 3" xfId="20941" xr:uid="{5A6F22FD-3FBB-4EA3-ADFD-526899F45727}"/>
    <cellStyle name="Table 2 3 3 4" xfId="25826" xr:uid="{3F5B91CC-AA56-4AD8-85A0-B71BC50ADE52}"/>
    <cellStyle name="Table 2 3 3 5" xfId="30837" xr:uid="{438B944E-FD51-4DED-9B64-EAF022FD34B3}"/>
    <cellStyle name="Table 2 3 4" xfId="45532" xr:uid="{68875C5A-F8AD-42F1-B681-65A6E085C3D5}"/>
    <cellStyle name="Table 2 4" xfId="4515" xr:uid="{D8AC5C74-2EBE-48B9-AA9E-D9D9B80D7D23}"/>
    <cellStyle name="Table 2 4 2" xfId="8946" xr:uid="{EF5A54B5-5E6C-4C03-87DD-BFDE16F6DB3E}"/>
    <cellStyle name="Table 2 4 2 2" xfId="14538" xr:uid="{F4C0D7A8-E9B2-45A0-A368-D94644608435}"/>
    <cellStyle name="Table 2 4 2 2 2" xfId="47581" xr:uid="{DAD7704F-5B55-403A-A8A7-583EEA14BEB1}"/>
    <cellStyle name="Table 2 4 2 3" xfId="22018" xr:uid="{33450E35-F8A1-4F3B-99FE-C158A55B1A9C}"/>
    <cellStyle name="Table 2 4 2 4" xfId="26899" xr:uid="{047921D0-6DAD-45BF-9429-2095A91AD769}"/>
    <cellStyle name="Table 2 4 2 5" xfId="31853" xr:uid="{E1C8615A-C103-4483-9258-9CBEAC504109}"/>
    <cellStyle name="Table 2 4 3" xfId="43492" xr:uid="{36FA661F-D667-47BE-B4B1-11D1D1927B86}"/>
    <cellStyle name="Table 2 5" xfId="7251" xr:uid="{ADC0A8A3-4429-447E-A1C4-257071FBAD40}"/>
    <cellStyle name="Table 2 5 2" xfId="42013" xr:uid="{D512B9F2-EC3C-4015-9B10-3237625BF6CA}"/>
    <cellStyle name="Table 2 5 3" xfId="45380" xr:uid="{17EB6020-49F5-41AA-ADB4-8EAD82F8038B}"/>
    <cellStyle name="Table 2 5 4" xfId="34909" xr:uid="{55D447CA-916C-4A17-A7BE-29AA04AEAE62}"/>
    <cellStyle name="Table 2 6" xfId="24889" xr:uid="{BCB30823-13F7-4BE9-B128-7C60B7BE9DAA}"/>
    <cellStyle name="Table 2 6 2" xfId="41220" xr:uid="{1BA55FBA-1C07-4C74-A2ED-10071D33576C}"/>
    <cellStyle name="Table 3" xfId="2845" xr:uid="{C2A5E5FE-A910-4021-A047-C5B6D9731190}"/>
    <cellStyle name="Table 3 2" xfId="3408" xr:uid="{1778B742-5BC0-492B-9C9E-4025021F9D92}"/>
    <cellStyle name="Table 3 2 2" xfId="5314" xr:uid="{6BA116C4-3CF7-4C7A-A7D1-8E2BB729EB53}"/>
    <cellStyle name="Table 3 2 2 2" xfId="9455" xr:uid="{E07432DC-536D-479D-AEC1-0E8EEA4A0CA5}"/>
    <cellStyle name="Table 3 2 2 2 2" xfId="14862" xr:uid="{1186C5F1-D7AD-48E4-B64E-E8F197330367}"/>
    <cellStyle name="Table 3 2 2 2 2 2" xfId="48044" xr:uid="{7648C64C-FC9D-4B08-AAB2-024D9FCBEEB6}"/>
    <cellStyle name="Table 3 2 2 2 3" xfId="22527" xr:uid="{31E074BC-7977-42D0-8A9C-C466F3593994}"/>
    <cellStyle name="Table 3 2 2 2 4" xfId="27408" xr:uid="{8F02C50A-2C30-41F1-AF0C-18239735B802}"/>
    <cellStyle name="Table 3 2 2 2 5" xfId="32362" xr:uid="{65DF440C-9C50-4059-ACCD-1BA3E6C51B05}"/>
    <cellStyle name="Table 3 2 2 3" xfId="45997" xr:uid="{2EF1C1FA-DE9F-43D6-9D99-0169F590394C}"/>
    <cellStyle name="Table 3 2 3" xfId="8031" xr:uid="{FCDF2493-F76A-4C62-BCED-A1CCD665BDEA}"/>
    <cellStyle name="Table 3 2 3 2" xfId="13935" xr:uid="{65B90FDE-E182-4011-BE71-33F7BE1374B2}"/>
    <cellStyle name="Table 3 2 3 2 2" xfId="37738" xr:uid="{C54B16C2-731B-494A-A6C1-4EE40F81C1B7}"/>
    <cellStyle name="Table 3 2 3 3" xfId="21117" xr:uid="{914B3CC8-6384-425C-B565-4E35B70B40AD}"/>
    <cellStyle name="Table 3 2 3 4" xfId="26001" xr:uid="{B6DB5084-6944-41D3-ADB5-4DB865950B71}"/>
    <cellStyle name="Table 3 2 3 5" xfId="30961" xr:uid="{1CFCE80A-94B7-4190-829E-18A8BF2BF2A4}"/>
    <cellStyle name="Table 3 2 4" xfId="44308" xr:uid="{58474AA9-E221-4C96-93F5-50C9DD892781}"/>
    <cellStyle name="Table 3 3" xfId="4751" xr:uid="{2952C2A4-FF39-474B-8192-A2AD0C034B7A}"/>
    <cellStyle name="Table 3 3 2" xfId="9084" xr:uid="{6C7AEFBB-1192-476B-80AC-21738FC942B2}"/>
    <cellStyle name="Table 3 3 2 2" xfId="14627" xr:uid="{B931C1C1-27B7-483F-A999-A93423A4DED8}"/>
    <cellStyle name="Table 3 3 2 2 2" xfId="38258" xr:uid="{90602C6D-A639-468F-B974-970D27D76A3B}"/>
    <cellStyle name="Table 3 3 2 3" xfId="22156" xr:uid="{71CEFCEF-439B-43ED-8018-BBA87FF31931}"/>
    <cellStyle name="Table 3 3 2 4" xfId="27037" xr:uid="{252165B8-E834-4A18-BA95-371FBB3A8E95}"/>
    <cellStyle name="Table 3 3 2 5" xfId="31991" xr:uid="{7F4814B5-3AE8-4986-985C-D0DED4B7A84D}"/>
    <cellStyle name="Table 3 3 3" xfId="46185" xr:uid="{FC3CE9DD-0470-499B-B733-B79AD96A5983}"/>
    <cellStyle name="Table 3 4" xfId="7468" xr:uid="{C50E8F42-7AE2-4AC6-9227-26A58B44C6F9}"/>
    <cellStyle name="Table 3 4 2" xfId="13696" xr:uid="{B1235BC6-3621-4EA1-809D-0B2BA3013A44}"/>
    <cellStyle name="Table 3 4 2 2" xfId="44858" xr:uid="{6047713A-40AF-43C0-BF8E-ED913517993A}"/>
    <cellStyle name="Table 3 4 3" xfId="20641" xr:uid="{1C0929B9-1A1D-4F27-80C0-E0AA8CC16D7C}"/>
    <cellStyle name="Table 3 4 4" xfId="25530" xr:uid="{E62B26D4-C50D-4433-94C1-D00A16C6BD93}"/>
    <cellStyle name="Table 3 4 5" xfId="30590" xr:uid="{6750F410-24A9-445D-87AC-ECB63785F303}"/>
    <cellStyle name="Table 3 5" xfId="45324" xr:uid="{C3CC279A-F310-4C23-B5E5-6E218D4818EB}"/>
    <cellStyle name="Table 4" xfId="3187" xr:uid="{3FD4C117-53A1-4304-913A-389CBCFDF122}"/>
    <cellStyle name="Table 4 2" xfId="5093" xr:uid="{511A7E61-3705-47E7-A36D-FEFD2FE35E8A}"/>
    <cellStyle name="Table 4 2 2" xfId="9330" xr:uid="{18818A7C-89E8-4BFC-A4AB-4B51C7871BAB}"/>
    <cellStyle name="Table 4 2 2 2" xfId="14782" xr:uid="{13661BEC-B2F3-420D-ACF4-F5171F46D55B}"/>
    <cellStyle name="Table 4 2 2 2 2" xfId="42893" xr:uid="{AF566C3C-C80C-4BFF-860E-32D0AE788282}"/>
    <cellStyle name="Table 4 2 2 3" xfId="22402" xr:uid="{E51D01EB-42B5-4965-8992-F3203E8DB89F}"/>
    <cellStyle name="Table 4 2 2 4" xfId="27283" xr:uid="{2DE61E75-7338-44F2-BAA9-12A89B115785}"/>
    <cellStyle name="Table 4 2 2 5" xfId="32237" xr:uid="{F4B45B35-6F24-438C-ADE4-751F954DEC20}"/>
    <cellStyle name="Table 4 2 3" xfId="45265" xr:uid="{EBCDF069-9D62-4FF3-895F-853AE3DA0985}"/>
    <cellStyle name="Table 4 3" xfId="7810" xr:uid="{E507200B-FFFB-4E8D-9C92-5789940795FD}"/>
    <cellStyle name="Table 4 3 2" xfId="13855" xr:uid="{42802D05-3B5E-4C5B-89FA-870A23C87388}"/>
    <cellStyle name="Table 4 3 2 2" xfId="40031" xr:uid="{52E5E2CB-7142-4044-BC72-E55023FD3266}"/>
    <cellStyle name="Table 4 3 3" xfId="20940" xr:uid="{A6EE5BF2-02D6-4DF5-9BCF-E8F890D2A955}"/>
    <cellStyle name="Table 4 3 4" xfId="25825" xr:uid="{203CE366-5CE4-427A-A53D-9DB485C9B9F2}"/>
    <cellStyle name="Table 4 3 5" xfId="30836" xr:uid="{9A7CE755-FDA2-4B34-B453-160767B03C9B}"/>
    <cellStyle name="Table 4 4" xfId="43349" xr:uid="{C19BE904-403E-4AA7-A71D-B144116D7ACD}"/>
    <cellStyle name="Table 5" xfId="4514" xr:uid="{3EF3269F-86B0-4D9B-B744-A4EFE30701D1}"/>
    <cellStyle name="Table 5 2" xfId="8945" xr:uid="{58D718A8-D307-4E32-B07E-F6FAC534A233}"/>
    <cellStyle name="Table 5 2 2" xfId="14537" xr:uid="{6AE08660-F009-4D9A-B970-E6FDFE651A15}"/>
    <cellStyle name="Table 5 2 2 2" xfId="40985" xr:uid="{EF3CE419-906D-46EE-A135-30EBEC47CCFA}"/>
    <cellStyle name="Table 5 2 3" xfId="22017" xr:uid="{D4798D7C-9DE5-42FB-BEBD-FDA216C057CD}"/>
    <cellStyle name="Table 5 2 4" xfId="26898" xr:uid="{3F2BDF99-9A2B-4B2E-9935-4B2203B2400F}"/>
    <cellStyle name="Table 5 2 5" xfId="31852" xr:uid="{DC6F1880-E459-43BA-8B7E-22D4A09C6DC1}"/>
    <cellStyle name="Table 5 3" xfId="46088" xr:uid="{BAB8C132-ABF0-413A-8DC3-CC34E9804EA3}"/>
    <cellStyle name="Table 6" xfId="7250" xr:uid="{F428D83D-6A1A-484C-AF92-69F012B0934B}"/>
    <cellStyle name="Table 6 2" xfId="42012" xr:uid="{5BCC9F9F-4B2B-419D-8D08-7D9F06C7817D}"/>
    <cellStyle name="Table 6 3" xfId="45292" xr:uid="{3C5DCB68-154A-41FE-B408-5E7945F06B1C}"/>
    <cellStyle name="Table 6 4" xfId="34908" xr:uid="{7160D087-6858-43E9-859B-D45B10ADB0B2}"/>
    <cellStyle name="Table 7" xfId="25132" xr:uid="{C7C1E4F3-471A-4F8F-8169-910CEF6FE390}"/>
    <cellStyle name="Table 7 2" xfId="47349" xr:uid="{C5C9C393-E336-4540-ABA2-DF13584A0D4E}"/>
    <cellStyle name="Table Head" xfId="1927" xr:uid="{94BC1E8C-6472-4EC1-8425-FA6EFDE4D0DB}"/>
    <cellStyle name="Table Source" xfId="1928" xr:uid="{612014D4-2F82-40C6-8E73-9E3FCFED98A4}"/>
    <cellStyle name="Table Text" xfId="1929" xr:uid="{439F84FE-B322-4265-8DC8-F11903729F47}"/>
    <cellStyle name="Table Text 2" xfId="1930" xr:uid="{3250DFD0-8930-4358-897D-00E16A3730BD}"/>
    <cellStyle name="Table Text 3" xfId="1931" xr:uid="{FA3CD009-6C17-4FBD-8020-1137123EC342}"/>
    <cellStyle name="Table Text 4" xfId="1932" xr:uid="{F2293C76-0498-4981-9DBB-9C6437F582B4}"/>
    <cellStyle name="Table Text 5" xfId="1933" xr:uid="{05ECD6A3-80FE-488C-A84E-0A969CD4FB04}"/>
    <cellStyle name="Table Text 5 2" xfId="2017" xr:uid="{6DC3B279-E9F6-474A-A998-5B431FCEB8DA}"/>
    <cellStyle name="Table Title" xfId="1934" xr:uid="{B5CBC083-CA36-446F-8FCF-9F495792A10E}"/>
    <cellStyle name="Table Units" xfId="1935" xr:uid="{AB752EE9-1456-4130-AAC7-948476A0448A}"/>
    <cellStyle name="Text" xfId="1936" xr:uid="{8A38BC13-814D-4EC0-81AE-523A5857FEE8}"/>
    <cellStyle name="Text 1" xfId="1937" xr:uid="{EC0F93BD-0281-47F3-9297-4B9490980BB8}"/>
    <cellStyle name="Text 2" xfId="1938" xr:uid="{D88B3D8C-5BDB-44EB-8AC3-C9E1A0E72F54}"/>
    <cellStyle name="Text 3" xfId="1939" xr:uid="{242031FB-5E48-4B50-B8D3-79BDB4B8CC2F}"/>
    <cellStyle name="Text Head 1" xfId="1940" xr:uid="{70FC1B1F-6F1C-4DBF-AB83-A53D85A3F384}"/>
    <cellStyle name="Text Head 2" xfId="1941" xr:uid="{EE232A70-A082-4D38-A86F-729A053FD7DD}"/>
    <cellStyle name="Text Indent 1" xfId="1942" xr:uid="{9B948589-1257-4F10-979D-6959FFED85B5}"/>
    <cellStyle name="Text Indent 2" xfId="1943" xr:uid="{0C17C57E-4050-410A-A6F3-AFC8E7E1FEDE}"/>
    <cellStyle name="Text Indent A" xfId="478" xr:uid="{EE2AAD96-FA89-42D7-A4DC-D0C7776855E3}"/>
    <cellStyle name="Text Indent A 2" xfId="1944" xr:uid="{AC3E935C-478C-403F-B1E4-80ED4A78AF94}"/>
    <cellStyle name="Text Indent A 3" xfId="1945" xr:uid="{17612180-33F3-4AB7-A5BA-239154C3A473}"/>
    <cellStyle name="Text Indent A_Asset_Q3" xfId="2594" xr:uid="{E480C65F-CE60-489C-9DE0-BF5B7F0EBF33}"/>
    <cellStyle name="Text Indent B" xfId="479" xr:uid="{C55414A7-FFEA-4A64-96B7-11BA53EDF564}"/>
    <cellStyle name="Text Indent B 2" xfId="480" xr:uid="{9AB3645D-C4A7-4867-9DC2-7F81642CD8A1}"/>
    <cellStyle name="Text Indent B 3" xfId="1946" xr:uid="{48F5F5C5-FB0B-4FF5-9D44-F3C63EF4962A}"/>
    <cellStyle name="Text Indent C" xfId="481" xr:uid="{6D03C698-F8B1-4BB5-9B21-875CEDB2DD1C}"/>
    <cellStyle name="Text Indent C 2" xfId="482" xr:uid="{B5608CAA-F9BB-4971-905C-4CF49A1BBD14}"/>
    <cellStyle name="Text Indent C 3" xfId="1947" xr:uid="{6A0EEB75-8AB1-4EDC-8D13-F9B3B232D5FD}"/>
    <cellStyle name="Text_leasing-milk" xfId="1948" xr:uid="{E7A08AE3-B750-47C7-A0C3-02DFDE3AF2C3}"/>
    <cellStyle name="Tickmark" xfId="2595" xr:uid="{0CB917F1-ACA9-4934-BA52-630B9CB2974F}"/>
    <cellStyle name="Times New Roman" xfId="1949" xr:uid="{C813FBBE-14D5-415A-933A-8A5B6783A92E}"/>
    <cellStyle name="Title" xfId="497" builtinId="15" customBuiltin="1"/>
    <cellStyle name="Title 2" xfId="484" xr:uid="{F540CACB-44E6-4183-9937-2C98FA78AD6A}"/>
    <cellStyle name="Title 2 2" xfId="2596" xr:uid="{1D486287-9B2C-45E6-BA81-D20F61983470}"/>
    <cellStyle name="Title 2 3" xfId="2597" xr:uid="{8403BC60-CE78-4B89-9459-A4E7BFEB9D6F}"/>
    <cellStyle name="Title 2 4" xfId="1950" xr:uid="{A4F90A63-FDD7-4174-A812-60579BC9B46F}"/>
    <cellStyle name="Title 2 4 2" xfId="37298" xr:uid="{0400A903-71EF-4ADB-A097-41D91E0D96CB}"/>
    <cellStyle name="Title 2 5" xfId="34393" xr:uid="{8CA65FFE-E37E-4BBE-9B5A-E824148F6491}"/>
    <cellStyle name="Title 2 6" xfId="644" xr:uid="{6B8C4770-348D-4775-B89A-176A6693C797}"/>
    <cellStyle name="Title 3" xfId="485" xr:uid="{EFE662B2-15D2-46A5-9BC4-D4303A3D2D14}"/>
    <cellStyle name="Title 3 2" xfId="1951" xr:uid="{1321FB25-E7FF-48BB-9B5E-F713D5F56941}"/>
    <cellStyle name="Title 3 2 2" xfId="37299" xr:uid="{9A0FAD9E-E501-4722-9B3C-E838415416C6}"/>
    <cellStyle name="Title 3 3" xfId="34394" xr:uid="{60E94D51-12EB-4697-A67E-BE63B71EB4B6}"/>
    <cellStyle name="Title 3 4" xfId="775" xr:uid="{FAC2CB5D-5475-40EC-B698-D5937673619A}"/>
    <cellStyle name="Title 4" xfId="483" xr:uid="{C8885965-0B71-44FF-8738-7461058EC2F8}"/>
    <cellStyle name="Title 4 2" xfId="34392" xr:uid="{A3E7ADBC-4DBA-47F9-8616-D0EA4485C2DE}"/>
    <cellStyle name="Title 4 3" xfId="2598" xr:uid="{0093D7EA-88B4-4567-BF5E-B32B84B6B880}"/>
    <cellStyle name="Title 5" xfId="2599" xr:uid="{77E4107A-A4D8-408E-9BD9-2E5BAE6AB845}"/>
    <cellStyle name="Title 6" xfId="2600" xr:uid="{224E3067-7024-4B3F-AB36-F3F8B5EBB2D0}"/>
    <cellStyle name="Title 7" xfId="37297" xr:uid="{E118A241-ED3B-45F8-88FD-C2B669002CA6}"/>
    <cellStyle name="TOC 1" xfId="1952" xr:uid="{1CFB40F8-B235-493D-8ED6-9B71F668E4EC}"/>
    <cellStyle name="TOC 2" xfId="1953" xr:uid="{BEA47034-2B0C-4143-ADA4-97DA24BB6F6F}"/>
    <cellStyle name="Total" xfId="512" builtinId="25" customBuiltin="1"/>
    <cellStyle name="Total 2" xfId="487" xr:uid="{A8B513A9-5074-4162-AFD2-86351081E65C}"/>
    <cellStyle name="Total 2 10" xfId="7151" xr:uid="{647AD76F-A231-4288-A228-1C0F637B608A}"/>
    <cellStyle name="Total 2 10 2" xfId="20398" xr:uid="{0E70D11F-BF60-40DC-88CB-DF0D780489E9}"/>
    <cellStyle name="Total 2 10 2 2" xfId="41919" xr:uid="{73A4DF20-5A5B-453B-8C78-C8D44411E647}"/>
    <cellStyle name="Total 2 10 3" xfId="25294" xr:uid="{A7EEC3A5-7F1A-4ECF-961F-6DF13E1CE8CD}"/>
    <cellStyle name="Total 2 10 3 2" xfId="48146" xr:uid="{8A5C0D9E-22CC-4BDC-B2D4-271461D909F9}"/>
    <cellStyle name="Total 2 10 4" xfId="30447" xr:uid="{042BD8C9-E844-4FEE-9D9E-F96D686286C5}"/>
    <cellStyle name="Total 2 11" xfId="1954" xr:uid="{B80C4811-20DB-4CD4-8821-A91F33EB3302}"/>
    <cellStyle name="Total 2 11 2" xfId="40347" xr:uid="{4187F797-89DC-46BF-BBE5-7627E9B314D8}"/>
    <cellStyle name="Total 2 11 3" xfId="37301" xr:uid="{DF6F3C75-D80A-4D90-85EF-4E377D70CB71}"/>
    <cellStyle name="Total 2 12" xfId="20924" xr:uid="{D8FEC84B-0D0B-4D31-91AF-781B5471AE04}"/>
    <cellStyle name="Total 2 12 2" xfId="41210" xr:uid="{B39BF57E-8751-4BB3-AB3F-60F4CB1DC116}"/>
    <cellStyle name="Total 2 13" xfId="19233" xr:uid="{1F4F9B3F-18DB-4616-8062-A4F1910A84DC}"/>
    <cellStyle name="Total 2 14" xfId="34396" xr:uid="{2D77877E-3FC4-470D-B2DD-11F61555AFEE}"/>
    <cellStyle name="Total 2 15" xfId="660" xr:uid="{EE7D98E2-69E4-4920-BB3B-946C3480586B}"/>
    <cellStyle name="Total 2 2" xfId="2018" xr:uid="{5427165F-BFD3-49B2-AF19-B18E148A78CA}"/>
    <cellStyle name="Total 2 2 10" xfId="3106" xr:uid="{9C9CEBAB-2C40-4014-868E-ACB207896572}"/>
    <cellStyle name="Total 2 2 10 10" xfId="17392" xr:uid="{6F262D49-824D-4D6E-B883-5597C3E402AE}"/>
    <cellStyle name="Total 2 2 10 11" xfId="18613" xr:uid="{CE9AFD72-8324-42F4-89CB-AA3756003FEF}"/>
    <cellStyle name="Total 2 2 10 12" xfId="25053" xr:uid="{547D759B-BD83-41CD-821F-090D9F144449}"/>
    <cellStyle name="Total 2 2 10 2" xfId="5012" xr:uid="{D832C9EB-8292-4238-84D4-11EFF515D55E}"/>
    <cellStyle name="Total 2 2 10 2 2" xfId="9293" xr:uid="{98158F7A-1412-46A2-B35D-62627720C37F}"/>
    <cellStyle name="Total 2 2 10 2 2 2" xfId="22365" xr:uid="{86DF32CF-1CFB-43AD-9034-1788228AA33A}"/>
    <cellStyle name="Total 2 2 10 2 2 2 2" xfId="43512" xr:uid="{23E4BE50-186C-4295-9267-812E112014EF}"/>
    <cellStyle name="Total 2 2 10 2 2 3" xfId="27246" xr:uid="{0E1A37C6-C062-47C5-AD2F-EB52E90FBE85}"/>
    <cellStyle name="Total 2 2 10 2 2 3 2" xfId="38589" xr:uid="{54641946-A235-4198-9377-BF6A806BF9D5}"/>
    <cellStyle name="Total 2 2 10 2 2 4" xfId="32200" xr:uid="{5C3E83B1-9CAB-4768-8B84-239FCD7AD8AE}"/>
    <cellStyle name="Total 2 2 10 2 3" xfId="18753" xr:uid="{522F4529-3CBB-407B-93AC-788704BDF95A}"/>
    <cellStyle name="Total 2 2 10 2 3 2" xfId="40307" xr:uid="{2DFF08D6-E5E6-4C18-8361-8F7E03A3F213}"/>
    <cellStyle name="Total 2 2 10 2 4" xfId="19349" xr:uid="{325981BB-7E92-4A2B-8D3C-2B2FAC569540}"/>
    <cellStyle name="Total 2 2 10 2 4 2" xfId="38251" xr:uid="{F810DF78-775A-4A9C-81F8-371934E4201C}"/>
    <cellStyle name="Total 2 2 10 2 5" xfId="20255" xr:uid="{4393AFDB-6DEF-4D6E-ACFE-5A53A1721DDC}"/>
    <cellStyle name="Total 2 2 10 3" xfId="4082" xr:uid="{7495D05F-CF05-4AB0-B6C7-AF59BF34544E}"/>
    <cellStyle name="Total 2 2 10 3 2" xfId="8623" xr:uid="{D33FB42F-1356-4C3D-8342-337FBD375ABD}"/>
    <cellStyle name="Total 2 2 10 3 2 2" xfId="21695" xr:uid="{E35710CF-28A0-41A5-8934-C7087C3FF25F}"/>
    <cellStyle name="Total 2 2 10 3 2 2 2" xfId="43042" xr:uid="{B9DD3D12-146D-4329-AE29-3C69840F8A65}"/>
    <cellStyle name="Total 2 2 10 3 2 3" xfId="26576" xr:uid="{2D810A6E-7D03-49CB-8FD8-172BC4495A86}"/>
    <cellStyle name="Total 2 2 10 3 2 3 2" xfId="45123" xr:uid="{8D3EBEE6-2E0F-4B87-A6BF-65B2B38AD02B}"/>
    <cellStyle name="Total 2 2 10 3 2 4" xfId="31530" xr:uid="{6B2D2BAE-3BBB-46C1-BE85-FA28DC6038DA}"/>
    <cellStyle name="Total 2 2 10 3 3" xfId="18093" xr:uid="{4605BEAF-7B2B-40AF-9DE0-9F5031BE0B57}"/>
    <cellStyle name="Total 2 2 10 3 3 2" xfId="39580" xr:uid="{7ED3BE94-C078-4B66-8F0C-6C2FCC173210}"/>
    <cellStyle name="Total 2 2 10 3 4" xfId="17413" xr:uid="{279CB4BF-5610-4478-BC33-45859334430E}"/>
    <cellStyle name="Total 2 2 10 3 4 2" xfId="43380" xr:uid="{D986D5C5-1F70-4CE5-A418-B933B3A4C859}"/>
    <cellStyle name="Total 2 2 10 3 5" xfId="25802" xr:uid="{D426C96C-7801-49AF-A557-F004BAD713CF}"/>
    <cellStyle name="Total 2 2 10 4" xfId="6078" xr:uid="{3FA2D7B6-C3E3-4680-ACB3-D591DD17AF72}"/>
    <cellStyle name="Total 2 2 10 4 2" xfId="10136" xr:uid="{559CC978-40A6-409B-AD7E-B195ABAEA937}"/>
    <cellStyle name="Total 2 2 10 4 2 2" xfId="23208" xr:uid="{510E2D2B-977F-4713-B59A-6F41EEC32FBA}"/>
    <cellStyle name="Total 2 2 10 4 2 2 2" xfId="44132" xr:uid="{03B8FFA6-73C1-4CDB-AC87-5EB6C54F79E1}"/>
    <cellStyle name="Total 2 2 10 4 2 3" xfId="28089" xr:uid="{93BF5D1F-F46B-404F-96FB-80A0D6F2021C}"/>
    <cellStyle name="Total 2 2 10 4 2 3 2" xfId="37653" xr:uid="{2263472C-269F-4AD1-971B-4FE5E49E041D}"/>
    <cellStyle name="Total 2 2 10 4 2 4" xfId="33043" xr:uid="{BB57AD18-2D20-47BF-8EDE-A946656E32B1}"/>
    <cellStyle name="Total 2 2 10 4 3" xfId="19560" xr:uid="{6A34F4A9-9585-4B2A-81F0-DB7BD90F9151}"/>
    <cellStyle name="Total 2 2 10 4 3 2" xfId="41139" xr:uid="{2794A535-FC8E-4288-9DCA-6A4ACF3FC8EF}"/>
    <cellStyle name="Total 2 2 10 4 4" xfId="24510" xr:uid="{01F11E1C-9431-49E6-8D2D-29B90ECBE76E}"/>
    <cellStyle name="Total 2 2 10 4 4 2" xfId="46767" xr:uid="{43AB0181-1C55-4D7B-93DE-06AC29777AD2}"/>
    <cellStyle name="Total 2 2 10 4 5" xfId="29382" xr:uid="{BC399AAF-B677-46FB-A4AD-195A5A9E83CF}"/>
    <cellStyle name="Total 2 2 10 5" xfId="6434" xr:uid="{7B563070-370B-474F-9613-BEF72DE5CC78}"/>
    <cellStyle name="Total 2 2 10 5 2" xfId="10482" xr:uid="{D8F582BF-7DCF-4753-92B8-DAA2F1BBD5D9}"/>
    <cellStyle name="Total 2 2 10 5 2 2" xfId="23554" xr:uid="{DF582D3A-9B41-48A0-B57D-4F686D653CA9}"/>
    <cellStyle name="Total 2 2 10 5 2 2 2" xfId="44397" xr:uid="{4D099DC7-AD3F-401E-922B-7C42CC1E2024}"/>
    <cellStyle name="Total 2 2 10 5 2 3" xfId="28435" xr:uid="{D494456A-87DB-4CF6-B098-DC9D08793571}"/>
    <cellStyle name="Total 2 2 10 5 2 3 2" xfId="47964" xr:uid="{E44CDBDD-6BC5-40E2-967F-3C0051579CE6}"/>
    <cellStyle name="Total 2 2 10 5 2 4" xfId="33389" xr:uid="{7A56558E-8B1F-4980-9D83-5F0ECED86B89}"/>
    <cellStyle name="Total 2 2 10 5 3" xfId="19837" xr:uid="{F2ECCC4A-AE7E-4CD2-A800-C1DE383E0985}"/>
    <cellStyle name="Total 2 2 10 5 3 2" xfId="41403" xr:uid="{45D59941-9F94-4C17-B174-8C4FFA88DC5E}"/>
    <cellStyle name="Total 2 2 10 5 4" xfId="24765" xr:uid="{224997C5-68A8-4BF5-BA1D-54D8D50924C6}"/>
    <cellStyle name="Total 2 2 10 5 4 2" xfId="46866" xr:uid="{565D71B6-3997-4A91-9BBB-7B2ABFEF27B7}"/>
    <cellStyle name="Total 2 2 10 5 5" xfId="29738" xr:uid="{A3745EE4-00B2-452A-9936-02ECE5646BD2}"/>
    <cellStyle name="Total 2 2 10 6" xfId="6786" xr:uid="{1BBE9D2C-A379-4BFD-B72D-DE1A28C027CD}"/>
    <cellStyle name="Total 2 2 10 6 2" xfId="10821" xr:uid="{3723FCAB-77A1-4E99-87DE-B55DDD0D0FFB}"/>
    <cellStyle name="Total 2 2 10 6 2 2" xfId="23893" xr:uid="{8501340A-E816-4979-8E55-F6C1396AE958}"/>
    <cellStyle name="Total 2 2 10 6 2 2 2" xfId="44645" xr:uid="{32181336-9A76-416C-9492-90535FCBB3F3}"/>
    <cellStyle name="Total 2 2 10 6 2 3" xfId="28774" xr:uid="{9CA0FD98-1AE3-4F5B-B85B-2C7FE8D4BEBE}"/>
    <cellStyle name="Total 2 2 10 6 2 3 2" xfId="47998" xr:uid="{86137F76-DD51-49CD-977E-BACE5C78D338}"/>
    <cellStyle name="Total 2 2 10 6 2 4" xfId="33728" xr:uid="{E0A1AB5C-0DE3-401F-8A74-915CE63BD95E}"/>
    <cellStyle name="Total 2 2 10 6 3" xfId="20119" xr:uid="{037BD127-1975-47A7-BDFC-09D73C8DDE60}"/>
    <cellStyle name="Total 2 2 10 6 3 2" xfId="41650" xr:uid="{770ED6F7-3C04-4689-8146-58F041C64925}"/>
    <cellStyle name="Total 2 2 10 6 4" xfId="25027" xr:uid="{0F532070-1DDB-4431-AEDB-84B6B57D24CF}"/>
    <cellStyle name="Total 2 2 10 6 4 2" xfId="39715" xr:uid="{31C99D76-BD3D-4CC2-8B32-ACEF38C546E4}"/>
    <cellStyle name="Total 2 2 10 6 5" xfId="30090" xr:uid="{B5A381AC-AFC2-4586-BC4C-6714BCA30AEA}"/>
    <cellStyle name="Total 2 2 10 7" xfId="5748" xr:uid="{5CEB04E1-056D-4F09-95BE-983146217D8A}"/>
    <cellStyle name="Total 2 2 10 7 2" xfId="19292" xr:uid="{A9F10B8C-E2C7-4777-B169-87B5766834AE}"/>
    <cellStyle name="Total 2 2 10 7 2 2" xfId="40893" xr:uid="{3B5EE4EC-155C-4962-815F-BE40A29346CF}"/>
    <cellStyle name="Total 2 2 10 7 3" xfId="24262" xr:uid="{86A40C38-8A77-4CAB-ABF2-7A009F774FE3}"/>
    <cellStyle name="Total 2 2 10 7 3 2" xfId="47548" xr:uid="{46119077-69A0-45E5-8AAC-D50F97B69D5D}"/>
    <cellStyle name="Total 2 2 10 7 4" xfId="16443" xr:uid="{F4814BCB-E6A6-4E3E-8E10-E0C03EF8AEC7}"/>
    <cellStyle name="Total 2 2 10 8" xfId="7729" xr:uid="{33874231-42CF-45AE-A939-587FBF63FD3F}"/>
    <cellStyle name="Total 2 2 10 8 2" xfId="20879" xr:uid="{85D73C79-47C2-43AC-A25C-BE4297341FE1}"/>
    <cellStyle name="Total 2 2 10 8 2 2" xfId="42377" xr:uid="{63E6F08C-5CC7-4D31-88FB-4352982DB0DF}"/>
    <cellStyle name="Total 2 2 10 8 3" xfId="25772" xr:uid="{F53C3B4C-2D16-4FFA-B5F0-2FD766DA42D1}"/>
    <cellStyle name="Total 2 2 10 8 3 2" xfId="45699" xr:uid="{C21F4B70-45F6-47AF-A198-C9DB27E6106A}"/>
    <cellStyle name="Total 2 2 10 8 4" xfId="30799" xr:uid="{959650FF-356A-46D4-8126-313057B2A5F1}"/>
    <cellStyle name="Total 2 2 10 9" xfId="11429" xr:uid="{CE233AA1-6A4A-4EDA-BE88-F999AA6E8999}"/>
    <cellStyle name="Total 2 2 10 9 2" xfId="46894" xr:uid="{E24574D8-E4DC-43EF-9E91-9230E60A1409}"/>
    <cellStyle name="Total 2 2 11" xfId="3441" xr:uid="{EEE5DB3C-6EAF-4916-8BFA-23E159C6445F}"/>
    <cellStyle name="Total 2 2 11 10" xfId="17601" xr:uid="{C8572819-5BAD-4740-9F59-BB57DBED8214}"/>
    <cellStyle name="Total 2 2 11 11" xfId="17220" xr:uid="{74ACFBA2-1A16-4316-BCA1-8AAFBB069092}"/>
    <cellStyle name="Total 2 2 11 12" xfId="17111" xr:uid="{2433652E-3FE6-409A-BB5B-6AF8138596D0}"/>
    <cellStyle name="Total 2 2 11 2" xfId="5347" xr:uid="{021E6DA9-8393-443E-A424-EBE0DD190C20}"/>
    <cellStyle name="Total 2 2 11 2 2" xfId="9470" xr:uid="{4C67549C-0C26-4982-B877-C8B96F64FC3E}"/>
    <cellStyle name="Total 2 2 11 2 2 2" xfId="22542" xr:uid="{219DD864-B6A8-497F-B0BD-759F77EDFF29}"/>
    <cellStyle name="Total 2 2 11 2 2 2 2" xfId="43636" xr:uid="{63D4708A-87D0-443C-B78D-96D1EE49017D}"/>
    <cellStyle name="Total 2 2 11 2 2 3" xfId="27423" xr:uid="{E6CFCF72-C231-492F-BA0B-216B2B8AC917}"/>
    <cellStyle name="Total 2 2 11 2 2 3 2" xfId="47323" xr:uid="{83CD46E0-5721-4C37-BF3B-883786B04821}"/>
    <cellStyle name="Total 2 2 11 2 2 4" xfId="32377" xr:uid="{C8FD306C-814B-4C53-88B9-DD7FC54AB877}"/>
    <cellStyle name="Total 2 2 11 2 3" xfId="18974" xr:uid="{6D9F9124-AC10-4055-919B-BF08BC2E2448}"/>
    <cellStyle name="Total 2 2 11 2 3 2" xfId="40595" xr:uid="{DF9057A7-DA61-427E-BD91-86785937FA98}"/>
    <cellStyle name="Total 2 2 11 2 4" xfId="15924" xr:uid="{506512B1-1285-4C8D-9A21-83F8BA1C143F}"/>
    <cellStyle name="Total 2 2 11 2 4 2" xfId="44112" xr:uid="{3CDEB756-1AB6-452D-958D-65EAFFE65076}"/>
    <cellStyle name="Total 2 2 11 2 5" xfId="16338" xr:uid="{476FDADB-B58E-4E27-804E-A86012DB707D}"/>
    <cellStyle name="Total 2 2 11 3" xfId="4046" xr:uid="{FFAF02AC-1425-4DB9-ABAA-3AAF8993F882}"/>
    <cellStyle name="Total 2 2 11 3 2" xfId="8592" xr:uid="{FF358491-207F-4E63-8286-B25E4B871465}"/>
    <cellStyle name="Total 2 2 11 3 2 2" xfId="21664" xr:uid="{0D781CA7-E99D-4E1F-8ACA-B0CDFBF9ABD7}"/>
    <cellStyle name="Total 2 2 11 3 2 2 2" xfId="43017" xr:uid="{E5B6B8F4-6AB5-4053-BE67-A867289A030C}"/>
    <cellStyle name="Total 2 2 11 3 2 3" xfId="26545" xr:uid="{4C0FA5D3-3182-41C5-8BF9-FD26B23CA007}"/>
    <cellStyle name="Total 2 2 11 3 2 3 2" xfId="45841" xr:uid="{7E7ADCB1-E8CC-441A-867B-9018AC44C22B}"/>
    <cellStyle name="Total 2 2 11 3 2 4" xfId="31499" xr:uid="{0C88C425-D1A6-4A74-92B0-AE5151B78313}"/>
    <cellStyle name="Total 2 2 11 3 3" xfId="18063" xr:uid="{D34012B8-4102-4DDA-A234-155E701ED9E5}"/>
    <cellStyle name="Total 2 2 11 3 3 2" xfId="39554" xr:uid="{ADFCD763-6EED-4970-B99F-49F5C3C42CF9}"/>
    <cellStyle name="Total 2 2 11 3 4" xfId="16096" xr:uid="{FB65ADD9-AFDB-4AC6-98EC-7E56033434E5}"/>
    <cellStyle name="Total 2 2 11 3 4 2" xfId="44165" xr:uid="{562C0BBC-9486-4B12-9DD4-85F9827B0A3F}"/>
    <cellStyle name="Total 2 2 11 3 5" xfId="16579" xr:uid="{9690BB9B-511E-4B22-9A77-3FDD6E3B8526}"/>
    <cellStyle name="Total 2 2 11 4" xfId="6275" xr:uid="{76787863-610D-4150-A836-1F421CC39C6E}"/>
    <cellStyle name="Total 2 2 11 4 2" xfId="10325" xr:uid="{EE7EEFB6-817D-4ADE-A508-C46632EBF944}"/>
    <cellStyle name="Total 2 2 11 4 2 2" xfId="23397" xr:uid="{16B18F4E-49F8-4622-921F-BB49A88981CC}"/>
    <cellStyle name="Total 2 2 11 4 2 2 2" xfId="44277" xr:uid="{8F69A0C2-32B2-4E73-A9D0-7D46BBAB8E0B}"/>
    <cellStyle name="Total 2 2 11 4 2 3" xfId="28278" xr:uid="{FAEAC8F0-7331-4F22-8D48-C7FE1E2E5FBA}"/>
    <cellStyle name="Total 2 2 11 4 2 3 2" xfId="42932" xr:uid="{838E247A-2C2F-4DA5-9B1B-9506A006C115}"/>
    <cellStyle name="Total 2 2 11 4 2 4" xfId="33232" xr:uid="{4182BF99-3FA6-49D9-8D61-538D55304857}"/>
    <cellStyle name="Total 2 2 11 4 3" xfId="19711" xr:uid="{2446A91D-1BE7-494A-8480-B994D19B49C5}"/>
    <cellStyle name="Total 2 2 11 4 3 2" xfId="41286" xr:uid="{D2CE60DC-B15C-4045-BFA5-EB274504A769}"/>
    <cellStyle name="Total 2 2 11 4 4" xfId="24652" xr:uid="{ED423916-ADA7-45D3-AC5C-5FC6DCE973C2}"/>
    <cellStyle name="Total 2 2 11 4 4 2" xfId="38383" xr:uid="{1CCEC92D-F755-458C-8155-B8708EA9B71F}"/>
    <cellStyle name="Total 2 2 11 4 5" xfId="29579" xr:uid="{020E06C8-0AEA-486B-9AB3-56FE27BBF374}"/>
    <cellStyle name="Total 2 2 11 5" xfId="6638" xr:uid="{97F58A30-0D56-4C0D-B1FC-E407511F8448}"/>
    <cellStyle name="Total 2 2 11 5 2" xfId="10675" xr:uid="{D12BD331-9B0F-418D-8E01-64CA7DA4C9BA}"/>
    <cellStyle name="Total 2 2 11 5 2 2" xfId="23747" xr:uid="{6C518414-EC22-43EA-9140-D85F90A46AF1}"/>
    <cellStyle name="Total 2 2 11 5 2 2 2" xfId="44543" xr:uid="{2052F59A-7435-4EC1-824F-B413812ADAFF}"/>
    <cellStyle name="Total 2 2 11 5 2 3" xfId="28628" xr:uid="{3258D37A-160D-4E9A-AAD1-E6D1FF252220}"/>
    <cellStyle name="Total 2 2 11 5 2 3 2" xfId="47113" xr:uid="{2F34C27D-A840-4DDF-A03F-2453846C4808}"/>
    <cellStyle name="Total 2 2 11 5 2 4" xfId="33582" xr:uid="{26F90B73-78B0-43C3-ABBD-07402FA95907}"/>
    <cellStyle name="Total 2 2 11 5 3" xfId="20002" xr:uid="{A4440E97-4C25-425A-9B2C-3452BF9E9ADF}"/>
    <cellStyle name="Total 2 2 11 5 3 2" xfId="41548" xr:uid="{D7D7D794-C8D4-4264-9A9D-399D190D5D8F}"/>
    <cellStyle name="Total 2 2 11 5 4" xfId="24921" xr:uid="{28BDB1B1-576C-46C8-BDA4-2206B3E7737D}"/>
    <cellStyle name="Total 2 2 11 5 4 2" xfId="37733" xr:uid="{37B343ED-058A-47B7-A400-0A3605657242}"/>
    <cellStyle name="Total 2 2 11 5 5" xfId="29942" xr:uid="{AFC099FE-BE58-4CD1-B4C0-014152329A25}"/>
    <cellStyle name="Total 2 2 11 6" xfId="6970" xr:uid="{C541CC3C-622E-441C-B86F-F3960CE8633A}"/>
    <cellStyle name="Total 2 2 11 6 2" xfId="10992" xr:uid="{69D84EB0-9E33-49A0-A8E9-411F71B31D31}"/>
    <cellStyle name="Total 2 2 11 6 2 2" xfId="24064" xr:uid="{B9A28C96-029F-4501-B122-706CC3390AD9}"/>
    <cellStyle name="Total 2 2 11 6 2 2 2" xfId="44772" xr:uid="{067044C1-9B55-44E6-83BD-C47417A9ABC7}"/>
    <cellStyle name="Total 2 2 11 6 2 3" xfId="28945" xr:uid="{09C34CE1-30A4-49BD-9E66-905091B37E96}"/>
    <cellStyle name="Total 2 2 11 6 2 3 2" xfId="46736" xr:uid="{29EA78A4-15FF-452D-ABAE-38CABCEC7DAC}"/>
    <cellStyle name="Total 2 2 11 6 2 4" xfId="33899" xr:uid="{59EA81B7-A2F6-46B7-8223-CCB9E88D77C4}"/>
    <cellStyle name="Total 2 2 11 6 3" xfId="20260" xr:uid="{3F33FF68-21C3-44F3-8116-7C1EAF653ED4}"/>
    <cellStyle name="Total 2 2 11 6 3 2" xfId="41780" xr:uid="{66A50791-EB64-408D-B970-4465ABF3215A}"/>
    <cellStyle name="Total 2 2 11 6 4" xfId="25163" xr:uid="{1EB6E6F9-E3E3-4B05-8BDD-6F3EDD461F29}"/>
    <cellStyle name="Total 2 2 11 6 4 2" xfId="45264" xr:uid="{4730A447-2936-4767-AA2C-4E0F1C60EEC2}"/>
    <cellStyle name="Total 2 2 11 6 5" xfId="30274" xr:uid="{F9F342CA-3949-4591-824C-73702722117A}"/>
    <cellStyle name="Total 2 2 11 7" xfId="5504" xr:uid="{8215ABC9-F73E-47BA-BDA6-97D6A801836C}"/>
    <cellStyle name="Total 2 2 11 7 2" xfId="19098" xr:uid="{7E0A08A9-BFBF-4757-AED5-598E0FD3BD64}"/>
    <cellStyle name="Total 2 2 11 7 2 2" xfId="40719" xr:uid="{34D78EE7-B7B5-4236-B02F-A34C413CAF97}"/>
    <cellStyle name="Total 2 2 11 7 3" xfId="21048" xr:uid="{F3DFFB06-8161-47C9-9703-B16BFD4260A5}"/>
    <cellStyle name="Total 2 2 11 7 3 2" xfId="43584" xr:uid="{0555E3D0-1482-4BB6-8564-AD59D9679376}"/>
    <cellStyle name="Total 2 2 11 7 4" xfId="16370" xr:uid="{D8AD0E5C-A983-448B-A10A-3E31F32F0D1C}"/>
    <cellStyle name="Total 2 2 11 8" xfId="8064" xr:uid="{8E204D63-E1C6-484B-BBA8-68E4360E462F}"/>
    <cellStyle name="Total 2 2 11 8 2" xfId="21138" xr:uid="{BD0950D7-34C7-4570-BF4B-2395BD535EBE}"/>
    <cellStyle name="Total 2 2 11 8 2 2" xfId="42666" xr:uid="{CFEEA1DE-5275-4287-892B-A33A54396BD9}"/>
    <cellStyle name="Total 2 2 11 8 3" xfId="26021" xr:uid="{0E825D33-A506-4C8B-9CA3-27401762328B}"/>
    <cellStyle name="Total 2 2 11 8 3 2" xfId="43547" xr:uid="{322A2B99-DA77-4421-BB96-6446148116B8}"/>
    <cellStyle name="Total 2 2 11 8 4" xfId="30976" xr:uid="{CB5AE6CC-4C0C-413F-99CA-C86E30E13AF6}"/>
    <cellStyle name="Total 2 2 11 9" xfId="11590" xr:uid="{5B06A2FB-4C63-4019-868A-83D7AE85AB39}"/>
    <cellStyle name="Total 2 2 11 9 2" xfId="41005" xr:uid="{8C9D01D3-E48F-4958-B1E6-18A2E9673939}"/>
    <cellStyle name="Total 2 2 12" xfId="4165" xr:uid="{AF8A6782-4E79-4717-AAF6-E5D1DD14C55F}"/>
    <cellStyle name="Total 2 2 12 2" xfId="8695" xr:uid="{D32EBAAE-912C-4AB7-8D43-92C025E98C83}"/>
    <cellStyle name="Total 2 2 12 2 2" xfId="21767" xr:uid="{5EF55328-1EAF-4E5A-A68A-71720B84B583}"/>
    <cellStyle name="Total 2 2 12 2 2 2" xfId="43087" xr:uid="{7B08E218-0664-41D1-A1E0-F871B76F3444}"/>
    <cellStyle name="Total 2 2 12 2 3" xfId="26648" xr:uid="{0EB89331-4274-44BA-AECB-EF5E58DC41D4}"/>
    <cellStyle name="Total 2 2 12 2 3 2" xfId="37833" xr:uid="{6306EF5C-B974-4E0E-9E9F-04862ACBC4FB}"/>
    <cellStyle name="Total 2 2 12 2 4" xfId="31602" xr:uid="{AE5E0D28-17C0-4F61-B4B8-E989F2BCB378}"/>
    <cellStyle name="Total 2 2 12 3" xfId="18162" xr:uid="{D38D1ACC-FF2D-46C3-855E-AF1DF3EC8F8C}"/>
    <cellStyle name="Total 2 2 12 3 2" xfId="39642" xr:uid="{380D0E3D-CEDE-49FC-9954-CCD21C21283E}"/>
    <cellStyle name="Total 2 2 12 4" xfId="16919" xr:uid="{915C15A9-5114-4227-BD78-B8EDF0D2D213}"/>
    <cellStyle name="Total 2 2 12 4 2" xfId="46755" xr:uid="{EE655765-B619-40B5-8A89-75D080462C0B}"/>
    <cellStyle name="Total 2 2 12 5" xfId="16602" xr:uid="{B8442153-D97E-4975-B0FB-943670BFE14E}"/>
    <cellStyle name="Total 2 2 13" xfId="4268" xr:uid="{4441D295-0E93-4184-AADE-719DCE4B1AD7}"/>
    <cellStyle name="Total 2 2 13 2" xfId="8767" xr:uid="{5541AF58-091D-4390-AFCC-FBD5D80104CA}"/>
    <cellStyle name="Total 2 2 13 2 2" xfId="21839" xr:uid="{9E84C0E3-E507-4B84-B552-667DD957B9A4}"/>
    <cellStyle name="Total 2 2 13 2 2 2" xfId="43145" xr:uid="{FBA49A18-DF37-4729-BECD-49DFB86F50B0}"/>
    <cellStyle name="Total 2 2 13 2 3" xfId="26720" xr:uid="{6F173ED5-15B3-461C-BEEF-0161D6C0401A}"/>
    <cellStyle name="Total 2 2 13 2 3 2" xfId="46412" xr:uid="{740B772B-B3D5-4F97-9C66-70706B7E18A4}"/>
    <cellStyle name="Total 2 2 13 2 4" xfId="31674" xr:uid="{5968574D-7D3D-47A8-A415-9A5B2C3204AF}"/>
    <cellStyle name="Total 2 2 13 3" xfId="18242" xr:uid="{0DB9E25C-6E60-405A-A495-7553BC57D152}"/>
    <cellStyle name="Total 2 2 13 3 2" xfId="39724" xr:uid="{520716C9-CCDD-4DB5-B985-4AA1C150D702}"/>
    <cellStyle name="Total 2 2 13 4" xfId="17209" xr:uid="{B7390A00-0A53-4647-8634-C2FFED671300}"/>
    <cellStyle name="Total 2 2 13 4 2" xfId="39762" xr:uid="{9BDDEC54-38CE-4A5C-99A6-B6F9AE6B314B}"/>
    <cellStyle name="Total 2 2 13 5" xfId="16621" xr:uid="{A7FD8FCF-BC52-4C72-BDB5-85BB0C7455CD}"/>
    <cellStyle name="Total 2 2 14" xfId="3811" xr:uid="{9E8C7B24-8098-4432-BA20-011632FB1180}"/>
    <cellStyle name="Total 2 2 14 2" xfId="8398" xr:uid="{D48B9534-FE0B-4059-8EA9-4DEF4AFB12F3}"/>
    <cellStyle name="Total 2 2 14 2 2" xfId="21470" xr:uid="{3EBA4761-D8F9-4424-9CDB-F23408E66ADA}"/>
    <cellStyle name="Total 2 2 14 2 2 2" xfId="42885" xr:uid="{1DFB5041-F1A4-465D-9E8C-021102C3A236}"/>
    <cellStyle name="Total 2 2 14 2 3" xfId="26351" xr:uid="{FE4876A2-5577-4E4D-9FC3-BEE53FD56724}"/>
    <cellStyle name="Total 2 2 14 2 3 2" xfId="43592" xr:uid="{4886CBBA-3E51-4495-97BE-7E48DF37932C}"/>
    <cellStyle name="Total 2 2 14 2 4" xfId="31305" xr:uid="{D759C3A0-FFCB-4904-A400-D9A49F54DEB8}"/>
    <cellStyle name="Total 2 2 14 3" xfId="17882" xr:uid="{395AD4C7-B453-4B5E-9F31-384E2DE59906}"/>
    <cellStyle name="Total 2 2 14 3 2" xfId="39386" xr:uid="{4634E009-67AF-412D-980D-C4BA13FC1D7B}"/>
    <cellStyle name="Total 2 2 14 4" xfId="16216" xr:uid="{46DFE9AE-A223-42AB-86AB-FC2ED96CFF44}"/>
    <cellStyle name="Total 2 2 14 4 2" xfId="40367" xr:uid="{B44074BD-9554-4646-A99C-3822E82BA3E6}"/>
    <cellStyle name="Total 2 2 14 5" xfId="19071" xr:uid="{67716993-FFA4-4E9C-9172-07A639C49696}"/>
    <cellStyle name="Total 2 2 15" xfId="4410" xr:uid="{69FE82F3-9BB0-4D2E-9F38-8032270D0301}"/>
    <cellStyle name="Total 2 2 15 2" xfId="18347" xr:uid="{CE3CD704-7CF3-48A6-9F25-6C2E0460A4A1}"/>
    <cellStyle name="Total 2 2 15 2 2" xfId="39828" xr:uid="{55D1444F-7ADB-4C46-9C88-31C6FEDCDBDE}"/>
    <cellStyle name="Total 2 2 15 3" xfId="18710" xr:uid="{689FA421-AD7A-4056-839D-C03F1EF23D20}"/>
    <cellStyle name="Total 2 2 15 3 2" xfId="41130" xr:uid="{0FC4A2A0-A7A7-4E30-9E0F-946F5BF9EC58}"/>
    <cellStyle name="Total 2 2 15 4" xfId="25298" xr:uid="{704D70A3-210E-4D77-823F-9FCFF7712B4B}"/>
    <cellStyle name="Total 2 2 16" xfId="7176" xr:uid="{010EA299-D698-4A5D-8148-21BAF9B335DA}"/>
    <cellStyle name="Total 2 2 16 2" xfId="20421" xr:uid="{30661BBB-3659-4A45-BB72-24C4D01BB81D}"/>
    <cellStyle name="Total 2 2 16 2 2" xfId="41938" xr:uid="{5F211B72-005D-4A67-A8A6-D96EF8E9513F}"/>
    <cellStyle name="Total 2 2 16 3" xfId="25316" xr:uid="{876C4234-0E72-460A-B87C-E2D69C80ADDB}"/>
    <cellStyle name="Total 2 2 16 3 2" xfId="38646" xr:uid="{792CDFC2-E9CB-422C-8D26-BD06CC070924}"/>
    <cellStyle name="Total 2 2 16 4" xfId="30467" xr:uid="{23289714-CD16-41A1-B11D-B3E0BD2792A5}"/>
    <cellStyle name="Total 2 2 17" xfId="11129" xr:uid="{EB40FC40-5D6A-4DFE-8CB5-4BAE3F4F0FAE}"/>
    <cellStyle name="Total 2 2 17 2" xfId="46978" xr:uid="{A25F4F0A-7345-43B9-A3B0-8010DCB3002C}"/>
    <cellStyle name="Total 2 2 18" xfId="18493" xr:uid="{D6B938A6-4D1D-4DB9-81FE-16C044F3C992}"/>
    <cellStyle name="Total 2 2 19" xfId="18129" xr:uid="{E3E8CAD0-AF38-409C-908C-F4661CF0D899}"/>
    <cellStyle name="Total 2 2 2" xfId="2601" xr:uid="{39C7E7FB-9F59-479B-92D6-11CEB3E153EB}"/>
    <cellStyle name="Total 2 2 3" xfId="2832" xr:uid="{B859C20F-732A-4A3F-809D-2CCE8A832AA9}"/>
    <cellStyle name="Total 2 2 3 10" xfId="3847" xr:uid="{0DCE8725-4C03-4697-9476-AF94D77D4A19}"/>
    <cellStyle name="Total 2 2 3 10 2" xfId="17910" xr:uid="{F34702FB-6C40-44D8-99AD-1D12C1F031D6}"/>
    <cellStyle name="Total 2 2 3 10 2 2" xfId="39409" xr:uid="{6294D6DE-F2E8-477D-AE72-D312FFBEDDC4}"/>
    <cellStyle name="Total 2 2 3 10 3" xfId="16187" xr:uid="{52F2B6C8-843E-4783-9F78-3F0713EB311A}"/>
    <cellStyle name="Total 2 2 3 10 3 2" xfId="39898" xr:uid="{EBC77ED2-329D-49E2-82C7-9EE44E6437FF}"/>
    <cellStyle name="Total 2 2 3 10 4" xfId="16519" xr:uid="{2335091B-9448-47BB-9DC8-2B181EEF61DD}"/>
    <cellStyle name="Total 2 2 3 11" xfId="7455" xr:uid="{543181BD-FAA6-4926-AFD8-34A3F692BF15}"/>
    <cellStyle name="Total 2 2 3 11 2" xfId="13692" xr:uid="{7D429B5C-0348-47F6-B983-7E5C6C5CDD95}"/>
    <cellStyle name="Total 2 2 3 11 2 2" xfId="37636" xr:uid="{3CC6DCF0-6CB2-4B3B-9C8E-549CB5B0CADC}"/>
    <cellStyle name="Total 2 2 3 11 3" xfId="20631" xr:uid="{CB68F00F-A6F6-4C94-8734-C9F1C916C29A}"/>
    <cellStyle name="Total 2 2 3 11 4" xfId="25526" xr:uid="{1A6D17E2-122D-4793-9C28-8A3E5C39DDFF}"/>
    <cellStyle name="Total 2 2 3 11 5" xfId="30586" xr:uid="{CF04A5D9-C6EF-410B-AFF4-29AD07FC2553}"/>
    <cellStyle name="Total 2 2 3 11 6" xfId="35042" xr:uid="{AD6DAF1E-DD9A-4034-88D6-1F07A9625103}"/>
    <cellStyle name="Total 2 2 3 12" xfId="11236" xr:uid="{C7A2B900-9DDA-4840-953C-5C8FEFE97662}"/>
    <cellStyle name="Total 2 2 3 12 2" xfId="41046" xr:uid="{7E5E7C29-16A4-4F7B-A35E-C0A902A168DF}"/>
    <cellStyle name="Total 2 2 3 13" xfId="25135" xr:uid="{8E7ECC49-BC92-4BB4-8AFA-6055BF6502E8}"/>
    <cellStyle name="Total 2 2 3 2" xfId="3395" xr:uid="{8BAB5875-F27D-4AE2-ADF0-7C177D0C618E}"/>
    <cellStyle name="Total 2 2 3 2 10" xfId="17574" xr:uid="{66C4F3EF-52B7-40BE-A387-9DFA28A06180}"/>
    <cellStyle name="Total 2 2 3 2 11" xfId="20368" xr:uid="{7F73F6AB-6E76-406D-973C-A62B9EA45F3E}"/>
    <cellStyle name="Total 2 2 3 2 12" xfId="18562" xr:uid="{DF715143-8AA9-43AD-B3D8-3E5949CE3D5B}"/>
    <cellStyle name="Total 2 2 3 2 2" xfId="5301" xr:uid="{8E4DFDD5-2697-43C1-8685-65646FABA440}"/>
    <cellStyle name="Total 2 2 3 2 2 2" xfId="9451" xr:uid="{874A1263-E65B-4973-BC52-2FD36980CA49}"/>
    <cellStyle name="Total 2 2 3 2 2 2 2" xfId="22523" xr:uid="{A0B24DDA-E8B0-4CBA-B04E-DF02AC502E1C}"/>
    <cellStyle name="Total 2 2 3 2 2 2 2 2" xfId="43622" xr:uid="{D95178FB-F6A2-4600-BBB2-79649B5992CF}"/>
    <cellStyle name="Total 2 2 3 2 2 2 3" xfId="27404" xr:uid="{A48AD97A-E30F-4FCF-8C79-0473CE9A0BB7}"/>
    <cellStyle name="Total 2 2 3 2 2 2 3 2" xfId="38231" xr:uid="{EAFB52CA-ACC3-4ECC-A699-DF7D735BCF85}"/>
    <cellStyle name="Total 2 2 3 2 2 2 4" xfId="32358" xr:uid="{6597AB03-6C5D-4EB7-82D1-C95289BA2526}"/>
    <cellStyle name="Total 2 2 3 2 2 3" xfId="18948" xr:uid="{4790EC1F-8E46-47F9-897F-89E3FDCD88A7}"/>
    <cellStyle name="Total 2 2 3 2 2 3 2" xfId="40557" xr:uid="{60D8A44D-4215-42FA-8944-6009A363E0D4}"/>
    <cellStyle name="Total 2 2 3 2 2 4" xfId="16815" xr:uid="{7BD3B5DF-C767-40A9-9FF7-DCB7E3B5BD01}"/>
    <cellStyle name="Total 2 2 3 2 2 4 2" xfId="38141" xr:uid="{586F63D1-8188-4E6D-94E9-E81A26BA3371}"/>
    <cellStyle name="Total 2 2 3 2 2 5" xfId="17036" xr:uid="{802CD8FB-8F6A-4AAD-8CB3-EB255AF81B54}"/>
    <cellStyle name="Total 2 2 3 2 3" xfId="5814" xr:uid="{37A531F4-650B-4666-966A-7B9EE9E052F6}"/>
    <cellStyle name="Total 2 2 3 2 3 2" xfId="9887" xr:uid="{6CDBE1F4-460F-4B42-A8CC-E7D7F0F001D1}"/>
    <cellStyle name="Total 2 2 3 2 3 2 2" xfId="22959" xr:uid="{AE10E47B-1279-4B42-8A8E-FE68BBAC3226}"/>
    <cellStyle name="Total 2 2 3 2 3 2 2 2" xfId="43959" xr:uid="{0C2E34F8-5AD3-4D53-9479-B11D6075AE60}"/>
    <cellStyle name="Total 2 2 3 2 3 2 3" xfId="27840" xr:uid="{FFC1EC4A-0F60-4D57-9D53-1C6492CC2AB7}"/>
    <cellStyle name="Total 2 2 3 2 3 2 3 2" xfId="43753" xr:uid="{B5A7EBCC-2B59-49B8-9C77-2863CDD06112}"/>
    <cellStyle name="Total 2 2 3 2 3 2 4" xfId="32794" xr:uid="{9FE3A7DA-6B36-45BF-8998-118FEB57940D}"/>
    <cellStyle name="Total 2 2 3 2 3 3" xfId="19348" xr:uid="{3EF23DE2-E60B-4A15-9EF4-99AE6B68A525}"/>
    <cellStyle name="Total 2 2 3 2 3 3 2" xfId="40945" xr:uid="{B1A151D3-701A-4CCB-A006-184149165A89}"/>
    <cellStyle name="Total 2 2 3 2 3 4" xfId="24313" xr:uid="{9CDC9389-DEC6-4225-9F4C-2B23346B2EEC}"/>
    <cellStyle name="Total 2 2 3 2 3 4 2" xfId="45718" xr:uid="{DFB2717A-02AE-40F2-B25D-A135991679CC}"/>
    <cellStyle name="Total 2 2 3 2 3 5" xfId="29118" xr:uid="{0E3E4FD0-B1A7-4500-B5ED-2216257B6A4C}"/>
    <cellStyle name="Total 2 2 3 2 4" xfId="6257" xr:uid="{DD9390B8-1FD3-43D7-8085-A03A468BE2C2}"/>
    <cellStyle name="Total 2 2 3 2 4 2" xfId="10307" xr:uid="{83508CDE-377A-44BB-98FF-F34E889291AE}"/>
    <cellStyle name="Total 2 2 3 2 4 2 2" xfId="23379" xr:uid="{3795F094-D9BC-4D3E-B9CD-DF1363399AFC}"/>
    <cellStyle name="Total 2 2 3 2 4 2 2 2" xfId="44265" xr:uid="{0C237A98-65CD-4F95-A74E-D453C229E6C7}"/>
    <cellStyle name="Total 2 2 3 2 4 2 3" xfId="28260" xr:uid="{3BCAA68F-5A31-4D5C-8F38-65CD8613F248}"/>
    <cellStyle name="Total 2 2 3 2 4 2 3 2" xfId="38996" xr:uid="{CF9A34F6-8374-46C6-B3B2-35DCD0A50E5C}"/>
    <cellStyle name="Total 2 2 3 2 4 2 4" xfId="33214" xr:uid="{A8C2961C-F79E-4D2A-9963-DBB8D3D54B90}"/>
    <cellStyle name="Total 2 2 3 2 4 3" xfId="19699" xr:uid="{7D21B838-3AEA-46D9-A145-CAD63371B918}"/>
    <cellStyle name="Total 2 2 3 2 4 3 2" xfId="41271" xr:uid="{20E29E83-91AE-4144-B146-E94144B0D34C}"/>
    <cellStyle name="Total 2 2 3 2 4 4" xfId="24638" xr:uid="{1695D9CE-7DFD-4EAC-A1F9-03370B94BDEE}"/>
    <cellStyle name="Total 2 2 3 2 4 4 2" xfId="47474" xr:uid="{AD4049F8-A7FC-4D65-AFD2-5E29F76F04BF}"/>
    <cellStyle name="Total 2 2 3 2 4 5" xfId="29561" xr:uid="{4D65D5D3-6C20-4411-90F0-80514948152F}"/>
    <cellStyle name="Total 2 2 3 2 5" xfId="6616" xr:uid="{234DEA3F-2BF7-43EE-9145-024DBB0C1D25}"/>
    <cellStyle name="Total 2 2 3 2 5 2" xfId="10655" xr:uid="{981B8DD1-6C64-443C-9EEA-438909C4C3EE}"/>
    <cellStyle name="Total 2 2 3 2 5 2 2" xfId="23727" xr:uid="{9465C0D6-831D-4EC1-BD48-727012387B8C}"/>
    <cellStyle name="Total 2 2 3 2 5 2 2 2" xfId="44527" xr:uid="{042B0508-B7CB-4147-A1C5-4C6CA1D0179A}"/>
    <cellStyle name="Total 2 2 3 2 5 2 3" xfId="28608" xr:uid="{46BCD85F-D252-4326-95B3-E2CCB9015C46}"/>
    <cellStyle name="Total 2 2 3 2 5 2 3 2" xfId="41283" xr:uid="{1D9B0433-470F-4BDE-B967-9C22126936FF}"/>
    <cellStyle name="Total 2 2 3 2 5 2 4" xfId="33562" xr:uid="{5BC76E8C-4974-4AB6-A1F0-A01D51055D1F}"/>
    <cellStyle name="Total 2 2 3 2 5 3" xfId="19983" xr:uid="{2CDAB788-C1A5-40FA-BC5B-B88D11615298}"/>
    <cellStyle name="Total 2 2 3 2 5 3 2" xfId="41532" xr:uid="{AD81E5A9-44CA-472F-B2B2-CA265B2D2A7B}"/>
    <cellStyle name="Total 2 2 3 2 5 4" xfId="24903" xr:uid="{B85B557A-CFFF-456C-93CA-F8C453110224}"/>
    <cellStyle name="Total 2 2 3 2 5 4 2" xfId="47192" xr:uid="{F444FE82-D16D-4754-9C96-A283F98B3DF1}"/>
    <cellStyle name="Total 2 2 3 2 5 5" xfId="29920" xr:uid="{E4D00DDC-7449-4B27-B1F2-C0A8DDF2B740}"/>
    <cellStyle name="Total 2 2 3 2 6" xfId="6950" xr:uid="{2B4AB6B8-C5C3-4E89-A214-2668FA39F149}"/>
    <cellStyle name="Total 2 2 3 2 6 2" xfId="10974" xr:uid="{2FDC4DA0-7378-463C-9CDD-45AECD6C6DAD}"/>
    <cellStyle name="Total 2 2 3 2 6 2 2" xfId="24046" xr:uid="{20856FEB-7EB7-4DD6-81C6-F7F1C44F69B1}"/>
    <cellStyle name="Total 2 2 3 2 6 2 2 2" xfId="44760" xr:uid="{6C8D0D8B-B16C-42A3-B55C-889384F94FAA}"/>
    <cellStyle name="Total 2 2 3 2 6 2 3" xfId="28927" xr:uid="{F8EFC3DB-BFF2-407A-B588-732A501D0025}"/>
    <cellStyle name="Total 2 2 3 2 6 2 3 2" xfId="38934" xr:uid="{4B88F976-7BB9-43DE-9A74-944C1938C801}"/>
    <cellStyle name="Total 2 2 3 2 6 2 4" xfId="33881" xr:uid="{A2CAD329-21D2-4C88-8BA0-BDE91CCFB0E1}"/>
    <cellStyle name="Total 2 2 3 2 6 3" xfId="20246" xr:uid="{3212B032-DAB9-42CD-BE62-7481436D2C56}"/>
    <cellStyle name="Total 2 2 3 2 6 3 2" xfId="41764" xr:uid="{0DE76AB9-58B3-4A32-935D-1E28B031BE5A}"/>
    <cellStyle name="Total 2 2 3 2 6 4" xfId="25148" xr:uid="{BA17BFC5-E040-4027-A83A-FCFEE6F56A2E}"/>
    <cellStyle name="Total 2 2 3 2 6 4 2" xfId="44879" xr:uid="{7B99656A-D67B-460D-AF48-D90CE232DFFE}"/>
    <cellStyle name="Total 2 2 3 2 6 5" xfId="30254" xr:uid="{0A4722F4-8F93-4106-82A4-EBB4636D4011}"/>
    <cellStyle name="Total 2 2 3 2 7" xfId="3826" xr:uid="{898E5258-5161-41F3-A15D-096427E49DD1}"/>
    <cellStyle name="Total 2 2 3 2 7 2" xfId="17895" xr:uid="{EE8C0574-5C20-45B4-A757-4B15CBDE42B3}"/>
    <cellStyle name="Total 2 2 3 2 7 2 2" xfId="39396" xr:uid="{AAC28A3D-B544-4F62-B716-A866FDA878B8}"/>
    <cellStyle name="Total 2 2 3 2 7 3" xfId="16204" xr:uid="{FA55E5F2-9803-48DE-AC38-1BB5B4493E5F}"/>
    <cellStyle name="Total 2 2 3 2 7 3 2" xfId="37846" xr:uid="{C99CDD07-8C3F-40CE-8A65-46DFD0A230F5}"/>
    <cellStyle name="Total 2 2 3 2 7 4" xfId="16509" xr:uid="{FB48CF95-3654-483B-837C-F849DA264273}"/>
    <cellStyle name="Total 2 2 3 2 8" xfId="8018" xr:uid="{3AA82695-A8EA-4EEB-8095-548632A209F0}"/>
    <cellStyle name="Total 2 2 3 2 8 2" xfId="21107" xr:uid="{A5DCA122-BF98-47F4-984E-61538511F0E8}"/>
    <cellStyle name="Total 2 2 3 2 8 2 2" xfId="42623" xr:uid="{499C7BDE-3CC8-4D96-A58C-6A68C40B4CB7}"/>
    <cellStyle name="Total 2 2 3 2 8 3" xfId="25997" xr:uid="{04C224B6-DE19-42BE-8914-E41C793C5977}"/>
    <cellStyle name="Total 2 2 3 2 8 3 2" xfId="45899" xr:uid="{93599485-012F-4DFC-8410-AEFD9214B920}"/>
    <cellStyle name="Total 2 2 3 2 8 4" xfId="30957" xr:uid="{4E1E5AAF-1A28-46E9-ABF9-5733BFA9106C}"/>
    <cellStyle name="Total 2 2 3 2 9" xfId="11573" xr:uid="{07859F11-FFBB-453D-BD4E-9FC7EB1636FC}"/>
    <cellStyle name="Total 2 2 3 2 9 2" xfId="39874" xr:uid="{A9AA36A5-C292-4F42-945F-4FFD41F11564}"/>
    <cellStyle name="Total 2 2 3 3" xfId="3445" xr:uid="{EC343D3B-4962-46BF-AAD1-EF5D649FB6F8}"/>
    <cellStyle name="Total 2 2 3 3 10" xfId="17605" xr:uid="{2B273E02-A387-47A9-8127-B41EF79F1DE1}"/>
    <cellStyle name="Total 2 2 3 3 11" xfId="17966" xr:uid="{C4BFFB23-D087-4B09-BA64-DA6C180DA26B}"/>
    <cellStyle name="Total 2 2 3 3 12" xfId="19383" xr:uid="{C1259A2B-CF7A-4FC8-B02C-495B90A4B4A6}"/>
    <cellStyle name="Total 2 2 3 3 2" xfId="5351" xr:uid="{F33E8115-1FAC-4C94-AADD-2062315C3922}"/>
    <cellStyle name="Total 2 2 3 3 2 2" xfId="9474" xr:uid="{5D28A84D-8E35-4634-8AF3-69DDD9A4DB3F}"/>
    <cellStyle name="Total 2 2 3 3 2 2 2" xfId="22546" xr:uid="{B28929F1-5929-4AB2-83F7-9A7FEF40C191}"/>
    <cellStyle name="Total 2 2 3 3 2 2 2 2" xfId="43639" xr:uid="{41165888-3AFF-4A54-A65D-DABFF36CA7B1}"/>
    <cellStyle name="Total 2 2 3 3 2 2 3" xfId="27427" xr:uid="{5B801BAA-A10A-4352-899B-69CB073F5FE1}"/>
    <cellStyle name="Total 2 2 3 3 2 2 3 2" xfId="47887" xr:uid="{2E3C0037-D67D-4738-94CB-9321AEF53B49}"/>
    <cellStyle name="Total 2 2 3 3 2 2 4" xfId="32381" xr:uid="{17070C57-74DC-4CC2-8B3A-7030C5716813}"/>
    <cellStyle name="Total 2 2 3 3 2 3" xfId="18978" xr:uid="{309EDEF0-8631-44E9-A506-5B0DA429853A}"/>
    <cellStyle name="Total 2 2 3 3 2 3 2" xfId="40598" xr:uid="{DC96E227-5665-4672-BE47-728F264C7119}"/>
    <cellStyle name="Total 2 2 3 3 2 4" xfId="18211" xr:uid="{B5B7F052-FE55-404F-93E2-19E43AA28334}"/>
    <cellStyle name="Total 2 2 3 3 2 4 2" xfId="44289" xr:uid="{45E2EE41-5DD1-4B0E-AC9E-1324DE2D4037}"/>
    <cellStyle name="Total 2 2 3 3 2 5" xfId="25765" xr:uid="{358FA193-4037-477B-A958-77168B4435E6}"/>
    <cellStyle name="Total 2 2 3 3 3" xfId="5812" xr:uid="{202EF5EA-2521-4CE2-B268-0F47793BCEA6}"/>
    <cellStyle name="Total 2 2 3 3 3 2" xfId="9885" xr:uid="{0DBFE1F3-DAAD-4F80-B6A8-6B12A4B88783}"/>
    <cellStyle name="Total 2 2 3 3 3 2 2" xfId="22957" xr:uid="{E4650047-82B3-40BF-8EC4-B4385EB1E208}"/>
    <cellStyle name="Total 2 2 3 3 3 2 2 2" xfId="43957" xr:uid="{1559D57F-2571-421A-AF75-FF4E4B085064}"/>
    <cellStyle name="Total 2 2 3 3 3 2 3" xfId="27838" xr:uid="{20FAE00D-7126-4327-A59A-3A82DE8FE5C6}"/>
    <cellStyle name="Total 2 2 3 3 3 2 3 2" xfId="43442" xr:uid="{3FDA0B73-5498-4DCA-9FF4-D745A1F77B15}"/>
    <cellStyle name="Total 2 2 3 3 3 2 4" xfId="32792" xr:uid="{34C9C178-CE21-471E-8E96-F50964F0A18C}"/>
    <cellStyle name="Total 2 2 3 3 3 3" xfId="19346" xr:uid="{6B79FD51-1F13-416F-B765-3ED8E9141647}"/>
    <cellStyle name="Total 2 2 3 3 3 3 2" xfId="40943" xr:uid="{5980E179-E375-426B-A0F2-C9BF1D85D5D4}"/>
    <cellStyle name="Total 2 2 3 3 3 4" xfId="24311" xr:uid="{025F12B6-BDFD-424A-8C85-3625AA5F609D}"/>
    <cellStyle name="Total 2 2 3 3 3 4 2" xfId="38144" xr:uid="{AF64CA63-1B84-440F-8D89-4FA844B4D8C4}"/>
    <cellStyle name="Total 2 2 3 3 3 5" xfId="29116" xr:uid="{F509A372-5784-4D65-9FEA-50E5E66C0213}"/>
    <cellStyle name="Total 2 2 3 3 4" xfId="6279" xr:uid="{F5F53706-B5F8-493F-B277-E4E7821D4E5B}"/>
    <cellStyle name="Total 2 2 3 3 4 2" xfId="10329" xr:uid="{DA311F4B-105A-48E8-9937-82772FC24466}"/>
    <cellStyle name="Total 2 2 3 3 4 2 2" xfId="23401" xr:uid="{618E0AA9-A1A4-4A17-88C0-1F7222311A06}"/>
    <cellStyle name="Total 2 2 3 3 4 2 2 2" xfId="44281" xr:uid="{8282F5B2-3DAC-4D00-93FF-F471A10E75E9}"/>
    <cellStyle name="Total 2 2 3 3 4 2 3" xfId="28282" xr:uid="{A3CF555D-68EB-4196-8605-CD1E43A7DDA7}"/>
    <cellStyle name="Total 2 2 3 3 4 2 3 2" xfId="47992" xr:uid="{A1F50D48-F679-4BB1-AC68-E1C10423C3F9}"/>
    <cellStyle name="Total 2 2 3 3 4 2 4" xfId="33236" xr:uid="{FD594864-C8F3-4798-8EE5-51D9D87AAEC9}"/>
    <cellStyle name="Total 2 2 3 3 4 3" xfId="19715" xr:uid="{632501CA-9E02-42D2-A3CB-7BA1B841AB56}"/>
    <cellStyle name="Total 2 2 3 3 4 3 2" xfId="41290" xr:uid="{86913361-C852-4394-B2E8-E8341A18B7DE}"/>
    <cellStyle name="Total 2 2 3 3 4 4" xfId="24655" xr:uid="{89FB02FA-8AB5-45DF-BB99-F3DD8718FF10}"/>
    <cellStyle name="Total 2 2 3 3 4 4 2" xfId="37897" xr:uid="{12FFAD12-B78B-4F43-BFA7-BA9698D1593E}"/>
    <cellStyle name="Total 2 2 3 3 4 5" xfId="29583" xr:uid="{2EA4C559-3FE4-47A5-BC13-8CD27F79F5A8}"/>
    <cellStyle name="Total 2 2 3 3 5" xfId="6642" xr:uid="{98B6D6FA-05F6-47FE-923C-D2A4B2A13CA5}"/>
    <cellStyle name="Total 2 2 3 3 5 2" xfId="10679" xr:uid="{4DD32C6F-2093-43F3-BFBE-4A3B1CB3E766}"/>
    <cellStyle name="Total 2 2 3 3 5 2 2" xfId="23751" xr:uid="{FEA74531-006F-4265-9152-5A028AF8B30E}"/>
    <cellStyle name="Total 2 2 3 3 5 2 2 2" xfId="44547" xr:uid="{FDE30D3B-08DC-488A-A511-AF748F9C0FF0}"/>
    <cellStyle name="Total 2 2 3 3 5 2 3" xfId="28632" xr:uid="{83C50A43-E726-4176-A9ED-4B79968D20D3}"/>
    <cellStyle name="Total 2 2 3 3 5 2 3 2" xfId="47231" xr:uid="{406AA402-65D5-4C9A-BF84-9A0B8D0B92DC}"/>
    <cellStyle name="Total 2 2 3 3 5 2 4" xfId="33586" xr:uid="{04C4996F-51BB-4EC5-90E2-A9679ACA199D}"/>
    <cellStyle name="Total 2 2 3 3 5 3" xfId="20006" xr:uid="{0368F4C0-BCDD-4827-A45B-813073269DD2}"/>
    <cellStyle name="Total 2 2 3 3 5 3 2" xfId="41552" xr:uid="{EBC428A8-8FD9-4459-AD8B-31890F6E572C}"/>
    <cellStyle name="Total 2 2 3 3 5 4" xfId="24924" xr:uid="{C4284E13-E9E5-4851-8036-912413CD2A3E}"/>
    <cellStyle name="Total 2 2 3 3 5 4 2" xfId="45976" xr:uid="{D170FD15-6AFF-46A2-ACD9-870496D7E67C}"/>
    <cellStyle name="Total 2 2 3 3 5 5" xfId="29946" xr:uid="{C97F35CA-5659-46E4-80F7-6FDB8310096C}"/>
    <cellStyle name="Total 2 2 3 3 6" xfId="6974" xr:uid="{4A00927A-EB94-4177-B34B-B18D5B3FE8B9}"/>
    <cellStyle name="Total 2 2 3 3 6 2" xfId="10996" xr:uid="{0106C25D-7BAC-4093-BF44-A6BC83D4E665}"/>
    <cellStyle name="Total 2 2 3 3 6 2 2" xfId="24068" xr:uid="{D977B27C-8078-4222-9919-E7BD2DB28229}"/>
    <cellStyle name="Total 2 2 3 3 6 2 2 2" xfId="44775" xr:uid="{6EA2AF3D-6879-4C35-9E20-DA376669F4AB}"/>
    <cellStyle name="Total 2 2 3 3 6 2 3" xfId="28949" xr:uid="{7A292F8E-258A-48F0-86AA-3D692B785EF0}"/>
    <cellStyle name="Total 2 2 3 3 6 2 3 2" xfId="44521" xr:uid="{8E779769-554E-4674-8E6E-04DC307E77D3}"/>
    <cellStyle name="Total 2 2 3 3 6 2 4" xfId="33903" xr:uid="{71D8505D-20B5-4078-9D08-7E6CEA9F0B39}"/>
    <cellStyle name="Total 2 2 3 3 6 3" xfId="20264" xr:uid="{6FD28EE3-4568-43F7-8CD9-793AB6780E75}"/>
    <cellStyle name="Total 2 2 3 3 6 3 2" xfId="41783" xr:uid="{E626F8CE-AD66-4C90-A085-B8DA8832405E}"/>
    <cellStyle name="Total 2 2 3 3 6 4" xfId="25166" xr:uid="{F2671C04-D93E-48D7-82D2-DE0D340B5F48}"/>
    <cellStyle name="Total 2 2 3 3 6 4 2" xfId="47839" xr:uid="{688D9244-8B15-446D-87C7-F16B6F24A280}"/>
    <cellStyle name="Total 2 2 3 3 6 5" xfId="30278" xr:uid="{33C76BF4-98F8-4974-98E5-8CBBF529ED45}"/>
    <cellStyle name="Total 2 2 3 3 7" xfId="5454" xr:uid="{AB5D17F3-FCE0-4AE8-A32E-7715359CFA33}"/>
    <cellStyle name="Total 2 2 3 3 7 2" xfId="19056" xr:uid="{A9712033-8C6E-471D-8542-A64F7CA2C059}"/>
    <cellStyle name="Total 2 2 3 3 7 2 2" xfId="40677" xr:uid="{D1CCF8E6-42B2-4C18-BC95-0CE51908CCD9}"/>
    <cellStyle name="Total 2 2 3 3 7 3" xfId="18904" xr:uid="{DDF5C53F-E95F-4CE2-92E5-4F63D54B19AE}"/>
    <cellStyle name="Total 2 2 3 3 7 3 2" xfId="38081" xr:uid="{B605FBE0-131C-4A55-9F89-6B8370092E20}"/>
    <cellStyle name="Total 2 2 3 3 7 4" xfId="16831" xr:uid="{6D4AC88F-3704-4AF2-ABEF-2D0E428242BF}"/>
    <cellStyle name="Total 2 2 3 3 8" xfId="8068" xr:uid="{C04A9178-E0A2-4ED0-940D-A8AD8F41F2AF}"/>
    <cellStyle name="Total 2 2 3 3 8 2" xfId="21142" xr:uid="{BA102695-D372-4E5E-B416-37CB1DC21978}"/>
    <cellStyle name="Total 2 2 3 3 8 2 2" xfId="42670" xr:uid="{622D351C-208B-48CD-91C0-7704F04055BA}"/>
    <cellStyle name="Total 2 2 3 3 8 3" xfId="26025" xr:uid="{5C3A531F-996E-4C04-8D44-A716DEBE9197}"/>
    <cellStyle name="Total 2 2 3 3 8 3 2" xfId="46041" xr:uid="{F9D2FC0E-EE9E-4589-BC4C-B97709592D28}"/>
    <cellStyle name="Total 2 2 3 3 8 4" xfId="30980" xr:uid="{23433940-C472-4155-B6AD-AE17BC7F7D28}"/>
    <cellStyle name="Total 2 2 3 3 9" xfId="11594" xr:uid="{35AED843-3130-4883-973B-665FC8C8F745}"/>
    <cellStyle name="Total 2 2 3 3 9 2" xfId="44614" xr:uid="{F8B6A7E9-63C6-4DFE-993C-FAB1285EF9C8}"/>
    <cellStyle name="Total 2 2 3 4" xfId="3488" xr:uid="{64B36BAB-04E2-4543-AAB8-9447D3E6728A}"/>
    <cellStyle name="Total 2 2 3 4 10" xfId="17633" xr:uid="{77D46E52-4003-4AB1-A82B-AA17D73D4DB6}"/>
    <cellStyle name="Total 2 2 3 4 11" xfId="17701" xr:uid="{32939087-57EB-45B4-B63F-0E9F31D7ECA0}"/>
    <cellStyle name="Total 2 2 3 4 12" xfId="24897" xr:uid="{6DB37D4F-118C-4E58-80AA-CABCDAF402A8}"/>
    <cellStyle name="Total 2 2 3 4 2" xfId="5394" xr:uid="{219CC0CA-0435-4C75-8539-A33D96563E70}"/>
    <cellStyle name="Total 2 2 3 4 2 2" xfId="9517" xr:uid="{55E50C30-0480-426F-A74F-71646F1E7BFC}"/>
    <cellStyle name="Total 2 2 3 4 2 2 2" xfId="22589" xr:uid="{43B6C924-E513-45FB-8D53-AB3E6CC22A17}"/>
    <cellStyle name="Total 2 2 3 4 2 2 2 2" xfId="43670" xr:uid="{979073B5-DEA3-4A05-9E2F-C2733E7E39F1}"/>
    <cellStyle name="Total 2 2 3 4 2 2 3" xfId="27470" xr:uid="{275EDCDA-AC1A-499D-8B45-DDFFC12BBE10}"/>
    <cellStyle name="Total 2 2 3 4 2 2 3 2" xfId="42063" xr:uid="{58EBCB2E-2987-42E5-BD31-A50AB94DA811}"/>
    <cellStyle name="Total 2 2 3 4 2 2 4" xfId="32424" xr:uid="{59632A14-C1BF-471B-B08A-821FBAD4B3C7}"/>
    <cellStyle name="Total 2 2 3 4 2 3" xfId="19008" xr:uid="{3462069A-694B-4EE8-BFAE-BA5B3363228E}"/>
    <cellStyle name="Total 2 2 3 4 2 3 2" xfId="40628" xr:uid="{4661D596-39B1-4C6E-A18E-5A1AA7B7C627}"/>
    <cellStyle name="Total 2 2 3 4 2 4" xfId="16802" xr:uid="{EEBA2E30-64AA-4E24-921E-E384F56632BD}"/>
    <cellStyle name="Total 2 2 3 4 2 4 2" xfId="46727" xr:uid="{D1B3D4D6-3ED9-4FAE-8209-EFC6C54F9C3F}"/>
    <cellStyle name="Total 2 2 3 4 2 5" xfId="16347" xr:uid="{59BE1812-A423-4135-9FB2-3E7E60D0D5FF}"/>
    <cellStyle name="Total 2 2 3 4 3" xfId="3515" xr:uid="{71BB9E2B-CDE5-428A-8908-9F5C8BF0036B}"/>
    <cellStyle name="Total 2 2 3 4 3 2" xfId="8138" xr:uid="{F2A16541-EF3E-4BC2-A2C0-7AEEE9BB8CC7}"/>
    <cellStyle name="Total 2 2 3 4 3 2 2" xfId="21210" xr:uid="{C862B510-8613-493B-9C3A-0F8A809649C0}"/>
    <cellStyle name="Total 2 2 3 4 3 2 2 2" xfId="42714" xr:uid="{7520E83B-D933-4821-A4D1-F30065E2D04F}"/>
    <cellStyle name="Total 2 2 3 4 3 2 3" xfId="26091" xr:uid="{514B1A9F-E68E-4C4D-8428-207DB859FAF7}"/>
    <cellStyle name="Total 2 2 3 4 3 2 3 2" xfId="38170" xr:uid="{B28986FF-9AF7-4997-B532-07AFD660B870}"/>
    <cellStyle name="Total 2 2 3 4 3 2 4" xfId="31045" xr:uid="{597263DF-B972-4D30-BB70-09916496B034}"/>
    <cellStyle name="Total 2 2 3 4 3 3" xfId="17650" xr:uid="{943AAA9A-2BA8-4999-98AC-72F38C2F076E}"/>
    <cellStyle name="Total 2 2 3 4 3 3 2" xfId="39168" xr:uid="{29F75AEF-60EE-4D05-BA7A-940039BA72E3}"/>
    <cellStyle name="Total 2 2 3 4 3 4" xfId="19175" xr:uid="{41184837-7A50-4351-84E8-034510BE80FE}"/>
    <cellStyle name="Total 2 2 3 4 3 4 2" xfId="42782" xr:uid="{AD9C9C6A-DB32-4C19-8B73-F56C4E48AAFD}"/>
    <cellStyle name="Total 2 2 3 4 3 5" xfId="25070" xr:uid="{00B4A70B-63B8-4F63-AAA2-25BA06349A18}"/>
    <cellStyle name="Total 2 2 3 4 4" xfId="6322" xr:uid="{09B52282-F2C3-4047-99C7-22CF407A6DC5}"/>
    <cellStyle name="Total 2 2 3 4 4 2" xfId="10372" xr:uid="{8F34C05B-E6FA-408A-9254-224E09657EB1}"/>
    <cellStyle name="Total 2 2 3 4 4 2 2" xfId="23444" xr:uid="{1D3DD952-8C87-45E1-AB13-B68CD71A445B}"/>
    <cellStyle name="Total 2 2 3 4 4 2 2 2" xfId="44306" xr:uid="{107EBE50-7F4C-4FD6-ADB7-4268029252B5}"/>
    <cellStyle name="Total 2 2 3 4 4 2 3" xfId="28325" xr:uid="{BFD6EA68-6362-4D4D-80E4-7BD99677718C}"/>
    <cellStyle name="Total 2 2 3 4 4 2 3 2" xfId="42082" xr:uid="{6E5DD1AC-EC4D-46EC-9435-258A36619988}"/>
    <cellStyle name="Total 2 2 3 4 4 2 4" xfId="33279" xr:uid="{9120E74D-0E83-4DAD-979A-06106DCADE06}"/>
    <cellStyle name="Total 2 2 3 4 4 3" xfId="19743" xr:uid="{284AB35B-668D-42F3-A662-95FC3BEB7751}"/>
    <cellStyle name="Total 2 2 3 4 4 3 2" xfId="41316" xr:uid="{D37A8F30-D089-467B-90E8-44FF0540D128}"/>
    <cellStyle name="Total 2 2 3 4 4 4" xfId="24683" xr:uid="{0C10E3F2-863D-4126-BE25-2C7D492276C9}"/>
    <cellStyle name="Total 2 2 3 4 4 4 2" xfId="45503" xr:uid="{DC701E59-8027-43E5-823F-43DA035C1F4D}"/>
    <cellStyle name="Total 2 2 3 4 4 5" xfId="29626" xr:uid="{0B72EA65-67DE-4421-83D4-9A2F48F50796}"/>
    <cellStyle name="Total 2 2 3 4 5" xfId="6685" xr:uid="{3B539E99-1CD7-420A-B37E-4A23A05281C8}"/>
    <cellStyle name="Total 2 2 3 4 5 2" xfId="10722" xr:uid="{71524D28-09BC-45DE-9AF8-6C829EA3FBC2}"/>
    <cellStyle name="Total 2 2 3 4 5 2 2" xfId="23794" xr:uid="{A246ECC0-0F3D-49F5-BE04-D19A82A34064}"/>
    <cellStyle name="Total 2 2 3 4 5 2 2 2" xfId="44574" xr:uid="{0E0F1D7B-1E81-4032-B625-5C1CD9E991A0}"/>
    <cellStyle name="Total 2 2 3 4 5 2 3" xfId="28675" xr:uid="{EF8BE2CA-A58F-4516-9980-9451E35BC0FA}"/>
    <cellStyle name="Total 2 2 3 4 5 2 3 2" xfId="38120" xr:uid="{C89D304E-FA26-4C08-987C-FDE33F0B8E89}"/>
    <cellStyle name="Total 2 2 3 4 5 2 4" xfId="33629" xr:uid="{9D01CB44-B01D-4F4B-A6CE-B11C91E4901E}"/>
    <cellStyle name="Total 2 2 3 4 5 3" xfId="20035" xr:uid="{C84D5AEC-564A-4A9D-8E46-5A6CFDA30FB7}"/>
    <cellStyle name="Total 2 2 3 4 5 3 2" xfId="41581" xr:uid="{21E33DC5-7F3E-41D7-B1BA-4C64F6FCC68F}"/>
    <cellStyle name="Total 2 2 3 4 5 4" xfId="24955" xr:uid="{2C3C591D-072F-4449-8C31-438E40CEEACA}"/>
    <cellStyle name="Total 2 2 3 4 5 4 2" xfId="40996" xr:uid="{D0AAEE57-099C-4E70-9366-9DAF391145D0}"/>
    <cellStyle name="Total 2 2 3 4 5 5" xfId="29989" xr:uid="{724F9B3B-F443-4D84-91D8-13C9829BFF0D}"/>
    <cellStyle name="Total 2 2 3 4 6" xfId="7017" xr:uid="{6F13DAB2-4AE1-4DF8-971E-132981A87BE2}"/>
    <cellStyle name="Total 2 2 3 4 6 2" xfId="11039" xr:uid="{382832ED-BACE-4E31-814E-2DDBDE0C0B92}"/>
    <cellStyle name="Total 2 2 3 4 6 2 2" xfId="24111" xr:uid="{3D7D53EE-C3FA-4ECB-8D1E-F5CC0C75843A}"/>
    <cellStyle name="Total 2 2 3 4 6 2 2 2" xfId="44809" xr:uid="{6D715788-53D1-449A-817F-750456DC9CD0}"/>
    <cellStyle name="Total 2 2 3 4 6 2 3" xfId="28992" xr:uid="{E6231BF8-9CB4-4D2C-988A-1860B7938420}"/>
    <cellStyle name="Total 2 2 3 4 6 2 3 2" xfId="42983" xr:uid="{1FFEF9A4-96E9-4CB1-AC8E-CAEC5EAEBD01}"/>
    <cellStyle name="Total 2 2 3 4 6 2 4" xfId="33946" xr:uid="{F18B34A1-600C-48A6-8B60-C5E7B57A8AD7}"/>
    <cellStyle name="Total 2 2 3 4 6 3" xfId="20291" xr:uid="{99724FE1-01F5-474A-B6FB-76A4819C77F4}"/>
    <cellStyle name="Total 2 2 3 4 6 3 2" xfId="41813" xr:uid="{0D09D98F-1358-47AA-A27C-34886504FFDD}"/>
    <cellStyle name="Total 2 2 3 4 6 4" xfId="25195" xr:uid="{E61776BE-5BAC-4B92-9DE9-9532EF0C4602}"/>
    <cellStyle name="Total 2 2 3 4 6 4 2" xfId="37991" xr:uid="{AEBDF44F-1D51-4C64-A7A0-411FC0122B09}"/>
    <cellStyle name="Total 2 2 3 4 6 5" xfId="30321" xr:uid="{24898C25-D10D-4709-A862-FA7047B60B02}"/>
    <cellStyle name="Total 2 2 3 4 7" xfId="4332" xr:uid="{8707BDC5-E8C8-4114-9876-82400DFF9C9D}"/>
    <cellStyle name="Total 2 2 3 4 7 2" xfId="18287" xr:uid="{31F15351-5DA6-460A-BC06-9A7033A02C8F}"/>
    <cellStyle name="Total 2 2 3 4 7 2 2" xfId="39769" xr:uid="{7E15DDC1-27C0-4830-89E9-F0B51998A7EF}"/>
    <cellStyle name="Total 2 2 3 4 7 3" xfId="16016" xr:uid="{F080A4C7-D7E9-44E2-8350-10FD73AF9792}"/>
    <cellStyle name="Total 2 2 3 4 7 3 2" xfId="47958" xr:uid="{0C75F183-E9F6-4953-8AFB-75777B224816}"/>
    <cellStyle name="Total 2 2 3 4 7 4" xfId="16813" xr:uid="{B861D8C3-DA74-4559-A41C-D53AC7A21318}"/>
    <cellStyle name="Total 2 2 3 4 8" xfId="8111" xr:uid="{5D280C93-C8B3-418E-98DE-5364734F292D}"/>
    <cellStyle name="Total 2 2 3 4 8 2" xfId="21185" xr:uid="{22B4847C-EC48-4836-8C04-74568ED498E5}"/>
    <cellStyle name="Total 2 2 3 4 8 2 2" xfId="42696" xr:uid="{41FE5ADA-613D-4298-8655-382FAD8C84E1}"/>
    <cellStyle name="Total 2 2 3 4 8 3" xfId="26068" xr:uid="{98D57F3F-6888-4FA2-AED2-8F0EB2C31AA1}"/>
    <cellStyle name="Total 2 2 3 4 8 3 2" xfId="39250" xr:uid="{E3E5C8EE-6D02-440C-ABEB-F16CA83DCD1F}"/>
    <cellStyle name="Total 2 2 3 4 8 4" xfId="31023" xr:uid="{9AFBC563-DFCB-474E-A89A-B5DA611BF47B}"/>
    <cellStyle name="Total 2 2 3 4 9" xfId="11637" xr:uid="{D15177FC-3031-4377-B1EF-F7CBAF9B230C}"/>
    <cellStyle name="Total 2 2 3 4 9 2" xfId="48106" xr:uid="{ECC0B4A6-7C9E-4178-A308-57C48B01CB73}"/>
    <cellStyle name="Total 2 2 3 5" xfId="4738" xr:uid="{B3361D06-CA7C-4A7A-B7AC-B7AA23DDE662}"/>
    <cellStyle name="Total 2 2 3 5 2" xfId="9080" xr:uid="{19084E2A-C708-4444-92C6-2B6520A1A51C}"/>
    <cellStyle name="Total 2 2 3 5 2 2" xfId="22152" xr:uid="{FE92035E-D4FF-4905-9B4C-F8D38535B2E8}"/>
    <cellStyle name="Total 2 2 3 5 2 2 2" xfId="43361" xr:uid="{BC97323E-599E-4F74-8876-732579478C3F}"/>
    <cellStyle name="Total 2 2 3 5 2 3" xfId="27033" xr:uid="{82B64EC3-364F-4FA5-B77B-6D583ABB78D3}"/>
    <cellStyle name="Total 2 2 3 5 2 3 2" xfId="44244" xr:uid="{C615035A-FD93-453C-9592-79EC3F0821CA}"/>
    <cellStyle name="Total 2 2 3 5 2 4" xfId="31987" xr:uid="{0B684F89-3544-482A-803F-3067BD872BF3}"/>
    <cellStyle name="Total 2 2 3 5 3" xfId="18551" xr:uid="{68A7A20E-20B6-4787-ADCC-AB1D52FF611D}"/>
    <cellStyle name="Total 2 2 3 5 3 2" xfId="40093" xr:uid="{4FFEFC32-C190-4459-9C83-1ED22F24B851}"/>
    <cellStyle name="Total 2 2 3 5 4" xfId="18252" xr:uid="{0103A938-47D3-4BA3-8D3E-46C1985DA126}"/>
    <cellStyle name="Total 2 2 3 5 4 2" xfId="42219" xr:uid="{4C2013BC-AB85-4021-8938-A6C887A94A15}"/>
    <cellStyle name="Total 2 2 3 5 5" xfId="18735" xr:uid="{00B29864-D40D-43F9-ABCD-9170765BA94D}"/>
    <cellStyle name="Total 2 2 3 6" xfId="4341" xr:uid="{9C48F5DF-03A3-4902-9987-7348A5DA05E6}"/>
    <cellStyle name="Total 2 2 3 6 2" xfId="8819" xr:uid="{32BE1C9A-E91F-437A-A8F2-119B271A4DF2}"/>
    <cellStyle name="Total 2 2 3 6 2 2" xfId="21891" xr:uid="{5230F7CD-1FFA-4B9D-97C9-BF834B399FE9}"/>
    <cellStyle name="Total 2 2 3 6 2 2 2" xfId="43182" xr:uid="{2A602DEF-5E26-4F51-A2AF-8DA8384C2950}"/>
    <cellStyle name="Total 2 2 3 6 2 3" xfId="26772" xr:uid="{76E53A4D-7E51-498C-B641-A4FEC4FFC086}"/>
    <cellStyle name="Total 2 2 3 6 2 3 2" xfId="42599" xr:uid="{F5C10911-35B5-43DB-B7D0-1F936467E02D}"/>
    <cellStyle name="Total 2 2 3 6 2 4" xfId="31726" xr:uid="{66F9B92C-0B1B-4098-BF9B-39AB504885B7}"/>
    <cellStyle name="Total 2 2 3 6 3" xfId="18296" xr:uid="{D59ADEEA-ABF2-4840-B667-F4C028244495}"/>
    <cellStyle name="Total 2 2 3 6 3 2" xfId="39777" xr:uid="{AA5404A3-6BE8-429B-A3A6-F974A63FD59B}"/>
    <cellStyle name="Total 2 2 3 6 4" xfId="16008" xr:uid="{40DD5689-74F2-4146-B119-909AD1C3701E}"/>
    <cellStyle name="Total 2 2 3 6 4 2" xfId="40040" xr:uid="{09B7C426-D619-4F7B-8CD5-6574D67F9641}"/>
    <cellStyle name="Total 2 2 3 6 5" xfId="25538" xr:uid="{F5F54B34-9BE8-4AA7-A1D5-A0BF4E433E97}"/>
    <cellStyle name="Total 2 2 3 7" xfId="5845" xr:uid="{EC558127-4CE3-4334-9C1B-D921C6086C74}"/>
    <cellStyle name="Total 2 2 3 7 2" xfId="9913" xr:uid="{D2CF0E8A-5EDC-4187-AB4E-714065CA161F}"/>
    <cellStyle name="Total 2 2 3 7 2 2" xfId="22985" xr:uid="{05D6C415-A6C8-4981-A284-DA8601155B95}"/>
    <cellStyle name="Total 2 2 3 7 2 2 2" xfId="43976" xr:uid="{9FECF1C0-5E98-4BE2-8F5F-15C9F73A4377}"/>
    <cellStyle name="Total 2 2 3 7 2 3" xfId="27866" xr:uid="{043AD68C-471E-4367-8159-B660DC8B4F83}"/>
    <cellStyle name="Total 2 2 3 7 2 3 2" xfId="43808" xr:uid="{8D753666-E7A8-433C-BF11-1FE8BEC39A64}"/>
    <cellStyle name="Total 2 2 3 7 2 4" xfId="32820" xr:uid="{76D7B138-3CBA-46C8-AB1F-2A74322FB5F6}"/>
    <cellStyle name="Total 2 2 3 7 3" xfId="19373" xr:uid="{81279B31-4199-49B8-829F-3841F939151B}"/>
    <cellStyle name="Total 2 2 3 7 3 2" xfId="40966" xr:uid="{7713916D-6577-490C-9958-F9B69EEBD50E}"/>
    <cellStyle name="Total 2 2 3 7 4" xfId="24336" xr:uid="{051E0E9F-F09D-4C00-B7BE-E618EA6617CD}"/>
    <cellStyle name="Total 2 2 3 7 4 2" xfId="38066" xr:uid="{A1EB3F36-7BD4-441A-B0F7-17DCFA5DF88A}"/>
    <cellStyle name="Total 2 2 3 7 5" xfId="29149" xr:uid="{3C38BEE9-29DB-428B-B40C-ECB9E2BED3BF}"/>
    <cellStyle name="Total 2 2 3 8" xfId="5792" xr:uid="{60540FBE-D3C7-4D65-824B-71881CE9D171}"/>
    <cellStyle name="Total 2 2 3 8 2" xfId="9866" xr:uid="{976C5B56-2526-4C1D-B608-FF2FF7EB85E7}"/>
    <cellStyle name="Total 2 2 3 8 2 2" xfId="22938" xr:uid="{56679CCC-8002-4545-AFB7-52FC8AEB5F0D}"/>
    <cellStyle name="Total 2 2 3 8 2 2 2" xfId="43940" xr:uid="{8F735BA7-27F6-4E5B-8F73-DA9BB536C973}"/>
    <cellStyle name="Total 2 2 3 8 2 3" xfId="27819" xr:uid="{A87C1278-DE71-43AD-9F7D-8DBCB43844CE}"/>
    <cellStyle name="Total 2 2 3 8 2 3 2" xfId="42920" xr:uid="{3BE9845B-52A9-4312-8F65-D25B09D923BD}"/>
    <cellStyle name="Total 2 2 3 8 2 4" xfId="32773" xr:uid="{1CED0A4C-BFEA-4B40-9C4E-FF75AF495EA0}"/>
    <cellStyle name="Total 2 2 3 8 3" xfId="19328" xr:uid="{A8275274-890F-4316-A06A-56B4290A9CAC}"/>
    <cellStyle name="Total 2 2 3 8 3 2" xfId="40927" xr:uid="{02E36925-9A6E-4DAE-B50E-0D7426855D40}"/>
    <cellStyle name="Total 2 2 3 8 4" xfId="24295" xr:uid="{C17FBE30-7FFF-4A53-BE70-3675E03C0E74}"/>
    <cellStyle name="Total 2 2 3 8 4 2" xfId="46225" xr:uid="{0C75CCE6-7F8D-49B0-98D8-9C702407825D}"/>
    <cellStyle name="Total 2 2 3 8 5" xfId="29096" xr:uid="{8BE9526B-BFF5-4A72-9DDA-CCB2ECD1B11F}"/>
    <cellStyle name="Total 2 2 3 9" xfId="5916" xr:uid="{774B89D1-BE68-4388-BC77-31842EB304DA}"/>
    <cellStyle name="Total 2 2 3 9 2" xfId="9977" xr:uid="{A1A3B649-DF43-4FBA-B0B9-4A6C2732FC32}"/>
    <cellStyle name="Total 2 2 3 9 2 2" xfId="23049" xr:uid="{E7D893F7-A7A4-44C9-BCA0-52FBAA2005A1}"/>
    <cellStyle name="Total 2 2 3 9 2 2 2" xfId="44024" xr:uid="{AF68A43E-5F6A-41D3-A9A3-5C1496E12115}"/>
    <cellStyle name="Total 2 2 3 9 2 3" xfId="27930" xr:uid="{DABABF02-C90E-4765-99CC-59DEBE26639C}"/>
    <cellStyle name="Total 2 2 3 9 2 3 2" xfId="47112" xr:uid="{A16DEE6C-F886-46DC-B9E9-9E54EEE5078B}"/>
    <cellStyle name="Total 2 2 3 9 2 4" xfId="32884" xr:uid="{615A2090-0510-4FD6-AD5C-0BFC12D59E70}"/>
    <cellStyle name="Total 2 2 3 9 3" xfId="19434" xr:uid="{38C04C52-E932-4587-9DD4-6F3D90503E93}"/>
    <cellStyle name="Total 2 2 3 9 3 2" xfId="41017" xr:uid="{1DE7D3F4-519F-426D-B312-329BC17F2FDA}"/>
    <cellStyle name="Total 2 2 3 9 4" xfId="24392" xr:uid="{36606E78-0666-49C4-A502-68A73737CA95}"/>
    <cellStyle name="Total 2 2 3 9 4 2" xfId="46587" xr:uid="{743EF85D-0BFE-4E9F-B4FE-57E3EEA321D7}"/>
    <cellStyle name="Total 2 2 3 9 5" xfId="29220" xr:uid="{4D57526B-5FEE-4423-9BB9-EFFD7030A52B}"/>
    <cellStyle name="Total 2 2 4" xfId="2872" xr:uid="{82AB9F08-719F-454F-A63E-C0B3508250CD}"/>
    <cellStyle name="Total 2 2 4 10" xfId="7129" xr:uid="{6878A306-12AD-4255-9B5A-813D5DDF76D1}"/>
    <cellStyle name="Total 2 2 4 10 2" xfId="20381" xr:uid="{3C24EB1A-C19F-460B-92D1-13791AA2F38A}"/>
    <cellStyle name="Total 2 2 4 10 2 2" xfId="41901" xr:uid="{2FD564D5-C902-43E2-909B-5B54DA9CD645}"/>
    <cellStyle name="Total 2 2 4 10 3" xfId="25277" xr:uid="{55955D63-94EF-4684-AF46-4893638ECBD4}"/>
    <cellStyle name="Total 2 2 4 10 3 2" xfId="46903" xr:uid="{34D07BCA-4FD6-4076-9B8E-4B484A5B403F}"/>
    <cellStyle name="Total 2 2 4 10 4" xfId="30433" xr:uid="{50E0937F-7080-4230-9825-BDD44C2192DB}"/>
    <cellStyle name="Total 2 2 4 11" xfId="7495" xr:uid="{A69FE079-7639-431F-B018-A5AD2E03529C}"/>
    <cellStyle name="Total 2 2 4 11 2" xfId="13705" xr:uid="{596711F8-C2CF-48B5-8F77-ACFC512039C7}"/>
    <cellStyle name="Total 2 2 4 11 2 2" xfId="39202" xr:uid="{3867328D-15CB-437F-B165-90C64E334C35}"/>
    <cellStyle name="Total 2 2 4 11 3" xfId="20657" xr:uid="{1A80B8A0-2F33-4BD2-A410-1217896B3D81}"/>
    <cellStyle name="Total 2 2 4 11 4" xfId="25544" xr:uid="{55FE6390-21D0-43C5-86E4-27895F7E759D}"/>
    <cellStyle name="Total 2 2 4 11 5" xfId="30599" xr:uid="{4BB717C7-B67D-442D-9016-B793BFF3CF1C}"/>
    <cellStyle name="Total 2 2 4 11 6" xfId="35059" xr:uid="{EE132289-E684-47FB-A544-76014CA37F08}"/>
    <cellStyle name="Total 2 2 4 12" xfId="11247" xr:uid="{5EA60772-A821-4F6D-8B64-508BDCFB7383}"/>
    <cellStyle name="Total 2 2 4 12 2" xfId="47829" xr:uid="{65848A7F-07DE-4B3B-B6A4-21263BD2CD37}"/>
    <cellStyle name="Total 2 2 4 13" xfId="17160" xr:uid="{976402B6-8C2F-45D5-8784-DC3EC5724506}"/>
    <cellStyle name="Total 2 2 4 2" xfId="3435" xr:uid="{CDBA49AB-8CC7-4821-A8F1-8A436AF4346E}"/>
    <cellStyle name="Total 2 2 4 2 10" xfId="17596" xr:uid="{B8F7992F-2CEE-40A7-9F0A-80D0F85D674F}"/>
    <cellStyle name="Total 2 2 4 2 11" xfId="17913" xr:uid="{67F576F3-965D-4E62-A46E-CDF627D39873}"/>
    <cellStyle name="Total 2 2 4 2 12" xfId="17385" xr:uid="{C7355E29-6919-46B9-B375-0F52131C46AB}"/>
    <cellStyle name="Total 2 2 4 2 2" xfId="5341" xr:uid="{C20BD5FC-CB30-478F-B0CD-E3F114DA2539}"/>
    <cellStyle name="Total 2 2 4 2 2 2" xfId="9464" xr:uid="{3C98CBEE-5708-49AC-96BC-20D2856CE5C6}"/>
    <cellStyle name="Total 2 2 4 2 2 2 2" xfId="22536" xr:uid="{9CA3C6FB-CA11-41DE-9B36-E65E6E2AF80B}"/>
    <cellStyle name="Total 2 2 4 2 2 2 2 2" xfId="43630" xr:uid="{54F48726-62F6-4B2F-899C-B93E5CB57524}"/>
    <cellStyle name="Total 2 2 4 2 2 2 3" xfId="27417" xr:uid="{1FC4F664-3CCE-4165-B1B7-72298AF50816}"/>
    <cellStyle name="Total 2 2 4 2 2 2 3 2" xfId="47419" xr:uid="{1F04D586-1AFD-48BD-9D03-E64C5439B7B6}"/>
    <cellStyle name="Total 2 2 4 2 2 2 4" xfId="32371" xr:uid="{FC71811D-2763-4A6E-B44E-249976F1C919}"/>
    <cellStyle name="Total 2 2 4 2 2 3" xfId="18968" xr:uid="{E2750563-EE24-4EF7-A943-4934F9819E28}"/>
    <cellStyle name="Total 2 2 4 2 2 3 2" xfId="40591" xr:uid="{9124252D-D6EE-4D14-922A-2135805EDD9D}"/>
    <cellStyle name="Total 2 2 4 2 2 4" xfId="18515" xr:uid="{D15C5EC9-85BA-4C59-B00F-0E1F0B5113B2}"/>
    <cellStyle name="Total 2 2 4 2 2 4 2" xfId="47344" xr:uid="{CAE89506-85D2-4841-A4F9-E701AD8C649E}"/>
    <cellStyle name="Total 2 2 4 2 2 5" xfId="16333" xr:uid="{B31E344F-F3AC-434E-A0CC-A0AF9047CF4E}"/>
    <cellStyle name="Total 2 2 4 2 3" xfId="3957" xr:uid="{B1B7CCA8-532A-46FA-AE06-0538CEB27105}"/>
    <cellStyle name="Total 2 2 4 2 3 2" xfId="8512" xr:uid="{23EAC4CC-863A-43D7-96B1-5BB78D337A3C}"/>
    <cellStyle name="Total 2 2 4 2 3 2 2" xfId="21584" xr:uid="{747A483B-365F-4D50-B331-11516E335107}"/>
    <cellStyle name="Total 2 2 4 2 3 2 2 2" xfId="42956" xr:uid="{6D5F7E54-1CBF-4037-946A-566B8EB28DF8}"/>
    <cellStyle name="Total 2 2 4 2 3 2 3" xfId="26465" xr:uid="{2AC51232-6C32-4AAB-895F-D1F7036DB05A}"/>
    <cellStyle name="Total 2 2 4 2 3 2 3 2" xfId="45580" xr:uid="{452D8260-EA05-4851-A4A8-ACB714814DAC}"/>
    <cellStyle name="Total 2 2 4 2 3 2 4" xfId="31419" xr:uid="{69A8DED9-3842-488D-99ED-EDF84F8C1603}"/>
    <cellStyle name="Total 2 2 4 2 3 3" xfId="17993" xr:uid="{ED32D79E-8B50-4430-AB27-DE574C0AB040}"/>
    <cellStyle name="Total 2 2 4 2 3 3 2" xfId="39487" xr:uid="{D9187926-A5DB-4CCD-B2A2-12BAB5FFC4CF}"/>
    <cellStyle name="Total 2 2 4 2 3 4" xfId="17187" xr:uid="{01CCE3B0-2C30-45EA-946D-83D2AD481AF4}"/>
    <cellStyle name="Total 2 2 4 2 3 4 2" xfId="46541" xr:uid="{5BAB8EE3-321C-4462-B373-5DDACAEC331D}"/>
    <cellStyle name="Total 2 2 4 2 3 5" xfId="21115" xr:uid="{BBA5C138-766D-466C-AD42-39D2DF1812AC}"/>
    <cellStyle name="Total 2 2 4 2 4" xfId="6269" xr:uid="{7F8AF70E-7826-4968-9CD1-CBAB3B7F735F}"/>
    <cellStyle name="Total 2 2 4 2 4 2" xfId="10319" xr:uid="{50BD310A-C888-434A-AFEA-32D094033C4D}"/>
    <cellStyle name="Total 2 2 4 2 4 2 2" xfId="23391" xr:uid="{4874BCD8-843C-4A53-8E6E-458C8F844221}"/>
    <cellStyle name="Total 2 2 4 2 4 2 2 2" xfId="44272" xr:uid="{62798DCA-DC0D-4364-9F91-B32485DBCB72}"/>
    <cellStyle name="Total 2 2 4 2 4 2 3" xfId="28272" xr:uid="{2B6D036A-C227-4FB3-9BE2-C37D16425EBF}"/>
    <cellStyle name="Total 2 2 4 2 4 2 3 2" xfId="47300" xr:uid="{28AA5A01-7E66-4035-A019-D8B6E20DD0A7}"/>
    <cellStyle name="Total 2 2 4 2 4 2 4" xfId="33226" xr:uid="{53781845-7C99-4B7A-B52F-7E35EA65E2FC}"/>
    <cellStyle name="Total 2 2 4 2 4 3" xfId="19706" xr:uid="{1E9D473B-B335-4E0C-A198-3410ED78555E}"/>
    <cellStyle name="Total 2 2 4 2 4 3 2" xfId="41281" xr:uid="{E3D4E879-D1A5-4CE9-9C65-92E23E64C0D3}"/>
    <cellStyle name="Total 2 2 4 2 4 4" xfId="24646" xr:uid="{26BB2177-9A61-44E8-A716-BE3EE561C9C9}"/>
    <cellStyle name="Total 2 2 4 2 4 4 2" xfId="47856" xr:uid="{C6656D8A-2671-45FA-AE30-AD15EDB9CCBD}"/>
    <cellStyle name="Total 2 2 4 2 4 5" xfId="29573" xr:uid="{2EFF4128-E035-4F37-917E-16604858371F}"/>
    <cellStyle name="Total 2 2 4 2 5" xfId="6632" xr:uid="{84883F96-F574-4EC3-865B-613BA96E7CDA}"/>
    <cellStyle name="Total 2 2 4 2 5 2" xfId="10669" xr:uid="{17A2EB47-6242-439A-AA8C-5DFDB2D84A69}"/>
    <cellStyle name="Total 2 2 4 2 5 2 2" xfId="23741" xr:uid="{FA9287FC-9F17-4F1D-8530-0FCE2DAE0DF5}"/>
    <cellStyle name="Total 2 2 4 2 5 2 2 2" xfId="44539" xr:uid="{6A657E01-D85E-4012-AB8F-D8F80E8B46E5}"/>
    <cellStyle name="Total 2 2 4 2 5 2 3" xfId="28622" xr:uid="{BC9493BC-2592-4C40-B53A-9C5D388F6B40}"/>
    <cellStyle name="Total 2 2 4 2 5 2 3 2" xfId="41008" xr:uid="{AED81C3A-65D4-4661-8001-47C16CD6B237}"/>
    <cellStyle name="Total 2 2 4 2 5 2 4" xfId="33576" xr:uid="{4CA23780-5EEB-41AD-98C4-2696D5AEA639}"/>
    <cellStyle name="Total 2 2 4 2 5 3" xfId="19996" xr:uid="{2705A250-CA44-4F69-8647-617216AEDC6C}"/>
    <cellStyle name="Total 2 2 4 2 5 3 2" xfId="41542" xr:uid="{FB935EA3-2338-4348-87FE-65F4EF8604AC}"/>
    <cellStyle name="Total 2 2 4 2 5 4" xfId="24915" xr:uid="{F37F894A-84EB-430C-90D2-9CD3BD22A544}"/>
    <cellStyle name="Total 2 2 4 2 5 4 2" xfId="37694" xr:uid="{7A201AA8-7451-4CBD-8FF3-DD146F52BCAF}"/>
    <cellStyle name="Total 2 2 4 2 5 5" xfId="29936" xr:uid="{73580121-AC2F-438C-848B-F75AFE13411F}"/>
    <cellStyle name="Total 2 2 4 2 6" xfId="6964" xr:uid="{4C7AF183-C8BF-467C-95BD-9FCDAB8B783B}"/>
    <cellStyle name="Total 2 2 4 2 6 2" xfId="10986" xr:uid="{54EF386B-4BA5-4732-BBB9-A64F5434ABD9}"/>
    <cellStyle name="Total 2 2 4 2 6 2 2" xfId="24058" xr:uid="{FAB9F43C-2861-4456-8938-C3D0CA0DBD0F}"/>
    <cellStyle name="Total 2 2 4 2 6 2 2 2" xfId="44768" xr:uid="{7F61EA55-12D7-497E-AF0E-624D6EC1C5A2}"/>
    <cellStyle name="Total 2 2 4 2 6 2 3" xfId="28939" xr:uid="{EBD2415E-84CA-4C90-B6B2-A8AFF3C0B175}"/>
    <cellStyle name="Total 2 2 4 2 6 2 3 2" xfId="41844" xr:uid="{0B49E03E-3ADC-43EE-9D03-727BA275EAE2}"/>
    <cellStyle name="Total 2 2 4 2 6 2 4" xfId="33893" xr:uid="{18774ECD-7C34-4F95-9AD7-F29677CD0ADB}"/>
    <cellStyle name="Total 2 2 4 2 6 3" xfId="20256" xr:uid="{CB7FD6D5-F06F-4665-A0E7-5B96B32F5D16}"/>
    <cellStyle name="Total 2 2 4 2 6 3 2" xfId="41775" xr:uid="{4BF0B267-B25E-4E37-98A9-8E38B184720E}"/>
    <cellStyle name="Total 2 2 4 2 6 4" xfId="25158" xr:uid="{90A309BC-3DB4-4985-B3DD-265B38678909}"/>
    <cellStyle name="Total 2 2 4 2 6 4 2" xfId="47870" xr:uid="{8CDCDAF6-A655-4FAA-8DB4-2873BD7A5B64}"/>
    <cellStyle name="Total 2 2 4 2 6 5" xfId="30268" xr:uid="{DC94B521-57D3-4D0D-81D0-96B6A99114DB}"/>
    <cellStyle name="Total 2 2 4 2 7" xfId="3829" xr:uid="{FB97281B-9C07-4DDC-B291-C0B5A3209312}"/>
    <cellStyle name="Total 2 2 4 2 7 2" xfId="17897" xr:uid="{207D1B7E-96CD-485B-A508-5E82626D4A77}"/>
    <cellStyle name="Total 2 2 4 2 7 2 2" xfId="39398" xr:uid="{1A5B9163-574F-4636-9DB6-36AA7F8EF94C}"/>
    <cellStyle name="Total 2 2 4 2 7 3" xfId="16202" xr:uid="{506D8A76-30DB-4A33-BE11-D0F6418E1543}"/>
    <cellStyle name="Total 2 2 4 2 7 3 2" xfId="47721" xr:uid="{7D0B6401-22BD-4F6D-9F43-A53889B98541}"/>
    <cellStyle name="Total 2 2 4 2 7 4" xfId="16512" xr:uid="{AF23F072-BF7E-41EE-A07A-5AF1F3F42ABF}"/>
    <cellStyle name="Total 2 2 4 2 8" xfId="8058" xr:uid="{F10D69BE-EAD0-420F-B5FE-3A0443C77815}"/>
    <cellStyle name="Total 2 2 4 2 8 2" xfId="21132" xr:uid="{61AF78C6-0B1C-48AB-BF71-19CCE006B6F5}"/>
    <cellStyle name="Total 2 2 4 2 8 2 2" xfId="42661" xr:uid="{F2DB8331-F29C-4F1B-B523-D066F6B1C6B6}"/>
    <cellStyle name="Total 2 2 4 2 8 3" xfId="26015" xr:uid="{E9EA2A5E-943A-489B-9E72-C07549197295}"/>
    <cellStyle name="Total 2 2 4 2 8 3 2" xfId="42808" xr:uid="{0AB79C80-E985-4F01-8E15-7A3FEE75F461}"/>
    <cellStyle name="Total 2 2 4 2 8 4" xfId="30970" xr:uid="{AB83AC65-C867-4BC9-B1CB-42993B1C2571}"/>
    <cellStyle name="Total 2 2 4 2 9" xfId="11584" xr:uid="{D9F9E9AF-A159-4834-B39A-F5EC67FA5E87}"/>
    <cellStyle name="Total 2 2 4 2 9 2" xfId="43216" xr:uid="{AA37BFB8-CB68-4B02-B224-791980A7AC6D}"/>
    <cellStyle name="Total 2 2 4 3" xfId="2956" xr:uid="{C1859C14-CAFA-4B8B-A585-FCBA4ABB9441}"/>
    <cellStyle name="Total 2 2 4 3 10" xfId="17281" xr:uid="{DB886038-72D5-483B-B2F3-B82BAB7DBA2E}"/>
    <cellStyle name="Total 2 2 4 3 11" xfId="19998" xr:uid="{3D7337CB-F275-4259-987C-7389F437005B}"/>
    <cellStyle name="Total 2 2 4 3 12" xfId="21053" xr:uid="{90A729FD-A251-4CE7-9FAF-29612A964B8A}"/>
    <cellStyle name="Total 2 2 4 3 2" xfId="4862" xr:uid="{3F952A0D-8DAB-437B-AAA7-8800F4E92D64}"/>
    <cellStyle name="Total 2 2 4 3 2 2" xfId="9176" xr:uid="{D0EFE07A-12C7-46E9-A877-E71311B06B34}"/>
    <cellStyle name="Total 2 2 4 3 2 2 2" xfId="22248" xr:uid="{8B228D76-9784-4CB2-95AF-B094D4DAE5CE}"/>
    <cellStyle name="Total 2 2 4 3 2 2 2 2" xfId="43427" xr:uid="{8844F3BD-6482-453D-B2A9-1F3E699ABB9D}"/>
    <cellStyle name="Total 2 2 4 3 2 2 3" xfId="27129" xr:uid="{E3DAA8A0-2291-434B-8D77-60A35CB26D84}"/>
    <cellStyle name="Total 2 2 4 3 2 2 3 2" xfId="39999" xr:uid="{E4A291A0-3357-43D5-ADA7-087D0DA2FA6F}"/>
    <cellStyle name="Total 2 2 4 3 2 2 4" xfId="32083" xr:uid="{4F521EC2-4324-40B0-A5C7-BF49F64DCFF2}"/>
    <cellStyle name="Total 2 2 4 3 2 3" xfId="18639" xr:uid="{97E621F9-5AF3-4B40-BD71-1E7D0BAD9444}"/>
    <cellStyle name="Total 2 2 4 3 2 3 2" xfId="40193" xr:uid="{184DDF29-58D1-4CEF-B79F-C25D3A62F5DD}"/>
    <cellStyle name="Total 2 2 4 3 2 4" xfId="20149" xr:uid="{153F8257-0E19-4CF2-BAC0-6F1B4F00AE8D}"/>
    <cellStyle name="Total 2 2 4 3 2 4 2" xfId="47030" xr:uid="{468A10C4-4022-4366-9262-1AAE21A813F9}"/>
    <cellStyle name="Total 2 2 4 3 2 5" xfId="17590" xr:uid="{C6DF3BF1-4524-443E-82C0-6B59245FD443}"/>
    <cellStyle name="Total 2 2 4 3 3" xfId="5753" xr:uid="{E3DACD4C-D378-4A5B-B5F3-1040EEBEF66F}"/>
    <cellStyle name="Total 2 2 4 3 3 2" xfId="9829" xr:uid="{373FB22D-B8EF-41A6-BEB8-0AF1ECED0A28}"/>
    <cellStyle name="Total 2 2 4 3 3 2 2" xfId="22901" xr:uid="{6687B313-F1CB-4EB9-9DAC-EAF268D6044B}"/>
    <cellStyle name="Total 2 2 4 3 3 2 2 2" xfId="43912" xr:uid="{771FAE2C-E3E5-4729-8DB6-C8C9DA382739}"/>
    <cellStyle name="Total 2 2 4 3 3 2 3" xfId="27782" xr:uid="{E4292B26-5FF1-4A95-8246-583C4DDDD3C6}"/>
    <cellStyle name="Total 2 2 4 3 3 2 3 2" xfId="44022" xr:uid="{0457F08D-FE53-48AF-A1AE-E3BA8AD5C4F5}"/>
    <cellStyle name="Total 2 2 4 3 3 2 4" xfId="32736" xr:uid="{06388B1B-3C8B-44A3-8C96-381A526E889A}"/>
    <cellStyle name="Total 2 2 4 3 3 3" xfId="19295" xr:uid="{522E4464-66AA-42C3-8B26-C9585D394700}"/>
    <cellStyle name="Total 2 2 4 3 3 3 2" xfId="40896" xr:uid="{39E085B7-5373-4721-A988-ECD3FDDA5AB7}"/>
    <cellStyle name="Total 2 2 4 3 3 4" xfId="24264" xr:uid="{3AE299C5-4D0A-457B-9B73-2C1401DB4065}"/>
    <cellStyle name="Total 2 2 4 3 3 4 2" xfId="39564" xr:uid="{826FA7BC-E9EF-4416-8706-4D88E5BEED05}"/>
    <cellStyle name="Total 2 2 4 3 3 5" xfId="16739" xr:uid="{951425DC-79C8-412A-89EA-96B681791261}"/>
    <cellStyle name="Total 2 2 4 3 4" xfId="4394" xr:uid="{F4EFC856-A1EC-4E6F-B99F-BBE65D941657}"/>
    <cellStyle name="Total 2 2 4 3 4 2" xfId="8862" xr:uid="{2C4B2DC3-B0A4-430B-93A5-F3A4C1F978A5}"/>
    <cellStyle name="Total 2 2 4 3 4 2 2" xfId="21934" xr:uid="{EB5846A7-90E4-4616-8AD1-5B09A3D00FF7}"/>
    <cellStyle name="Total 2 2 4 3 4 2 2 2" xfId="43210" xr:uid="{D9C8D297-7CEB-4368-9C7A-3A5C773F6E0E}"/>
    <cellStyle name="Total 2 2 4 3 4 2 3" xfId="26815" xr:uid="{D13A39A1-4AF5-4181-9C0E-462735467171}"/>
    <cellStyle name="Total 2 2 4 3 4 2 3 2" xfId="41815" xr:uid="{8FE02E00-3965-4E96-867B-9CCA4199C9A7}"/>
    <cellStyle name="Total 2 2 4 3 4 2 4" xfId="31769" xr:uid="{9C988EA5-2D07-4D08-B892-BB2F6024E36E}"/>
    <cellStyle name="Total 2 2 4 3 4 3" xfId="18336" xr:uid="{D4EA2501-2FF6-44F0-976B-6CF485117FB7}"/>
    <cellStyle name="Total 2 2 4 3 4 3 2" xfId="39815" xr:uid="{B9306EFE-7D46-4EE1-A2DA-2757D65C650A}"/>
    <cellStyle name="Total 2 2 4 3 4 4" xfId="19673" xr:uid="{45E61E04-A2F3-436C-8E7A-15E359D71E81}"/>
    <cellStyle name="Total 2 2 4 3 4 4 2" xfId="47775" xr:uid="{A6DA2E21-3D14-40C0-B8B8-4DF5A0E95941}"/>
    <cellStyle name="Total 2 2 4 3 4 5" xfId="20024" xr:uid="{FC7127B7-E6F7-4730-B65E-B3F6FC387DDC}"/>
    <cellStyle name="Total 2 2 4 3 5" xfId="5954" xr:uid="{559BAC92-57EE-4956-8CDB-4DE70E9F5DCE}"/>
    <cellStyle name="Total 2 2 4 3 5 2" xfId="10014" xr:uid="{020D70E4-0EE4-4838-A043-C601E1648687}"/>
    <cellStyle name="Total 2 2 4 3 5 2 2" xfId="23086" xr:uid="{15F4751D-C217-40A7-BB7A-BB592EDB108C}"/>
    <cellStyle name="Total 2 2 4 3 5 2 2 2" xfId="44052" xr:uid="{6038FE5A-DD12-4BB0-BEAC-D2C920ECA8A4}"/>
    <cellStyle name="Total 2 2 4 3 5 2 3" xfId="27967" xr:uid="{68D001F4-5FFB-4110-8B7B-E1A488A6E777}"/>
    <cellStyle name="Total 2 2 4 3 5 2 3 2" xfId="44630" xr:uid="{0F127F25-2863-4698-B298-E17747D55D98}"/>
    <cellStyle name="Total 2 2 4 3 5 2 4" xfId="32921" xr:uid="{33EF7C58-18C8-45E9-90DB-D5D0F03426EB}"/>
    <cellStyle name="Total 2 2 4 3 5 3" xfId="19463" xr:uid="{BAE015ED-C989-4C43-9909-BA4293728B86}"/>
    <cellStyle name="Total 2 2 4 3 5 3 2" xfId="41047" xr:uid="{8026EE89-0FA8-486E-AA1A-8078A869F2F4}"/>
    <cellStyle name="Total 2 2 4 3 5 4" xfId="24421" xr:uid="{D4CC5287-3C85-4FEE-88BF-AE7B27198A30}"/>
    <cellStyle name="Total 2 2 4 3 5 4 2" xfId="46181" xr:uid="{82D0529C-B908-4473-81C5-3FA8D5B56603}"/>
    <cellStyle name="Total 2 2 4 3 5 5" xfId="29258" xr:uid="{C98AD99C-278D-4C26-8F89-48610A07673D}"/>
    <cellStyle name="Total 2 2 4 3 6" xfId="4464" xr:uid="{56294543-9C12-463B-904A-3359377A3C7C}"/>
    <cellStyle name="Total 2 2 4 3 6 2" xfId="8913" xr:uid="{255C82B6-9D38-40AB-9B0A-B3C1A1A96952}"/>
    <cellStyle name="Total 2 2 4 3 6 2 2" xfId="21985" xr:uid="{EC1CA0F2-A684-4A0A-8708-459EAD747463}"/>
    <cellStyle name="Total 2 2 4 3 6 2 2 2" xfId="43243" xr:uid="{B14ED6C0-259B-4A13-9765-C340FC13791D}"/>
    <cellStyle name="Total 2 2 4 3 6 2 3" xfId="26866" xr:uid="{D16A8CCD-E157-488A-BE4C-133BCA723600}"/>
    <cellStyle name="Total 2 2 4 3 6 2 3 2" xfId="46847" xr:uid="{1511BE39-FADC-46F1-928A-A68B5B19B34C}"/>
    <cellStyle name="Total 2 2 4 3 6 2 4" xfId="31820" xr:uid="{1CE5EE68-8665-4C4D-9744-70AC3F52471C}"/>
    <cellStyle name="Total 2 2 4 3 6 3" xfId="18370" xr:uid="{B7D43851-0A4B-4671-A4AE-6C4A04A211E4}"/>
    <cellStyle name="Total 2 2 4 3 6 3 2" xfId="39873" xr:uid="{A1CFC105-AC27-442C-BF4B-60D38854F47E}"/>
    <cellStyle name="Total 2 2 4 3 6 4" xfId="18048" xr:uid="{AD72CC23-9C99-4899-8CDF-6CD58D711BA5}"/>
    <cellStyle name="Total 2 2 4 3 6 4 2" xfId="42939" xr:uid="{D439AC63-FF1C-4025-BCE7-7B9489B892E6}"/>
    <cellStyle name="Total 2 2 4 3 6 5" xfId="16660" xr:uid="{9E2A86E5-EE2D-42FB-806F-D31DC058A761}"/>
    <cellStyle name="Total 2 2 4 3 7" xfId="5843" xr:uid="{B398C835-9C2A-44A9-97AB-9F272173F570}"/>
    <cellStyle name="Total 2 2 4 3 7 2" xfId="19371" xr:uid="{93BF7B2B-8C3F-48C1-95F8-674167EAC554}"/>
    <cellStyle name="Total 2 2 4 3 7 2 2" xfId="40965" xr:uid="{874F6C05-EC97-45A5-9CE8-0FB8013FDF1F}"/>
    <cellStyle name="Total 2 2 4 3 7 3" xfId="24334" xr:uid="{7297DA8C-B420-4B96-B362-3CC7DC413484}"/>
    <cellStyle name="Total 2 2 4 3 7 3 2" xfId="37354" xr:uid="{22907586-736F-495F-B986-282F33D4CBA0}"/>
    <cellStyle name="Total 2 2 4 3 7 4" xfId="29147" xr:uid="{F0923702-312A-4EAB-A380-5C779522CAAD}"/>
    <cellStyle name="Total 2 2 4 3 8" xfId="7579" xr:uid="{6D8D7BEC-A914-433D-9AF6-0450BCC34505}"/>
    <cellStyle name="Total 2 2 4 3 8 2" xfId="20741" xr:uid="{A9E73B6D-B356-4D94-9121-1C3214D282FD}"/>
    <cellStyle name="Total 2 2 4 3 8 2 2" xfId="42264" xr:uid="{8FE0B5D5-BA54-4670-920B-C1FA98BBA707}"/>
    <cellStyle name="Total 2 2 4 3 8 3" xfId="25628" xr:uid="{D8EF27F2-1D51-449A-9182-8F13FD2938C1}"/>
    <cellStyle name="Total 2 2 4 3 8 3 2" xfId="44880" xr:uid="{F2E9CB3A-429F-4E86-BA67-386B1E28A4D7}"/>
    <cellStyle name="Total 2 2 4 3 8 4" xfId="30682" xr:uid="{87716116-666B-4BD0-BFE1-F23F278E5A80}"/>
    <cellStyle name="Total 2 2 4 3 9" xfId="11330" xr:uid="{9BECC79B-8C4B-4F24-85E8-15E9EBBE2608}"/>
    <cellStyle name="Total 2 2 4 3 9 2" xfId="38244" xr:uid="{7202AF6A-72BF-44D7-A993-60A13A700727}"/>
    <cellStyle name="Total 2 2 4 4" xfId="3499" xr:uid="{3C1FE6E6-5793-4B1B-B867-3B932133C4DB}"/>
    <cellStyle name="Total 2 2 4 4 10" xfId="17638" xr:uid="{A47BF22E-08CA-4568-8A87-B045DA560F2A}"/>
    <cellStyle name="Total 2 2 4 4 11" xfId="17948" xr:uid="{D73B43E8-B825-43D3-A11F-A189B9718706}"/>
    <cellStyle name="Total 2 2 4 4 12" xfId="20164" xr:uid="{BA42E7B9-7BC4-4264-96FD-A0C2A66A8B72}"/>
    <cellStyle name="Total 2 2 4 4 2" xfId="5405" xr:uid="{D1B5F2B8-BB4D-4A97-BF14-17DF9CB323CF}"/>
    <cellStyle name="Total 2 2 4 4 2 2" xfId="9528" xr:uid="{D4B67B18-7387-4BA1-989C-70C17F077054}"/>
    <cellStyle name="Total 2 2 4 4 2 2 2" xfId="22600" xr:uid="{A686AAD1-91D4-4B17-B57C-DB1A05BFDEDD}"/>
    <cellStyle name="Total 2 2 4 4 2 2 2 2" xfId="43678" xr:uid="{8C40C830-8F21-4315-9D8D-74510510A129}"/>
    <cellStyle name="Total 2 2 4 4 2 2 3" xfId="27481" xr:uid="{033F5B2D-88D1-4756-B730-1F5B11268AF1}"/>
    <cellStyle name="Total 2 2 4 4 2 2 3 2" xfId="39336" xr:uid="{C8ABF969-A292-49A5-A218-83A8D8263A02}"/>
    <cellStyle name="Total 2 2 4 4 2 2 4" xfId="32435" xr:uid="{9F565141-5CF1-45D8-95F3-2637DAE234D0}"/>
    <cellStyle name="Total 2 2 4 4 2 3" xfId="19016" xr:uid="{00BBCF83-4795-4D71-9B48-F7AEBD68BE31}"/>
    <cellStyle name="Total 2 2 4 4 2 3 2" xfId="40636" xr:uid="{33D5DD39-9C59-4DE5-8915-1A73C3FCB16D}"/>
    <cellStyle name="Total 2 2 4 4 2 4" xfId="20578" xr:uid="{9FD3B7B3-2D0C-404D-88AC-B2465CFE9C1E}"/>
    <cellStyle name="Total 2 2 4 4 2 4 2" xfId="47343" xr:uid="{6E3FCE76-4459-4609-8F0F-3494DFD9EE1F}"/>
    <cellStyle name="Total 2 2 4 4 2 5" xfId="17120" xr:uid="{47BFEA43-EEEE-4026-8C56-31D83507889E}"/>
    <cellStyle name="Total 2 2 4 4 3" xfId="5573" xr:uid="{07F0C8DF-E116-413F-AD9A-617A3C9B73E3}"/>
    <cellStyle name="Total 2 2 4 4 3 2" xfId="9662" xr:uid="{FE9C19B6-D15C-44C8-B851-57686F90FAE4}"/>
    <cellStyle name="Total 2 2 4 4 3 2 2" xfId="22734" xr:uid="{093DC434-8A37-44EE-A027-A839BE0E1F15}"/>
    <cellStyle name="Total 2 2 4 4 3 2 2 2" xfId="43782" xr:uid="{20C83081-683F-4A55-9AB1-93D5C5F5A905}"/>
    <cellStyle name="Total 2 2 4 4 3 2 3" xfId="27615" xr:uid="{1F3088DD-922D-4B1A-9D25-0062BF2F0C58}"/>
    <cellStyle name="Total 2 2 4 4 3 2 3 2" xfId="38004" xr:uid="{62BA9F23-3DA1-4F48-A40B-FD583A0EFA5A}"/>
    <cellStyle name="Total 2 2 4 4 3 2 4" xfId="32569" xr:uid="{A0C8AB04-8C0E-44BE-9F89-4DFAD939341E}"/>
    <cellStyle name="Total 2 2 4 4 3 3" xfId="19152" xr:uid="{C3B23408-F8E0-4BA5-BE8D-7918928FCD0A}"/>
    <cellStyle name="Total 2 2 4 4 3 3 2" xfId="40766" xr:uid="{0D4A8A33-8A65-42C3-BE4C-6884C8E91893}"/>
    <cellStyle name="Total 2 2 4 4 3 4" xfId="21046" xr:uid="{649F6562-68CB-4203-A3B1-C39E04028658}"/>
    <cellStyle name="Total 2 2 4 4 3 4 2" xfId="47478" xr:uid="{16044029-788F-40A6-AEC6-29BB12E4C947}"/>
    <cellStyle name="Total 2 2 4 4 3 5" xfId="16390" xr:uid="{5CC9123A-3FE0-4E15-B980-D78C08636E9A}"/>
    <cellStyle name="Total 2 2 4 4 4" xfId="6333" xr:uid="{98B7D2AE-266A-44B0-9833-B3BD7360C1D6}"/>
    <cellStyle name="Total 2 2 4 4 4 2" xfId="10383" xr:uid="{5AE28C37-ED82-4D96-A9BD-E88837BCB61A}"/>
    <cellStyle name="Total 2 2 4 4 4 2 2" xfId="23455" xr:uid="{70A29143-D723-46EE-9DBF-717894D7E31F}"/>
    <cellStyle name="Total 2 2 4 4 4 2 2 2" xfId="44314" xr:uid="{989BD946-BEDB-4A7E-9492-0DE90DC6E643}"/>
    <cellStyle name="Total 2 2 4 4 4 2 3" xfId="28336" xr:uid="{EA167F9E-6B5B-4AD3-8965-8EC0D2CFE38B}"/>
    <cellStyle name="Total 2 2 4 4 4 2 3 2" xfId="44875" xr:uid="{F758E6FC-EB16-4D16-B922-23AFD75A6BAE}"/>
    <cellStyle name="Total 2 2 4 4 4 2 4" xfId="33290" xr:uid="{B4A75E79-7AA3-45E5-BAA1-AF92A1EF96BF}"/>
    <cellStyle name="Total 2 2 4 4 4 3" xfId="19751" xr:uid="{022E6514-EDD2-450F-AB5D-C61452F08DEA}"/>
    <cellStyle name="Total 2 2 4 4 4 3 2" xfId="41325" xr:uid="{4D1A9B3C-4A47-4878-95A0-FF0B8B123AF2}"/>
    <cellStyle name="Total 2 2 4 4 4 4" xfId="24690" xr:uid="{B06624F9-5044-4620-954D-B3BCB9B2DFF2}"/>
    <cellStyle name="Total 2 2 4 4 4 4 2" xfId="45108" xr:uid="{C7D29ECB-0988-4907-A13A-F5AB71CC842B}"/>
    <cellStyle name="Total 2 2 4 4 4 5" xfId="29637" xr:uid="{8A9C1BD9-43C2-4FA1-B1AA-ED797F97E703}"/>
    <cellStyle name="Total 2 2 4 4 5" xfId="6696" xr:uid="{8475FD5D-AE43-4E64-AE3A-4BFC6ADCC1E1}"/>
    <cellStyle name="Total 2 2 4 4 5 2" xfId="10733" xr:uid="{F32FA2CF-3BCB-4464-83AB-AF1F54653A0B}"/>
    <cellStyle name="Total 2 2 4 4 5 2 2" xfId="23805" xr:uid="{C7101161-F6BB-44F8-8C06-EA8683F64DE5}"/>
    <cellStyle name="Total 2 2 4 4 5 2 2 2" xfId="44582" xr:uid="{8A90BDFC-92EE-4AFE-B883-D7FE0999A20F}"/>
    <cellStyle name="Total 2 2 4 4 5 2 3" xfId="28686" xr:uid="{BB1AA2E6-1646-4867-A225-F690D9F55905}"/>
    <cellStyle name="Total 2 2 4 4 5 2 3 2" xfId="39041" xr:uid="{40B7F44B-D123-4CB7-8F44-7D9F2DAD3159}"/>
    <cellStyle name="Total 2 2 4 4 5 2 4" xfId="33640" xr:uid="{3D687F0D-A0A7-4A0E-BA45-BF89A628174F}"/>
    <cellStyle name="Total 2 2 4 4 5 3" xfId="20042" xr:uid="{87EB2847-712E-4D93-8C74-537B49954C5E}"/>
    <cellStyle name="Total 2 2 4 4 5 3 2" xfId="41586" xr:uid="{BCA4FAD3-AD65-4698-A566-6FA4F2FCF720}"/>
    <cellStyle name="Total 2 2 4 4 5 4" xfId="24963" xr:uid="{67943F6D-7900-4A53-AD1E-3DE3761ABB89}"/>
    <cellStyle name="Total 2 2 4 4 5 4 2" xfId="48123" xr:uid="{BB13D347-8E64-4745-B35A-394291D018D5}"/>
    <cellStyle name="Total 2 2 4 4 5 5" xfId="30000" xr:uid="{54FF25A4-CBC2-4C86-9062-B897BE479A2A}"/>
    <cellStyle name="Total 2 2 4 4 6" xfId="7028" xr:uid="{93095D04-7FC3-4708-97EB-397F58EDA7ED}"/>
    <cellStyle name="Total 2 2 4 4 6 2" xfId="11050" xr:uid="{4A6ABE90-A553-4E81-8C1A-E7F95C4CFCDA}"/>
    <cellStyle name="Total 2 2 4 4 6 2 2" xfId="24122" xr:uid="{C794CFAA-659A-4215-BEE5-812E3C344345}"/>
    <cellStyle name="Total 2 2 4 4 6 2 2 2" xfId="44815" xr:uid="{2EACDE13-8832-499E-87AF-4B7ADEB49955}"/>
    <cellStyle name="Total 2 2 4 4 6 2 3" xfId="29003" xr:uid="{07E1CDF9-7E7A-46A2-8917-9304D9721E43}"/>
    <cellStyle name="Total 2 2 4 4 6 2 3 2" xfId="44348" xr:uid="{541525A4-0F87-44C9-9101-4F170CE7F4B7}"/>
    <cellStyle name="Total 2 2 4 4 6 2 4" xfId="33957" xr:uid="{AB7C22B0-FF97-4117-B64E-0979DD73CF2B}"/>
    <cellStyle name="Total 2 2 4 4 6 3" xfId="20298" xr:uid="{B42C4FAE-2B78-4408-BA03-CF12C4FB3072}"/>
    <cellStyle name="Total 2 2 4 4 6 3 2" xfId="41822" xr:uid="{DA16A807-5EC2-4442-AF79-4A5609BF9D9C}"/>
    <cellStyle name="Total 2 2 4 4 6 4" xfId="25203" xr:uid="{39579F4D-A95E-4602-9929-4E9C3FC525E8}"/>
    <cellStyle name="Total 2 2 4 4 6 4 2" xfId="46758" xr:uid="{44CC9AC5-6F49-4B1C-9320-D5E7C5CBE636}"/>
    <cellStyle name="Total 2 2 4 4 6 5" xfId="30332" xr:uid="{9EE510C5-D039-4FB0-86A6-3E7DF9EFF436}"/>
    <cellStyle name="Total 2 2 4 4 7" xfId="4498" xr:uid="{8EFCAAAF-782B-427F-BE3C-B2C14E986108}"/>
    <cellStyle name="Total 2 2 4 4 7 2" xfId="18391" xr:uid="{01495D63-9B54-4D2B-8130-97BA64ADA15C}"/>
    <cellStyle name="Total 2 2 4 4 7 2 2" xfId="39896" xr:uid="{6A94AC16-C66C-45F4-ACC4-7707ED94F144}"/>
    <cellStyle name="Total 2 2 4 4 7 3" xfId="19901" xr:uid="{F261D1D9-918B-405C-957B-1DF22252C417}"/>
    <cellStyle name="Total 2 2 4 4 7 3 2" xfId="43941" xr:uid="{AF128452-4EE0-4046-B676-5FA18AED9C6E}"/>
    <cellStyle name="Total 2 2 4 4 7 4" xfId="16672" xr:uid="{51FAA239-0E1B-40C9-A5A5-BE1AD396BF17}"/>
    <cellStyle name="Total 2 2 4 4 8" xfId="8122" xr:uid="{09694853-4083-42F7-9426-E5D9B63BB2FA}"/>
    <cellStyle name="Total 2 2 4 4 8 2" xfId="21196" xr:uid="{83AF4DAD-AF8E-4D20-B28B-B08779B7B46B}"/>
    <cellStyle name="Total 2 2 4 4 8 2 2" xfId="42702" xr:uid="{66D8AF0D-6DFA-47AD-8A9A-B008A6441DEB}"/>
    <cellStyle name="Total 2 2 4 4 8 3" xfId="26079" xr:uid="{14EBF27E-80F9-403F-8149-FC9C63FD1E1B}"/>
    <cellStyle name="Total 2 2 4 4 8 3 2" xfId="40789" xr:uid="{43C48C6D-613B-496C-BCE6-589CC2DFBCF5}"/>
    <cellStyle name="Total 2 2 4 4 8 4" xfId="31034" xr:uid="{93F1FAFE-B6A0-42AD-8790-4CEE8D7154A4}"/>
    <cellStyle name="Total 2 2 4 4 9" xfId="11648" xr:uid="{FCACD01F-7738-4CD6-80EA-2C06CA6C35FE}"/>
    <cellStyle name="Total 2 2 4 4 9 2" xfId="47603" xr:uid="{80A94D07-9FCB-4F27-9133-CADB3B89A4BC}"/>
    <cellStyle name="Total 2 2 4 5" xfId="4778" xr:uid="{E92D2C54-1468-4581-AAA1-A712DF6ECDF6}"/>
    <cellStyle name="Total 2 2 4 5 2" xfId="9093" xr:uid="{4BBDCBD3-1E5E-475B-B042-D3D50AE24692}"/>
    <cellStyle name="Total 2 2 4 5 2 2" xfId="22165" xr:uid="{C002CE04-7192-483D-83CB-F4D64760DF0C}"/>
    <cellStyle name="Total 2 2 4 5 2 2 2" xfId="43367" xr:uid="{DF237BF7-89EA-4F9A-8A2B-06C5B960C599}"/>
    <cellStyle name="Total 2 2 4 5 2 3" xfId="27046" xr:uid="{F36B6C5D-1F3A-4354-B859-EC93B7845159}"/>
    <cellStyle name="Total 2 2 4 5 2 3 2" xfId="44834" xr:uid="{A6F473B8-4F5F-44C5-8514-600271ECDC6B}"/>
    <cellStyle name="Total 2 2 4 5 2 4" xfId="32000" xr:uid="{1A44C2FD-6D03-4832-9C63-B7D464CE190D}"/>
    <cellStyle name="Total 2 2 4 5 3" xfId="18575" xr:uid="{5B180479-9697-4D53-99FC-48AA2FD14FF3}"/>
    <cellStyle name="Total 2 2 4 5 3 2" xfId="40130" xr:uid="{95A65CC4-F86C-458C-93A8-4ED971F43D59}"/>
    <cellStyle name="Total 2 2 4 5 4" xfId="19802" xr:uid="{E4ABF58C-CD76-48FF-AB53-18B62C60DA1D}"/>
    <cellStyle name="Total 2 2 4 5 4 2" xfId="45558" xr:uid="{65CD3A40-2242-4B86-AEF3-05404B116073}"/>
    <cellStyle name="Total 2 2 4 5 5" xfId="24736" xr:uid="{C0E494E1-C4D5-43B9-8725-EF5ABE342869}"/>
    <cellStyle name="Total 2 2 4 6" xfId="5857" xr:uid="{D86F1859-13F6-4E5F-99DE-648FD1ED5D07}"/>
    <cellStyle name="Total 2 2 4 6 2" xfId="9923" xr:uid="{2A7EC1B9-0364-4CF6-A0D8-6336E22FAE15}"/>
    <cellStyle name="Total 2 2 4 6 2 2" xfId="22995" xr:uid="{DFE1F4EB-CE98-4455-A235-999FAA03783E}"/>
    <cellStyle name="Total 2 2 4 6 2 2 2" xfId="43983" xr:uid="{7502281D-204A-45B1-B6F0-22A7D53BF5F8}"/>
    <cellStyle name="Total 2 2 4 6 2 3" xfId="27876" xr:uid="{ED4240A7-53C1-476E-8BC3-2A388FBD9B60}"/>
    <cellStyle name="Total 2 2 4 6 2 3 2" xfId="40162" xr:uid="{269EDE69-E224-476E-B115-D017449AE377}"/>
    <cellStyle name="Total 2 2 4 6 2 4" xfId="32830" xr:uid="{F65AFAC5-AA40-4791-8427-673AC52B9EE8}"/>
    <cellStyle name="Total 2 2 4 6 3" xfId="19382" xr:uid="{F50DA1A0-7B9B-4DDD-A302-5F1D8D7CD597}"/>
    <cellStyle name="Total 2 2 4 6 3 2" xfId="40973" xr:uid="{01E132D9-9CCB-4133-92EE-75E7525E3F9C}"/>
    <cellStyle name="Total 2 2 4 6 4" xfId="24345" xr:uid="{DE338AB9-3F58-40EA-BC65-72D0AEDFAF63}"/>
    <cellStyle name="Total 2 2 4 6 4 2" xfId="37624" xr:uid="{3C6421EA-D543-4364-8C02-57CD71B2A586}"/>
    <cellStyle name="Total 2 2 4 6 5" xfId="29161" xr:uid="{3420644C-6E07-4943-90D5-AE6CD019ED6B}"/>
    <cellStyle name="Total 2 2 4 7" xfId="5769" xr:uid="{40788AB4-8365-45AC-8292-3DDB5CD6555A}"/>
    <cellStyle name="Total 2 2 4 7 2" xfId="9845" xr:uid="{537F62FD-027E-42EF-B72B-5C7243AD47BF}"/>
    <cellStyle name="Total 2 2 4 7 2 2" xfId="22917" xr:uid="{F8581FDD-616F-49D4-B531-F55C01CAFF9A}"/>
    <cellStyle name="Total 2 2 4 7 2 2 2" xfId="43925" xr:uid="{FE84C859-1082-443D-93DE-BFBB22BF3242}"/>
    <cellStyle name="Total 2 2 4 7 2 3" xfId="27798" xr:uid="{502D2C66-B4D6-4010-A51D-ED5B38EB59B1}"/>
    <cellStyle name="Total 2 2 4 7 2 3 2" xfId="45627" xr:uid="{747D7844-56FF-4A98-802F-273D28BF06A4}"/>
    <cellStyle name="Total 2 2 4 7 2 4" xfId="32752" xr:uid="{3B9EA59E-AFEA-416D-B265-A1910C8D3307}"/>
    <cellStyle name="Total 2 2 4 7 3" xfId="19310" xr:uid="{A7481A39-AA6B-4EC4-872D-BA0064D72D9D}"/>
    <cellStyle name="Total 2 2 4 7 3 2" xfId="40908" xr:uid="{3A13A6DB-DBEC-4E6F-B5E5-4E8161BCA2C3}"/>
    <cellStyle name="Total 2 2 4 7 4" xfId="24279" xr:uid="{3F6BFF32-0C32-43FE-BF0F-29CC5C96D3D1}"/>
    <cellStyle name="Total 2 2 4 7 4 2" xfId="42938" xr:uid="{3F73DAEF-0C99-4688-A63B-BBF4F596C7E5}"/>
    <cellStyle name="Total 2 2 4 7 5" xfId="29073" xr:uid="{E0C1F6EF-6C54-445D-8C9D-6DAE955484EF}"/>
    <cellStyle name="Total 2 2 4 8" xfId="6217" xr:uid="{A049A02A-F4FC-4751-859D-D187F3382369}"/>
    <cellStyle name="Total 2 2 4 8 2" xfId="10271" xr:uid="{18A7CF54-9BA9-4402-B4A6-0B991E3499C7}"/>
    <cellStyle name="Total 2 2 4 8 2 2" xfId="23343" xr:uid="{A72BD255-FE30-4A05-8FFF-06CFEF5DD036}"/>
    <cellStyle name="Total 2 2 4 8 2 2 2" xfId="44239" xr:uid="{5872CEE4-EF6D-4BED-BC20-56934D5FA12C}"/>
    <cellStyle name="Total 2 2 4 8 2 3" xfId="28224" xr:uid="{4E6558E6-918C-483A-97A7-735BDDC9F9DC}"/>
    <cellStyle name="Total 2 2 4 8 2 3 2" xfId="46044" xr:uid="{06DC1299-13CD-4773-80FB-9F47BE9CFE8B}"/>
    <cellStyle name="Total 2 2 4 8 2 4" xfId="33178" xr:uid="{3A8F4336-E1D7-448B-9DE5-9BEA623CA2FA}"/>
    <cellStyle name="Total 2 2 4 8 3" xfId="19672" xr:uid="{AEE3A315-A308-439E-B6A2-B4679C5AD650}"/>
    <cellStyle name="Total 2 2 4 8 3 2" xfId="41244" xr:uid="{F708406B-CC9C-4896-AA5E-0321957C887F}"/>
    <cellStyle name="Total 2 2 4 8 4" xfId="24610" xr:uid="{B098537B-8117-406E-B9DB-E8EAA5B0DCFE}"/>
    <cellStyle name="Total 2 2 4 8 4 2" xfId="45992" xr:uid="{1AEC04A4-19A2-4ED5-B137-3C6A64B4E1C6}"/>
    <cellStyle name="Total 2 2 4 8 5" xfId="29521" xr:uid="{06A8BB1A-8CB3-440C-9B02-0415B5F32D3F}"/>
    <cellStyle name="Total 2 2 4 9" xfId="6421" xr:uid="{435477ED-A698-45DB-8777-633AF3094DC4}"/>
    <cellStyle name="Total 2 2 4 9 2" xfId="10469" xr:uid="{2C0A15CF-35B5-47CD-9CBF-2D4309A7BF0E}"/>
    <cellStyle name="Total 2 2 4 9 2 2" xfId="23541" xr:uid="{3471B425-2FCB-4C2E-BB85-E082BF5B5048}"/>
    <cellStyle name="Total 2 2 4 9 2 2 2" xfId="44384" xr:uid="{74BBAF84-101D-462C-A475-21FE21818F2D}"/>
    <cellStyle name="Total 2 2 4 9 2 3" xfId="28422" xr:uid="{1970F6C9-6606-499B-BDF1-ECE0E3E4D273}"/>
    <cellStyle name="Total 2 2 4 9 2 3 2" xfId="38993" xr:uid="{D30818A4-3C83-417D-B131-0228FA60F240}"/>
    <cellStyle name="Total 2 2 4 9 2 4" xfId="33376" xr:uid="{AB02441D-7345-405F-88CB-977E221E92D4}"/>
    <cellStyle name="Total 2 2 4 9 3" xfId="19826" xr:uid="{927A159E-3B1C-489B-9038-7E3AA3552668}"/>
    <cellStyle name="Total 2 2 4 9 3 2" xfId="41394" xr:uid="{0ACFE3AB-A228-4A06-B1B7-7ED6109ED91C}"/>
    <cellStyle name="Total 2 2 4 9 4" xfId="24757" xr:uid="{8047EC0C-508B-4641-BF13-09A728983BC2}"/>
    <cellStyle name="Total 2 2 4 9 4 2" xfId="42965" xr:uid="{4FF99EAF-8B0F-4640-8E08-6ECA2F2EC764}"/>
    <cellStyle name="Total 2 2 4 9 5" xfId="29725" xr:uid="{F65057B8-B46B-4ACF-8FB4-1A1982D61BA6}"/>
    <cellStyle name="Total 2 2 5" xfId="2810" xr:uid="{F9878376-A029-4931-BF18-798868E47FB7}"/>
    <cellStyle name="Total 2 2 5 10" xfId="6811" xr:uid="{33FE5AE7-9710-4C6E-BA11-7A97DD3F8A9C}"/>
    <cellStyle name="Total 2 2 5 10 2" xfId="20139" xr:uid="{77B8C15F-0746-44D4-BA74-1F97BA9B966A}"/>
    <cellStyle name="Total 2 2 5 10 2 2" xfId="41667" xr:uid="{57F771A5-3544-4317-9787-C2BF6137DB76}"/>
    <cellStyle name="Total 2 2 5 10 3" xfId="25044" xr:uid="{3DC914F6-5457-46D1-B078-227F082A5FC1}"/>
    <cellStyle name="Total 2 2 5 10 3 2" xfId="37463" xr:uid="{A71A2AE9-B3C5-4298-A62C-F39129ADD941}"/>
    <cellStyle name="Total 2 2 5 10 4" xfId="30115" xr:uid="{65DF3E50-9208-4346-8A5A-326D6DF5B749}"/>
    <cellStyle name="Total 2 2 5 11" xfId="7434" xr:uid="{8CE70989-3202-4418-9F8B-83DD81471B4E}"/>
    <cellStyle name="Total 2 2 5 11 2" xfId="13688" xr:uid="{76D54338-153E-426E-BBAD-28EAF0A2256E}"/>
    <cellStyle name="Total 2 2 5 11 2 2" xfId="47723" xr:uid="{81FB04D6-1844-4C5F-95E4-AA479FFB5E34}"/>
    <cellStyle name="Total 2 2 5 11 3" xfId="20626" xr:uid="{11A6B54D-97C5-4111-81A3-0A1256C8388A}"/>
    <cellStyle name="Total 2 2 5 11 4" xfId="25521" xr:uid="{2E8820EA-5BAB-4F9F-8B3A-3377277A822B}"/>
    <cellStyle name="Total 2 2 5 11 5" xfId="30582" xr:uid="{00576210-AF0A-4253-A55F-16865E61E0DA}"/>
    <cellStyle name="Total 2 2 5 11 6" xfId="35038" xr:uid="{3EBE3C7D-592F-4BC4-9EF2-3876916AA19F}"/>
    <cellStyle name="Total 2 2 5 12" xfId="11232" xr:uid="{F80220FC-51B8-4B82-B98B-E0DAAE7052FE}"/>
    <cellStyle name="Total 2 2 5 12 2" xfId="45498" xr:uid="{9FDBA58A-A891-4491-85C3-0D465473F2C1}"/>
    <cellStyle name="Total 2 2 5 13" xfId="19887" xr:uid="{D8947A48-A87C-4389-98CF-C0E231DA3364}"/>
    <cellStyle name="Total 2 2 5 2" xfId="3374" xr:uid="{19390530-716C-4078-A449-738A2830902C}"/>
    <cellStyle name="Total 2 2 5 2 10" xfId="17570" xr:uid="{79AE5602-D54A-4319-8BF6-0ADBD879AAE0}"/>
    <cellStyle name="Total 2 2 5 2 11" xfId="19849" xr:uid="{D4AD1F6F-A2FE-4135-8DEB-8E450A98E0F0}"/>
    <cellStyle name="Total 2 2 5 2 12" xfId="16199" xr:uid="{469DD164-7F11-4514-9386-1FCF9CDEE334}"/>
    <cellStyle name="Total 2 2 5 2 2" xfId="5280" xr:uid="{F887DF25-A007-434F-93F1-E7F4285C5FDA}"/>
    <cellStyle name="Total 2 2 5 2 2 2" xfId="9447" xr:uid="{F11E855B-C798-466D-99CF-318D02DBEAC8}"/>
    <cellStyle name="Total 2 2 5 2 2 2 2" xfId="22519" xr:uid="{3102B4D1-269C-4911-9133-79609304D601}"/>
    <cellStyle name="Total 2 2 5 2 2 2 2 2" xfId="43618" xr:uid="{CDCF4512-EAA7-48F2-9AD9-2331906D832D}"/>
    <cellStyle name="Total 2 2 5 2 2 2 3" xfId="27400" xr:uid="{8A8C7F23-2FA9-493C-9302-F4627198B616}"/>
    <cellStyle name="Total 2 2 5 2 2 2 3 2" xfId="41268" xr:uid="{4C5038C6-4B42-4808-9013-A6AF8A33F77C}"/>
    <cellStyle name="Total 2 2 5 2 2 2 4" xfId="32354" xr:uid="{3C386F5D-4A4B-448B-88B3-84A69E8BBEE2}"/>
    <cellStyle name="Total 2 2 5 2 2 3" xfId="18943" xr:uid="{87482ACB-7369-44D4-8E0D-1CB919543E6C}"/>
    <cellStyle name="Total 2 2 5 2 2 3 2" xfId="40537" xr:uid="{75EEC37A-7A17-40E9-8E6E-AD4EFBBCC831}"/>
    <cellStyle name="Total 2 2 5 2 2 4" xfId="17163" xr:uid="{68FCB92F-9828-4870-A6D4-E5B7817BFC9F}"/>
    <cellStyle name="Total 2 2 5 2 2 4 2" xfId="47405" xr:uid="{C43D6DC7-CE61-4980-93FD-E4BCE7B03470}"/>
    <cellStyle name="Total 2 2 5 2 2 5" xfId="16322" xr:uid="{9C784CF1-3CEA-4A38-8E57-721F319FE9CA}"/>
    <cellStyle name="Total 2 2 5 2 3" xfId="5647" xr:uid="{5B7FE36F-E0A8-4511-94DE-7527A63D5047}"/>
    <cellStyle name="Total 2 2 5 2 3 2" xfId="9733" xr:uid="{443FC7CE-B009-495C-9D86-D5E9387BB1A6}"/>
    <cellStyle name="Total 2 2 5 2 3 2 2" xfId="22805" xr:uid="{61F50AB4-10D7-4E90-B4DA-B71FE527C29E}"/>
    <cellStyle name="Total 2 2 5 2 3 2 2 2" xfId="43839" xr:uid="{1B0EBD31-B8C0-4EF4-8EF4-F58735E180CF}"/>
    <cellStyle name="Total 2 2 5 2 3 2 3" xfId="27686" xr:uid="{A07B2777-8EA5-476B-87F2-99A072452E8E}"/>
    <cellStyle name="Total 2 2 5 2 3 2 3 2" xfId="48108" xr:uid="{B23FE09F-1591-4E19-937D-5F86213F64A8}"/>
    <cellStyle name="Total 2 2 5 2 3 2 4" xfId="32640" xr:uid="{E3B55B99-B17D-4CA8-81B4-917089757903}"/>
    <cellStyle name="Total 2 2 5 2 3 3" xfId="19210" xr:uid="{770CB6D9-D6FA-48D4-B75E-4D620132DC1B}"/>
    <cellStyle name="Total 2 2 5 2 3 3 2" xfId="40820" xr:uid="{F30BD8B2-2BC2-4292-9CDC-9286B9412813}"/>
    <cellStyle name="Total 2 2 5 2 3 4" xfId="16744" xr:uid="{413C6FB5-F7DD-4257-9DED-67E75C7F4755}"/>
    <cellStyle name="Total 2 2 5 2 3 4 2" xfId="48147" xr:uid="{E28FE328-5989-4692-8879-395E3C2A7716}"/>
    <cellStyle name="Total 2 2 5 2 3 5" xfId="17325" xr:uid="{DDF2B558-3887-4D11-BB9F-8F709B52662E}"/>
    <cellStyle name="Total 2 2 5 2 4" xfId="6253" xr:uid="{25AD0BF3-C74D-4CAF-B597-23EFCE5AA1EE}"/>
    <cellStyle name="Total 2 2 5 2 4 2" xfId="10303" xr:uid="{D847252A-1658-4449-AABF-260BD263625B}"/>
    <cellStyle name="Total 2 2 5 2 4 2 2" xfId="23375" xr:uid="{BA022458-A113-4481-A5CC-23A2FDE45A3A}"/>
    <cellStyle name="Total 2 2 5 2 4 2 2 2" xfId="44263" xr:uid="{8FE164E2-2B0D-412E-BD08-606AE8477A00}"/>
    <cellStyle name="Total 2 2 5 2 4 2 3" xfId="28256" xr:uid="{0FCB18D6-0389-4D63-9F64-EAAA7F664A92}"/>
    <cellStyle name="Total 2 2 5 2 4 2 3 2" xfId="46162" xr:uid="{CE6F7737-EB92-444B-888D-01FDD9C54F48}"/>
    <cellStyle name="Total 2 2 5 2 4 2 4" xfId="33210" xr:uid="{4E1B49AB-371F-4A58-8906-91821B85ABB4}"/>
    <cellStyle name="Total 2 2 5 2 4 3" xfId="19695" xr:uid="{3BE2D23D-1737-4FB5-94B4-AA87F80ED137}"/>
    <cellStyle name="Total 2 2 5 2 4 3 2" xfId="41267" xr:uid="{8637CC96-4C4C-4041-9EB7-DE4642F246F0}"/>
    <cellStyle name="Total 2 2 5 2 4 4" xfId="24634" xr:uid="{CAC9C758-7F38-4810-BE8E-FAE458B58710}"/>
    <cellStyle name="Total 2 2 5 2 4 4 2" xfId="43351" xr:uid="{B84E3A00-6BFF-4436-8EC0-F03AEAAF7F27}"/>
    <cellStyle name="Total 2 2 5 2 4 5" xfId="29557" xr:uid="{CDA22FE7-94C9-486C-9C80-D95C17155025}"/>
    <cellStyle name="Total 2 2 5 2 5" xfId="6612" xr:uid="{09B2556B-2AD6-48E4-AF1A-EDAC22C1E1E8}"/>
    <cellStyle name="Total 2 2 5 2 5 2" xfId="10651" xr:uid="{085DDF0B-471C-46EA-951F-3D0C8AAAD0FF}"/>
    <cellStyle name="Total 2 2 5 2 5 2 2" xfId="23723" xr:uid="{965BCE7E-DDFA-4C16-A69F-97991171546E}"/>
    <cellStyle name="Total 2 2 5 2 5 2 2 2" xfId="44523" xr:uid="{4558779C-C540-4EF6-950C-C17D9C398F52}"/>
    <cellStyle name="Total 2 2 5 2 5 2 3" xfId="28604" xr:uid="{786A3886-80C7-4440-8251-8B66759DF145}"/>
    <cellStyle name="Total 2 2 5 2 5 2 3 2" xfId="38219" xr:uid="{38F945C0-EF6A-4570-B7A0-04EE99375CCA}"/>
    <cellStyle name="Total 2 2 5 2 5 2 4" xfId="33558" xr:uid="{9397E569-C8AB-407B-BD77-A1F5099E41F8}"/>
    <cellStyle name="Total 2 2 5 2 5 3" xfId="19980" xr:uid="{19526AE3-0415-4A29-8F45-B6CEDA16154B}"/>
    <cellStyle name="Total 2 2 5 2 5 3 2" xfId="41529" xr:uid="{54E13F19-4BFE-45D1-82B0-2EE363F59977}"/>
    <cellStyle name="Total 2 2 5 2 5 4" xfId="24899" xr:uid="{16148AC7-5A9C-4816-96EE-0F1D472A3947}"/>
    <cellStyle name="Total 2 2 5 2 5 4 2" xfId="45667" xr:uid="{ED038B3C-45C1-47F4-AC4B-EEDC73BFD721}"/>
    <cellStyle name="Total 2 2 5 2 5 5" xfId="29916" xr:uid="{6050FA44-A2BA-45EE-9AF2-FB64D5E82FC9}"/>
    <cellStyle name="Total 2 2 5 2 6" xfId="6946" xr:uid="{AE5CD78E-7DC4-448B-96D1-EBA2CF278FC9}"/>
    <cellStyle name="Total 2 2 5 2 6 2" xfId="10970" xr:uid="{AC5E38C9-8B6C-494D-A856-EAD2B440860C}"/>
    <cellStyle name="Total 2 2 5 2 6 2 2" xfId="24042" xr:uid="{D9FF9336-97A1-4384-B6E7-803BB6C3EC15}"/>
    <cellStyle name="Total 2 2 5 2 6 2 2 2" xfId="44758" xr:uid="{CC2254A8-C7D6-4AA6-982B-695C894EB365}"/>
    <cellStyle name="Total 2 2 5 2 6 2 3" xfId="28923" xr:uid="{81A2373F-29F5-4C1B-8E78-FA174E5245B6}"/>
    <cellStyle name="Total 2 2 5 2 6 2 3 2" xfId="45707" xr:uid="{3265814D-4544-40C9-9EB0-B86F81211561}"/>
    <cellStyle name="Total 2 2 5 2 6 2 4" xfId="33877" xr:uid="{5413E8E4-BA3A-4B93-BB0F-2C50F993236C}"/>
    <cellStyle name="Total 2 2 5 2 6 3" xfId="20243" xr:uid="{C99211C8-33E0-4FAA-95D6-E1B714E96055}"/>
    <cellStyle name="Total 2 2 5 2 6 3 2" xfId="41761" xr:uid="{1EEBD790-BB39-4F76-8AD4-345414651435}"/>
    <cellStyle name="Total 2 2 5 2 6 4" xfId="25144" xr:uid="{E7A7F03B-416C-4B55-99FE-2F67F7A5502B}"/>
    <cellStyle name="Total 2 2 5 2 6 4 2" xfId="38778" xr:uid="{660C3135-D959-465F-B889-C55EFD48BB36}"/>
    <cellStyle name="Total 2 2 5 2 6 5" xfId="30250" xr:uid="{B7B4FC65-248D-45F5-9C77-22DCB0FE7718}"/>
    <cellStyle name="Total 2 2 5 2 7" xfId="3825" xr:uid="{E2FE114D-1E1A-4454-8CDC-593A5D68B4A0}"/>
    <cellStyle name="Total 2 2 5 2 7 2" xfId="17894" xr:uid="{5C2C55DF-2722-4529-B0A3-792F6A3CCD92}"/>
    <cellStyle name="Total 2 2 5 2 7 2 2" xfId="39395" xr:uid="{37884641-4703-4BC9-9CE8-C19C201D0993}"/>
    <cellStyle name="Total 2 2 5 2 7 3" xfId="16205" xr:uid="{A21CE397-D8DC-476B-B3D2-D6094FAEAB13}"/>
    <cellStyle name="Total 2 2 5 2 7 3 2" xfId="39131" xr:uid="{66578919-0BEA-40CF-A444-071EA288B0E2}"/>
    <cellStyle name="Total 2 2 5 2 7 4" xfId="16508" xr:uid="{5347F9DE-DD0A-4A14-AA81-74CB9FBADC4F}"/>
    <cellStyle name="Total 2 2 5 2 8" xfId="7997" xr:uid="{EA8BA867-DDAF-40DB-B52A-6582D1931E3E}"/>
    <cellStyle name="Total 2 2 5 2 8 2" xfId="21101" xr:uid="{FD194196-77CB-4C46-A3E6-70BE43090A77}"/>
    <cellStyle name="Total 2 2 5 2 8 2 2" xfId="42603" xr:uid="{9186F72E-8C19-4CB6-AB6A-605A272FDD14}"/>
    <cellStyle name="Total 2 2 5 2 8 3" xfId="25993" xr:uid="{5ECC801B-425E-4008-864F-E161939E6A06}"/>
    <cellStyle name="Total 2 2 5 2 8 3 2" xfId="38160" xr:uid="{ACAC735D-523E-4A84-82EB-F5DCE39039FD}"/>
    <cellStyle name="Total 2 2 5 2 8 4" xfId="30953" xr:uid="{258F3D10-5F4D-4288-9795-554AF57B6D58}"/>
    <cellStyle name="Total 2 2 5 2 9" xfId="11569" xr:uid="{EF574A17-E000-43D2-A3C0-D1A2F782164A}"/>
    <cellStyle name="Total 2 2 5 2 9 2" xfId="38790" xr:uid="{95167BC1-A6B1-46F4-A5D5-403F0DA271BF}"/>
    <cellStyle name="Total 2 2 5 3" xfId="2950" xr:uid="{D6F31584-5E7D-4DEE-99C7-E6907B91727B}"/>
    <cellStyle name="Total 2 2 5 3 10" xfId="17278" xr:uid="{7C0CAE14-9DBB-44D8-B75F-67D75951D7E4}"/>
    <cellStyle name="Total 2 2 5 3 11" xfId="18015" xr:uid="{B943A807-3702-4767-8A99-783EE6ADA377}"/>
    <cellStyle name="Total 2 2 5 3 12" xfId="18428" xr:uid="{7CAFFF19-8999-45B5-A6AA-FD307CA875B9}"/>
    <cellStyle name="Total 2 2 5 3 2" xfId="4856" xr:uid="{6BB704E7-5407-4F38-A319-9D9C0AD8A2C7}"/>
    <cellStyle name="Total 2 2 5 3 2 2" xfId="9170" xr:uid="{856BEBAB-1D29-4187-A967-675347A106E4}"/>
    <cellStyle name="Total 2 2 5 3 2 2 2" xfId="22242" xr:uid="{95F03BE0-99D7-491E-AE0C-AE3DA62D3B2F}"/>
    <cellStyle name="Total 2 2 5 3 2 2 2 2" xfId="43424" xr:uid="{1D6A1BCB-F1C3-4449-99A3-EC69518FEBC3}"/>
    <cellStyle name="Total 2 2 5 3 2 2 3" xfId="27123" xr:uid="{CF9D70EA-6A17-4854-9008-BD2DFD7C929D}"/>
    <cellStyle name="Total 2 2 5 3 2 2 3 2" xfId="45522" xr:uid="{ADDE75CD-A611-4791-A189-F7BF91DAE66D}"/>
    <cellStyle name="Total 2 2 5 3 2 2 4" xfId="32077" xr:uid="{C7DDA294-53FF-4DB9-89F7-E55D22BF2B91}"/>
    <cellStyle name="Total 2 2 5 3 2 3" xfId="18635" xr:uid="{70CE48D8-363B-485F-B1BC-74B6BCC432B2}"/>
    <cellStyle name="Total 2 2 5 3 2 3 2" xfId="40188" xr:uid="{3E453D3B-B0C6-4011-ADE5-258BDCF68A00}"/>
    <cellStyle name="Total 2 2 5 3 2 4" xfId="18313" xr:uid="{2AC6361A-29DD-4D8B-96FB-D4442FA09FCA}"/>
    <cellStyle name="Total 2 2 5 3 2 4 2" xfId="47484" xr:uid="{B751E10B-3B51-4917-B0F2-12CE29AADA1F}"/>
    <cellStyle name="Total 2 2 5 3 2 5" xfId="17697" xr:uid="{B8359962-A9AB-4F6D-8A3C-23AA4C4F18ED}"/>
    <cellStyle name="Total 2 2 5 3 3" xfId="5477" xr:uid="{3A3B7A33-2FDA-476E-BB8B-9E748BBCC68C}"/>
    <cellStyle name="Total 2 2 5 3 3 2" xfId="9580" xr:uid="{C8E3EACF-06CC-40F7-9D94-C7990A0540A1}"/>
    <cellStyle name="Total 2 2 5 3 3 2 2" xfId="22652" xr:uid="{70B1A483-4158-4DF6-815A-7C54A568880A}"/>
    <cellStyle name="Total 2 2 5 3 3 2 2 2" xfId="43719" xr:uid="{810AA360-3F74-4A43-843C-CB9AE1898CCB}"/>
    <cellStyle name="Total 2 2 5 3 3 2 3" xfId="27533" xr:uid="{3FA7CBBC-7D42-4A40-ADA1-713546B03473}"/>
    <cellStyle name="Total 2 2 5 3 3 2 3 2" xfId="41225" xr:uid="{82458E95-EF12-4CE9-A234-C0637C4B418B}"/>
    <cellStyle name="Total 2 2 5 3 3 2 4" xfId="32487" xr:uid="{38D57F34-5DF0-4D73-B2ED-C10B84C82E2B}"/>
    <cellStyle name="Total 2 2 5 3 3 3" xfId="19076" xr:uid="{231EE675-74A0-448C-B3B3-E3691CAD12C6}"/>
    <cellStyle name="Total 2 2 5 3 3 3 2" xfId="40698" xr:uid="{2B046386-DD48-4CD1-BB94-D3C2B3DDC4DD}"/>
    <cellStyle name="Total 2 2 5 3 3 4" xfId="16784" xr:uid="{6F6EEFDC-0422-4AA7-8C1F-917101AE78AF}"/>
    <cellStyle name="Total 2 2 5 3 3 4 2" xfId="38232" xr:uid="{9A6B8178-8BF5-4A9D-91FC-F661036A2998}"/>
    <cellStyle name="Total 2 2 5 3 3 5" xfId="16366" xr:uid="{07834289-B866-4ADD-8C21-53692BB5C3D3}"/>
    <cellStyle name="Total 2 2 5 3 4" xfId="4221" xr:uid="{B258270C-717B-40F3-B1DC-DCE5A0614D3E}"/>
    <cellStyle name="Total 2 2 5 3 4 2" xfId="8733" xr:uid="{CBF66EE2-AC24-4D48-81AA-9C4FEEBDF293}"/>
    <cellStyle name="Total 2 2 5 3 4 2 2" xfId="21805" xr:uid="{F2685E10-F80E-4E7F-BE0C-A486C9DC5781}"/>
    <cellStyle name="Total 2 2 5 3 4 2 2 2" xfId="43118" xr:uid="{A208BBF0-95AE-4DF4-9B26-68A80525A67C}"/>
    <cellStyle name="Total 2 2 5 3 4 2 3" xfId="26686" xr:uid="{73AD9DC5-DC49-4787-BB48-BFBDE035FD04}"/>
    <cellStyle name="Total 2 2 5 3 4 2 3 2" xfId="38290" xr:uid="{670B0D35-8748-4CC1-8049-D65A74CE3F97}"/>
    <cellStyle name="Total 2 2 5 3 4 2 4" xfId="31640" xr:uid="{20FE9F71-0EA2-421D-94B6-96DC5C5FB6E6}"/>
    <cellStyle name="Total 2 2 5 3 4 3" xfId="18206" xr:uid="{BFEB9C11-6E0B-4CEF-96B2-FA0898402B98}"/>
    <cellStyle name="Total 2 2 5 3 4 3 2" xfId="39687" xr:uid="{81AFB56E-E447-4FA4-92D1-587FE3DD5A27}"/>
    <cellStyle name="Total 2 2 5 3 4 4" xfId="16047" xr:uid="{0A852271-BF03-4B38-9169-5DA028F97038}"/>
    <cellStyle name="Total 2 2 5 3 4 4 2" xfId="44918" xr:uid="{30FCBA19-63BE-4E3A-A097-8ED18ECB64F7}"/>
    <cellStyle name="Total 2 2 5 3 4 5" xfId="25792" xr:uid="{EDA177A3-A764-4417-AA5E-3F2611A9E12E}"/>
    <cellStyle name="Total 2 2 5 3 5" xfId="3858" xr:uid="{D6A9BEC2-4E40-4EFA-B921-7B7EDB1090E1}"/>
    <cellStyle name="Total 2 2 5 3 5 2" xfId="8429" xr:uid="{853E3A49-0577-4108-8EED-9FCEB42E8E4E}"/>
    <cellStyle name="Total 2 2 5 3 5 2 2" xfId="21501" xr:uid="{8BD473CC-5AB5-4E47-A4BD-B1C69FF6A009}"/>
    <cellStyle name="Total 2 2 5 3 5 2 2 2" xfId="42902" xr:uid="{0E195D3E-0350-436B-A002-57690BC1B89A}"/>
    <cellStyle name="Total 2 2 5 3 5 2 3" xfId="26382" xr:uid="{6A7EDEB9-6924-4737-AFA2-916B3DF8FE53}"/>
    <cellStyle name="Total 2 2 5 3 5 2 3 2" xfId="46895" xr:uid="{5CC1A464-D344-4D62-B951-E7E8C987B57F}"/>
    <cellStyle name="Total 2 2 5 3 5 2 4" xfId="31336" xr:uid="{827FE554-0020-4F14-B5A4-F3C3D89762CF}"/>
    <cellStyle name="Total 2 2 5 3 5 3" xfId="17920" xr:uid="{43A5A82B-D5FA-4410-B0E4-DAC7A14C6C8D}"/>
    <cellStyle name="Total 2 2 5 3 5 3 2" xfId="39417" xr:uid="{DF7CECE6-7BC5-4B03-B5EB-A5AFCEF3E8B3}"/>
    <cellStyle name="Total 2 2 5 3 5 4" xfId="16176" xr:uid="{1CC34682-152C-42B1-A659-94EFCA7E3E21}"/>
    <cellStyle name="Total 2 2 5 3 5 4 2" xfId="40207" xr:uid="{96DF4B7F-DAB6-408C-AE23-D4965F2937F1}"/>
    <cellStyle name="Total 2 2 5 3 5 5" xfId="17059" xr:uid="{36086B18-6EAF-47B9-A1D4-835040568B18}"/>
    <cellStyle name="Total 2 2 5 3 6" xfId="6412" xr:uid="{304755FA-37B7-4802-9A9C-3103C8C68B4D}"/>
    <cellStyle name="Total 2 2 5 3 6 2" xfId="10460" xr:uid="{CACE968A-F71F-48DB-A9E9-144FFA7CB7B7}"/>
    <cellStyle name="Total 2 2 5 3 6 2 2" xfId="23532" xr:uid="{BB2CE88D-61B8-407D-B64E-FFBD57DB337E}"/>
    <cellStyle name="Total 2 2 5 3 6 2 2 2" xfId="44377" xr:uid="{B9FB0C17-B03B-4230-BAD7-DB489DEBC057}"/>
    <cellStyle name="Total 2 2 5 3 6 2 3" xfId="28413" xr:uid="{8D40CD70-6F98-4FDD-8AEB-9385F5B704C0}"/>
    <cellStyle name="Total 2 2 5 3 6 2 3 2" xfId="45535" xr:uid="{A3CD50CF-7D44-462C-87BE-3499EBB90483}"/>
    <cellStyle name="Total 2 2 5 3 6 2 4" xfId="33367" xr:uid="{CF8D4006-116F-4DB5-9675-A46FD106D24C}"/>
    <cellStyle name="Total 2 2 5 3 6 3" xfId="19817" xr:uid="{49A5344F-68FF-4057-B292-70E43617C528}"/>
    <cellStyle name="Total 2 2 5 3 6 3 2" xfId="41386" xr:uid="{BA490DC1-4A26-4756-94E9-B0CC0055233F}"/>
    <cellStyle name="Total 2 2 5 3 6 4" xfId="24750" xr:uid="{C183F08F-DAD4-4594-90EC-ACFD720366A8}"/>
    <cellStyle name="Total 2 2 5 3 6 4 2" xfId="45015" xr:uid="{278A6231-6631-44CA-989F-D340E39E07D2}"/>
    <cellStyle name="Total 2 2 5 3 6 5" xfId="29716" xr:uid="{C0B7F56A-F530-4BC6-B78F-1E6BD7119943}"/>
    <cellStyle name="Total 2 2 5 3 7" xfId="5704" xr:uid="{35ABDA56-E1B9-42F2-B6FF-52A685FA0556}"/>
    <cellStyle name="Total 2 2 5 3 7 2" xfId="19260" xr:uid="{C83C6BB6-235B-4097-83E0-7D02DF0E0F62}"/>
    <cellStyle name="Total 2 2 5 3 7 2 2" xfId="40865" xr:uid="{ECBE60F7-4EBB-40FE-89E4-71B4D92CE864}"/>
    <cellStyle name="Total 2 2 5 3 7 3" xfId="24223" xr:uid="{4783A05A-8228-43A0-A505-F12DABB7C730}"/>
    <cellStyle name="Total 2 2 5 3 7 3 2" xfId="38151" xr:uid="{5397CAA1-4694-45C2-B865-52EA3E485BDE}"/>
    <cellStyle name="Total 2 2 5 3 7 4" xfId="16426" xr:uid="{62E9AC12-6E30-40E2-80B2-979EF557FFB0}"/>
    <cellStyle name="Total 2 2 5 3 8" xfId="7573" xr:uid="{6BA7473C-69B4-4229-9FFF-1B77531A15BD}"/>
    <cellStyle name="Total 2 2 5 3 8 2" xfId="20735" xr:uid="{C3603B5A-99EA-4AE0-8DD9-48154E609EF0}"/>
    <cellStyle name="Total 2 2 5 3 8 2 2" xfId="42261" xr:uid="{14C21000-2D0A-4EAD-B338-D844199E3AFF}"/>
    <cellStyle name="Total 2 2 5 3 8 3" xfId="25622" xr:uid="{C4E2AB87-E3B7-41D5-A310-A8BE2B5AE533}"/>
    <cellStyle name="Total 2 2 5 3 8 3 2" xfId="47580" xr:uid="{246E7DB2-4533-4AC7-9149-45B9493274CD}"/>
    <cellStyle name="Total 2 2 5 3 8 4" xfId="30676" xr:uid="{DD30E615-BB08-4D7F-99D1-58C51A640D09}"/>
    <cellStyle name="Total 2 2 5 3 9" xfId="11324" xr:uid="{B3009EF6-84F2-4FB6-9E8E-6856365B7717}"/>
    <cellStyle name="Total 2 2 5 3 9 2" xfId="43694" xr:uid="{F0990722-724A-4E22-8B23-FB90106C9B57}"/>
    <cellStyle name="Total 2 2 5 4" xfId="3484" xr:uid="{33475ED5-6FE2-4AD6-A595-F778181279BC}"/>
    <cellStyle name="Total 2 2 5 4 10" xfId="17629" xr:uid="{AC9C05C6-8360-463B-B397-075CEFAF7A94}"/>
    <cellStyle name="Total 2 2 5 4 11" xfId="20370" xr:uid="{6DC7ABD1-9C99-4E8F-BB20-EDD76083AEA1}"/>
    <cellStyle name="Total 2 2 5 4 12" xfId="20868" xr:uid="{85D93413-3D36-4572-8A37-40BD7E04C4EC}"/>
    <cellStyle name="Total 2 2 5 4 2" xfId="5390" xr:uid="{951F64BC-B98C-461C-838A-4DDF5E35F26A}"/>
    <cellStyle name="Total 2 2 5 4 2 2" xfId="9513" xr:uid="{9775D976-2FD6-47CD-A8D6-9F96D8137068}"/>
    <cellStyle name="Total 2 2 5 4 2 2 2" xfId="22585" xr:uid="{25D354FE-4DFE-478A-AA7E-BBC1BF8EEB81}"/>
    <cellStyle name="Total 2 2 5 4 2 2 2 2" xfId="43667" xr:uid="{64A29AC5-DF6D-44E0-9E9C-3A5140EC001F}"/>
    <cellStyle name="Total 2 2 5 4 2 2 3" xfId="27466" xr:uid="{ED6B44ED-72E1-466E-B159-8CACD483E726}"/>
    <cellStyle name="Total 2 2 5 4 2 2 3 2" xfId="42659" xr:uid="{FDE5105C-150A-45F5-B24F-DDBDC904C344}"/>
    <cellStyle name="Total 2 2 5 4 2 2 4" xfId="32420" xr:uid="{B8654AAB-09D3-4C69-BB2B-78B785656663}"/>
    <cellStyle name="Total 2 2 5 4 2 3" xfId="19004" xr:uid="{B651BFB6-9AE2-43DE-A0E4-BB525228F624}"/>
    <cellStyle name="Total 2 2 5 4 2 3 2" xfId="40626" xr:uid="{9EA19333-A32C-47FA-97D6-6E5BC4C1B5D7}"/>
    <cellStyle name="Total 2 2 5 4 2 4" xfId="18906" xr:uid="{67812117-E459-4344-AA0E-0EE5BCF26D10}"/>
    <cellStyle name="Total 2 2 5 4 2 4 2" xfId="42871" xr:uid="{98C8D6F0-C2DB-4A9E-872F-AAD06D9CFA57}"/>
    <cellStyle name="Total 2 2 5 4 2 5" xfId="17571" xr:uid="{74E1B074-ECCF-4286-93B7-095EDF61363E}"/>
    <cellStyle name="Total 2 2 5 4 3" xfId="4215" xr:uid="{9F105104-BB9A-4ACF-96D5-E6758419D35F}"/>
    <cellStyle name="Total 2 2 5 4 3 2" xfId="8728" xr:uid="{33BC4C41-013B-447C-A5AE-A6D8FAEA7715}"/>
    <cellStyle name="Total 2 2 5 4 3 2 2" xfId="21800" xr:uid="{13B6DE2F-C57F-4B51-9291-468CFFB968F9}"/>
    <cellStyle name="Total 2 2 5 4 3 2 2 2" xfId="43113" xr:uid="{055703FC-BCFB-41DE-8D1C-0F53DF38BD5F}"/>
    <cellStyle name="Total 2 2 5 4 3 2 3" xfId="26681" xr:uid="{EF9A0AF9-F6A5-41B5-A1BD-0C30AA68ED84}"/>
    <cellStyle name="Total 2 2 5 4 3 2 3 2" xfId="45143" xr:uid="{62E719B8-FF93-4A14-9D3F-7FF16F1FA8FA}"/>
    <cellStyle name="Total 2 2 5 4 3 2 4" xfId="31635" xr:uid="{08F19D6F-DFE3-4139-866B-32B3D41A226C}"/>
    <cellStyle name="Total 2 2 5 4 3 3" xfId="18200" xr:uid="{B72BCBEB-C0A7-4F65-A96D-9C6401CC854F}"/>
    <cellStyle name="Total 2 2 5 4 3 3 2" xfId="39682" xr:uid="{6347DCEE-C4E2-478F-84DA-4095CB5B4844}"/>
    <cellStyle name="Total 2 2 5 4 3 4" xfId="21077" xr:uid="{22AD4EBA-C918-44A7-9A9D-E5485B1DC8D9}"/>
    <cellStyle name="Total 2 2 5 4 3 4 2" xfId="41431" xr:uid="{6331B505-6023-4A15-B66E-AD494F09B05C}"/>
    <cellStyle name="Total 2 2 5 4 3 5" xfId="20586" xr:uid="{F6FEC1AC-B299-4671-BE76-4DF50570979A}"/>
    <cellStyle name="Total 2 2 5 4 4" xfId="6318" xr:uid="{7281AF98-34BA-40E8-A61B-73EFBE14B845}"/>
    <cellStyle name="Total 2 2 5 4 4 2" xfId="10368" xr:uid="{112AF302-ED6A-49A6-9A19-057BF02E0B47}"/>
    <cellStyle name="Total 2 2 5 4 4 2 2" xfId="23440" xr:uid="{A999D5EE-1EF4-47DA-A4B1-003C7C5DF0BF}"/>
    <cellStyle name="Total 2 2 5 4 4 2 2 2" xfId="44304" xr:uid="{B0CB24CD-1E61-4E9F-94D2-CD9EA3D65736}"/>
    <cellStyle name="Total 2 2 5 4 4 2 3" xfId="28321" xr:uid="{5B7920AD-4E03-469C-99B5-9067587E04FF}"/>
    <cellStyle name="Total 2 2 5 4 4 2 3 2" xfId="46227" xr:uid="{9EB057E5-027C-4D67-9A86-DD3279675A67}"/>
    <cellStyle name="Total 2 2 5 4 4 2 4" xfId="33275" xr:uid="{3B695DC6-991D-4713-9A9A-050E678AF2AE}"/>
    <cellStyle name="Total 2 2 5 4 4 3" xfId="19740" xr:uid="{18D204DE-3FF8-4EA0-A6BA-51C45533229B}"/>
    <cellStyle name="Total 2 2 5 4 4 3 2" xfId="41312" xr:uid="{899C136E-0AD3-4A68-BA9A-CC6C6EB9FF0E}"/>
    <cellStyle name="Total 2 2 5 4 4 4" xfId="24681" xr:uid="{D9C94466-4248-44E0-9CA4-5A71045126E4}"/>
    <cellStyle name="Total 2 2 5 4 4 4 2" xfId="47698" xr:uid="{CD444E92-6C5E-4300-8DCF-86C08E3CB312}"/>
    <cellStyle name="Total 2 2 5 4 4 5" xfId="29622" xr:uid="{57A2460A-6009-4D50-A025-8CA78550EF07}"/>
    <cellStyle name="Total 2 2 5 4 5" xfId="6681" xr:uid="{5D9BB190-F349-47D5-BFA8-B60F7B7E79E5}"/>
    <cellStyle name="Total 2 2 5 4 5 2" xfId="10718" xr:uid="{C381D70B-4E75-4919-BFCF-BF5BF7AF02EB}"/>
    <cellStyle name="Total 2 2 5 4 5 2 2" xfId="23790" xr:uid="{76577102-16C4-412B-9E67-1F9F3D37E7C7}"/>
    <cellStyle name="Total 2 2 5 4 5 2 2 2" xfId="44570" xr:uid="{A6B6F23B-2429-4301-BFC8-FB3BDF6A5F26}"/>
    <cellStyle name="Total 2 2 5 4 5 2 3" xfId="28671" xr:uid="{E8CF3282-8444-4A72-88CC-18E2521F7092}"/>
    <cellStyle name="Total 2 2 5 4 5 2 3 2" xfId="42301" xr:uid="{1F05DADA-17EE-4008-ADB9-14CA7841B180}"/>
    <cellStyle name="Total 2 2 5 4 5 2 4" xfId="33625" xr:uid="{B9AC9B76-E9CD-490B-A266-B45E08AECB04}"/>
    <cellStyle name="Total 2 2 5 4 5 3" xfId="20032" xr:uid="{3D3649FF-286C-4720-B4B4-3E564688A460}"/>
    <cellStyle name="Total 2 2 5 4 5 3 2" xfId="41578" xr:uid="{F939BD0F-FD7F-4C3E-87EC-2C14C11EBE2F}"/>
    <cellStyle name="Total 2 2 5 4 5 4" xfId="24953" xr:uid="{436CC94E-0CF7-462B-80BA-ED962BE222B1}"/>
    <cellStyle name="Total 2 2 5 4 5 4 2" xfId="38372" xr:uid="{01614A67-F017-4F71-8A30-AE15FE268D56}"/>
    <cellStyle name="Total 2 2 5 4 5 5" xfId="29985" xr:uid="{47DFD09E-F464-4E46-BF56-C84BEC7AC778}"/>
    <cellStyle name="Total 2 2 5 4 6" xfId="7013" xr:uid="{E30B10E4-07AF-43EE-A498-96A7D581D47F}"/>
    <cellStyle name="Total 2 2 5 4 6 2" xfId="11035" xr:uid="{EEC27829-028F-4DE3-97A5-3E1005D51405}"/>
    <cellStyle name="Total 2 2 5 4 6 2 2" xfId="24107" xr:uid="{AF1DCDC1-75B9-472B-84A5-7342BAD4DB57}"/>
    <cellStyle name="Total 2 2 5 4 6 2 2 2" xfId="44805" xr:uid="{9FDFE25A-1ED9-4B47-8F5C-CDB0D59C3FE0}"/>
    <cellStyle name="Total 2 2 5 4 6 2 3" xfId="28988" xr:uid="{2B253130-C6D0-4572-B78E-38D63C136A92}"/>
    <cellStyle name="Total 2 2 5 4 6 2 3 2" xfId="39171" xr:uid="{013B2021-FEE8-4AA9-B426-0857C0C60282}"/>
    <cellStyle name="Total 2 2 5 4 6 2 4" xfId="33942" xr:uid="{D25B2942-442B-4680-9C58-14F210118462}"/>
    <cellStyle name="Total 2 2 5 4 6 3" xfId="20288" xr:uid="{FA66AD1E-A017-4E0E-93C7-E9414B163F53}"/>
    <cellStyle name="Total 2 2 5 4 6 3 2" xfId="41810" xr:uid="{9A2F91E8-DAC1-4F3C-8849-0C0A52E8B90B}"/>
    <cellStyle name="Total 2 2 5 4 6 4" xfId="25193" xr:uid="{68499A87-DD15-4D0A-9EE9-50E4DAC85A73}"/>
    <cellStyle name="Total 2 2 5 4 6 4 2" xfId="45615" xr:uid="{CCBA3399-20B7-459D-BDE9-7377E463ADCE}"/>
    <cellStyle name="Total 2 2 5 4 6 5" xfId="30317" xr:uid="{62FF9095-4136-4EBF-B25B-0B0A84AA4778}"/>
    <cellStyle name="Total 2 2 5 4 7" xfId="5796" xr:uid="{E1E88701-BEC7-46C5-8E9E-1EA266F10E88}"/>
    <cellStyle name="Total 2 2 5 4 7 2" xfId="19331" xr:uid="{0F0AC052-5DAB-44DA-A7C9-BF95C33C247B}"/>
    <cellStyle name="Total 2 2 5 4 7 2 2" xfId="40931" xr:uid="{652B9CF0-2577-49C4-ACD0-74474175A60F}"/>
    <cellStyle name="Total 2 2 5 4 7 3" xfId="24298" xr:uid="{40645C08-9F8E-46E2-AA18-1E66180E0E4C}"/>
    <cellStyle name="Total 2 2 5 4 7 3 2" xfId="44822" xr:uid="{D2BD3F8B-4477-4BD4-AD1A-CD37AEF32245}"/>
    <cellStyle name="Total 2 2 5 4 7 4" xfId="29100" xr:uid="{2391F8C4-DF5A-4674-B75B-BAB6FAFDB2AB}"/>
    <cellStyle name="Total 2 2 5 4 8" xfId="8107" xr:uid="{1699FB8D-2D59-4DAD-B96E-3828822329D5}"/>
    <cellStyle name="Total 2 2 5 4 8 2" xfId="21181" xr:uid="{9B6BC16A-BB03-42DF-A523-B5D228A69835}"/>
    <cellStyle name="Total 2 2 5 4 8 2 2" xfId="42692" xr:uid="{0664ACDE-2AFE-48C5-B9CC-406C4667E314}"/>
    <cellStyle name="Total 2 2 5 4 8 3" xfId="26064" xr:uid="{CB91964D-38DF-42DB-8184-8F9A9ABCA22C}"/>
    <cellStyle name="Total 2 2 5 4 8 3 2" xfId="47826" xr:uid="{2FE30F30-9193-400D-9AEF-E97617281B30}"/>
    <cellStyle name="Total 2 2 5 4 8 4" xfId="31019" xr:uid="{579E4DEB-2F83-4EF0-9336-7F6FCFECB315}"/>
    <cellStyle name="Total 2 2 5 4 9" xfId="11633" xr:uid="{EDF590F8-349A-4654-88E8-D56D22B98F77}"/>
    <cellStyle name="Total 2 2 5 4 9 2" xfId="38382" xr:uid="{8F553E0A-B462-4E46-9111-F01490C6F5BD}"/>
    <cellStyle name="Total 2 2 5 5" xfId="4717" xr:uid="{A6358AC6-8790-4F14-B809-6400581F8C60}"/>
    <cellStyle name="Total 2 2 5 5 2" xfId="9076" xr:uid="{7B4F0287-E679-4F18-A29B-EB98A7450F65}"/>
    <cellStyle name="Total 2 2 5 5 2 2" xfId="22148" xr:uid="{88E16486-C883-4B2D-8435-0A878647D7C6}"/>
    <cellStyle name="Total 2 2 5 5 2 2 2" xfId="43359" xr:uid="{3324021C-DEEA-459C-98DA-2E39E3E69597}"/>
    <cellStyle name="Total 2 2 5 5 2 3" xfId="27029" xr:uid="{8CD165BB-2354-4994-B85F-2CA4DC66F743}"/>
    <cellStyle name="Total 2 2 5 5 2 3 2" xfId="47770" xr:uid="{339D2011-A049-474E-ADBB-CBCF13C9DBED}"/>
    <cellStyle name="Total 2 2 5 5 2 4" xfId="31983" xr:uid="{57B2B5C2-C459-4B7E-A933-449366A00542}"/>
    <cellStyle name="Total 2 2 5 5 3" xfId="18546" xr:uid="{304D22C6-45CF-4B74-9AC7-0D410C6E1462}"/>
    <cellStyle name="Total 2 2 5 5 3 2" xfId="40073" xr:uid="{0CEADEE7-C473-4C2A-914C-89D318B03F2F}"/>
    <cellStyle name="Total 2 2 5 5 4" xfId="18247" xr:uid="{6F61870C-9E7B-4A3E-A120-B61B1882EE95}"/>
    <cellStyle name="Total 2 2 5 5 4 2" xfId="46778" xr:uid="{FDCB40FF-63EE-4529-B323-3BC69D234C13}"/>
    <cellStyle name="Total 2 2 5 5 5" xfId="20916" xr:uid="{3A5C997D-6E5A-4CCC-88A9-0A53CEBF0E3D}"/>
    <cellStyle name="Total 2 2 5 6" xfId="5593" xr:uid="{A106AB5A-C18A-44ED-A4B3-905C320F0699}"/>
    <cellStyle name="Total 2 2 5 6 2" xfId="9682" xr:uid="{9905189A-ADF4-4F67-B401-073C0E47378E}"/>
    <cellStyle name="Total 2 2 5 6 2 2" xfId="22754" xr:uid="{CC2F7247-BAA3-4922-97FF-47D3749B35AF}"/>
    <cellStyle name="Total 2 2 5 6 2 2 2" xfId="43797" xr:uid="{A4473BFF-7C2C-47FB-A0F6-C0F7B603311C}"/>
    <cellStyle name="Total 2 2 5 6 2 3" xfId="27635" xr:uid="{96A04E86-162F-4EEC-A6CF-D4AE7642A6E7}"/>
    <cellStyle name="Total 2 2 5 6 2 3 2" xfId="37763" xr:uid="{F4B1D641-B6C7-47FD-9F86-C12EE443DD2A}"/>
    <cellStyle name="Total 2 2 5 6 2 4" xfId="32589" xr:uid="{6FC4F927-CCCB-4E1A-9B4F-3A77F297C9D9}"/>
    <cellStyle name="Total 2 2 5 6 3" xfId="19167" xr:uid="{E823FD3F-5F7A-498A-AF4E-671B3EF31782}"/>
    <cellStyle name="Total 2 2 5 6 3 2" xfId="40780" xr:uid="{74415821-0F4E-467B-861F-A16A0379C6D8}"/>
    <cellStyle name="Total 2 2 5 6 4" xfId="16763" xr:uid="{C96A03B2-EA13-4A08-801E-6FCE03E262CC}"/>
    <cellStyle name="Total 2 2 5 6 4 2" xfId="43008" xr:uid="{821C9B00-8B4C-46B5-AD1D-DD864845CBA1}"/>
    <cellStyle name="Total 2 2 5 6 5" xfId="19368" xr:uid="{9F42D5C4-DC5F-494F-8D5A-1988203472F9}"/>
    <cellStyle name="Total 2 2 5 7" xfId="3917" xr:uid="{799CE052-169A-40CD-A029-8ED366A715E0}"/>
    <cellStyle name="Total 2 2 5 7 2" xfId="8475" xr:uid="{30DE0190-4857-444E-A400-B07D353B4399}"/>
    <cellStyle name="Total 2 2 5 7 2 2" xfId="21547" xr:uid="{9BC1785C-26BD-4D77-87A9-8E7E6F68FE1D}"/>
    <cellStyle name="Total 2 2 5 7 2 2 2" xfId="42931" xr:uid="{51A3AFEC-3BB1-4255-98BF-8A9F824F1C59}"/>
    <cellStyle name="Total 2 2 5 7 2 3" xfId="26428" xr:uid="{C2D752F9-5064-475B-9AD0-645668BCD6B2}"/>
    <cellStyle name="Total 2 2 5 7 2 3 2" xfId="47104" xr:uid="{4C790F7C-6448-4776-90EC-E97A250C1963}"/>
    <cellStyle name="Total 2 2 5 7 2 4" xfId="31382" xr:uid="{40B60145-5138-4208-976D-66F701E59ED2}"/>
    <cellStyle name="Total 2 2 5 7 3" xfId="17965" xr:uid="{7A9EDB15-00DE-47F0-8B43-C4DF85E6FADC}"/>
    <cellStyle name="Total 2 2 5 7 3 2" xfId="39464" xr:uid="{20266A4B-1582-4D24-9E23-B4CE0D038050}"/>
    <cellStyle name="Total 2 2 5 7 4" xfId="18309" xr:uid="{6511D5F4-3C9C-4E2D-A912-CB5BB6D56165}"/>
    <cellStyle name="Total 2 2 5 7 4 2" xfId="46253" xr:uid="{6D6DB33D-9F0A-40D9-9A83-14ABFFB97C19}"/>
    <cellStyle name="Total 2 2 5 7 5" xfId="16553" xr:uid="{25D3E1CB-8E4A-4358-A0FD-F248721980B8}"/>
    <cellStyle name="Total 2 2 5 8" xfId="5798" xr:uid="{0C993715-7094-411E-8A0B-980CFDAFBD4D}"/>
    <cellStyle name="Total 2 2 5 8 2" xfId="9871" xr:uid="{17A8DBFE-AF28-4586-A4B2-16999C29787F}"/>
    <cellStyle name="Total 2 2 5 8 2 2" xfId="22943" xr:uid="{18AD8461-BEC5-45CB-B375-DEB245AC3AEC}"/>
    <cellStyle name="Total 2 2 5 8 2 2 2" xfId="43944" xr:uid="{0315F095-35AD-4C5C-A4A3-325F74554884}"/>
    <cellStyle name="Total 2 2 5 8 2 3" xfId="27824" xr:uid="{CEAC700F-91DC-4B6D-81A9-5E50FDD12BA1}"/>
    <cellStyle name="Total 2 2 5 8 2 3 2" xfId="45878" xr:uid="{252D9ECC-9BB2-4816-A7CD-E7FFC3C6D5A2}"/>
    <cellStyle name="Total 2 2 5 8 2 4" xfId="32778" xr:uid="{E84DC26B-814E-45E5-A843-1E2B3418712B}"/>
    <cellStyle name="Total 2 2 5 8 3" xfId="19333" xr:uid="{11939E14-ECAE-4435-AEDC-D89E7CA2CA9C}"/>
    <cellStyle name="Total 2 2 5 8 3 2" xfId="40933" xr:uid="{601B30A0-B9BC-4AA2-9EB0-7D07096106C2}"/>
    <cellStyle name="Total 2 2 5 8 4" xfId="24300" xr:uid="{69B454AE-9755-4817-A8FC-CB7A1BADDE24}"/>
    <cellStyle name="Total 2 2 5 8 4 2" xfId="38431" xr:uid="{B2B516A0-2B2E-4695-BB0E-A3B4AAF76770}"/>
    <cellStyle name="Total 2 2 5 8 5" xfId="29102" xr:uid="{25506E5A-8389-4397-9AEB-8DD363809710}"/>
    <cellStyle name="Total 2 2 5 9" xfId="3537" xr:uid="{16F6DE83-CA01-4153-81FB-BA2DF9BFFBE0}"/>
    <cellStyle name="Total 2 2 5 9 2" xfId="8159" xr:uid="{1ECFAAE6-9BF3-4E72-8001-ADA34A0B6F5C}"/>
    <cellStyle name="Total 2 2 5 9 2 2" xfId="21231" xr:uid="{4E03A4A2-8AF2-4EB5-AE0F-077739BFED9A}"/>
    <cellStyle name="Total 2 2 5 9 2 2 2" xfId="42726" xr:uid="{2C1C0579-FEBB-4799-B9F9-B80223BA1B5E}"/>
    <cellStyle name="Total 2 2 5 9 2 3" xfId="26112" xr:uid="{2490A67A-1110-4202-8591-3D2E18A5D3C7}"/>
    <cellStyle name="Total 2 2 5 9 2 3 2" xfId="41238" xr:uid="{E542979A-F61A-4F6D-A7FD-DAE62A5F23E2}"/>
    <cellStyle name="Total 2 2 5 9 2 4" xfId="31066" xr:uid="{FB746CF0-6EAD-4352-8402-CB4F9B678A23}"/>
    <cellStyle name="Total 2 2 5 9 3" xfId="17668" xr:uid="{7EF62AFC-49DE-42C9-A431-73C85E22C553}"/>
    <cellStyle name="Total 2 2 5 9 3 2" xfId="39182" xr:uid="{D2A73ECD-AA66-4050-B352-487E82426105}"/>
    <cellStyle name="Total 2 2 5 9 4" xfId="18256" xr:uid="{CB649148-C477-44BC-A13B-EEC538D96EC2}"/>
    <cellStyle name="Total 2 2 5 9 4 2" xfId="37693" xr:uid="{46171A2B-8B39-4B10-837C-83194CC33EF3}"/>
    <cellStyle name="Total 2 2 5 9 5" xfId="24495" xr:uid="{776DEC80-AD8F-4A0B-B067-B396663D4D7B}"/>
    <cellStyle name="Total 2 2 6" xfId="2873" xr:uid="{CC70E5EA-F685-4CF3-BAAC-B60B7B0D7F2F}"/>
    <cellStyle name="Total 2 2 6 10" xfId="6778" xr:uid="{A824B6E3-9F18-4455-BBB3-3160DD36B2EA}"/>
    <cellStyle name="Total 2 2 6 10 2" xfId="20111" xr:uid="{99FE1EE6-A825-4776-AE1B-084CB0034B15}"/>
    <cellStyle name="Total 2 2 6 10 2 2" xfId="41643" xr:uid="{6981C520-29EB-4EAC-BA69-C0C806853555}"/>
    <cellStyle name="Total 2 2 6 10 3" xfId="25022" xr:uid="{A16568C6-3814-4049-872F-AB3252F444F6}"/>
    <cellStyle name="Total 2 2 6 10 3 2" xfId="39068" xr:uid="{73CBCB01-3C57-4A2F-AA49-907D9E30B8E1}"/>
    <cellStyle name="Total 2 2 6 10 4" xfId="30082" xr:uid="{1C1CF545-82D2-4102-845F-A5894823E3E9}"/>
    <cellStyle name="Total 2 2 6 11" xfId="7496" xr:uid="{5057D615-6015-4E24-918D-C040E47206B1}"/>
    <cellStyle name="Total 2 2 6 11 2" xfId="13706" xr:uid="{519D5B9B-B1FC-4E43-9438-3E4A22625278}"/>
    <cellStyle name="Total 2 2 6 11 2 2" xfId="45563" xr:uid="{3399BCE7-FC64-44ED-921E-6DD57CAD9568}"/>
    <cellStyle name="Total 2 2 6 11 3" xfId="20658" xr:uid="{F48461AB-672F-41ED-ABBD-A6E573E677D2}"/>
    <cellStyle name="Total 2 2 6 11 4" xfId="25545" xr:uid="{B2B1A0B1-2990-4C54-AD8F-658F04F00955}"/>
    <cellStyle name="Total 2 2 6 11 5" xfId="30600" xr:uid="{04340D20-7660-4E4B-9A9D-E45E8CD371C9}"/>
    <cellStyle name="Total 2 2 6 11 6" xfId="35060" xr:uid="{A8466497-00A0-4431-A928-323C100690D9}"/>
    <cellStyle name="Total 2 2 6 12" xfId="11248" xr:uid="{9D99B5C0-6532-417C-950D-0D28CD18B776}"/>
    <cellStyle name="Total 2 2 6 12 2" xfId="46944" xr:uid="{08BE6189-7932-4F83-901F-910A309A58D9}"/>
    <cellStyle name="Total 2 2 6 13" xfId="20007" xr:uid="{B8CA08A0-E9A7-4A17-B0D1-70B95844D8F2}"/>
    <cellStyle name="Total 2 2 6 2" xfId="3436" xr:uid="{7447F2BF-3079-471C-8E03-2FDF2AB80EB0}"/>
    <cellStyle name="Total 2 2 6 2 10" xfId="17597" xr:uid="{1CAFA593-9563-4E56-AD3E-3B7AFE51165F}"/>
    <cellStyle name="Total 2 2 6 2 11" xfId="18349" xr:uid="{15A0FEF3-45E2-46A7-9015-9D868B9FE308}"/>
    <cellStyle name="Total 2 2 6 2 12" xfId="18563" xr:uid="{43A5E670-91F9-4A3B-B34F-70B4B7A2702A}"/>
    <cellStyle name="Total 2 2 6 2 2" xfId="5342" xr:uid="{92CA46B8-0A85-47F1-8394-32A738904A8F}"/>
    <cellStyle name="Total 2 2 6 2 2 2" xfId="9465" xr:uid="{D3D2135F-E109-455F-9C13-74937C1D33E9}"/>
    <cellStyle name="Total 2 2 6 2 2 2 2" xfId="22537" xr:uid="{58E10FD3-B656-4D47-82A1-1A94802CADBD}"/>
    <cellStyle name="Total 2 2 6 2 2 2 2 2" xfId="43631" xr:uid="{006A8B8C-73EE-4C11-AF5F-89CB193EE308}"/>
    <cellStyle name="Total 2 2 6 2 2 2 3" xfId="27418" xr:uid="{4652DDFF-10AC-49E7-8933-69B4B4DA393E}"/>
    <cellStyle name="Total 2 2 6 2 2 2 3 2" xfId="37907" xr:uid="{45DACC0A-2BE4-4517-BF2B-D276903A3311}"/>
    <cellStyle name="Total 2 2 6 2 2 2 4" xfId="32372" xr:uid="{0007D1B5-C24A-458A-AF9E-504E154DA534}"/>
    <cellStyle name="Total 2 2 6 2 2 3" xfId="18969" xr:uid="{26F3C7E0-A68C-4603-9736-63490FAD4CE6}"/>
    <cellStyle name="Total 2 2 6 2 2 3 2" xfId="40592" xr:uid="{34326B1B-CEF5-4390-A58F-95B797017A8D}"/>
    <cellStyle name="Total 2 2 6 2 2 4" xfId="21056" xr:uid="{900327A4-7A11-428A-8B2A-C9B8B226ACF4}"/>
    <cellStyle name="Total 2 2 6 2 2 4 2" xfId="45475" xr:uid="{14D0FBCB-34A6-4382-A31A-8BCC5143BD1D}"/>
    <cellStyle name="Total 2 2 6 2 2 5" xfId="16334" xr:uid="{E6C7ADB4-B55C-41E8-A4D7-200AB18C9F39}"/>
    <cellStyle name="Total 2 2 6 2 3" xfId="3638" xr:uid="{553BC276-BA5F-4A9D-9B68-D6657A08B539}"/>
    <cellStyle name="Total 2 2 6 2 3 2" xfId="8247" xr:uid="{EAA7C62E-CBB8-4CA2-A045-5CD831B47470}"/>
    <cellStyle name="Total 2 2 6 2 3 2 2" xfId="21319" xr:uid="{5FDAEF96-3C57-4491-8797-75AAECC27B80}"/>
    <cellStyle name="Total 2 2 6 2 3 2 2 2" xfId="42781" xr:uid="{5B3F4F0F-41F3-4A4B-B793-30DF26BE86F6}"/>
    <cellStyle name="Total 2 2 6 2 3 2 3" xfId="26200" xr:uid="{834DAC1C-0F74-44F6-AAD1-22FAF2F14D1B}"/>
    <cellStyle name="Total 2 2 6 2 3 2 3 2" xfId="41033" xr:uid="{C74C77DB-1C22-4A7C-92FC-B6ADA34EBFBF}"/>
    <cellStyle name="Total 2 2 6 2 3 2 4" xfId="31154" xr:uid="{B164C884-7B00-461E-AD01-36BD71CC85A3}"/>
    <cellStyle name="Total 2 2 6 2 3 3" xfId="17741" xr:uid="{383B966F-F23E-4215-AEC0-90F518C12A32}"/>
    <cellStyle name="Total 2 2 6 2 3 3 2" xfId="39257" xr:uid="{5A133716-CF63-43AB-8C93-6FC99CCCC4BC}"/>
    <cellStyle name="Total 2 2 6 2 3 4" xfId="18652" xr:uid="{701D778B-FB4D-4545-B246-CBD5F546A785}"/>
    <cellStyle name="Total 2 2 6 2 3 4 2" xfId="46705" xr:uid="{0BB7D373-CDE2-46BA-88FD-436D1C26051E}"/>
    <cellStyle name="Total 2 2 6 2 3 5" xfId="16457" xr:uid="{C82CDE8C-3EFE-4985-A7F4-9847EC3B9A82}"/>
    <cellStyle name="Total 2 2 6 2 4" xfId="6270" xr:uid="{76DB8062-B92F-4797-919E-64E78D654A55}"/>
    <cellStyle name="Total 2 2 6 2 4 2" xfId="10320" xr:uid="{DB6F4577-07C4-44A6-8412-76AA78D03520}"/>
    <cellStyle name="Total 2 2 6 2 4 2 2" xfId="23392" xr:uid="{33AFD587-CC4F-4A57-8C9D-D096B6CD57C2}"/>
    <cellStyle name="Total 2 2 6 2 4 2 2 2" xfId="44273" xr:uid="{149EE8EB-3346-4029-8C1A-7171C6C4EB43}"/>
    <cellStyle name="Total 2 2 6 2 4 2 3" xfId="28273" xr:uid="{58F6593F-E6FB-413D-AF56-B757D112A68C}"/>
    <cellStyle name="Total 2 2 6 2 4 2 3 2" xfId="44423" xr:uid="{ED0F35CE-03C3-443B-8968-9F1B38809823}"/>
    <cellStyle name="Total 2 2 6 2 4 2 4" xfId="33227" xr:uid="{DFB7874F-7C2B-411F-93C0-FE225F33BBDE}"/>
    <cellStyle name="Total 2 2 6 2 4 3" xfId="19707" xr:uid="{0E69FA9B-4819-422B-877A-EC5EA33B72ED}"/>
    <cellStyle name="Total 2 2 6 2 4 3 2" xfId="41282" xr:uid="{3EC74F67-720F-4EBF-8791-FB77E801283F}"/>
    <cellStyle name="Total 2 2 6 2 4 4" xfId="24647" xr:uid="{BB15277C-93FD-4059-8FCC-779785444B4F}"/>
    <cellStyle name="Total 2 2 6 2 4 4 2" xfId="38012" xr:uid="{37847130-E12A-4C31-81E2-454031C24656}"/>
    <cellStyle name="Total 2 2 6 2 4 5" xfId="29574" xr:uid="{D301B788-6E9F-48A3-A55F-7252E96139D9}"/>
    <cellStyle name="Total 2 2 6 2 5" xfId="6633" xr:uid="{FD49C026-DBFA-4AEE-AF20-995641959017}"/>
    <cellStyle name="Total 2 2 6 2 5 2" xfId="10670" xr:uid="{4C7D49D8-025D-4FF9-A77F-2F03D4CEE9FA}"/>
    <cellStyle name="Total 2 2 6 2 5 2 2" xfId="23742" xr:uid="{4C31C2CB-D0A4-4C3D-89F2-B4D71272F604}"/>
    <cellStyle name="Total 2 2 6 2 5 2 2 2" xfId="44540" xr:uid="{C47E6C02-7089-47A5-B4BA-E7F37F97311E}"/>
    <cellStyle name="Total 2 2 6 2 5 2 3" xfId="28623" xr:uid="{F8C9B770-CB6A-40D5-96EF-71656C497C4B}"/>
    <cellStyle name="Total 2 2 6 2 5 2 3 2" xfId="46927" xr:uid="{7F077B80-BEDA-401C-87BE-986CD85FB4FD}"/>
    <cellStyle name="Total 2 2 6 2 5 2 4" xfId="33577" xr:uid="{0980FE9C-A0E0-44E3-8907-9D363BAB5816}"/>
    <cellStyle name="Total 2 2 6 2 5 3" xfId="19997" xr:uid="{CB31213A-E4B3-4265-B79C-0C40F485D339}"/>
    <cellStyle name="Total 2 2 6 2 5 3 2" xfId="41543" xr:uid="{9588D9CC-51B6-4A53-98F1-9DEDAD537F38}"/>
    <cellStyle name="Total 2 2 6 2 5 4" xfId="24916" xr:uid="{B47268FF-8C43-4AD6-86EB-B63316F173DC}"/>
    <cellStyle name="Total 2 2 6 2 5 4 2" xfId="39987" xr:uid="{30211AAF-69DC-4FDC-B66E-981C970A1BED}"/>
    <cellStyle name="Total 2 2 6 2 5 5" xfId="29937" xr:uid="{EF6D4C5D-4A4C-4AC3-8CEE-76EB041365A3}"/>
    <cellStyle name="Total 2 2 6 2 6" xfId="6965" xr:uid="{D726C669-83CB-47C0-AA74-AD390C286B72}"/>
    <cellStyle name="Total 2 2 6 2 6 2" xfId="10987" xr:uid="{35816345-7B59-4820-8407-E3337DC3874E}"/>
    <cellStyle name="Total 2 2 6 2 6 2 2" xfId="24059" xr:uid="{5F2EC016-7EA5-4D24-984A-F74CC11DC456}"/>
    <cellStyle name="Total 2 2 6 2 6 2 2 2" xfId="44769" xr:uid="{771B66EE-A8CC-4243-8D5A-C5B69C596C84}"/>
    <cellStyle name="Total 2 2 6 2 6 2 3" xfId="28940" xr:uid="{1B3700AC-65BB-4553-8C9C-B251090444F3}"/>
    <cellStyle name="Total 2 2 6 2 6 2 3 2" xfId="46480" xr:uid="{3A6F8B14-F525-46E0-84F7-A6C2E756F9D2}"/>
    <cellStyle name="Total 2 2 6 2 6 2 4" xfId="33894" xr:uid="{856C4240-A253-4A23-B72E-EAF9097982FB}"/>
    <cellStyle name="Total 2 2 6 2 6 3" xfId="20257" xr:uid="{655D8F32-C980-4B53-8299-063C4E8D3E46}"/>
    <cellStyle name="Total 2 2 6 2 6 3 2" xfId="41776" xr:uid="{0BFE4C0B-D725-42C4-9121-16BBFAC78370}"/>
    <cellStyle name="Total 2 2 6 2 6 4" xfId="25159" xr:uid="{F8FB7647-2122-41B1-86EF-9055C62049CF}"/>
    <cellStyle name="Total 2 2 6 2 6 4 2" xfId="47523" xr:uid="{51F814C1-E04E-4742-B56C-1F23F78FD33B}"/>
    <cellStyle name="Total 2 2 6 2 6 5" xfId="30269" xr:uid="{CD0E316A-2223-4ACB-9441-D2E00B40C85C}"/>
    <cellStyle name="Total 2 2 6 2 7" xfId="3830" xr:uid="{FFD21545-8800-41C1-B078-20830AB05223}"/>
    <cellStyle name="Total 2 2 6 2 7 2" xfId="17898" xr:uid="{AE16664A-CC4E-436C-A72C-F5D740594520}"/>
    <cellStyle name="Total 2 2 6 2 7 2 2" xfId="39399" xr:uid="{6A1F94A9-B4F9-48FA-A8D6-C3B0CDDB88C7}"/>
    <cellStyle name="Total 2 2 6 2 7 3" xfId="16201" xr:uid="{4B738CAC-8AAC-474B-BC39-4D6ECDEBB3CE}"/>
    <cellStyle name="Total 2 2 6 2 7 3 2" xfId="44830" xr:uid="{865474B7-B583-47BB-9624-6931999E098B}"/>
    <cellStyle name="Total 2 2 6 2 7 4" xfId="17049" xr:uid="{E2998966-1753-473D-BD4F-7D54B40284F2}"/>
    <cellStyle name="Total 2 2 6 2 8" xfId="8059" xr:uid="{C756E265-EC20-4B15-A586-6DFFEDA257D6}"/>
    <cellStyle name="Total 2 2 6 2 8 2" xfId="21133" xr:uid="{11320C94-3BE2-42E3-93A2-A0566DEE6A5A}"/>
    <cellStyle name="Total 2 2 6 2 8 2 2" xfId="42662" xr:uid="{85EA00BE-475C-4A71-A029-5A2F2D36AD68}"/>
    <cellStyle name="Total 2 2 6 2 8 3" xfId="26016" xr:uid="{C9A56F1D-F539-45D1-B3E4-C5EE154ED1F0}"/>
    <cellStyle name="Total 2 2 6 2 8 3 2" xfId="41232" xr:uid="{016A2F24-6EFE-4807-AC9C-1B788EAFDCDE}"/>
    <cellStyle name="Total 2 2 6 2 8 4" xfId="30971" xr:uid="{AF47BB91-59F7-40A8-9C63-989A8EC094B4}"/>
    <cellStyle name="Total 2 2 6 2 9" xfId="11585" xr:uid="{38C01371-44F6-428C-B65C-9C1E87E59522}"/>
    <cellStyle name="Total 2 2 6 2 9 2" xfId="40912" xr:uid="{DD1344C5-241B-4815-934F-BE2E56D6E0DB}"/>
    <cellStyle name="Total 2 2 6 3" xfId="2957" xr:uid="{7324AAF2-8E9E-4E0B-9B55-E5C1B3DC969E}"/>
    <cellStyle name="Total 2 2 6 3 10" xfId="17282" xr:uid="{6F426E16-5D7E-4E7A-BF09-A76B44902069}"/>
    <cellStyle name="Total 2 2 6 3 11" xfId="19708" xr:uid="{1B64C3AF-CA3A-4D19-9ADE-BC1717DC0014}"/>
    <cellStyle name="Total 2 2 6 3 12" xfId="18272" xr:uid="{CFA90D77-DB15-42E8-B010-5708E24CBDAD}"/>
    <cellStyle name="Total 2 2 6 3 2" xfId="4863" xr:uid="{2950E94F-57F9-42A8-BC5E-42B2FF943168}"/>
    <cellStyle name="Total 2 2 6 3 2 2" xfId="9177" xr:uid="{F83F1729-0BC7-49F6-AFBD-A11C165F9668}"/>
    <cellStyle name="Total 2 2 6 3 2 2 2" xfId="22249" xr:uid="{E31D679E-0011-4AE8-9E60-5C33E3E26BD5}"/>
    <cellStyle name="Total 2 2 6 3 2 2 2 2" xfId="43428" xr:uid="{7BE67310-9401-4626-B6CD-731385B21420}"/>
    <cellStyle name="Total 2 2 6 3 2 2 3" xfId="27130" xr:uid="{EF9167DF-D80D-465B-8A15-7788E3F19DF6}"/>
    <cellStyle name="Total 2 2 6 3 2 2 3 2" xfId="47081" xr:uid="{B62650AA-9D59-4C2C-9972-EDCC82C4E63D}"/>
    <cellStyle name="Total 2 2 6 3 2 2 4" xfId="32084" xr:uid="{74DF8621-092F-41A8-A74C-0AC1603AACD3}"/>
    <cellStyle name="Total 2 2 6 3 2 3" xfId="18640" xr:uid="{5CDE5F03-FE5D-4240-BD98-B7333059F266}"/>
    <cellStyle name="Total 2 2 6 3 2 3 2" xfId="40194" xr:uid="{E5A931D4-A7E1-4D24-B2D6-4ED1A0C61DD5}"/>
    <cellStyle name="Total 2 2 6 3 2 4" xfId="19868" xr:uid="{415E4E20-E7FE-4C0F-B45F-2496239F54B0}"/>
    <cellStyle name="Total 2 2 6 3 2 4 2" xfId="38718" xr:uid="{80D37217-A8B2-4DC1-B122-FE81F3F0DB52}"/>
    <cellStyle name="Total 2 2 6 3 2 5" xfId="15978" xr:uid="{92B0B972-FB1A-44AA-88A6-FA2195C674EE}"/>
    <cellStyle name="Total 2 2 6 3 3" xfId="5961" xr:uid="{0D7E2CC7-36F9-4A05-9929-FE880C40BC05}"/>
    <cellStyle name="Total 2 2 6 3 3 2" xfId="10021" xr:uid="{4163A30C-0B6C-4FCD-9494-804475BB21C0}"/>
    <cellStyle name="Total 2 2 6 3 3 2 2" xfId="23093" xr:uid="{22518415-D27D-4FE6-AB23-1ED2920BF650}"/>
    <cellStyle name="Total 2 2 6 3 3 2 2 2" xfId="44058" xr:uid="{4F6152ED-8DDC-4220-89AF-77D61F372FA7}"/>
    <cellStyle name="Total 2 2 6 3 3 2 3" xfId="27974" xr:uid="{8B7554EB-7D65-458F-A091-B601F7D15E4F}"/>
    <cellStyle name="Total 2 2 6 3 3 2 3 2" xfId="47487" xr:uid="{C283705A-13A9-47EA-B003-6B60B1816EAC}"/>
    <cellStyle name="Total 2 2 6 3 3 2 4" xfId="32928" xr:uid="{E7D7FF5C-68DD-48E8-8688-4E853B3822E0}"/>
    <cellStyle name="Total 2 2 6 3 3 3" xfId="19469" xr:uid="{53A9DABA-3201-4E3E-8BF7-8C6474272BF1}"/>
    <cellStyle name="Total 2 2 6 3 3 3 2" xfId="41053" xr:uid="{E0FFB86D-3C92-4BF3-8EA0-E133674D46FA}"/>
    <cellStyle name="Total 2 2 6 3 3 4" xfId="24427" xr:uid="{913DF71B-9283-4FA2-A8E9-CB73CDB9527E}"/>
    <cellStyle name="Total 2 2 6 3 3 4 2" xfId="45588" xr:uid="{EA45AB8E-F08F-4EF8-B410-CB65B6F9EEE6}"/>
    <cellStyle name="Total 2 2 6 3 3 5" xfId="29265" xr:uid="{E7D570D7-FF90-4BC1-A5BD-C3B8A7D88590}"/>
    <cellStyle name="Total 2 2 6 3 4" xfId="3984" xr:uid="{907F8551-1518-48A7-ABD8-F2270B7DBFE0}"/>
    <cellStyle name="Total 2 2 6 3 4 2" xfId="8536" xr:uid="{F7CEB8C3-814B-4FEB-A4EF-FE0E5E133E7E}"/>
    <cellStyle name="Total 2 2 6 3 4 2 2" xfId="21608" xr:uid="{1BF0C9A5-17CC-422C-9E7B-76F42895D89B}"/>
    <cellStyle name="Total 2 2 6 3 4 2 2 2" xfId="42977" xr:uid="{10F741C4-CCEA-4591-BA3D-80B0ADB515FC}"/>
    <cellStyle name="Total 2 2 6 3 4 2 3" xfId="26489" xr:uid="{DCBB90C6-A6DF-47AF-BF59-66F346AE4B90}"/>
    <cellStyle name="Total 2 2 6 3 4 2 3 2" xfId="45540" xr:uid="{DC89E198-E1BF-48CC-A673-76885D0D9209}"/>
    <cellStyle name="Total 2 2 6 3 4 2 4" xfId="31443" xr:uid="{03508191-1234-4BBF-88BB-226684C73128}"/>
    <cellStyle name="Total 2 2 6 3 4 3" xfId="18014" xr:uid="{F6250D08-0976-41FE-A5F9-85AB18AF4D2F}"/>
    <cellStyle name="Total 2 2 6 3 4 3 2" xfId="39509" xr:uid="{33A0F79F-B910-4DEA-B3BB-7331E887DF35}"/>
    <cellStyle name="Total 2 2 6 3 4 4" xfId="16963" xr:uid="{EA6B9408-44D0-4BB3-833A-A989FA61309C}"/>
    <cellStyle name="Total 2 2 6 3 4 4 2" xfId="38245" xr:uid="{60EFBDBC-320F-4291-A86B-3DE75087B5F6}"/>
    <cellStyle name="Total 2 2 6 3 4 5" xfId="15961" xr:uid="{16DE7FE1-4255-4E87-9D44-AAB606054C30}"/>
    <cellStyle name="Total 2 2 6 3 5" xfId="3855" xr:uid="{7176B221-C3A5-40BA-8D7D-5A37708F3144}"/>
    <cellStyle name="Total 2 2 6 3 5 2" xfId="8426" xr:uid="{4DF6A368-63A8-4C95-84A4-7113B3333680}"/>
    <cellStyle name="Total 2 2 6 3 5 2 2" xfId="21498" xr:uid="{FC73AB16-F20F-4FDD-BAA3-E667C2963E3A}"/>
    <cellStyle name="Total 2 2 6 3 5 2 2 2" xfId="42900" xr:uid="{F694850F-2E0E-47D7-82E6-34DA5A35D301}"/>
    <cellStyle name="Total 2 2 6 3 5 2 3" xfId="26379" xr:uid="{CD43BA37-6192-4BB8-B0EF-61ACA5386671}"/>
    <cellStyle name="Total 2 2 6 3 5 2 3 2" xfId="41931" xr:uid="{BF0D0565-E4D7-478E-BD90-C2E5415A03DC}"/>
    <cellStyle name="Total 2 2 6 3 5 2 4" xfId="31333" xr:uid="{C2976C04-D0F7-46F7-879C-BE923305D53F}"/>
    <cellStyle name="Total 2 2 6 3 5 3" xfId="17917" xr:uid="{56206980-C6E3-4DED-A36C-85BDD2EB7043}"/>
    <cellStyle name="Total 2 2 6 3 5 3 2" xfId="39414" xr:uid="{E1A05718-A37E-4C41-9FC7-2EED72CA5ABE}"/>
    <cellStyle name="Total 2 2 6 3 5 4" xfId="16179" xr:uid="{DE091536-CF3A-40A0-973B-C1BFD0DC689F}"/>
    <cellStyle name="Total 2 2 6 3 5 4 2" xfId="39949" xr:uid="{A0CF4824-1EB8-46E2-B162-66EF09959DD9}"/>
    <cellStyle name="Total 2 2 6 3 5 5" xfId="16527" xr:uid="{AD161DEA-515F-4044-A046-99A27ED93147}"/>
    <cellStyle name="Total 2 2 6 3 6" xfId="5877" xr:uid="{0CE008D1-968D-456B-814E-59AED1805E27}"/>
    <cellStyle name="Total 2 2 6 3 6 2" xfId="9943" xr:uid="{09D50F9D-2E54-47A8-B7A3-6517C2A0C57D}"/>
    <cellStyle name="Total 2 2 6 3 6 2 2" xfId="23015" xr:uid="{24B7296F-3F76-4CDA-A50D-BE733AB2DB9B}"/>
    <cellStyle name="Total 2 2 6 3 6 2 2 2" xfId="43998" xr:uid="{55158518-E562-4AE7-A909-19618DACEA99}"/>
    <cellStyle name="Total 2 2 6 3 6 2 3" xfId="27896" xr:uid="{2B51E6ED-8A56-46F7-BAC8-F33F6F4240E8}"/>
    <cellStyle name="Total 2 2 6 3 6 2 3 2" xfId="47505" xr:uid="{DB69AE8B-2BB2-4B65-AC2D-B465CA270DBB}"/>
    <cellStyle name="Total 2 2 6 3 6 2 4" xfId="32850" xr:uid="{97BDF9BE-4776-41CA-9722-186561625A55}"/>
    <cellStyle name="Total 2 2 6 3 6 3" xfId="19400" xr:uid="{2C51C120-6C49-4C7E-B5E3-2506CC9D4D03}"/>
    <cellStyle name="Total 2 2 6 3 6 3 2" xfId="40988" xr:uid="{18DE9700-3560-4A02-8D8C-C254380AE404}"/>
    <cellStyle name="Total 2 2 6 3 6 4" xfId="24361" xr:uid="{924409DE-9E4F-499B-8C64-2610F3B3F034}"/>
    <cellStyle name="Total 2 2 6 3 6 4 2" xfId="37643" xr:uid="{40D21D61-5B11-4DFF-9494-19C5AE94ABBC}"/>
    <cellStyle name="Total 2 2 6 3 6 5" xfId="29181" xr:uid="{9968CCCC-1038-489E-AAF6-397E1737064F}"/>
    <cellStyle name="Total 2 2 6 3 7" xfId="6456" xr:uid="{AB36FF2C-06C2-4ABE-97D8-913CB91D171E}"/>
    <cellStyle name="Total 2 2 6 3 7 2" xfId="19855" xr:uid="{FA8C3408-7339-4B2F-B0ED-32300B13369E}"/>
    <cellStyle name="Total 2 2 6 3 7 2 2" xfId="41421" xr:uid="{4DF0617A-741C-4793-AB22-072865717BB8}"/>
    <cellStyle name="Total 2 2 6 3 7 3" xfId="24780" xr:uid="{E903FCBC-B3F8-4C34-A567-3DAC2A6450FA}"/>
    <cellStyle name="Total 2 2 6 3 7 3 2" xfId="38457" xr:uid="{80A78A8A-38E9-4E14-8EB9-E2278E5620FE}"/>
    <cellStyle name="Total 2 2 6 3 7 4" xfId="29760" xr:uid="{6D1EA477-9DC0-421E-8327-1D897F54F2E4}"/>
    <cellStyle name="Total 2 2 6 3 8" xfId="7580" xr:uid="{99525C36-B0A1-4433-AE1B-D095091F8FD3}"/>
    <cellStyle name="Total 2 2 6 3 8 2" xfId="20742" xr:uid="{A3F059FF-0945-42CB-8221-AC81E5054D9F}"/>
    <cellStyle name="Total 2 2 6 3 8 2 2" xfId="42265" xr:uid="{24A0A739-AE04-42B8-B386-741EEA530C03}"/>
    <cellStyle name="Total 2 2 6 3 8 3" xfId="25629" xr:uid="{91162693-0066-4BB3-866B-EDDE15AEFF7D}"/>
    <cellStyle name="Total 2 2 6 3 8 3 2" xfId="47898" xr:uid="{9A77C632-259F-4664-9195-49E8CEB124FC}"/>
    <cellStyle name="Total 2 2 6 3 8 4" xfId="30683" xr:uid="{961A4102-A8B0-406B-B3EF-A23E84952710}"/>
    <cellStyle name="Total 2 2 6 3 9" xfId="11331" xr:uid="{F97CB0D6-9691-4B1D-B0DE-383EF9C6D972}"/>
    <cellStyle name="Total 2 2 6 3 9 2" xfId="37661" xr:uid="{DB6A172B-3320-475A-9DEC-62DEE0C0E242}"/>
    <cellStyle name="Total 2 2 6 4" xfId="3500" xr:uid="{E5086005-2AC8-4BDB-AB4D-B46C4DDA8253}"/>
    <cellStyle name="Total 2 2 6 4 10" xfId="17639" xr:uid="{52026675-DD46-46EB-826F-1512BD372D61}"/>
    <cellStyle name="Total 2 2 6 4 11" xfId="19170" xr:uid="{71E1FCA4-650D-4BB6-B180-73F4B26044F2}"/>
    <cellStyle name="Total 2 2 6 4 12" xfId="24231" xr:uid="{840D684A-FEEB-4AFC-B6A5-2DCB17EE129E}"/>
    <cellStyle name="Total 2 2 6 4 2" xfId="5406" xr:uid="{A7BAFD7B-DC25-40C5-9792-08F3C3B4EF3A}"/>
    <cellStyle name="Total 2 2 6 4 2 2" xfId="9529" xr:uid="{D7166E20-ADA4-4E3F-A906-9A8CD2A92526}"/>
    <cellStyle name="Total 2 2 6 4 2 2 2" xfId="22601" xr:uid="{40AD91A5-C85F-45B3-81A9-B2E8ECA35FC2}"/>
    <cellStyle name="Total 2 2 6 4 2 2 2 2" xfId="43679" xr:uid="{EE63E7B2-A8D8-42EC-8452-C747DA80B659}"/>
    <cellStyle name="Total 2 2 6 4 2 2 3" xfId="27482" xr:uid="{9BC75AE9-1BED-4B0F-8068-ED44C75F4DBD}"/>
    <cellStyle name="Total 2 2 6 4 2 2 3 2" xfId="44857" xr:uid="{DE278BCD-3D21-49F4-8B2F-07975C41B340}"/>
    <cellStyle name="Total 2 2 6 4 2 2 4" xfId="32436" xr:uid="{9F7D28AC-C30A-4244-B0FA-D282040DAF89}"/>
    <cellStyle name="Total 2 2 6 4 2 3" xfId="19017" xr:uid="{0B7DFE61-BD95-4B47-B081-9E84C3DA3307}"/>
    <cellStyle name="Total 2 2 6 4 2 3 2" xfId="40637" xr:uid="{9427153F-FCA6-4E62-ABC1-D7EF6D90F890}"/>
    <cellStyle name="Total 2 2 6 4 2 4" xfId="18512" xr:uid="{BB7EFA10-C521-400F-BC97-7FD3990A434F}"/>
    <cellStyle name="Total 2 2 6 4 2 4 2" xfId="47566" xr:uid="{8ADE292C-1FBB-4C9B-B3B9-0F7562CF7BA8}"/>
    <cellStyle name="Total 2 2 6 4 2 5" xfId="16348" xr:uid="{5BCD1390-3E60-44E6-80CB-26DC099C8F50}"/>
    <cellStyle name="Total 2 2 6 4 3" xfId="3947" xr:uid="{326F4BB5-772E-449A-A1AF-A23ABB312302}"/>
    <cellStyle name="Total 2 2 6 4 3 2" xfId="8502" xr:uid="{D0219280-1D11-45E3-B1D6-C08E0A499B50}"/>
    <cellStyle name="Total 2 2 6 4 3 2 2" xfId="21574" xr:uid="{B3F2520D-DC59-4D29-8151-0FC72227B7EA}"/>
    <cellStyle name="Total 2 2 6 4 3 2 2 2" xfId="42950" xr:uid="{54E523CF-1949-4BD8-AA7D-25BA79501C1C}"/>
    <cellStyle name="Total 2 2 6 4 3 2 3" xfId="26455" xr:uid="{66B790EC-B93E-4F78-8C99-203B548100C4}"/>
    <cellStyle name="Total 2 2 6 4 3 2 3 2" xfId="46834" xr:uid="{66FB723F-8C16-4281-9D0E-16CE24F76306}"/>
    <cellStyle name="Total 2 2 6 4 3 2 4" xfId="31409" xr:uid="{8D182CD3-90E6-4A3C-A6A3-7243383D7751}"/>
    <cellStyle name="Total 2 2 6 4 3 3" xfId="17987" xr:uid="{9A1453BC-13A8-4BCF-BAD0-B05CB73366D5}"/>
    <cellStyle name="Total 2 2 6 4 3 3 2" xfId="39481" xr:uid="{5FCF86DF-C80B-4A83-882B-CFF82B9E3530}"/>
    <cellStyle name="Total 2 2 6 4 3 4" xfId="20457" xr:uid="{E66788BF-5646-4741-A1C6-EFE3469AF2D1}"/>
    <cellStyle name="Total 2 2 6 4 3 4 2" xfId="46621" xr:uid="{895921F2-2DEA-4798-9D64-83C2A17571B6}"/>
    <cellStyle name="Total 2 2 6 4 3 5" xfId="20301" xr:uid="{F41E42AB-EE1B-4F30-91C1-6DDBD1421DCE}"/>
    <cellStyle name="Total 2 2 6 4 4" xfId="6334" xr:uid="{3D2D9FBC-E637-4D21-868E-D4E27C71DEA9}"/>
    <cellStyle name="Total 2 2 6 4 4 2" xfId="10384" xr:uid="{917999FC-75C0-45E8-909C-744A9B7E1F75}"/>
    <cellStyle name="Total 2 2 6 4 4 2 2" xfId="23456" xr:uid="{52FC1C06-8769-4F59-A85E-37C6C7EDE995}"/>
    <cellStyle name="Total 2 2 6 4 4 2 2 2" xfId="44315" xr:uid="{9BB58FB4-D8BE-43D5-9CAE-1FD2CC2AECF2}"/>
    <cellStyle name="Total 2 2 6 4 4 2 3" xfId="28337" xr:uid="{F47062E2-9FC7-4C7B-ACFF-DA36B8AB4D60}"/>
    <cellStyle name="Total 2 2 6 4 4 2 3 2" xfId="48035" xr:uid="{6EC7BB83-C378-4DEF-95F5-AA78CEFCA993}"/>
    <cellStyle name="Total 2 2 6 4 4 2 4" xfId="33291" xr:uid="{CFC5A881-B7CE-4959-A550-0E8459A8269C}"/>
    <cellStyle name="Total 2 2 6 4 4 3" xfId="19752" xr:uid="{347A3FF8-0666-4883-BF35-CC2B3E537322}"/>
    <cellStyle name="Total 2 2 6 4 4 3 2" xfId="41326" xr:uid="{8BA4B4CE-F5B5-445D-B1A7-36F27770C0B4}"/>
    <cellStyle name="Total 2 2 6 4 4 4" xfId="24691" xr:uid="{85606E4A-F735-4F9D-8F9A-7DDB2C45847B}"/>
    <cellStyle name="Total 2 2 6 4 4 4 2" xfId="47498" xr:uid="{32AF9C9C-A26E-4007-8E3A-870DEFB405A8}"/>
    <cellStyle name="Total 2 2 6 4 4 5" xfId="29638" xr:uid="{143F9ECE-F654-49EE-A26E-411765B2278B}"/>
    <cellStyle name="Total 2 2 6 4 5" xfId="6697" xr:uid="{60A5BCBB-569F-41D2-9973-4808BB2BAD46}"/>
    <cellStyle name="Total 2 2 6 4 5 2" xfId="10734" xr:uid="{6F64B8E1-6CE9-4BC9-A89D-B6B41E780528}"/>
    <cellStyle name="Total 2 2 6 4 5 2 2" xfId="23806" xr:uid="{7E525FDF-6580-432D-976B-CDE7E47BBCA9}"/>
    <cellStyle name="Total 2 2 6 4 5 2 2 2" xfId="44583" xr:uid="{E0C6E290-D57D-4A1B-A32B-48E58F029FCF}"/>
    <cellStyle name="Total 2 2 6 4 5 2 3" xfId="28687" xr:uid="{A1DD59BB-5824-4393-8229-F06026BC0463}"/>
    <cellStyle name="Total 2 2 6 4 5 2 3 2" xfId="47451" xr:uid="{4CD6B16D-8AB6-4FB4-A1EE-1AD42585D564}"/>
    <cellStyle name="Total 2 2 6 4 5 2 4" xfId="33641" xr:uid="{2B335BEA-31A1-43A9-BA4F-1B44717933AB}"/>
    <cellStyle name="Total 2 2 6 4 5 3" xfId="20043" xr:uid="{6388DBB1-B3E0-47C3-B8CF-7F2AC4578BFC}"/>
    <cellStyle name="Total 2 2 6 4 5 3 2" xfId="41587" xr:uid="{FFD5DA03-B514-4F37-9201-4584F0E4FB8C}"/>
    <cellStyle name="Total 2 2 6 4 5 4" xfId="24964" xr:uid="{9F84B1E7-A4BF-4611-85E2-B384ADA9299F}"/>
    <cellStyle name="Total 2 2 6 4 5 4 2" xfId="47089" xr:uid="{EE9D78A4-2CD9-4871-B46E-8A46A2E246C4}"/>
    <cellStyle name="Total 2 2 6 4 5 5" xfId="30001" xr:uid="{7666E7C9-EB6C-4C42-A495-DEA3EF65C533}"/>
    <cellStyle name="Total 2 2 6 4 6" xfId="7029" xr:uid="{DA4CAD87-DD10-47D4-A6A8-FBB42A95D4BB}"/>
    <cellStyle name="Total 2 2 6 4 6 2" xfId="11051" xr:uid="{8A3907B6-5B5E-4DEC-B635-B33F9943AF2E}"/>
    <cellStyle name="Total 2 2 6 4 6 2 2" xfId="24123" xr:uid="{F5365363-C115-4280-8B72-416B75120791}"/>
    <cellStyle name="Total 2 2 6 4 6 2 2 2" xfId="44816" xr:uid="{B0DAB377-2C97-4C6B-BCFB-670A94447E7F}"/>
    <cellStyle name="Total 2 2 6 4 6 2 3" xfId="29004" xr:uid="{DBB9C428-732F-486C-9D2F-ADFF53BC7796}"/>
    <cellStyle name="Total 2 2 6 4 6 2 3 2" xfId="41664" xr:uid="{817AD692-19FF-45CB-8100-11F5D45CA128}"/>
    <cellStyle name="Total 2 2 6 4 6 2 4" xfId="33958" xr:uid="{0C00E796-4A51-4D11-8136-7D0B3C4AC457}"/>
    <cellStyle name="Total 2 2 6 4 6 3" xfId="20299" xr:uid="{9F3CCD10-C980-49CD-929A-914A9926794D}"/>
    <cellStyle name="Total 2 2 6 4 6 3 2" xfId="41823" xr:uid="{E37C57DB-663C-4826-9D39-D2B4B0FECF45}"/>
    <cellStyle name="Total 2 2 6 4 6 4" xfId="25204" xr:uid="{655CF579-AE72-4EBB-8CC2-A1BD1E6A013F}"/>
    <cellStyle name="Total 2 2 6 4 6 4 2" xfId="47015" xr:uid="{8FB37A82-FDCD-450A-94EE-FD6A48D9DABD}"/>
    <cellStyle name="Total 2 2 6 4 6 5" xfId="30333" xr:uid="{779CD35B-5F15-4BF3-B844-874E9C709DD4}"/>
    <cellStyle name="Total 2 2 6 4 7" xfId="4085" xr:uid="{E1BF4D06-CF1B-4CA2-8148-5232C48E84D4}"/>
    <cellStyle name="Total 2 2 6 4 7 2" xfId="18096" xr:uid="{2B27AECF-05B1-44A9-BD3F-F3F922141F0E}"/>
    <cellStyle name="Total 2 2 6 4 7 2 2" xfId="39582" xr:uid="{6642B3D5-3A7E-4D2A-9CA8-648B11B9DCB3}"/>
    <cellStyle name="Total 2 2 6 4 7 3" xfId="21087" xr:uid="{28949226-DCDE-4439-9DCA-F875CB1BD7CC}"/>
    <cellStyle name="Total 2 2 6 4 7 3 2" xfId="38268" xr:uid="{96C95CDD-CE61-40DF-AC4F-7BB98DBA13CD}"/>
    <cellStyle name="Total 2 2 6 4 7 4" xfId="25507" xr:uid="{A04DF73C-549F-47B8-9896-234CD625D0C1}"/>
    <cellStyle name="Total 2 2 6 4 8" xfId="8123" xr:uid="{865220D7-0C01-46D7-8855-3CBC7AAF6EED}"/>
    <cellStyle name="Total 2 2 6 4 8 2" xfId="21197" xr:uid="{3F6A55CE-C3E4-47BF-9188-4D06E020E8AF}"/>
    <cellStyle name="Total 2 2 6 4 8 2 2" xfId="42703" xr:uid="{7B95F759-9E02-453F-928F-7C4E6D4B502B}"/>
    <cellStyle name="Total 2 2 6 4 8 3" xfId="26080" xr:uid="{E63619A3-506A-4343-B2D0-1B88F9344F99}"/>
    <cellStyle name="Total 2 2 6 4 8 3 2" xfId="42894" xr:uid="{08CC4387-0F7C-4A3F-9DBE-F16B84B27052}"/>
    <cellStyle name="Total 2 2 6 4 8 4" xfId="31035" xr:uid="{FF9D8D73-CBA1-49E1-9B76-97B1E7BAD9E4}"/>
    <cellStyle name="Total 2 2 6 4 9" xfId="11649" xr:uid="{0544E6DB-6424-4126-929E-42B8904710C7}"/>
    <cellStyle name="Total 2 2 6 4 9 2" xfId="47595" xr:uid="{73AF66BE-FDC0-42B4-B894-C4CA66682317}"/>
    <cellStyle name="Total 2 2 6 5" xfId="4779" xr:uid="{D2A1088A-8216-4141-B8FD-9A6EDF09F230}"/>
    <cellStyle name="Total 2 2 6 5 2" xfId="9094" xr:uid="{3C2C878D-D38F-4984-805F-05E67C284776}"/>
    <cellStyle name="Total 2 2 6 5 2 2" xfId="22166" xr:uid="{E9488920-8ABB-4864-A465-0BD95499FDB0}"/>
    <cellStyle name="Total 2 2 6 5 2 2 2" xfId="43368" xr:uid="{42D18983-39A2-426E-8935-7FD15122969A}"/>
    <cellStyle name="Total 2 2 6 5 2 3" xfId="27047" xr:uid="{10B5A7BD-4918-4298-AF82-76EF110E76B5}"/>
    <cellStyle name="Total 2 2 6 5 2 3 2" xfId="43208" xr:uid="{B9888440-7FF4-4AAE-A9D6-74C01CE5D6B2}"/>
    <cellStyle name="Total 2 2 6 5 2 4" xfId="32001" xr:uid="{1C448C36-BBD7-4074-BA00-58F1D4A1A299}"/>
    <cellStyle name="Total 2 2 6 5 3" xfId="18576" xr:uid="{1DB13D3E-3E63-4BB4-8C6A-4E7458342108}"/>
    <cellStyle name="Total 2 2 6 5 3 2" xfId="40131" xr:uid="{F7C1C047-90F7-4EC8-8284-2210D7E419D6}"/>
    <cellStyle name="Total 2 2 6 5 4" xfId="19529" xr:uid="{54E0A2E0-E05D-4082-9E66-7B3839CB7A9D}"/>
    <cellStyle name="Total 2 2 6 5 4 2" xfId="47912" xr:uid="{5CA02857-A938-4F7B-B924-2802EC10CC29}"/>
    <cellStyle name="Total 2 2 6 5 5" xfId="24483" xr:uid="{C4A69E18-99EC-4FFC-9085-6FE333E510C6}"/>
    <cellStyle name="Total 2 2 6 6" xfId="5921" xr:uid="{B91332F8-23C9-4367-BC5C-102ED539172B}"/>
    <cellStyle name="Total 2 2 6 6 2" xfId="9982" xr:uid="{8A4B713A-A36A-46CA-BAFD-337514DFDD8C}"/>
    <cellStyle name="Total 2 2 6 6 2 2" xfId="23054" xr:uid="{032D3AFE-0950-4B38-A697-2DB53B2BB87B}"/>
    <cellStyle name="Total 2 2 6 6 2 2 2" xfId="44029" xr:uid="{F815B1D4-5579-4B1E-9E15-8C2961206F31}"/>
    <cellStyle name="Total 2 2 6 6 2 3" xfId="27935" xr:uid="{910AD4F1-1304-4CA9-BE21-80B2DE47DD06}"/>
    <cellStyle name="Total 2 2 6 6 2 3 2" xfId="47422" xr:uid="{81349E5F-03A9-4241-8866-2E73A8592518}"/>
    <cellStyle name="Total 2 2 6 6 2 4" xfId="32889" xr:uid="{E893CA0E-F471-4E7A-9AF3-BCDA77287820}"/>
    <cellStyle name="Total 2 2 6 6 3" xfId="19439" xr:uid="{6F438D4D-6712-48B0-9EC0-905A588109CA}"/>
    <cellStyle name="Total 2 2 6 6 3 2" xfId="41022" xr:uid="{146C19A0-171F-445B-822C-DD9EE6493DCD}"/>
    <cellStyle name="Total 2 2 6 6 4" xfId="24397" xr:uid="{5264A0A3-A1EA-4BDE-83FA-C11220C6F34D}"/>
    <cellStyle name="Total 2 2 6 6 4 2" xfId="47373" xr:uid="{9FC6F3BE-575B-4310-887C-8B1736B7C93F}"/>
    <cellStyle name="Total 2 2 6 6 5" xfId="29225" xr:uid="{6788B4D5-3243-4D52-893C-F6289805E57E}"/>
    <cellStyle name="Total 2 2 6 7" xfId="3703" xr:uid="{70ECFFAD-0AB7-4E76-ABF3-36F4707E61C8}"/>
    <cellStyle name="Total 2 2 6 7 2" xfId="8305" xr:uid="{21B43B66-5F34-45B9-BE5A-BA9F85C0902C}"/>
    <cellStyle name="Total 2 2 6 7 2 2" xfId="21377" xr:uid="{1CFCB530-89F3-4BEB-A81D-12C2B6CEA66C}"/>
    <cellStyle name="Total 2 2 6 7 2 2 2" xfId="42823" xr:uid="{FD7C2B99-D2C0-4790-A9DC-080C6FF222DE}"/>
    <cellStyle name="Total 2 2 6 7 2 3" xfId="26258" xr:uid="{7E01C9A4-6CDB-452E-8036-BEA3F644C24B}"/>
    <cellStyle name="Total 2 2 6 7 2 3 2" xfId="42974" xr:uid="{FB695E7E-94C9-411E-A3E4-D579ECAF1640}"/>
    <cellStyle name="Total 2 2 6 7 2 4" xfId="31212" xr:uid="{0AC25C8A-1587-42C6-AB1F-7409B1A79A21}"/>
    <cellStyle name="Total 2 2 6 7 3" xfId="17790" xr:uid="{8718DAB8-53D5-417C-A73B-E8EFF794F937}"/>
    <cellStyle name="Total 2 2 6 7 3 2" xfId="39306" xr:uid="{59B7F612-997D-4678-8C9F-8909DD8FF983}"/>
    <cellStyle name="Total 2 2 6 7 4" xfId="16275" xr:uid="{783044F8-C769-4BDA-856A-F6CA86ADCEC6}"/>
    <cellStyle name="Total 2 2 6 7 4 2" xfId="43961" xr:uid="{163CA274-1B31-428B-B0FA-D9F06EA92D66}"/>
    <cellStyle name="Total 2 2 6 7 5" xfId="18553" xr:uid="{02085355-5547-4D3C-96B5-A14CC2AC43F4}"/>
    <cellStyle name="Total 2 2 6 8" xfId="4071" xr:uid="{F03D530D-B0B8-4D59-AC1C-051C20E3D335}"/>
    <cellStyle name="Total 2 2 6 8 2" xfId="8614" xr:uid="{5AB6C151-A9A0-45BD-BAD2-207E5AC205D6}"/>
    <cellStyle name="Total 2 2 6 8 2 2" xfId="21686" xr:uid="{56558950-EA21-44CB-948C-5AB0F9B8D32B}"/>
    <cellStyle name="Total 2 2 6 8 2 2 2" xfId="43033" xr:uid="{B6EC33CD-5B45-4D57-AF0B-05BF545796C9}"/>
    <cellStyle name="Total 2 2 6 8 2 3" xfId="26567" xr:uid="{3156245D-56B4-49A1-83BA-034F5AB10FCF}"/>
    <cellStyle name="Total 2 2 6 8 2 3 2" xfId="38108" xr:uid="{5C15E27E-E9FB-4866-833C-BE873F81A304}"/>
    <cellStyle name="Total 2 2 6 8 2 4" xfId="31521" xr:uid="{5CA644A1-6FC4-48DE-BDFE-CA1D493D5CC7}"/>
    <cellStyle name="Total 2 2 6 8 3" xfId="18083" xr:uid="{CB100DC4-BE42-4A05-B34E-0EFA388D6C79}"/>
    <cellStyle name="Total 2 2 6 8 3 2" xfId="39572" xr:uid="{51AEF9C0-EFA5-493E-B5E1-239D0C3B3AC2}"/>
    <cellStyle name="Total 2 2 6 8 4" xfId="20612" xr:uid="{942F7511-2ACC-4F4D-B0E1-181208B1F3F1}"/>
    <cellStyle name="Total 2 2 6 8 4 2" xfId="42716" xr:uid="{40DB2EFD-DA85-4599-B01E-AA317361C401}"/>
    <cellStyle name="Total 2 2 6 8 5" xfId="20467" xr:uid="{27CD03DA-8934-4EA9-AF1F-79B3C48B83E9}"/>
    <cellStyle name="Total 2 2 6 9" xfId="6574" xr:uid="{D1983A51-B297-4B78-A610-43DB4706876A}"/>
    <cellStyle name="Total 2 2 6 9 2" xfId="10614" xr:uid="{CB2AB8A5-D33E-4257-A27C-94FA52BB5457}"/>
    <cellStyle name="Total 2 2 6 9 2 2" xfId="23686" xr:uid="{364DCE05-110F-4BFA-A4D7-4D7BFBEDCE88}"/>
    <cellStyle name="Total 2 2 6 9 2 2 2" xfId="44500" xr:uid="{D7E38818-B10C-44E3-888A-FC7CC68E2686}"/>
    <cellStyle name="Total 2 2 6 9 2 3" xfId="28567" xr:uid="{A7D2FD59-E1F2-4F8A-8471-3444D4056CC1}"/>
    <cellStyle name="Total 2 2 6 9 2 3 2" xfId="45926" xr:uid="{A0A3D6B1-7E9D-4618-B9F5-F73B53E2368E}"/>
    <cellStyle name="Total 2 2 6 9 2 4" xfId="33521" xr:uid="{A76AB0D9-0F35-404B-BEED-223216A7C0C7}"/>
    <cellStyle name="Total 2 2 6 9 3" xfId="19954" xr:uid="{A1E7FD49-0DDE-44B2-AE0E-4E20A750F4A2}"/>
    <cellStyle name="Total 2 2 6 9 3 2" xfId="41508" xr:uid="{B28509F8-6663-4D92-B6C4-F8040A0C70CC}"/>
    <cellStyle name="Total 2 2 6 9 4" xfId="24870" xr:uid="{CF5D95B5-2916-4913-A85B-FABF29D64341}"/>
    <cellStyle name="Total 2 2 6 9 4 2" xfId="38978" xr:uid="{A7459A56-A84E-410E-9E51-34D52C765BC4}"/>
    <cellStyle name="Total 2 2 6 9 5" xfId="29878" xr:uid="{C5F95F1E-9D21-4339-BAB6-3FCCC8991422}"/>
    <cellStyle name="Total 2 2 7" xfId="2691" xr:uid="{1A0ADF8C-DF10-4743-8DAA-048A50D37DAF}"/>
    <cellStyle name="Total 2 2 7 10" xfId="4377" xr:uid="{221893F2-AD26-4C47-A698-4DC404FBD36B}"/>
    <cellStyle name="Total 2 2 7 10 2" xfId="18322" xr:uid="{B6E608F1-71D4-4B66-939C-44EB4662A19F}"/>
    <cellStyle name="Total 2 2 7 10 2 2" xfId="39804" xr:uid="{E09863C7-F9F8-4D5C-8FA9-D675AC79C2E6}"/>
    <cellStyle name="Total 2 2 7 10 3" xfId="15986" xr:uid="{ED853CC8-4611-417F-A1B6-B989366FA689}"/>
    <cellStyle name="Total 2 2 7 10 3 2" xfId="38395" xr:uid="{E8B5430D-E78F-4399-9227-2E4DF8360453}"/>
    <cellStyle name="Total 2 2 7 10 4" xfId="19992" xr:uid="{010CEC3E-C0AA-40C0-8B3C-D4F123F3B575}"/>
    <cellStyle name="Total 2 2 7 11" xfId="7315" xr:uid="{B344172B-A229-41F1-A2CD-28A06C3D7496}"/>
    <cellStyle name="Total 2 2 7 11 2" xfId="13619" xr:uid="{0C2FC5D9-E43E-4308-B693-B912C648CD79}"/>
    <cellStyle name="Total 2 2 7 11 2 2" xfId="43956" xr:uid="{127947D0-B940-4484-8820-6D450DF1C1AE}"/>
    <cellStyle name="Total 2 2 7 11 3" xfId="20520" xr:uid="{CC30EB23-FA0F-45AC-A946-E3611DF9E55D}"/>
    <cellStyle name="Total 2 2 7 11 4" xfId="25410" xr:uid="{25697043-2A95-43D6-BCC0-54668650AFB8}"/>
    <cellStyle name="Total 2 2 7 11 5" xfId="30513" xr:uid="{84A38032-DD7F-4B0F-83F5-0E1C940483F4}"/>
    <cellStyle name="Total 2 2 7 11 6" xfId="34954" xr:uid="{7EC65AEF-7438-4068-A836-6110FD8F2057}"/>
    <cellStyle name="Total 2 2 7 12" xfId="11169" xr:uid="{0C3515D0-6D6D-4400-91AC-8480BF72F166}"/>
    <cellStyle name="Total 2 2 7 12 2" xfId="37683" xr:uid="{B17ECDBB-A446-4189-A50F-388936366231}"/>
    <cellStyle name="Total 2 2 7 13" xfId="17779" xr:uid="{6CDE36AC-8143-4E06-AB94-CCE13F5BCF27}"/>
    <cellStyle name="Total 2 2 7 2" xfId="3255" xr:uid="{7A7AEC32-2AEA-4E0B-8334-18C5A0146D65}"/>
    <cellStyle name="Total 2 2 7 2 10" xfId="17485" xr:uid="{545D749A-19D7-4A5D-9E68-CC53CAF9782F}"/>
    <cellStyle name="Total 2 2 7 2 11" xfId="17295" xr:uid="{9D659454-42DA-4AFE-9561-225410AD7EDA}"/>
    <cellStyle name="Total 2 2 7 2 12" xfId="19556" xr:uid="{6617C288-C907-4047-863F-4523039BFCF5}"/>
    <cellStyle name="Total 2 2 7 2 2" xfId="5161" xr:uid="{D0E2755B-D9BE-4F6F-BCBB-89F11BD12C59}"/>
    <cellStyle name="Total 2 2 7 2 2 2" xfId="9378" xr:uid="{33FDF6F7-00FB-4C66-8CFB-33EA3020F612}"/>
    <cellStyle name="Total 2 2 7 2 2 2 2" xfId="22450" xr:uid="{9AF1AAFE-E11B-45E8-AE95-88200798763E}"/>
    <cellStyle name="Total 2 2 7 2 2 2 2 2" xfId="43570" xr:uid="{8A212DBE-6C06-4DC2-8986-B661DD7EC3C9}"/>
    <cellStyle name="Total 2 2 7 2 2 2 3" xfId="27331" xr:uid="{05684851-C716-4EC7-AAAF-C94091F5E6F7}"/>
    <cellStyle name="Total 2 2 7 2 2 2 3 2" xfId="42568" xr:uid="{5803F7E1-A450-433F-9CB9-483EE10795E1}"/>
    <cellStyle name="Total 2 2 7 2 2 2 4" xfId="32285" xr:uid="{D55D66ED-0DF7-487E-B56D-1783F3697016}"/>
    <cellStyle name="Total 2 2 7 2 2 3" xfId="18854" xr:uid="{1BA4626F-72C4-4CE7-80A5-8F041554D3D5}"/>
    <cellStyle name="Total 2 2 7 2 2 3 2" xfId="40436" xr:uid="{5F488169-F421-4C14-B4D8-96BFA5B98243}"/>
    <cellStyle name="Total 2 2 7 2 2 4" xfId="16872" xr:uid="{4329C276-2F02-41D2-BCB2-49834ECB774C}"/>
    <cellStyle name="Total 2 2 7 2 2 4 2" xfId="43493" xr:uid="{1CD33225-C61B-4917-A022-189E440BEFF9}"/>
    <cellStyle name="Total 2 2 7 2 2 5" xfId="16691" xr:uid="{15258B22-9573-481C-8686-613E85F915D3}"/>
    <cellStyle name="Total 2 2 7 2 3" xfId="5615" xr:uid="{895DCE7F-E2A4-4D86-9691-830DD784281C}"/>
    <cellStyle name="Total 2 2 7 2 3 2" xfId="9704" xr:uid="{B01D8DC9-D999-4607-8D7F-C350DEFED99C}"/>
    <cellStyle name="Total 2 2 7 2 3 2 2" xfId="22776" xr:uid="{F07BEE17-7B28-4A2E-B342-A22B49858E67}"/>
    <cellStyle name="Total 2 2 7 2 3 2 2 2" xfId="43814" xr:uid="{85F968AD-0267-4D89-AC4A-FF04FC80133D}"/>
    <cellStyle name="Total 2 2 7 2 3 2 3" xfId="27657" xr:uid="{1AD21F20-9DA6-4CA6-A537-4ECADCC7F15D}"/>
    <cellStyle name="Total 2 2 7 2 3 2 3 2" xfId="46684" xr:uid="{8DBC4B12-3768-4A0B-A9F0-AA6EFE969E91}"/>
    <cellStyle name="Total 2 2 7 2 3 2 4" xfId="32611" xr:uid="{F8230324-1C7F-4F43-AE0C-2FC363723914}"/>
    <cellStyle name="Total 2 2 7 2 3 3" xfId="19185" xr:uid="{AF9BAD18-D811-4B08-AF53-A933CD02A8CE}"/>
    <cellStyle name="Total 2 2 7 2 3 3 2" xfId="40795" xr:uid="{AB8AD457-F4F2-4D3D-BC7B-02515F61EAED}"/>
    <cellStyle name="Total 2 2 7 2 3 4" xfId="20425" xr:uid="{C40A2A8A-974F-4945-AA0B-D6870291AD4A}"/>
    <cellStyle name="Total 2 2 7 2 3 4 2" xfId="40688" xr:uid="{693C0E78-666E-40FA-9103-42E9CDA662BF}"/>
    <cellStyle name="Total 2 2 7 2 3 5" xfId="25934" xr:uid="{616628CC-652E-446A-8924-31721312226C}"/>
    <cellStyle name="Total 2 2 7 2 4" xfId="6169" xr:uid="{58FE8B96-D90C-485E-98B0-214283301663}"/>
    <cellStyle name="Total 2 2 7 2 4 2" xfId="10223" xr:uid="{EF2D37D4-D8D5-49DE-95D6-2F90B825852D}"/>
    <cellStyle name="Total 2 2 7 2 4 2 2" xfId="23295" xr:uid="{441713B8-F6CE-4511-8A58-65471E95F388}"/>
    <cellStyle name="Total 2 2 7 2 4 2 2 2" xfId="44203" xr:uid="{B19F7DF3-B7EF-429C-A623-D8E90A1D9417}"/>
    <cellStyle name="Total 2 2 7 2 4 2 3" xfId="28176" xr:uid="{75C3C3F2-2890-4AAD-AC72-1228B8672120}"/>
    <cellStyle name="Total 2 2 7 2 4 2 3 2" xfId="44152" xr:uid="{D48D579D-C9A7-41A6-AD5A-8AB375822A58}"/>
    <cellStyle name="Total 2 2 7 2 4 2 4" xfId="33130" xr:uid="{D2367094-0D01-4ECF-B37D-BC1BB0299048}"/>
    <cellStyle name="Total 2 2 7 2 4 3" xfId="19630" xr:uid="{E713ACF5-10BF-4D04-9684-E70840F2DF72}"/>
    <cellStyle name="Total 2 2 7 2 4 3 2" xfId="41206" xr:uid="{1BCD7B6F-EB3D-41E7-85A2-4249B512F1F4}"/>
    <cellStyle name="Total 2 2 7 2 4 4" xfId="24573" xr:uid="{720C2F26-89B8-4391-A484-137FA82AD867}"/>
    <cellStyle name="Total 2 2 7 2 4 4 2" xfId="38049" xr:uid="{621545DD-BAD8-4887-B21A-5F8C727D6CF5}"/>
    <cellStyle name="Total 2 2 7 2 4 5" xfId="29473" xr:uid="{74A93DEB-3FAB-4E0B-A792-515A864F1DD9}"/>
    <cellStyle name="Total 2 2 7 2 5" xfId="6525" xr:uid="{592981CB-91FA-4B39-BA78-2E6CBEA35D30}"/>
    <cellStyle name="Total 2 2 7 2 5 2" xfId="10566" xr:uid="{8CCBA0E1-B89B-41B7-9736-169894E19718}"/>
    <cellStyle name="Total 2 2 7 2 5 2 2" xfId="23638" xr:uid="{57FA3750-34F7-4D52-BB68-AEC072CB0A0C}"/>
    <cellStyle name="Total 2 2 7 2 5 2 2 2" xfId="44460" xr:uid="{B4E95D14-0E40-489D-B9FE-65E274B65393}"/>
    <cellStyle name="Total 2 2 7 2 5 2 3" xfId="28519" xr:uid="{B0621020-E5A6-413E-8EB8-D4C282DC96A3}"/>
    <cellStyle name="Total 2 2 7 2 5 2 3 2" xfId="46003" xr:uid="{8D20EBF0-EB2A-4544-AA5B-57240755CAFE}"/>
    <cellStyle name="Total 2 2 7 2 5 2 4" xfId="33473" xr:uid="{1730C022-B3BC-410E-A306-0B2C2D756F9D}"/>
    <cellStyle name="Total 2 2 7 2 5 3" xfId="19913" xr:uid="{5A2D47F2-EC20-45A3-B5F8-C16CB7DC9FDE}"/>
    <cellStyle name="Total 2 2 7 2 5 3 2" xfId="41472" xr:uid="{74D780BE-CD2D-4888-B724-2389AEC520AC}"/>
    <cellStyle name="Total 2 2 7 2 5 4" xfId="24830" xr:uid="{F0DCAC56-E19A-42CC-B523-21B4F8E72EFD}"/>
    <cellStyle name="Total 2 2 7 2 5 4 2" xfId="43032" xr:uid="{D9752750-767C-4759-B342-D6BE611FFFC5}"/>
    <cellStyle name="Total 2 2 7 2 5 5" xfId="29829" xr:uid="{8C6A614E-9E66-4AB6-AEDE-C0939AB1E549}"/>
    <cellStyle name="Total 2 2 7 2 6" xfId="6873" xr:uid="{5F2E58F9-F3A3-4D42-A37F-586EB59903C5}"/>
    <cellStyle name="Total 2 2 7 2 6 2" xfId="10903" xr:uid="{C9C9934E-F4D7-422D-9E72-DF80E2ACE339}"/>
    <cellStyle name="Total 2 2 7 2 6 2 2" xfId="23975" xr:uid="{A38DC612-CB3E-4148-9D06-5FDE3E8C2594}"/>
    <cellStyle name="Total 2 2 7 2 6 2 2 2" xfId="44710" xr:uid="{91D29B27-541E-4806-B1B2-219D4DB02674}"/>
    <cellStyle name="Total 2 2 7 2 6 2 3" xfId="28856" xr:uid="{22D4A3D9-7861-4A3A-8A04-AD2C00710BA9}"/>
    <cellStyle name="Total 2 2 7 2 6 2 3 2" xfId="41835" xr:uid="{5D4A8FD2-8C98-40B7-811D-6F1DF6687B99}"/>
    <cellStyle name="Total 2 2 7 2 6 2 4" xfId="33810" xr:uid="{C1699B20-AD77-4A16-8DE7-8EAB8FBD32CF}"/>
    <cellStyle name="Total 2 2 7 2 6 3" xfId="20188" xr:uid="{FA8DA52B-1E0A-452E-95A7-426EDB8B5A92}"/>
    <cellStyle name="Total 2 2 7 2 6 3 2" xfId="41707" xr:uid="{3BDFBC87-1A2E-4FEC-A2D4-CEADA366D1A7}"/>
    <cellStyle name="Total 2 2 7 2 6 4" xfId="25087" xr:uid="{D06C3193-C3F3-41F2-B1C6-1890E92A3CFA}"/>
    <cellStyle name="Total 2 2 7 2 6 4 2" xfId="45744" xr:uid="{562CD39B-692E-4281-BDCD-5414D2F42E3E}"/>
    <cellStyle name="Total 2 2 7 2 6 5" xfId="30177" xr:uid="{1D32507A-F0A4-48EC-8BEF-BAD46B439C94}"/>
    <cellStyle name="Total 2 2 7 2 7" xfId="5907" xr:uid="{8D7BA2A2-0BF6-4385-BA10-66241A54AA2F}"/>
    <cellStyle name="Total 2 2 7 2 7 2" xfId="19426" xr:uid="{127475EF-E0FF-45CD-96E2-84846CCC4EEB}"/>
    <cellStyle name="Total 2 2 7 2 7 2 2" xfId="41010" xr:uid="{77343A57-DF0D-49F3-9F0D-DF68D3DEE93B}"/>
    <cellStyle name="Total 2 2 7 2 7 3" xfId="24384" xr:uid="{04C33088-C819-418B-B7AE-5AE1CC82FB4E}"/>
    <cellStyle name="Total 2 2 7 2 7 3 2" xfId="47736" xr:uid="{DD3449B5-15F4-40DD-97BD-228E7A989883}"/>
    <cellStyle name="Total 2 2 7 2 7 4" xfId="29211" xr:uid="{ED2F4486-385D-4F52-8B88-197B88910576}"/>
    <cellStyle name="Total 2 2 7 2 8" xfId="7878" xr:uid="{F5C67F3C-6D83-4C21-9188-73336DACB667}"/>
    <cellStyle name="Total 2 2 7 2 8 2" xfId="20994" xr:uid="{041739BE-8549-43CD-8A8C-755CD3E3C749}"/>
    <cellStyle name="Total 2 2 7 2 8 2 2" xfId="42504" xr:uid="{5F3A73F6-A3F7-46BF-9928-628731C35D47}"/>
    <cellStyle name="Total 2 2 7 2 8 3" xfId="25880" xr:uid="{6FA159E7-17A3-4240-ADBE-D7D95F736FDD}"/>
    <cellStyle name="Total 2 2 7 2 8 3 2" xfId="45327" xr:uid="{39745AC1-7EA3-442A-82EB-CA5E91FE2FC4}"/>
    <cellStyle name="Total 2 2 7 2 8 4" xfId="30884" xr:uid="{2B26908B-E8C5-40B4-93D5-0D9A4342D169}"/>
    <cellStyle name="Total 2 2 7 2 9" xfId="11506" xr:uid="{2765583B-2A62-46CC-BAB5-7CA6B6296742}"/>
    <cellStyle name="Total 2 2 7 2 9 2" xfId="47908" xr:uid="{261E9081-743B-4C91-A78E-8510270FC184}"/>
    <cellStyle name="Total 2 2 7 3" xfId="2902" xr:uid="{294A652B-848D-496A-981B-EB40828323C6}"/>
    <cellStyle name="Total 2 2 7 3 10" xfId="17241" xr:uid="{640B7870-76D6-4A49-8151-96022FF30EB1}"/>
    <cellStyle name="Total 2 2 7 3 11" xfId="17723" xr:uid="{A3E9C284-1989-4ECF-BBE1-5308317360EC}"/>
    <cellStyle name="Total 2 2 7 3 12" xfId="25170" xr:uid="{CF846F6B-6ECD-4E89-94D4-DE58FD346E58}"/>
    <cellStyle name="Total 2 2 7 3 2" xfId="4808" xr:uid="{929A88ED-C038-4920-AD24-57336D22E9FD}"/>
    <cellStyle name="Total 2 2 7 3 2 2" xfId="9123" xr:uid="{24A43201-CDE8-4BBD-BCD1-8EC01C508895}"/>
    <cellStyle name="Total 2 2 7 3 2 2 2" xfId="22195" xr:uid="{B0DDE892-CA21-47CF-A299-32CDA0979339}"/>
    <cellStyle name="Total 2 2 7 3 2 2 2 2" xfId="43388" xr:uid="{0264AD54-042C-437E-90EA-D8087C0D00C8}"/>
    <cellStyle name="Total 2 2 7 3 2 2 3" xfId="27076" xr:uid="{4E9DD54C-E788-4997-A167-305947720240}"/>
    <cellStyle name="Total 2 2 7 3 2 2 3 2" xfId="37754" xr:uid="{9110756C-0905-4E49-AE1B-B0DB4E14857B}"/>
    <cellStyle name="Total 2 2 7 3 2 2 4" xfId="32030" xr:uid="{84417EFE-7B9F-444B-A2EF-B9A62FF63E1B}"/>
    <cellStyle name="Total 2 2 7 3 2 3" xfId="18598" xr:uid="{263D7E3B-149C-41D7-88FE-65B9BFF9D777}"/>
    <cellStyle name="Total 2 2 7 3 2 3 2" xfId="40153" xr:uid="{EF5B6401-01DE-4D3F-8845-11F5B7019E2A}"/>
    <cellStyle name="Total 2 2 7 3 2 4" xfId="17714" xr:uid="{AC29C4B9-70F3-4F07-8D34-C48F642050B0}"/>
    <cellStyle name="Total 2 2 7 3 2 4 2" xfId="47747" xr:uid="{A2097F3D-714D-4D83-BE8E-29C4BBF4FD75}"/>
    <cellStyle name="Total 2 2 7 3 2 5" xfId="16930" xr:uid="{F8314D46-81AF-4EB6-97E9-B1C716AC8483}"/>
    <cellStyle name="Total 2 2 7 3 3" xfId="4360" xr:uid="{7FE78A1A-4366-425D-8BCC-DB7B9E2083CE}"/>
    <cellStyle name="Total 2 2 7 3 3 2" xfId="8832" xr:uid="{A12D3D09-1F5C-41B5-B252-A42F6189A7EB}"/>
    <cellStyle name="Total 2 2 7 3 3 2 2" xfId="21904" xr:uid="{7CA9FD2B-3EBE-4321-BFAA-FD1B4BDA83CF}"/>
    <cellStyle name="Total 2 2 7 3 3 2 2 2" xfId="43191" xr:uid="{8EF4DC19-D1A1-4298-B163-94FF1B5C79F9}"/>
    <cellStyle name="Total 2 2 7 3 3 2 3" xfId="26785" xr:uid="{7D22559F-107A-496B-A80A-58207F6CC717}"/>
    <cellStyle name="Total 2 2 7 3 3 2 3 2" xfId="37953" xr:uid="{03488577-1BBE-4DA8-B5EA-CEC1BBC03DEC}"/>
    <cellStyle name="Total 2 2 7 3 3 2 4" xfId="31739" xr:uid="{4177E5AD-41BC-4319-8E87-0668AA1E2662}"/>
    <cellStyle name="Total 2 2 7 3 3 3" xfId="18310" xr:uid="{E4C52E64-0421-4906-8ACD-CDC1C9FB8541}"/>
    <cellStyle name="Total 2 2 7 3 3 3 2" xfId="39794" xr:uid="{BBE79FEA-357C-4A37-AF10-4C39472BC820}"/>
    <cellStyle name="Total 2 2 7 3 3 4" xfId="15991" xr:uid="{9118A2DD-0544-4329-B337-F09F8D91C9D0}"/>
    <cellStyle name="Total 2 2 7 3 3 4 2" xfId="38595" xr:uid="{0C2A0653-38A5-4C11-9EEE-54604EC465B7}"/>
    <cellStyle name="Total 2 2 7 3 3 5" xfId="19113" xr:uid="{B27AEA4C-643E-4507-922F-4D5830DB47AF}"/>
    <cellStyle name="Total 2 2 7 3 4" xfId="3705" xr:uid="{AE6F184F-8F46-4807-9792-3127FE67E9E9}"/>
    <cellStyle name="Total 2 2 7 3 4 2" xfId="8307" xr:uid="{6448D22A-1C1D-459B-92D4-38D33E852F4D}"/>
    <cellStyle name="Total 2 2 7 3 4 2 2" xfId="21379" xr:uid="{33EE4717-50AC-47F6-8B9E-29ABC1EC2C35}"/>
    <cellStyle name="Total 2 2 7 3 4 2 2 2" xfId="42825" xr:uid="{D6E4F7C7-D9DA-427E-8A95-8E70B568FB05}"/>
    <cellStyle name="Total 2 2 7 3 4 2 3" xfId="26260" xr:uid="{1467A47E-A022-4E55-B839-08ABD8C11C1C}"/>
    <cellStyle name="Total 2 2 7 3 4 2 3 2" xfId="39575" xr:uid="{93357BAD-190E-4B3F-9D94-CA23A9226411}"/>
    <cellStyle name="Total 2 2 7 3 4 2 4" xfId="31214" xr:uid="{318EFE54-5991-4B37-8144-FF1CC4D8990F}"/>
    <cellStyle name="Total 2 2 7 3 4 3" xfId="17792" xr:uid="{F81E43FC-FFB2-4EAB-B4E2-8732B33E7BFC}"/>
    <cellStyle name="Total 2 2 7 3 4 3 2" xfId="39308" xr:uid="{AACBCE6D-B8A4-4008-9F0B-331B90DF4A2D}"/>
    <cellStyle name="Total 2 2 7 3 4 4" xfId="16991" xr:uid="{F15AE765-1AE4-4A20-91B7-7FEFE44F8959}"/>
    <cellStyle name="Total 2 2 7 3 4 4 2" xfId="45506" xr:uid="{889A8128-3F9B-49C7-B41C-B25241EA54BD}"/>
    <cellStyle name="Total 2 2 7 3 4 5" xfId="17432" xr:uid="{C7E230BB-D156-4B5F-8C19-64C02B87AC20}"/>
    <cellStyle name="Total 2 2 7 3 5" xfId="5598" xr:uid="{73220848-B665-4B0C-A7C7-F6E820BCF6CF}"/>
    <cellStyle name="Total 2 2 7 3 5 2" xfId="9687" xr:uid="{7B1F26F4-3199-4DF3-9CBD-AD5C3EF4EC4E}"/>
    <cellStyle name="Total 2 2 7 3 5 2 2" xfId="22759" xr:uid="{1519648B-E3ED-48A5-A36D-AC0CBF1F2A1A}"/>
    <cellStyle name="Total 2 2 7 3 5 2 2 2" xfId="43801" xr:uid="{8E6F734B-DBBA-402A-BDA2-89EAA1AA321D}"/>
    <cellStyle name="Total 2 2 7 3 5 2 3" xfId="27640" xr:uid="{D1CF3431-D6EC-4ECA-B0C6-B97EA2E53E18}"/>
    <cellStyle name="Total 2 2 7 3 5 2 3 2" xfId="43357" xr:uid="{0CFD9739-F4BE-4EDC-8AC0-9878721B3DCD}"/>
    <cellStyle name="Total 2 2 7 3 5 2 4" xfId="32594" xr:uid="{B91F0E07-D2AC-4C3D-A72D-B9D48EC15358}"/>
    <cellStyle name="Total 2 2 7 3 5 3" xfId="19171" xr:uid="{E4A06E0E-50CD-4084-A1A7-67F38FF91795}"/>
    <cellStyle name="Total 2 2 7 3 5 3 2" xfId="40783" xr:uid="{1F300846-B611-4275-9D9E-25C071810664}"/>
    <cellStyle name="Total 2 2 7 3 5 4" xfId="16759" xr:uid="{795E27CA-C41D-4A01-B45E-92C57906B537}"/>
    <cellStyle name="Total 2 2 7 3 5 4 2" xfId="37408" xr:uid="{33B9E30E-F32D-4FCB-AD95-B687C2110616}"/>
    <cellStyle name="Total 2 2 7 3 5 5" xfId="17631" xr:uid="{08E67D2C-3748-4DC6-864D-5486D432AC1A}"/>
    <cellStyle name="Total 2 2 7 3 6" xfId="6570" xr:uid="{5DC5E28E-A93A-401E-AEED-32C35447D5DB}"/>
    <cellStyle name="Total 2 2 7 3 6 2" xfId="10610" xr:uid="{ED443B11-ABBA-4CA2-9748-E78B23CE9D4F}"/>
    <cellStyle name="Total 2 2 7 3 6 2 2" xfId="23682" xr:uid="{933566AB-FECD-44F4-9BFA-E6DCD955DD06}"/>
    <cellStyle name="Total 2 2 7 3 6 2 2 2" xfId="44496" xr:uid="{BF7B37DD-E493-42D5-829C-18C66695161A}"/>
    <cellStyle name="Total 2 2 7 3 6 2 3" xfId="28563" xr:uid="{985815B9-9E81-453E-B0D4-827C7E5DAE16}"/>
    <cellStyle name="Total 2 2 7 3 6 2 3 2" xfId="47583" xr:uid="{59041B7F-AB63-4B41-B054-111AEAC6DFF6}"/>
    <cellStyle name="Total 2 2 7 3 6 2 4" xfId="33517" xr:uid="{A364EFE3-5451-477F-B2C3-C644B4C98E3E}"/>
    <cellStyle name="Total 2 2 7 3 6 3" xfId="19950" xr:uid="{5D9D3235-FE5F-4919-8B62-7BDF87413802}"/>
    <cellStyle name="Total 2 2 7 3 6 3 2" xfId="41504" xr:uid="{013094AB-27E1-494E-B434-1B12F434F42C}"/>
    <cellStyle name="Total 2 2 7 3 6 4" xfId="24866" xr:uid="{A2140AC2-2E85-4D40-B3EB-C9EBB067DB23}"/>
    <cellStyle name="Total 2 2 7 3 6 4 2" xfId="38780" xr:uid="{9CFE53B0-BBAB-4B3D-8A07-8A85D794D450}"/>
    <cellStyle name="Total 2 2 7 3 6 5" xfId="29874" xr:uid="{39875703-3E9E-41D8-B00B-761E4F551C0C}"/>
    <cellStyle name="Total 2 2 7 3 7" xfId="6094" xr:uid="{B4C6C1A4-828A-4D43-B808-12130136D1B5}"/>
    <cellStyle name="Total 2 2 7 3 7 2" xfId="19572" xr:uid="{4D85EB99-8173-4070-A0EB-07588F88C97D}"/>
    <cellStyle name="Total 2 2 7 3 7 2 2" xfId="41152" xr:uid="{B1F585FB-1C3D-4EF4-882C-2BF909097CFB}"/>
    <cellStyle name="Total 2 2 7 3 7 3" xfId="24522" xr:uid="{A6505B47-3DAA-456D-892F-2B16FD315790}"/>
    <cellStyle name="Total 2 2 7 3 7 3 2" xfId="37926" xr:uid="{7D9DB193-CCD5-4046-B2FD-1AAF00CCD6B2}"/>
    <cellStyle name="Total 2 2 7 3 7 4" xfId="29398" xr:uid="{120F1088-AE64-425B-B336-EFFBEC871AFF}"/>
    <cellStyle name="Total 2 2 7 3 8" xfId="7525" xr:uid="{E4174156-46D3-47DB-B269-DF6CC11E4ADE}"/>
    <cellStyle name="Total 2 2 7 3 8 2" xfId="20687" xr:uid="{3A823433-C260-42D3-A206-CBB5BEA39538}"/>
    <cellStyle name="Total 2 2 7 3 8 2 2" xfId="42225" xr:uid="{0F9C0EAD-9590-4F92-8EF1-38B0141F9F01}"/>
    <cellStyle name="Total 2 2 7 3 8 3" xfId="25574" xr:uid="{71A67DF3-F1AC-4A0F-AD95-5D6E98F17A7D}"/>
    <cellStyle name="Total 2 2 7 3 8 3 2" xfId="47304" xr:uid="{D00C453B-0647-4C15-B7B7-C4C39053F923}"/>
    <cellStyle name="Total 2 2 7 3 8 4" xfId="30629" xr:uid="{23CB70F5-3D1B-4ECC-9204-3E442D0581B1}"/>
    <cellStyle name="Total 2 2 7 3 9" xfId="11277" xr:uid="{1EA8D1E1-B6A5-49EF-B41D-93C5E86428C4}"/>
    <cellStyle name="Total 2 2 7 3 9 2" xfId="45756" xr:uid="{8C3DDE92-B8C1-477D-96DE-7117E9A13CDF}"/>
    <cellStyle name="Total 2 2 7 4" xfId="3001" xr:uid="{327FF3B8-9B4F-43DE-AC83-7B532894019F}"/>
    <cellStyle name="Total 2 2 7 4 10" xfId="17316" xr:uid="{604897B0-D3E3-474D-A45E-A56EFADBFB94}"/>
    <cellStyle name="Total 2 2 7 4 11" xfId="18987" xr:uid="{DC27143D-712D-4B06-9354-04F90F883617}"/>
    <cellStyle name="Total 2 2 7 4 12" xfId="19875" xr:uid="{507D3168-6B7D-460D-94E2-2B50B9E7719C}"/>
    <cellStyle name="Total 2 2 7 4 2" xfId="4907" xr:uid="{D8641B7A-C44C-4723-AB58-A6A230CED0E6}"/>
    <cellStyle name="Total 2 2 7 4 2 2" xfId="9220" xr:uid="{95135C1F-A98A-4639-82E0-EC5220CDB59F}"/>
    <cellStyle name="Total 2 2 7 4 2 2 2" xfId="22292" xr:uid="{FD80AB34-0091-4C2D-827C-34AF5C2D50A7}"/>
    <cellStyle name="Total 2 2 7 4 2 2 2 2" xfId="43460" xr:uid="{2E51F4C2-CD9D-4644-833A-E562FD266C9D}"/>
    <cellStyle name="Total 2 2 7 4 2 2 3" xfId="27173" xr:uid="{7D009989-73F8-40CD-BC49-766DD2BD7E38}"/>
    <cellStyle name="Total 2 2 7 4 2 2 3 2" xfId="39787" xr:uid="{8DAF5DFA-2526-413A-BEAE-8D72BCECDA96}"/>
    <cellStyle name="Total 2 2 7 4 2 2 4" xfId="32127" xr:uid="{2DA507C1-339F-420A-8F4F-B50BEB874778}"/>
    <cellStyle name="Total 2 2 7 4 2 3" xfId="18673" xr:uid="{9DE52379-4D1E-465F-A150-14DE36720D9A}"/>
    <cellStyle name="Total 2 2 7 4 2 3 2" xfId="40224" xr:uid="{3A20744E-8CA3-4969-A22F-618C31914ED1}"/>
    <cellStyle name="Total 2 2 7 4 2 4" xfId="18066" xr:uid="{F29B0FF2-2553-47F2-B4AE-B45739CA78D9}"/>
    <cellStyle name="Total 2 2 7 4 2 4 2" xfId="39242" xr:uid="{95FDFA83-1DC4-44E3-ADFC-05426A4A8157}"/>
    <cellStyle name="Total 2 2 7 4 2 5" xfId="17512" xr:uid="{BB121AF8-E0DD-4E8F-94C2-7B9083F8162F}"/>
    <cellStyle name="Total 2 2 7 4 3" xfId="3569" xr:uid="{ED7D76DD-E3A8-450F-8D94-BCE6295573AD}"/>
    <cellStyle name="Total 2 2 7 4 3 2" xfId="8185" xr:uid="{C01119AC-F560-4D24-B9DC-0338C647CC47}"/>
    <cellStyle name="Total 2 2 7 4 3 2 2" xfId="21257" xr:uid="{E28B495A-9D5E-490E-A3AA-22D64B42FC4D}"/>
    <cellStyle name="Total 2 2 7 4 3 2 2 2" xfId="42743" xr:uid="{3C5E13AC-3E8E-41A6-BB74-09DDEB39D441}"/>
    <cellStyle name="Total 2 2 7 4 3 2 3" xfId="26138" xr:uid="{726D2953-78F5-46A8-AE7B-5DFC73272A05}"/>
    <cellStyle name="Total 2 2 7 4 3 2 3 2" xfId="47369" xr:uid="{439A215F-0F78-43C6-884D-C0930DB89267}"/>
    <cellStyle name="Total 2 2 7 4 3 2 4" xfId="31092" xr:uid="{E6007889-619D-4024-B3D8-841C9FC609F8}"/>
    <cellStyle name="Total 2 2 7 4 3 3" xfId="17696" xr:uid="{FED6593E-B040-413D-BE93-235D2EB6FAEE}"/>
    <cellStyle name="Total 2 2 7 4 3 3 2" xfId="39206" xr:uid="{C53E77F7-A6F1-4591-8151-9BBAEA75C41F}"/>
    <cellStyle name="Total 2 2 7 4 3 4" xfId="17141" xr:uid="{FB1A3F41-977F-4BBC-B377-9C726358D2CE}"/>
    <cellStyle name="Total 2 2 7 4 3 4 2" xfId="38384" xr:uid="{3F587713-64E6-4C3D-9894-D726C538DBDA}"/>
    <cellStyle name="Total 2 2 7 4 3 5" xfId="17027" xr:uid="{F4A114E6-7178-449A-9AE0-A3350AF0BA61}"/>
    <cellStyle name="Total 2 2 7 4 4" xfId="5997" xr:uid="{23FA6FF8-351C-4890-868C-4DDA894BCFBE}"/>
    <cellStyle name="Total 2 2 7 4 4 2" xfId="10056" xr:uid="{5A976CBB-84BD-437A-BE48-D14094697F1D}"/>
    <cellStyle name="Total 2 2 7 4 4 2 2" xfId="23128" xr:uid="{65003608-1C11-47CA-A5EA-435CFEAC3AB2}"/>
    <cellStyle name="Total 2 2 7 4 4 2 2 2" xfId="44082" xr:uid="{F365119E-1B23-46C4-97ED-78B3858CD957}"/>
    <cellStyle name="Total 2 2 7 4 4 2 3" xfId="28009" xr:uid="{FD85F21B-5615-43CF-8B73-42E0FA4CAA66}"/>
    <cellStyle name="Total 2 2 7 4 4 2 3 2" xfId="37847" xr:uid="{C30F08F4-3BF2-4008-9280-5D25F6CC9970}"/>
    <cellStyle name="Total 2 2 7 4 4 2 4" xfId="32963" xr:uid="{B2578439-8AC0-48A1-A39C-B9ED533D11FA}"/>
    <cellStyle name="Total 2 2 7 4 4 3" xfId="19495" xr:uid="{815423FE-D2AA-4CEF-9C03-9CCDB1082778}"/>
    <cellStyle name="Total 2 2 7 4 4 3 2" xfId="41081" xr:uid="{ACE59F38-AE1E-483E-B424-B5BEDB642500}"/>
    <cellStyle name="Total 2 2 7 4 4 4" xfId="24453" xr:uid="{3EE7CC2F-BB94-4ACB-8471-691930811EE4}"/>
    <cellStyle name="Total 2 2 7 4 4 4 2" xfId="47797" xr:uid="{390D73CD-B0C2-4706-8084-FC54E2F4967B}"/>
    <cellStyle name="Total 2 2 7 4 4 5" xfId="29301" xr:uid="{5AC10D19-E5DD-449F-9183-38461BCD852F}"/>
    <cellStyle name="Total 2 2 7 4 5" xfId="6351" xr:uid="{4FA4F018-1731-447E-A0A8-7362E917D8C5}"/>
    <cellStyle name="Total 2 2 7 4 5 2" xfId="10401" xr:uid="{2015DC2B-029D-488D-8C26-9B670DFA91AA}"/>
    <cellStyle name="Total 2 2 7 4 5 2 2" xfId="23473" xr:uid="{74B20F00-A428-48BE-9F02-F6C9D7007319}"/>
    <cellStyle name="Total 2 2 7 4 5 2 2 2" xfId="44331" xr:uid="{68C2BDE7-18D4-47A4-AC31-E6AFC07DE466}"/>
    <cellStyle name="Total 2 2 7 4 5 2 3" xfId="28354" xr:uid="{2D5995E9-E0D2-4A12-9382-0A6004E3B13B}"/>
    <cellStyle name="Total 2 2 7 4 5 2 3 2" xfId="37946" xr:uid="{25E29ABD-80D8-4D4F-84A8-1E434554B619}"/>
    <cellStyle name="Total 2 2 7 4 5 2 4" xfId="33308" xr:uid="{7D5E7940-0A6E-4159-8853-965D72C26C27}"/>
    <cellStyle name="Total 2 2 7 4 5 3" xfId="19766" xr:uid="{F264722B-EBEC-4AF7-9F9E-7F0BF2A6BB51}"/>
    <cellStyle name="Total 2 2 7 4 5 3 2" xfId="41339" xr:uid="{D27FB2AE-9BCC-4124-8567-73F764402155}"/>
    <cellStyle name="Total 2 2 7 4 5 4" xfId="24705" xr:uid="{8A4555D0-4E1C-4C16-BEEE-2A84D33A6CA5}"/>
    <cellStyle name="Total 2 2 7 4 5 4 2" xfId="45332" xr:uid="{E3681B3E-BC8C-4B98-B949-7E4E940CFD68}"/>
    <cellStyle name="Total 2 2 7 4 5 5" xfId="29655" xr:uid="{D14D08AB-D2C2-459D-B7F4-C0E5EB1D8466}"/>
    <cellStyle name="Total 2 2 7 4 6" xfId="6719" xr:uid="{8AD7B436-C149-4757-BCCF-A3BA34856A83}"/>
    <cellStyle name="Total 2 2 7 4 6 2" xfId="10756" xr:uid="{6F40D771-66EB-4B1B-91F4-12E2524DA564}"/>
    <cellStyle name="Total 2 2 7 4 6 2 2" xfId="23828" xr:uid="{CFACECDC-E924-45BE-B1D5-8386A01CDC45}"/>
    <cellStyle name="Total 2 2 7 4 6 2 2 2" xfId="44597" xr:uid="{E85C729A-77DE-4A12-8783-EF95C1713918}"/>
    <cellStyle name="Total 2 2 7 4 6 2 3" xfId="28709" xr:uid="{CFC78E74-55F9-4E75-A3FF-9B4C510D7A56}"/>
    <cellStyle name="Total 2 2 7 4 6 2 3 2" xfId="44256" xr:uid="{CBDBB153-6D0E-4483-A310-D9175BFEFBB1}"/>
    <cellStyle name="Total 2 2 7 4 6 2 4" xfId="33663" xr:uid="{A413DAB6-8314-4DDB-97FB-20D946058916}"/>
    <cellStyle name="Total 2 2 7 4 6 3" xfId="20059" xr:uid="{87B48C94-B29B-4809-AB4C-4A452DE59C24}"/>
    <cellStyle name="Total 2 2 7 4 6 3 2" xfId="41603" xr:uid="{D82CAC41-DD4D-4E81-9C5D-F392DE31B64C}"/>
    <cellStyle name="Total 2 2 7 4 6 4" xfId="24982" xr:uid="{B2698A72-4186-4A40-8990-E5156DE8C491}"/>
    <cellStyle name="Total 2 2 7 4 6 4 2" xfId="46812" xr:uid="{641769DA-012B-4D58-8B5D-48D7D559931B}"/>
    <cellStyle name="Total 2 2 7 4 6 5" xfId="30023" xr:uid="{45B357D1-4C8A-421E-BBAD-E4B4CC34E0A0}"/>
    <cellStyle name="Total 2 2 7 4 7" xfId="7090" xr:uid="{35ED4551-CC78-4411-B61E-755FA3C67570}"/>
    <cellStyle name="Total 2 2 7 4 7 2" xfId="20349" xr:uid="{38BAA448-0501-44E6-B7FE-0913079BDE0B}"/>
    <cellStyle name="Total 2 2 7 4 7 2 2" xfId="41874" xr:uid="{D52C88E9-8A87-4336-A495-B5D6BD24CE8A}"/>
    <cellStyle name="Total 2 2 7 4 7 3" xfId="25250" xr:uid="{B3B8EB2E-BAF5-4182-AAB5-CF465792E44A}"/>
    <cellStyle name="Total 2 2 7 4 7 3 2" xfId="47027" xr:uid="{8A1A12E2-EA25-42AE-82A4-3A6E48187BB1}"/>
    <cellStyle name="Total 2 2 7 4 7 4" xfId="30394" xr:uid="{A63E5569-1A05-42F4-9937-234E55AD10AC}"/>
    <cellStyle name="Total 2 2 7 4 8" xfId="7624" xr:uid="{A1FD41E9-F091-40EE-8BDB-2E60BE1FD50C}"/>
    <cellStyle name="Total 2 2 7 4 8 2" xfId="20785" xr:uid="{AF6C2498-F051-47E6-ADE2-93B9754A9638}"/>
    <cellStyle name="Total 2 2 7 4 8 2 2" xfId="42293" xr:uid="{AF22FAEE-B572-4C75-9BB6-4F69FEE9802E}"/>
    <cellStyle name="Total 2 2 7 4 8 3" xfId="25672" xr:uid="{E68B739E-3AD6-4E3E-A0E2-DFDB74AF4BDA}"/>
    <cellStyle name="Total 2 2 7 4 8 3 2" xfId="43734" xr:uid="{EFD5BAC1-2315-483D-94F3-FE6253891B50}"/>
    <cellStyle name="Total 2 2 7 4 8 4" xfId="30726" xr:uid="{623354A7-7872-41F8-ABDD-0B488787A9CA}"/>
    <cellStyle name="Total 2 2 7 4 9" xfId="11365" xr:uid="{061914A8-B71C-4E52-B7F5-72B0CC691F7C}"/>
    <cellStyle name="Total 2 2 7 4 9 2" xfId="47782" xr:uid="{5708D248-EED3-4F94-8AA7-C7F5B53F6F2E}"/>
    <cellStyle name="Total 2 2 7 5" xfId="4598" xr:uid="{F007141D-8DE5-4D6B-9C8A-5E2A653CEAE3}"/>
    <cellStyle name="Total 2 2 7 5 2" xfId="9007" xr:uid="{FF54026C-5214-404B-8F91-D94FDAEB54D3}"/>
    <cellStyle name="Total 2 2 7 5 2 2" xfId="22079" xr:uid="{7534E9D8-EF00-4760-934C-3A6C493135C0}"/>
    <cellStyle name="Total 2 2 7 5 2 2 2" xfId="43308" xr:uid="{2B920848-CA12-476A-A65F-C780C28C8858}"/>
    <cellStyle name="Total 2 2 7 5 2 3" xfId="26960" xr:uid="{9C9D9712-9A35-4F61-B56E-D241DE238A44}"/>
    <cellStyle name="Total 2 2 7 5 2 3 2" xfId="48021" xr:uid="{1406608F-5979-45FC-B1FC-34EA49D36ECC}"/>
    <cellStyle name="Total 2 2 7 5 2 4" xfId="31914" xr:uid="{645732FC-EFD0-4592-8019-F02CFB097B71}"/>
    <cellStyle name="Total 2 2 7 5 3" xfId="18464" xr:uid="{C49B893B-E030-4338-80A0-AD61D9322CA2}"/>
    <cellStyle name="Total 2 2 7 5 3 2" xfId="39977" xr:uid="{A5FBB691-EF90-415E-83B8-3B9660B23A13}"/>
    <cellStyle name="Total 2 2 7 5 4" xfId="19148" xr:uid="{333F89D5-448E-45D7-B54C-F133CE70073B}"/>
    <cellStyle name="Total 2 2 7 5 4 2" xfId="45524" xr:uid="{57983649-CE1F-46B4-94D3-BCF8EB3832A2}"/>
    <cellStyle name="Total 2 2 7 5 5" xfId="24221" xr:uid="{4B0742C5-FA1D-4CCA-8923-7CFDBC98653B}"/>
    <cellStyle name="Total 2 2 7 6" xfId="3726" xr:uid="{7F3E80AE-D6E5-4B04-B021-9DBBBD48EE0F}"/>
    <cellStyle name="Total 2 2 7 6 2" xfId="8328" xr:uid="{0214C346-12B6-4740-8F55-1F53C5AE3C46}"/>
    <cellStyle name="Total 2 2 7 6 2 2" xfId="21400" xr:uid="{07953573-E6CF-452A-AD54-60D070785C70}"/>
    <cellStyle name="Total 2 2 7 6 2 2 2" xfId="42840" xr:uid="{111C7C8F-9256-4F7E-AB96-14912431DDAC}"/>
    <cellStyle name="Total 2 2 7 6 2 3" xfId="26281" xr:uid="{5F9B4701-7FF2-41C9-AD8A-3EBD8A1BA6E1}"/>
    <cellStyle name="Total 2 2 7 6 2 3 2" xfId="38482" xr:uid="{BC3F6847-0B05-4092-A3AF-C8DC510C42E3}"/>
    <cellStyle name="Total 2 2 7 6 2 4" xfId="31235" xr:uid="{7F0FD87A-47BB-44FE-AC57-58786C36B379}"/>
    <cellStyle name="Total 2 2 7 6 3" xfId="17809" xr:uid="{5CB201B0-F512-477F-852C-E441955E7D8D}"/>
    <cellStyle name="Total 2 2 7 6 3 2" xfId="39324" xr:uid="{59701BE5-9380-4958-A3AF-25FB913A3E22}"/>
    <cellStyle name="Total 2 2 7 6 4" xfId="16988" xr:uid="{49632DB5-440D-4629-A172-ADFF95896217}"/>
    <cellStyle name="Total 2 2 7 6 4 2" xfId="43888" xr:uid="{46291157-5A82-43B4-8DDF-A85814B0DD9A}"/>
    <cellStyle name="Total 2 2 7 6 5" xfId="17129" xr:uid="{211126AD-59A5-4F69-83CA-860DA63C6D49}"/>
    <cellStyle name="Total 2 2 7 7" xfId="5657" xr:uid="{0C90F54A-DA09-4654-9FBC-37ED26F2BBBA}"/>
    <cellStyle name="Total 2 2 7 7 2" xfId="9743" xr:uid="{EAA0DFE7-6B1C-4768-B9E9-A9AE2B622727}"/>
    <cellStyle name="Total 2 2 7 7 2 2" xfId="22815" xr:uid="{F4D01D72-7D80-4FF4-A987-40B763A21405}"/>
    <cellStyle name="Total 2 2 7 7 2 2 2" xfId="43847" xr:uid="{04513A4D-1D29-4C90-8097-0B0DC466D798}"/>
    <cellStyle name="Total 2 2 7 7 2 3" xfId="27696" xr:uid="{4C3C5453-3C6B-4135-B830-6519C28172BC}"/>
    <cellStyle name="Total 2 2 7 7 2 3 2" xfId="45913" xr:uid="{2794915B-8BD9-4788-A889-3A50591212B4}"/>
    <cellStyle name="Total 2 2 7 7 2 4" xfId="32650" xr:uid="{F6531E41-E839-4A87-B117-E4E0E3BACF51}"/>
    <cellStyle name="Total 2 2 7 7 3" xfId="19220" xr:uid="{093FE098-36CA-44A9-8053-49DFD6C1EE9B}"/>
    <cellStyle name="Total 2 2 7 7 3 2" xfId="40829" xr:uid="{D93C98E6-5FC3-48D2-A8A5-66BAFFA00D26}"/>
    <cellStyle name="Total 2 2 7 7 4" xfId="24191" xr:uid="{795DACF3-8920-46A6-BADF-9D26D567148A}"/>
    <cellStyle name="Total 2 2 7 7 4 2" xfId="40644" xr:uid="{178BB4B2-0BBE-41E5-9329-68BF628A22DF}"/>
    <cellStyle name="Total 2 2 7 7 5" xfId="17985" xr:uid="{7B8FB1E7-F476-478A-9379-B1CB45215AD0}"/>
    <cellStyle name="Total 2 2 7 8" xfId="5612" xr:uid="{13E8252C-ABBE-4F95-BD45-9F067B9C8A0C}"/>
    <cellStyle name="Total 2 2 7 8 2" xfId="9701" xr:uid="{98EA9F18-D095-4709-B13B-173359D3D49F}"/>
    <cellStyle name="Total 2 2 7 8 2 2" xfId="22773" xr:uid="{C4C35885-2C00-4F82-8FB0-77DEE474E600}"/>
    <cellStyle name="Total 2 2 7 8 2 2 2" xfId="43811" xr:uid="{1F9EAFD4-3911-4D38-8891-1C646C3EE6BD}"/>
    <cellStyle name="Total 2 2 7 8 2 3" xfId="27654" xr:uid="{9CD9722F-8D8E-41C2-81B9-63C67DED73D9}"/>
    <cellStyle name="Total 2 2 7 8 2 3 2" xfId="42068" xr:uid="{8CB1C80C-9760-41BC-9EF0-9D114C123118}"/>
    <cellStyle name="Total 2 2 7 8 2 4" xfId="32608" xr:uid="{E78A09AE-51FD-4C1D-A69E-5D1093D4D607}"/>
    <cellStyle name="Total 2 2 7 8 3" xfId="19182" xr:uid="{604E10E1-57E1-4F94-89BB-5B5B0400AFCB}"/>
    <cellStyle name="Total 2 2 7 8 3 2" xfId="40792" xr:uid="{3C86F8B4-59A3-4228-AEA3-0B362CAA7FA4}"/>
    <cellStyle name="Total 2 2 7 8 4" xfId="15913" xr:uid="{CC8C41F4-2648-4CE6-8DA5-7F22546AA8F0}"/>
    <cellStyle name="Total 2 2 7 8 4 2" xfId="40699" xr:uid="{6B086CAA-861B-4DE1-BB1B-3EDBD8C11F9A}"/>
    <cellStyle name="Total 2 2 7 8 5" xfId="19600" xr:uid="{AA1D914F-DF0F-4C96-8382-79135E46178C}"/>
    <cellStyle name="Total 2 2 7 9" xfId="3757" xr:uid="{9B8C53CF-A00C-41FA-9FAF-E97AC13F0DAC}"/>
    <cellStyle name="Total 2 2 7 9 2" xfId="8356" xr:uid="{C91B89E7-13E2-4FDA-8F64-0E1112CB6D6E}"/>
    <cellStyle name="Total 2 2 7 9 2 2" xfId="21428" xr:uid="{67E88D41-34B5-4B18-923F-AB34016466E7}"/>
    <cellStyle name="Total 2 2 7 9 2 2 2" xfId="42858" xr:uid="{014887F7-68BF-4649-8C27-50795F32DB23}"/>
    <cellStyle name="Total 2 2 7 9 2 3" xfId="26309" xr:uid="{2FA91FAC-5B7F-47C0-BC07-201FB5D6EEB8}"/>
    <cellStyle name="Total 2 2 7 9 2 3 2" xfId="40253" xr:uid="{E89871D0-3D29-48F3-88ED-915A984C07EC}"/>
    <cellStyle name="Total 2 2 7 9 2 4" xfId="31263" xr:uid="{0DC46F23-72EE-4BB9-BE44-076320284F96}"/>
    <cellStyle name="Total 2 2 7 9 3" xfId="17838" xr:uid="{F7273447-0518-456F-89A8-BECEC9DE15F5}"/>
    <cellStyle name="Total 2 2 7 9 3 2" xfId="39348" xr:uid="{2A7F3073-6D86-4956-ADB3-328EE3D029BF}"/>
    <cellStyle name="Total 2 2 7 9 4" xfId="16254" xr:uid="{FBBF83DA-27D4-4CA9-96D2-C4E0F42486EF}"/>
    <cellStyle name="Total 2 2 7 9 4 2" xfId="44639" xr:uid="{0CA284CC-B66E-4C51-9D83-7847852D22A3}"/>
    <cellStyle name="Total 2 2 7 9 5" xfId="18132" xr:uid="{5D516FA3-E7B4-4098-8D7E-214F6B4B28C5}"/>
    <cellStyle name="Total 2 2 8" xfId="2701" xr:uid="{BBEF0313-4CC2-4D76-A045-EF1512C62866}"/>
    <cellStyle name="Total 2 2 8 10" xfId="3778" xr:uid="{39E6F1AA-37C3-4BF5-B223-F0A631055A6A}"/>
    <cellStyle name="Total 2 2 8 10 2" xfId="17857" xr:uid="{1BC24BA3-7F1A-4E56-90C9-33C88B736289}"/>
    <cellStyle name="Total 2 2 8 10 2 2" xfId="39367" xr:uid="{A90BE564-0685-4DEB-BACD-D4ECB5F61603}"/>
    <cellStyle name="Total 2 2 8 10 3" xfId="16235" xr:uid="{63585453-4CF1-41C8-A59A-49B6F4A56B52}"/>
    <cellStyle name="Total 2 2 8 10 3 2" xfId="45279" xr:uid="{3CFD1401-F235-4685-882A-212C1643430E}"/>
    <cellStyle name="Total 2 2 8 10 4" xfId="16492" xr:uid="{7A52FC9B-A775-466E-A5F0-0B1B66D8B65F}"/>
    <cellStyle name="Total 2 2 8 11" xfId="7325" xr:uid="{BD14ECE9-0D44-4FB9-91D1-8ACD7E369A0D}"/>
    <cellStyle name="Total 2 2 8 11 2" xfId="13629" xr:uid="{FB0AD0CD-983B-41A6-9B32-262A98E6CD41}"/>
    <cellStyle name="Total 2 2 8 11 2 2" xfId="42529" xr:uid="{6239CD34-64DE-4F81-A343-A35EB8D85EB5}"/>
    <cellStyle name="Total 2 2 8 11 3" xfId="20530" xr:uid="{4CDAE5EC-9372-4699-8001-B5B137A35FF3}"/>
    <cellStyle name="Total 2 2 8 11 4" xfId="25420" xr:uid="{97330920-BE69-41B7-B32E-255F949180B0}"/>
    <cellStyle name="Total 2 2 8 11 5" xfId="30523" xr:uid="{B283BF76-29B4-4AAB-98CB-45526720560E}"/>
    <cellStyle name="Total 2 2 8 11 6" xfId="34964" xr:uid="{37C5EDD2-6913-4911-AFD4-BE77E59328D0}"/>
    <cellStyle name="Total 2 2 8 12" xfId="11179" xr:uid="{D8EB2210-DD5D-46FC-81C9-ECD7F75A8AF6}"/>
    <cellStyle name="Total 2 2 8 12 2" xfId="45183" xr:uid="{A6951C8F-1C71-4FD7-9DD7-57D384EB79BC}"/>
    <cellStyle name="Total 2 2 8 13" xfId="24821" xr:uid="{38C59467-CB8E-4312-A12E-9155D93539FB}"/>
    <cellStyle name="Total 2 2 8 2" xfId="3265" xr:uid="{63579677-B05B-438E-B7D9-3D986E7E4A70}"/>
    <cellStyle name="Total 2 2 8 2 10" xfId="17493" xr:uid="{48CF7B7A-601E-410B-A9C0-104769F1143C}"/>
    <cellStyle name="Total 2 2 8 2 11" xfId="17517" xr:uid="{B265E589-F8DF-4310-B87A-619887EF2A0D}"/>
    <cellStyle name="Total 2 2 8 2 12" xfId="17806" xr:uid="{52AA453E-B06F-41A4-8376-1A208529FD6F}"/>
    <cellStyle name="Total 2 2 8 2 2" xfId="5171" xr:uid="{D49E9AA9-B552-46B3-8791-32E497B68AC9}"/>
    <cellStyle name="Total 2 2 8 2 2 2" xfId="9388" xr:uid="{923A2CDB-0445-401C-BE81-ACDB1C0C4D49}"/>
    <cellStyle name="Total 2 2 8 2 2 2 2" xfId="22460" xr:uid="{3BD750F3-25B3-48BC-A3C8-37C7D4B17723}"/>
    <cellStyle name="Total 2 2 8 2 2 2 2 2" xfId="43579" xr:uid="{467EF7D5-C775-4521-9F45-D871C4F623EA}"/>
    <cellStyle name="Total 2 2 8 2 2 2 3" xfId="27341" xr:uid="{F44CC0D3-ADC3-4707-B6D7-4AA595EFB7E7}"/>
    <cellStyle name="Total 2 2 8 2 2 2 3 2" xfId="45415" xr:uid="{189E4736-3875-4AE7-81F5-8FEC96BE1934}"/>
    <cellStyle name="Total 2 2 8 2 2 2 4" xfId="32295" xr:uid="{3A70A4E7-9120-4C41-97D2-A13B52DB0AB0}"/>
    <cellStyle name="Total 2 2 8 2 2 3" xfId="18864" xr:uid="{ACEAD9A7-D9F8-443A-924E-3A1D5F3A3EC0}"/>
    <cellStyle name="Total 2 2 8 2 2 3 2" xfId="40445" xr:uid="{0B56275D-4B4E-41C9-96CA-248597B2B879}"/>
    <cellStyle name="Total 2 2 8 2 2 4" xfId="16865" xr:uid="{0DDF0B31-BB82-4C96-BEB8-7217C26EA37A}"/>
    <cellStyle name="Total 2 2 8 2 2 4 2" xfId="39961" xr:uid="{4DD7AD1A-9DB5-4191-AF1F-870734C2C88B}"/>
    <cellStyle name="Total 2 2 8 2 2 5" xfId="17095" xr:uid="{D7A80FDE-AC63-44F6-BC2D-D747224E48EA}"/>
    <cellStyle name="Total 2 2 8 2 3" xfId="5618" xr:uid="{5C3AC481-0A38-4835-B8CE-E4850B7F4668}"/>
    <cellStyle name="Total 2 2 8 2 3 2" xfId="9706" xr:uid="{A9DB7BD7-1C44-4A30-A917-96726D1097E9}"/>
    <cellStyle name="Total 2 2 8 2 3 2 2" xfId="22778" xr:uid="{658547C6-28B0-4BB1-ADA6-B3AB933E4970}"/>
    <cellStyle name="Total 2 2 8 2 3 2 2 2" xfId="43816" xr:uid="{E04E2FB2-16F7-4DDE-9824-00A080BBDCDE}"/>
    <cellStyle name="Total 2 2 8 2 3 2 3" xfId="27659" xr:uid="{F3C3B63D-16BA-43C6-8246-EB4DF4550351}"/>
    <cellStyle name="Total 2 2 8 2 3 2 3 2" xfId="46551" xr:uid="{863CBCEF-09B2-4DD3-B421-EE34F95537A0}"/>
    <cellStyle name="Total 2 2 8 2 3 2 4" xfId="32613" xr:uid="{4C478B4C-BFB0-478D-9051-59D863EE8BD7}"/>
    <cellStyle name="Total 2 2 8 2 3 3" xfId="19187" xr:uid="{073B6613-13C4-4249-A4D5-D4851ACCFA9D}"/>
    <cellStyle name="Total 2 2 8 2 3 3 2" xfId="40797" xr:uid="{1B012908-258C-4592-9DA1-89CA7815326E}"/>
    <cellStyle name="Total 2 2 8 2 3 4" xfId="18732" xr:uid="{58B84934-814A-48D9-8AB8-86C78DECEE19}"/>
    <cellStyle name="Total 2 2 8 2 3 4 2" xfId="37860" xr:uid="{0B31796A-296A-434A-BFF5-F6A92F7BBD41}"/>
    <cellStyle name="Total 2 2 8 2 3 5" xfId="19824" xr:uid="{03667E9A-535F-4EB2-AB69-4AE2578CFAE3}"/>
    <cellStyle name="Total 2 2 8 2 4" xfId="6179" xr:uid="{3559385D-2905-4357-B0E7-D17B66C55BA1}"/>
    <cellStyle name="Total 2 2 8 2 4 2" xfId="10233" xr:uid="{0E5D8037-A73F-4C7C-9D1A-80DB59C8FEF0}"/>
    <cellStyle name="Total 2 2 8 2 4 2 2" xfId="23305" xr:uid="{553C945F-2E8A-418F-BEA6-99E3D89849FE}"/>
    <cellStyle name="Total 2 2 8 2 4 2 2 2" xfId="44211" xr:uid="{181F5731-2D7B-425A-9B2E-B9B8B544CDAC}"/>
    <cellStyle name="Total 2 2 8 2 4 2 3" xfId="28186" xr:uid="{FA66867E-D56F-46AC-A8DC-9D9699B54C5F}"/>
    <cellStyle name="Total 2 2 8 2 4 2 3 2" xfId="40249" xr:uid="{D0398C49-C8CC-47C0-B3E2-25DE5F6F9007}"/>
    <cellStyle name="Total 2 2 8 2 4 2 4" xfId="33140" xr:uid="{37F05F42-769D-4C7D-A019-0302C107B3B1}"/>
    <cellStyle name="Total 2 2 8 2 4 3" xfId="19640" xr:uid="{E174C665-CFAD-45CD-B2B7-88B98A24A6E9}"/>
    <cellStyle name="Total 2 2 8 2 4 3 2" xfId="41215" xr:uid="{F08CD7E2-28D8-406F-8D2E-B1AF3823CA88}"/>
    <cellStyle name="Total 2 2 8 2 4 4" xfId="24583" xr:uid="{DFF15AE4-9E1E-4A6A-94AD-35606B487FF3}"/>
    <cellStyle name="Total 2 2 8 2 4 4 2" xfId="38973" xr:uid="{93AB58DD-F01F-4C55-81B6-A590EBD0DB1B}"/>
    <cellStyle name="Total 2 2 8 2 4 5" xfId="29483" xr:uid="{368DEC07-DC0A-4905-AFB8-3ADAF4C963D4}"/>
    <cellStyle name="Total 2 2 8 2 5" xfId="6535" xr:uid="{32CB20AC-98DD-47CC-AB76-68F38DA88AD8}"/>
    <cellStyle name="Total 2 2 8 2 5 2" xfId="10576" xr:uid="{5E386669-E4E3-44AD-AC9E-F60B4C0C209D}"/>
    <cellStyle name="Total 2 2 8 2 5 2 2" xfId="23648" xr:uid="{03594D35-BD51-4E42-A5FC-0946B1744328}"/>
    <cellStyle name="Total 2 2 8 2 5 2 2 2" xfId="44470" xr:uid="{08F12BEC-A852-4ED1-8097-CCB25E01FE2F}"/>
    <cellStyle name="Total 2 2 8 2 5 2 3" xfId="28529" xr:uid="{AC4BA443-D8AB-4A99-9E57-9501E672E387}"/>
    <cellStyle name="Total 2 2 8 2 5 2 3 2" xfId="38036" xr:uid="{73A7A276-A4D1-4E6F-8F72-3730E62402A1}"/>
    <cellStyle name="Total 2 2 8 2 5 2 4" xfId="33483" xr:uid="{A45EBF00-F883-465A-9959-C61BAE6DCFE2}"/>
    <cellStyle name="Total 2 2 8 2 5 3" xfId="19923" xr:uid="{7789C0FA-44E0-4192-96CF-DF6F9ED43E8E}"/>
    <cellStyle name="Total 2 2 8 2 5 3 2" xfId="41481" xr:uid="{1C94D325-F9AE-468A-9AF2-A81ED1EBE6C2}"/>
    <cellStyle name="Total 2 2 8 2 5 4" xfId="24839" xr:uid="{20582427-D2AA-47CB-A4B4-4AC8DEF7E259}"/>
    <cellStyle name="Total 2 2 8 2 5 4 2" xfId="39121" xr:uid="{C942E47A-542E-4486-98A1-5E65BD3CC51C}"/>
    <cellStyle name="Total 2 2 8 2 5 5" xfId="29839" xr:uid="{0ED79072-E7A6-4E79-A874-BCC161AFC999}"/>
    <cellStyle name="Total 2 2 8 2 6" xfId="6883" xr:uid="{170FE31F-2BDF-4471-8116-8152599935FC}"/>
    <cellStyle name="Total 2 2 8 2 6 2" xfId="10913" xr:uid="{DC96201E-B63E-4D14-BCB7-9E10B3569415}"/>
    <cellStyle name="Total 2 2 8 2 6 2 2" xfId="23985" xr:uid="{DDE0F4AD-1A3F-4618-BF7B-2A110E23B5C7}"/>
    <cellStyle name="Total 2 2 8 2 6 2 2 2" xfId="44719" xr:uid="{E58A43F8-DD20-4210-A974-56F701744A1C}"/>
    <cellStyle name="Total 2 2 8 2 6 2 3" xfId="28866" xr:uid="{0958D745-B4C8-4358-BA6E-99F4947412B5}"/>
    <cellStyle name="Total 2 2 8 2 6 2 3 2" xfId="40732" xr:uid="{8538B309-C874-40BE-A14A-185B1BA09046}"/>
    <cellStyle name="Total 2 2 8 2 6 2 4" xfId="33820" xr:uid="{B774EB6F-10F6-4CE9-8BBD-B6F69C338E23}"/>
    <cellStyle name="Total 2 2 8 2 6 3" xfId="20197" xr:uid="{C1E5F632-14DE-46B4-8527-303486E7DE9F}"/>
    <cellStyle name="Total 2 2 8 2 6 3 2" xfId="41717" xr:uid="{F39DB9AD-C034-42F7-886E-88AD1FF5BB5E}"/>
    <cellStyle name="Total 2 2 8 2 6 4" xfId="25096" xr:uid="{837576D2-ECE8-48DA-8EE8-1C1C85083238}"/>
    <cellStyle name="Total 2 2 8 2 6 4 2" xfId="37970" xr:uid="{63192F88-E659-4339-9C82-A37867D39DA5}"/>
    <cellStyle name="Total 2 2 8 2 6 5" xfId="30187" xr:uid="{712659F0-9980-4EDB-82C6-4CB1A2B32E86}"/>
    <cellStyle name="Total 2 2 8 2 7" xfId="3773" xr:uid="{145B2D40-395F-44CC-8480-254370BA54E6}"/>
    <cellStyle name="Total 2 2 8 2 7 2" xfId="17853" xr:uid="{E75CF7D1-1A81-4277-A89F-2F0F1A8DB683}"/>
    <cellStyle name="Total 2 2 8 2 7 2 2" xfId="39363" xr:uid="{19BB1967-767E-48EF-AF0A-B2BAC2B12485}"/>
    <cellStyle name="Total 2 2 8 2 7 3" xfId="16239" xr:uid="{11C7B9C3-4EF8-428F-AE4D-B177B5CDD7B3}"/>
    <cellStyle name="Total 2 2 8 2 7 3 2" xfId="43413" xr:uid="{3287851F-2F39-4EA8-A5D0-875B14C43617}"/>
    <cellStyle name="Total 2 2 8 2 7 4" xfId="16487" xr:uid="{C05984E9-20FB-45A8-A001-CF45A40E5D72}"/>
    <cellStyle name="Total 2 2 8 2 8" xfId="7888" xr:uid="{A307C77A-F975-4886-8820-B9FE2A6C3A4B}"/>
    <cellStyle name="Total 2 2 8 2 8 2" xfId="21004" xr:uid="{FFD10D0F-EF38-40DC-955E-01E8CF15BDA3}"/>
    <cellStyle name="Total 2 2 8 2 8 2 2" xfId="42512" xr:uid="{3860C9AE-0158-48C4-AD68-DB681C4D750B}"/>
    <cellStyle name="Total 2 2 8 2 8 3" xfId="25890" xr:uid="{C4933325-28B5-401D-A44F-887A9BE7F7BE}"/>
    <cellStyle name="Total 2 2 8 2 8 3 2" xfId="45659" xr:uid="{D02C468B-1CE9-4640-8055-5268A1667CE8}"/>
    <cellStyle name="Total 2 2 8 2 8 4" xfId="30894" xr:uid="{4E580B51-D953-423D-9CE2-76762AD819CB}"/>
    <cellStyle name="Total 2 2 8 2 9" xfId="11516" xr:uid="{BB7FB999-E8BE-432A-98F2-94F8FCCE6DA9}"/>
    <cellStyle name="Total 2 2 8 2 9 2" xfId="41821" xr:uid="{5103F614-D641-4807-8BFC-87DA3D425EC6}"/>
    <cellStyle name="Total 2 2 8 3" xfId="2910" xr:uid="{F8956841-4A0B-49FB-9C14-33D884C6C72D}"/>
    <cellStyle name="Total 2 2 8 3 10" xfId="17248" xr:uid="{DDC25E80-0D0A-4BEE-9809-C9A8BAFE463D}"/>
    <cellStyle name="Total 2 2 8 3 11" xfId="19365" xr:uid="{013721A4-1F9C-40E1-8EBE-0F0E9904CB5C}"/>
    <cellStyle name="Total 2 2 8 3 12" xfId="24880" xr:uid="{44632FF7-DD85-40AC-9768-161E53A701FA}"/>
    <cellStyle name="Total 2 2 8 3 2" xfId="4816" xr:uid="{294D8343-73EC-4EA6-930A-8CCE6A42677F}"/>
    <cellStyle name="Total 2 2 8 3 2 2" xfId="9131" xr:uid="{1B09F2A0-9024-43D8-822D-718CF3175921}"/>
    <cellStyle name="Total 2 2 8 3 2 2 2" xfId="22203" xr:uid="{FC2BCB5F-0241-41A2-8BBB-35F43B22E4EB}"/>
    <cellStyle name="Total 2 2 8 3 2 2 2 2" xfId="43395" xr:uid="{49D24071-6B9F-4C36-B3F1-5AFDD5A41DB0}"/>
    <cellStyle name="Total 2 2 8 3 2 2 3" xfId="27084" xr:uid="{772418B1-0BB0-4126-B48E-F4B4B3949F4B}"/>
    <cellStyle name="Total 2 2 8 3 2 2 3 2" xfId="47630" xr:uid="{B3B7EA1A-83E4-49FB-B5B6-D47DED07378D}"/>
    <cellStyle name="Total 2 2 8 3 2 2 4" xfId="32038" xr:uid="{1C6E0845-19D9-415D-B9BD-6498C91DC0D1}"/>
    <cellStyle name="Total 2 2 8 3 2 3" xfId="18605" xr:uid="{AD0B2C36-5F75-4DE0-9CC4-A2DE871DB031}"/>
    <cellStyle name="Total 2 2 8 3 2 3 2" xfId="40159" xr:uid="{272E8C93-737B-4924-841D-1345A061A3FF}"/>
    <cellStyle name="Total 2 2 8 3 2 4" xfId="18953" xr:uid="{C888190B-42D9-4DDE-BD07-10F127521C1F}"/>
    <cellStyle name="Total 2 2 8 3 2 4 2" xfId="38466" xr:uid="{290C042E-1FBB-41D3-978D-777C61D25309}"/>
    <cellStyle name="Total 2 2 8 3 2 5" xfId="19959" xr:uid="{4B48098E-0E8D-4678-922E-8B49B39228D9}"/>
    <cellStyle name="Total 2 2 8 3 3" xfId="3666" xr:uid="{6CC7C290-2C35-4F76-8988-2E7BED8B1456}"/>
    <cellStyle name="Total 2 2 8 3 3 2" xfId="8274" xr:uid="{EE3ECEF8-3A4F-48B2-A19A-BE361C1329F9}"/>
    <cellStyle name="Total 2 2 8 3 3 2 2" xfId="21346" xr:uid="{C40F1856-BFCE-4EEE-893C-EEC5147E0EDF}"/>
    <cellStyle name="Total 2 2 8 3 3 2 2 2" xfId="42799" xr:uid="{4ABAEC89-E32A-4A5D-BA0A-90FBDD9F33A2}"/>
    <cellStyle name="Total 2 2 8 3 3 2 3" xfId="26227" xr:uid="{F18D7288-412B-4EBB-A6E2-DC99B92C3E80}"/>
    <cellStyle name="Total 2 2 8 3 3 2 3 2" xfId="42335" xr:uid="{73079A10-556E-4BCD-B0BC-115DE105A9CC}"/>
    <cellStyle name="Total 2 2 8 3 3 2 4" xfId="31181" xr:uid="{EE70EFB0-6A53-4266-B9DD-6DB52E804D7C}"/>
    <cellStyle name="Total 2 2 8 3 3 3" xfId="17762" xr:uid="{E2F2BDDF-C5C5-47BB-9088-1BBC8A7161E6}"/>
    <cellStyle name="Total 2 2 8 3 3 3 2" xfId="39279" xr:uid="{40DADA0F-3166-4E8E-BF53-B2C37A5306D2}"/>
    <cellStyle name="Total 2 2 8 3 3 4" xfId="17003" xr:uid="{DC91FBD3-5EC5-4258-A9A8-7B10D8739A10}"/>
    <cellStyle name="Total 2 2 8 3 3 4 2" xfId="47933" xr:uid="{A5CE4F3C-5A41-40D1-A576-FF7B2DD537E1}"/>
    <cellStyle name="Total 2 2 8 3 3 5" xfId="18622" xr:uid="{D3B0EAB6-7EB1-4C85-ABA0-74CE5FA2D982}"/>
    <cellStyle name="Total 2 2 8 3 4" xfId="3706" xr:uid="{38FE4BDD-91FE-4C5F-B9C5-138047CA4D09}"/>
    <cellStyle name="Total 2 2 8 3 4 2" xfId="8308" xr:uid="{8B61E317-98D0-4208-9B62-DD53B71682E5}"/>
    <cellStyle name="Total 2 2 8 3 4 2 2" xfId="21380" xr:uid="{0EB0A938-73B8-4E2C-A70A-BCAC088F227F}"/>
    <cellStyle name="Total 2 2 8 3 4 2 2 2" xfId="42826" xr:uid="{AEC318CE-6C0C-45D7-ABBD-901E63B49926}"/>
    <cellStyle name="Total 2 2 8 3 4 2 3" xfId="26261" xr:uid="{5B9511D6-DB84-4C9B-9B23-4475922DBE45}"/>
    <cellStyle name="Total 2 2 8 3 4 2 3 2" xfId="47738" xr:uid="{E19857E6-84A5-4A47-991E-608319F83D43}"/>
    <cellStyle name="Total 2 2 8 3 4 2 4" xfId="31215" xr:uid="{9CE78F02-884C-4A59-BD08-9977C27D7513}"/>
    <cellStyle name="Total 2 2 8 3 4 3" xfId="17793" xr:uid="{2F72B109-56CA-4632-8E79-22457680E23A}"/>
    <cellStyle name="Total 2 2 8 3 4 3 2" xfId="39309" xr:uid="{C3351325-B83F-4398-910C-63A0C998C16C}"/>
    <cellStyle name="Total 2 2 8 3 4 4" xfId="16273" xr:uid="{D669D953-9553-47A1-8B76-0DBABC893FB9}"/>
    <cellStyle name="Total 2 2 8 3 4 4 2" xfId="47705" xr:uid="{3FEE34AC-8ACB-46CE-AFEF-EC8096A1D183}"/>
    <cellStyle name="Total 2 2 8 3 4 5" xfId="18804" xr:uid="{ECD1FBEA-7342-4D82-9151-6EDBD4A75058}"/>
    <cellStyle name="Total 2 2 8 3 5" xfId="6061" xr:uid="{EA212A55-CDE2-4A30-A793-210AC1CF1E30}"/>
    <cellStyle name="Total 2 2 8 3 5 2" xfId="10120" xr:uid="{13098D96-3E61-468D-8067-A7347B842CC3}"/>
    <cellStyle name="Total 2 2 8 3 5 2 2" xfId="23192" xr:uid="{7C879DFE-CDC5-4E8F-B627-D826D2FB0617}"/>
    <cellStyle name="Total 2 2 8 3 5 2 2 2" xfId="44121" xr:uid="{4650E70E-E439-4F3C-9670-FC0D7C751138}"/>
    <cellStyle name="Total 2 2 8 3 5 2 3" xfId="28073" xr:uid="{32C35274-A2CA-4384-9A93-9641E8FE680C}"/>
    <cellStyle name="Total 2 2 8 3 5 2 3 2" xfId="39099" xr:uid="{80411A4E-1FA0-45CA-80B1-44704C76011E}"/>
    <cellStyle name="Total 2 2 8 3 5 2 4" xfId="33027" xr:uid="{F35E64E2-CAB8-47E0-9839-19E0199DAA09}"/>
    <cellStyle name="Total 2 2 8 3 5 3" xfId="19544" xr:uid="{B61037FB-D92C-4A84-853A-51E2646CBF21}"/>
    <cellStyle name="Total 2 2 8 3 5 3 2" xfId="41124" xr:uid="{E0194727-118B-4FF8-9EBB-2D59218D1AC7}"/>
    <cellStyle name="Total 2 2 8 3 5 4" xfId="24497" xr:uid="{80FE726A-CF4F-4E0C-80B9-C8AB2D370A9D}"/>
    <cellStyle name="Total 2 2 8 3 5 4 2" xfId="44290" xr:uid="{135F1233-C4C3-4CCE-9E1E-279AFBBA4CAE}"/>
    <cellStyle name="Total 2 2 8 3 5 5" xfId="29365" xr:uid="{0B6F61DD-1E6B-4867-8C92-4B2F83BFF705}"/>
    <cellStyle name="Total 2 2 8 3 6" xfId="6569" xr:uid="{A9EA1ECD-0FB7-4D89-81F2-08B7C72CB748}"/>
    <cellStyle name="Total 2 2 8 3 6 2" xfId="10609" xr:uid="{9EF2308C-6BCC-4BEA-A3A3-91304A8652A8}"/>
    <cellStyle name="Total 2 2 8 3 6 2 2" xfId="23681" xr:uid="{FC6FC7A7-1A91-4193-8DCF-ADB7B110E8F3}"/>
    <cellStyle name="Total 2 2 8 3 6 2 2 2" xfId="44495" xr:uid="{5B0147B5-77A3-40F1-99D5-73CAA1A90185}"/>
    <cellStyle name="Total 2 2 8 3 6 2 3" xfId="28562" xr:uid="{B228F29E-A0C4-4A42-950F-22ED4651F30B}"/>
    <cellStyle name="Total 2 2 8 3 6 2 3 2" xfId="40461" xr:uid="{58256F72-8D78-4172-9601-4A41E978F4C5}"/>
    <cellStyle name="Total 2 2 8 3 6 2 4" xfId="33516" xr:uid="{69A954B1-406C-4DAD-8607-10A5F2AF8587}"/>
    <cellStyle name="Total 2 2 8 3 6 3" xfId="19949" xr:uid="{12CAB8BC-2EC5-46FF-B96D-E50F2AFF64B9}"/>
    <cellStyle name="Total 2 2 8 3 6 3 2" xfId="41503" xr:uid="{E53F415C-2243-4F11-85C1-97678F3572ED}"/>
    <cellStyle name="Total 2 2 8 3 6 4" xfId="24865" xr:uid="{6BA53AC7-1929-4A3A-A3D4-B52FD2BDB09E}"/>
    <cellStyle name="Total 2 2 8 3 6 4 2" xfId="46548" xr:uid="{EFE1B199-DFF9-4D87-BED4-3ABD08A0041C}"/>
    <cellStyle name="Total 2 2 8 3 6 5" xfId="29873" xr:uid="{AC2C8051-4520-450F-8A36-1465587CD956}"/>
    <cellStyle name="Total 2 2 8 3 7" xfId="4474" xr:uid="{F654E7F0-2C0D-4886-82C8-A17E76492D33}"/>
    <cellStyle name="Total 2 2 8 3 7 2" xfId="18375" xr:uid="{8D0155CF-5BA2-4E55-A0E7-44CD58AF4563}"/>
    <cellStyle name="Total 2 2 8 3 7 2 2" xfId="39879" xr:uid="{63496923-933A-4BF5-9420-AD410512FD3A}"/>
    <cellStyle name="Total 2 2 8 3 7 3" xfId="17497" xr:uid="{AFED1FAE-D8F2-4A49-9618-82CAA70CC6D8}"/>
    <cellStyle name="Total 2 2 8 3 7 3 2" xfId="46105" xr:uid="{55CB0BAD-BBAF-4DD7-A1CE-87E4DBE54E72}"/>
    <cellStyle name="Total 2 2 8 3 7 4" xfId="16667" xr:uid="{83D87391-4F5E-417A-894A-6023756A3B38}"/>
    <cellStyle name="Total 2 2 8 3 8" xfId="7533" xr:uid="{AF25525F-6A3A-4D22-881C-60A23E1E5599}"/>
    <cellStyle name="Total 2 2 8 3 8 2" xfId="20695" xr:uid="{1E7FF5C6-D94F-4E30-BEA8-6D2A50502080}"/>
    <cellStyle name="Total 2 2 8 3 8 2 2" xfId="42231" xr:uid="{2AF373F1-A1AA-48E4-9ED0-51C110A39103}"/>
    <cellStyle name="Total 2 2 8 3 8 3" xfId="25582" xr:uid="{159019CC-C91D-489E-AFD5-20D6759FBB53}"/>
    <cellStyle name="Total 2 2 8 3 8 3 2" xfId="45318" xr:uid="{5C647D0B-5595-45B4-B2B9-DA0820AE0129}"/>
    <cellStyle name="Total 2 2 8 3 8 4" xfId="30637" xr:uid="{2F988880-F216-4B5C-9237-F822B1A75FBC}"/>
    <cellStyle name="Total 2 2 8 3 9" xfId="11285" xr:uid="{248B8301-B05B-4716-8EF3-EB4D2AA1FD55}"/>
    <cellStyle name="Total 2 2 8 3 9 2" xfId="40649" xr:uid="{B64E2A1D-1F03-4AB4-9188-3DC25751167A}"/>
    <cellStyle name="Total 2 2 8 4" xfId="3147" xr:uid="{DF40519D-708A-4F90-8639-CCBC7953240F}"/>
    <cellStyle name="Total 2 2 8 4 10" xfId="17420" xr:uid="{38C98BFC-719C-4070-903B-211C1436C6C9}"/>
    <cellStyle name="Total 2 2 8 4 11" xfId="19304" xr:uid="{516A46A5-004D-420F-922C-950A571C7138}"/>
    <cellStyle name="Total 2 2 8 4 12" xfId="16968" xr:uid="{345741AB-A439-48A3-B80D-7D153148F466}"/>
    <cellStyle name="Total 2 2 8 4 2" xfId="5053" xr:uid="{F3A35EA7-D2FB-4E4E-AB7B-6218DFD676DD}"/>
    <cellStyle name="Total 2 2 8 4 2 2" xfId="9318" xr:uid="{DA0B027A-7DAC-41B4-898C-8CB0A1A169AE}"/>
    <cellStyle name="Total 2 2 8 4 2 2 2" xfId="22390" xr:uid="{2940A469-FC06-4725-849B-4D60C4FC7B6F}"/>
    <cellStyle name="Total 2 2 8 4 2 2 2 2" xfId="43529" xr:uid="{6297CC44-BECB-4B0A-B305-876B736D1305}"/>
    <cellStyle name="Total 2 2 8 4 2 2 3" xfId="27271" xr:uid="{62FDDAE2-3E4C-46CA-BAD8-562940BCF2A5}"/>
    <cellStyle name="Total 2 2 8 4 2 2 3 2" xfId="37867" xr:uid="{CACA9617-062A-4A38-9A83-849877B70EF1}"/>
    <cellStyle name="Total 2 2 8 4 2 2 4" xfId="32225" xr:uid="{695C9EB6-74C6-47AD-9347-3FD602A82263}"/>
    <cellStyle name="Total 2 2 8 4 2 3" xfId="18789" xr:uid="{A95D0FAB-52BC-4EED-A549-36BC2DB45500}"/>
    <cellStyle name="Total 2 2 8 4 2 3 2" xfId="40343" xr:uid="{0CCBD2E0-E129-45CC-9E4C-EDC7952A2549}"/>
    <cellStyle name="Total 2 2 8 4 2 4" xfId="15956" xr:uid="{311F47C3-46D5-440C-ADB4-283DBC024A12}"/>
    <cellStyle name="Total 2 2 8 4 2 4 2" xfId="45226" xr:uid="{6353CC2B-1320-41BA-BA91-F67B5DEC4732}"/>
    <cellStyle name="Total 2 2 8 4 2 5" xfId="24339" xr:uid="{780177E1-FEF5-4E99-83E1-5D27A98CAB57}"/>
    <cellStyle name="Total 2 2 8 4 3" xfId="5450" xr:uid="{A7B4482F-C188-46F4-897E-181785FF7FFC}"/>
    <cellStyle name="Total 2 2 8 4 3 2" xfId="9556" xr:uid="{C534699E-9B43-4974-9816-C60B61AA06BB}"/>
    <cellStyle name="Total 2 2 8 4 3 2 2" xfId="22628" xr:uid="{FB95FD4D-81D7-4EB0-92E9-3E2BA603FF46}"/>
    <cellStyle name="Total 2 2 8 4 3 2 2 2" xfId="43700" xr:uid="{8859FACD-BDDE-41DF-9C30-C1861349D1C7}"/>
    <cellStyle name="Total 2 2 8 4 3 2 3" xfId="27509" xr:uid="{AA693E24-5BBF-452E-9456-89B33850F526}"/>
    <cellStyle name="Total 2 2 8 4 3 2 3 2" xfId="45221" xr:uid="{1AB3CEDC-CC02-4126-8B2B-AE4EE06E9BCB}"/>
    <cellStyle name="Total 2 2 8 4 3 2 4" xfId="32463" xr:uid="{19C70DAB-28ED-4C61-9CAA-773D96E61139}"/>
    <cellStyle name="Total 2 2 8 4 3 3" xfId="19053" xr:uid="{98BEBD03-4181-4AA8-A465-D17643B292E3}"/>
    <cellStyle name="Total 2 2 8 4 3 3 2" xfId="40673" xr:uid="{702F702A-5D5A-41B9-B01A-37D26BC444B0}"/>
    <cellStyle name="Total 2 2 8 4 3 4" xfId="17378" xr:uid="{81269BB4-5D4D-451C-9F77-E9E7B0126D54}"/>
    <cellStyle name="Total 2 2 8 4 3 4 2" xfId="38097" xr:uid="{E67526D9-10EC-4996-ABAD-0CAEBA60A814}"/>
    <cellStyle name="Total 2 2 8 4 3 5" xfId="18484" xr:uid="{17EA067B-583A-4A72-B31F-4DE4295493FA}"/>
    <cellStyle name="Total 2 2 8 4 4" xfId="6112" xr:uid="{907BB1C0-6023-4CA7-8D20-0FA761C7D090}"/>
    <cellStyle name="Total 2 2 8 4 4 2" xfId="10167" xr:uid="{4C706E9D-BB4D-4BF4-985A-7E9026080FBC}"/>
    <cellStyle name="Total 2 2 8 4 4 2 2" xfId="23239" xr:uid="{5651298E-A5F9-4845-A79C-0124480AB087}"/>
    <cellStyle name="Total 2 2 8 4 4 2 2 2" xfId="44158" xr:uid="{FA9591F7-B29E-4D98-8A4C-543CD7F1109C}"/>
    <cellStyle name="Total 2 2 8 4 4 2 3" xfId="28120" xr:uid="{54080D52-B2F9-4D20-8EF3-068BC1E494DF}"/>
    <cellStyle name="Total 2 2 8 4 4 2 3 2" xfId="43633" xr:uid="{ABB993E0-F6B3-49F3-ABD2-49D562A90B0F}"/>
    <cellStyle name="Total 2 2 8 4 4 2 4" xfId="33074" xr:uid="{37F8FB47-9DCB-4CA1-BC36-42EA8BDD3143}"/>
    <cellStyle name="Total 2 2 8 4 4 3" xfId="19585" xr:uid="{FAAF1CAF-7E7E-4412-9AB3-0B5172853A71}"/>
    <cellStyle name="Total 2 2 8 4 4 3 2" xfId="41163" xr:uid="{7F8D78C7-B56F-4E4D-B7AF-51F79002BFA8}"/>
    <cellStyle name="Total 2 2 8 4 4 4" xfId="24533" xr:uid="{7D7DE249-7D54-43BB-A351-BFBC3BE73603}"/>
    <cellStyle name="Total 2 2 8 4 4 4 2" xfId="48093" xr:uid="{B6EF4519-D8CA-44D8-AEA7-62E6A72F3F8C}"/>
    <cellStyle name="Total 2 2 8 4 4 5" xfId="29416" xr:uid="{2D40989F-CA48-475B-A0F7-7A731249DC7A}"/>
    <cellStyle name="Total 2 2 8 4 5" xfId="6465" xr:uid="{B67A83E1-E032-4801-AB65-20B4F72EA158}"/>
    <cellStyle name="Total 2 2 8 4 5 2" xfId="10509" xr:uid="{71DC8F07-C281-43B7-930D-6C55D1A409B6}"/>
    <cellStyle name="Total 2 2 8 4 5 2 2" xfId="23581" xr:uid="{3479F0C1-308E-4E86-8B9D-4E3EAC1B179C}"/>
    <cellStyle name="Total 2 2 8 4 5 2 2 2" xfId="44419" xr:uid="{2C20AD86-D3BE-425F-BE04-D21ED61EA6B1}"/>
    <cellStyle name="Total 2 2 8 4 5 2 3" xfId="28462" xr:uid="{14269F50-C433-45E0-98AC-2568281EFAE3}"/>
    <cellStyle name="Total 2 2 8 4 5 2 3 2" xfId="38273" xr:uid="{9542A63E-2FD5-41F7-97AF-A8052AFC22B9}"/>
    <cellStyle name="Total 2 2 8 4 5 2 4" xfId="33416" xr:uid="{82CA7B33-4A49-452C-A464-1B4B4F309E6D}"/>
    <cellStyle name="Total 2 2 8 4 5 3" xfId="19863" xr:uid="{052F05AC-DC77-4D9D-9864-A9B5666A8E46}"/>
    <cellStyle name="Total 2 2 8 4 5 3 2" xfId="41428" xr:uid="{9B2114F2-741E-4F5C-BC34-7F0DEA22B057}"/>
    <cellStyle name="Total 2 2 8 4 5 4" xfId="24787" xr:uid="{B9B2FB48-F53A-4E86-A8F3-65B72A0EE4F8}"/>
    <cellStyle name="Total 2 2 8 4 5 4 2" xfId="40630" xr:uid="{78B79C6E-9A2A-41D2-8AE6-CB0B962C1A24}"/>
    <cellStyle name="Total 2 2 8 4 5 5" xfId="29769" xr:uid="{AED644FE-F95C-401B-899A-DA2E80D0F6F0}"/>
    <cellStyle name="Total 2 2 8 4 6" xfId="6817" xr:uid="{FB207B96-82FA-45DF-935C-B02F1EA640FF}"/>
    <cellStyle name="Total 2 2 8 4 6 2" xfId="10849" xr:uid="{1570C07F-5DE9-4290-8B08-6836B22D08BB}"/>
    <cellStyle name="Total 2 2 8 4 6 2 2" xfId="23921" xr:uid="{F3B71F1D-5BA9-40DE-8966-EFA0FE2F7A3F}"/>
    <cellStyle name="Total 2 2 8 4 6 2 2 2" xfId="44666" xr:uid="{A2091E79-F716-4AA5-8CFB-A07C944D7E90}"/>
    <cellStyle name="Total 2 2 8 4 6 2 3" xfId="28802" xr:uid="{11852B2E-1BFA-4DB0-92D5-E64B3B2DB49C}"/>
    <cellStyle name="Total 2 2 8 4 6 2 3 2" xfId="47000" xr:uid="{CFDD6DA9-D9EB-4490-941B-A9130C7C5949}"/>
    <cellStyle name="Total 2 2 8 4 6 2 4" xfId="33756" xr:uid="{238ED017-42D0-4663-975F-817ECCEB8101}"/>
    <cellStyle name="Total 2 2 8 4 6 3" xfId="20145" xr:uid="{03D6140E-3A5D-40B6-AD81-24F97B21EB20}"/>
    <cellStyle name="Total 2 2 8 4 6 3 2" xfId="41672" xr:uid="{00EB8C9E-9167-4379-B744-415AADAB53F2}"/>
    <cellStyle name="Total 2 2 8 4 6 4" xfId="25048" xr:uid="{E2662385-1439-4304-A455-9CE82263C6CD}"/>
    <cellStyle name="Total 2 2 8 4 6 4 2" xfId="39196" xr:uid="{E2C6FBA9-BF65-4641-B6E0-971D8995C846}"/>
    <cellStyle name="Total 2 2 8 4 6 5" xfId="30121" xr:uid="{770BCBCB-2B37-4C5D-8FCF-44900AD476F0}"/>
    <cellStyle name="Total 2 2 8 4 7" xfId="5904" xr:uid="{219B3CDF-74FD-4AC6-9911-E796C7AB1F37}"/>
    <cellStyle name="Total 2 2 8 4 7 2" xfId="19423" xr:uid="{140530B3-6E99-4EF3-8C03-671687A1B5A6}"/>
    <cellStyle name="Total 2 2 8 4 7 2 2" xfId="41007" xr:uid="{B650771D-DFEB-42C3-9605-CC582D0769DB}"/>
    <cellStyle name="Total 2 2 8 4 7 3" xfId="24382" xr:uid="{61E25AF6-DF4E-4D64-9055-4CE8EA41E322}"/>
    <cellStyle name="Total 2 2 8 4 7 3 2" xfId="41768" xr:uid="{D0AC035D-CF7D-4915-BC42-98516FB958A6}"/>
    <cellStyle name="Total 2 2 8 4 7 4" xfId="29208" xr:uid="{E3036EFE-152B-453B-A43F-7DF7D7B9A483}"/>
    <cellStyle name="Total 2 2 8 4 8" xfId="7770" xr:uid="{C241DA37-308B-4FD9-A5BA-54BF0D0BAC7C}"/>
    <cellStyle name="Total 2 2 8 4 8 2" xfId="20918" xr:uid="{D6B20A78-1843-4A2C-B23F-BC82816D927B}"/>
    <cellStyle name="Total 2 2 8 4 8 2 2" xfId="42413" xr:uid="{C49E8E11-C140-47E4-8266-DBACC95A30CC}"/>
    <cellStyle name="Total 2 2 8 4 8 3" xfId="25811" xr:uid="{D6B63115-737C-4566-A68F-0F5B27612A19}"/>
    <cellStyle name="Total 2 2 8 4 8 3 2" xfId="47842" xr:uid="{9021E77C-8B89-4D47-8E53-6F2C08D0BE10}"/>
    <cellStyle name="Total 2 2 8 4 8 4" xfId="30824" xr:uid="{3F04C3CA-D598-4C3B-B3AB-EB0265D0221D}"/>
    <cellStyle name="Total 2 2 8 4 9" xfId="11454" xr:uid="{C1A4CB2B-1D39-4286-82B5-F291575238C9}"/>
    <cellStyle name="Total 2 2 8 4 9 2" xfId="47659" xr:uid="{EC7821C0-9B2E-4B33-BB6D-7EDA9A700466}"/>
    <cellStyle name="Total 2 2 8 5" xfId="4608" xr:uid="{A211770F-FF9F-43D1-AEB4-B4A06556F99C}"/>
    <cellStyle name="Total 2 2 8 5 2" xfId="9017" xr:uid="{66290B04-6644-4B03-B4C7-21DFB413E918}"/>
    <cellStyle name="Total 2 2 8 5 2 2" xfId="22089" xr:uid="{155C3E1B-0D78-4A21-9C1A-58395FC0F236}"/>
    <cellStyle name="Total 2 2 8 5 2 2 2" xfId="43317" xr:uid="{CE76F369-A0BA-4253-8215-A683C5CE6C8E}"/>
    <cellStyle name="Total 2 2 8 5 2 3" xfId="26970" xr:uid="{A239E7EE-19BE-4E54-B317-3BBD310BF18D}"/>
    <cellStyle name="Total 2 2 8 5 2 3 2" xfId="38261" xr:uid="{34503B5A-9C4B-4FA4-8871-DC1A1133A699}"/>
    <cellStyle name="Total 2 2 8 5 2 4" xfId="31924" xr:uid="{E38E4F47-E27D-4675-86AC-9850A4FEE0B9}"/>
    <cellStyle name="Total 2 2 8 5 3" xfId="18473" xr:uid="{2ACDA3FA-DFBE-448D-86F0-3EE2FED71382}"/>
    <cellStyle name="Total 2 2 8 5 3 2" xfId="39985" xr:uid="{07ABAA80-C672-410E-AC6F-943FAF3DA775}"/>
    <cellStyle name="Total 2 2 8 5 4" xfId="18087" xr:uid="{300C529E-E9E0-489D-AA92-90E51A1A38B1}"/>
    <cellStyle name="Total 2 2 8 5 4 2" xfId="46549" xr:uid="{A94A2D4C-A912-4DA9-BBFF-A693D53F99D1}"/>
    <cellStyle name="Total 2 2 8 5 5" xfId="18531" xr:uid="{B932359A-7B9C-4429-B689-4C23D19B0EFD}"/>
    <cellStyle name="Total 2 2 8 6" xfId="3719" xr:uid="{76F2F2DC-95B2-4E50-920E-CEBF67C1E036}"/>
    <cellStyle name="Total 2 2 8 6 2" xfId="8321" xr:uid="{EF32A9AA-F658-4347-8C82-66AB700D093A}"/>
    <cellStyle name="Total 2 2 8 6 2 2" xfId="21393" xr:uid="{BD31BD33-A3BC-45BE-A5DA-0E422C3E727F}"/>
    <cellStyle name="Total 2 2 8 6 2 2 2" xfId="42834" xr:uid="{3B28E7B0-1A9B-4D13-8A96-07C25D97BACF}"/>
    <cellStyle name="Total 2 2 8 6 2 3" xfId="26274" xr:uid="{3C445679-47F3-4399-B6C1-1CB2DB0D0F91}"/>
    <cellStyle name="Total 2 2 8 6 2 3 2" xfId="45289" xr:uid="{7BF94A91-4ED9-4E5C-8243-BE1F2FD4A35E}"/>
    <cellStyle name="Total 2 2 8 6 2 4" xfId="31228" xr:uid="{3E9AD481-C5CD-449C-8C61-4044A4DCE1E0}"/>
    <cellStyle name="Total 2 2 8 6 3" xfId="17802" xr:uid="{75D8F75F-A8F1-4232-8FC0-79186B1AF0AB}"/>
    <cellStyle name="Total 2 2 8 6 3 2" xfId="39317" xr:uid="{EEE53600-9D8C-4E8E-AF0F-18480712232C}"/>
    <cellStyle name="Total 2 2 8 6 4" xfId="16268" xr:uid="{CCD12154-9AF1-4E33-9F99-2A12B6914B97}"/>
    <cellStyle name="Total 2 2 8 6 4 2" xfId="41749" xr:uid="{641DB57D-12FF-42CC-913F-BBCAAF7C29DD}"/>
    <cellStyle name="Total 2 2 8 6 5" xfId="17675" xr:uid="{E20C3512-FE88-4BD7-84B3-7C19138F413F}"/>
    <cellStyle name="Total 2 2 8 7" xfId="3977" xr:uid="{4C987930-8083-4CF9-9319-650ADC8F0AA9}"/>
    <cellStyle name="Total 2 2 8 7 2" xfId="8529" xr:uid="{161018CD-1A28-4067-937A-8F402370FE2E}"/>
    <cellStyle name="Total 2 2 8 7 2 2" xfId="21601" xr:uid="{750490B4-0B05-4A9F-9F0C-5313D56BC2ED}"/>
    <cellStyle name="Total 2 2 8 7 2 2 2" xfId="42970" xr:uid="{6C41C463-5CD2-4F53-9A92-94C370E81DA7}"/>
    <cellStyle name="Total 2 2 8 7 2 3" xfId="26482" xr:uid="{F328A0BF-6926-4759-AA69-5B307F9D5E3E}"/>
    <cellStyle name="Total 2 2 8 7 2 3 2" xfId="37760" xr:uid="{EB05188C-8F30-4405-A28B-32AB8316CB03}"/>
    <cellStyle name="Total 2 2 8 7 2 4" xfId="31436" xr:uid="{66D1769D-952E-45D4-BE3D-042565AB486F}"/>
    <cellStyle name="Total 2 2 8 7 3" xfId="18008" xr:uid="{5722DA35-AC1B-4B3B-8830-F3A2CBC6681F}"/>
    <cellStyle name="Total 2 2 8 7 3 2" xfId="39503" xr:uid="{899B5A30-DBBB-4E24-9594-36CE8A5EFD12}"/>
    <cellStyle name="Total 2 2 8 7 4" xfId="21095" xr:uid="{CC496087-6E43-4122-97E6-A821B7EEE397}"/>
    <cellStyle name="Total 2 2 8 7 4 2" xfId="37961" xr:uid="{0212969E-C9C3-4CB8-BFE2-B8F0BB36320E}"/>
    <cellStyle name="Total 2 2 8 7 5" xfId="18686" xr:uid="{E3D70C48-AB35-436F-BD22-764995F8C572}"/>
    <cellStyle name="Total 2 2 8 8" xfId="3882" xr:uid="{7215AFCA-797C-4BF1-9686-7F717411AA52}"/>
    <cellStyle name="Total 2 2 8 8 2" xfId="8448" xr:uid="{CED868F4-E1DC-4E69-9E88-40CFC780F876}"/>
    <cellStyle name="Total 2 2 8 8 2 2" xfId="21520" xr:uid="{E5FFAC13-2BDB-44E2-A773-5ECEF13B64A1}"/>
    <cellStyle name="Total 2 2 8 8 2 2 2" xfId="42913" xr:uid="{3FB04EB4-406F-4952-AAFB-424785790DEE}"/>
    <cellStyle name="Total 2 2 8 8 2 3" xfId="26401" xr:uid="{8E5C8D8E-3C3E-413C-B907-8E436A83751B}"/>
    <cellStyle name="Total 2 2 8 8 2 3 2" xfId="45959" xr:uid="{01E8251D-F347-48B9-8984-D7DE81EA491D}"/>
    <cellStyle name="Total 2 2 8 8 2 4" xfId="31355" xr:uid="{5D96326C-238D-4768-994B-6C4B807B2CF3}"/>
    <cellStyle name="Total 2 2 8 8 3" xfId="17938" xr:uid="{6603A6DA-B65A-4708-AB97-56E56EE8011E}"/>
    <cellStyle name="Total 2 2 8 8 3 2" xfId="39438" xr:uid="{CBA18DE4-F5B6-4C7E-A526-C0B65AA4D1E0}"/>
    <cellStyle name="Total 2 2 8 8 4" xfId="16157" xr:uid="{311B970B-97C3-4CCF-BD9E-D6998B49DC77}"/>
    <cellStyle name="Total 2 2 8 8 4 2" xfId="46461" xr:uid="{3AA6C8F3-B80E-4076-94C4-9E252FF3348B}"/>
    <cellStyle name="Total 2 2 8 8 5" xfId="16540" xr:uid="{E8618D8E-80BD-42BF-8080-3576F0C8A3FE}"/>
    <cellStyle name="Total 2 2 8 9" xfId="5468" xr:uid="{F8BDCF61-55F1-4296-BE89-5A08588C599E}"/>
    <cellStyle name="Total 2 2 8 9 2" xfId="9573" xr:uid="{7F9DAC7C-3038-4505-859F-36D21E3DC44F}"/>
    <cellStyle name="Total 2 2 8 9 2 2" xfId="22645" xr:uid="{9CC4B6DE-086C-4F9B-A242-60E12354B524}"/>
    <cellStyle name="Total 2 2 8 9 2 2 2" xfId="43712" xr:uid="{524D9A17-9F98-4188-9E2E-A4B76688A64B}"/>
    <cellStyle name="Total 2 2 8 9 2 3" xfId="27526" xr:uid="{C3DD0738-2834-4C87-B00D-7459E9751AE7}"/>
    <cellStyle name="Total 2 2 8 9 2 3 2" xfId="38203" xr:uid="{843B2268-4DC0-4BF2-9947-9C0D332EFC0B}"/>
    <cellStyle name="Total 2 2 8 9 2 4" xfId="32480" xr:uid="{EFCDF2DE-26AA-4F57-A632-F6B1917E4370}"/>
    <cellStyle name="Total 2 2 8 9 3" xfId="19068" xr:uid="{BB0824FE-CD60-4C0E-948C-9AA02DA8D6DF}"/>
    <cellStyle name="Total 2 2 8 9 3 2" xfId="40689" xr:uid="{6174DF39-0429-4168-84E4-F7B157A67BF8}"/>
    <cellStyle name="Total 2 2 8 9 4" xfId="17377" xr:uid="{C200378F-8BAA-4F0C-BF64-3839C0C40B22}"/>
    <cellStyle name="Total 2 2 8 9 4 2" xfId="47952" xr:uid="{903FDD7E-779C-4086-9B9F-2F98A7642FD1}"/>
    <cellStyle name="Total 2 2 8 9 5" xfId="25943" xr:uid="{55CDCC24-260E-43D6-8370-3FD688DAADA0}"/>
    <cellStyle name="Total 2 2 9" xfId="3070" xr:uid="{61B1FAD8-7C96-40A5-81C6-33B1CE212910}"/>
    <cellStyle name="Total 2 2 9 10" xfId="17365" xr:uid="{EB0242C4-2BFA-4E18-91AC-7C6DBF946ED9}"/>
    <cellStyle name="Total 2 2 9 11" xfId="18075" xr:uid="{15DD5E9C-5203-440A-B2E2-B228A4A498AC}"/>
    <cellStyle name="Total 2 2 9 12" xfId="17846" xr:uid="{EEFDD341-D7B3-4483-B769-2BCA487DEED7}"/>
    <cellStyle name="Total 2 2 9 2" xfId="4976" xr:uid="{139A91EC-5B55-495B-AB02-8DF0F560699B}"/>
    <cellStyle name="Total 2 2 9 2 2" xfId="9284" xr:uid="{3763460B-50FB-4ECC-9C36-95DA362D4308}"/>
    <cellStyle name="Total 2 2 9 2 2 2" xfId="22356" xr:uid="{68F9A8B3-1D6D-4658-BEE5-B9003D6B2EA0}"/>
    <cellStyle name="Total 2 2 9 2 2 2 2" xfId="43506" xr:uid="{FC975CB4-BDCE-459C-90BD-04B959AF5577}"/>
    <cellStyle name="Total 2 2 9 2 2 3" xfId="27237" xr:uid="{C6AC6AED-69A8-436E-9D46-E34CD144E4F0}"/>
    <cellStyle name="Total 2 2 9 2 2 3 2" xfId="45999" xr:uid="{3AC7478F-F8E8-4853-A644-A11F7D014122}"/>
    <cellStyle name="Total 2 2 9 2 2 4" xfId="32191" xr:uid="{022DF3D7-A7D2-4565-AF9D-947C1B422627}"/>
    <cellStyle name="Total 2 2 9 2 3" xfId="18728" xr:uid="{E7D81106-5C8C-4134-BDF7-235757F79BD6}"/>
    <cellStyle name="Total 2 2 9 2 3 2" xfId="40273" xr:uid="{628B620F-A5B5-438B-B0A1-160EE65C34FC}"/>
    <cellStyle name="Total 2 2 9 2 4" xfId="19725" xr:uid="{7E864433-A379-4976-BA08-CFB56A57C8EB}"/>
    <cellStyle name="Total 2 2 9 2 4 2" xfId="47627" xr:uid="{2E2AAE93-450F-40F1-B9EE-347C2101A51E}"/>
    <cellStyle name="Total 2 2 9 2 5" xfId="19199" xr:uid="{9F9D22B3-9ECB-4876-B4BA-FA78E82F30C3}"/>
    <cellStyle name="Total 2 2 9 3" xfId="5656" xr:uid="{4886C4A6-2104-42E7-8CCE-8F616398A6D6}"/>
    <cellStyle name="Total 2 2 9 3 2" xfId="9742" xr:uid="{70DB7671-08BD-4718-89C5-1690F21F1915}"/>
    <cellStyle name="Total 2 2 9 3 2 2" xfId="22814" xr:uid="{02AFA463-D17F-4135-8CCD-B24F3BE4EAB0}"/>
    <cellStyle name="Total 2 2 9 3 2 2 2" xfId="43846" xr:uid="{C8FEA6C5-A470-4A91-B82D-CDED307FFF37}"/>
    <cellStyle name="Total 2 2 9 3 2 3" xfId="27695" xr:uid="{B90C931C-0CB9-41FF-B134-C79B3D7CA6F7}"/>
    <cellStyle name="Total 2 2 9 3 2 3 2" xfId="37996" xr:uid="{61B11BAA-60BC-42E0-AD32-18B30FB12642}"/>
    <cellStyle name="Total 2 2 9 3 2 4" xfId="32649" xr:uid="{FFAEC16D-F603-407C-8840-86BE7C46D472}"/>
    <cellStyle name="Total 2 2 9 3 3" xfId="19219" xr:uid="{05CDFB8A-CF04-4EB0-95A6-59416F29A1A2}"/>
    <cellStyle name="Total 2 2 9 3 3 2" xfId="40828" xr:uid="{6DA9D0C2-4BC1-4B50-AE26-A143FC394153}"/>
    <cellStyle name="Total 2 2 9 3 4" xfId="24190" xr:uid="{E0BE8835-F911-49BB-BCB1-235AC21ACEA5}"/>
    <cellStyle name="Total 2 2 9 3 4 2" xfId="38130" xr:uid="{53E42ADA-2544-4EF6-B97E-C5390D48309E}"/>
    <cellStyle name="Total 2 2 9 3 5" xfId="17344" xr:uid="{669EBCB6-CFFC-4710-B09B-5C29E837686B}"/>
    <cellStyle name="Total 2 2 9 4" xfId="6053" xr:uid="{08A776CF-EA2C-46B1-B732-2646D0761FCF}"/>
    <cellStyle name="Total 2 2 9 4 2" xfId="10112" xr:uid="{7DCEFB4B-7402-41C0-AF0B-144B91EBBF50}"/>
    <cellStyle name="Total 2 2 9 4 2 2" xfId="23184" xr:uid="{A6C50EC1-7309-48DC-BB33-34E70EF3B426}"/>
    <cellStyle name="Total 2 2 9 4 2 2 2" xfId="44116" xr:uid="{7DD0692C-2967-4000-9174-85778E2A4049}"/>
    <cellStyle name="Total 2 2 9 4 2 3" xfId="28065" xr:uid="{661BE9B5-E21A-43C6-8E4C-8377559D3F7E}"/>
    <cellStyle name="Total 2 2 9 4 2 3 2" xfId="44603" xr:uid="{02F9235E-F77B-4532-AAA1-8FFD9BB8D306}"/>
    <cellStyle name="Total 2 2 9 4 2 4" xfId="33019" xr:uid="{D7858846-0B21-45D2-88DC-EA34AE0819F1}"/>
    <cellStyle name="Total 2 2 9 4 3" xfId="19538" xr:uid="{75C8E9BF-AB0E-412D-9228-49FEC1A0A352}"/>
    <cellStyle name="Total 2 2 9 4 3 2" xfId="41117" xr:uid="{07790907-91A4-44D4-8849-C982C926FBBD}"/>
    <cellStyle name="Total 2 2 9 4 4" xfId="24490" xr:uid="{74740DAA-0852-4EDC-A38A-552E6F136E5E}"/>
    <cellStyle name="Total 2 2 9 4 4 2" xfId="46900" xr:uid="{2566282E-24EE-4DE4-BFEB-9D8F0221A203}"/>
    <cellStyle name="Total 2 2 9 4 5" xfId="29357" xr:uid="{62503C61-1013-4AF9-9062-1622758BA3B1}"/>
    <cellStyle name="Total 2 2 9 5" xfId="6409" xr:uid="{3B57DA5A-C120-4F7F-BB8B-1EC0A5CA92C7}"/>
    <cellStyle name="Total 2 2 9 5 2" xfId="10457" xr:uid="{7FFD85E9-0EBB-463F-89A4-7208765DF080}"/>
    <cellStyle name="Total 2 2 9 5 2 2" xfId="23529" xr:uid="{40A83DBB-67B2-41EA-9853-5B178E4CBC47}"/>
    <cellStyle name="Total 2 2 9 5 2 2 2" xfId="44375" xr:uid="{71477FF8-C55C-4091-87DE-D1173AFCF99F}"/>
    <cellStyle name="Total 2 2 9 5 2 3" xfId="28410" xr:uid="{5DEF75C2-CE01-437D-80D5-77A84A0288B9}"/>
    <cellStyle name="Total 2 2 9 5 2 3 2" xfId="42201" xr:uid="{B90EE36D-69A9-472A-A040-B085E23120EA}"/>
    <cellStyle name="Total 2 2 9 5 2 4" xfId="33364" xr:uid="{C7A1E5C2-E0EC-449D-BFF5-480B0973D09C}"/>
    <cellStyle name="Total 2 2 9 5 3" xfId="19814" xr:uid="{4B48BCD0-6298-450E-8869-6C3065CA151B}"/>
    <cellStyle name="Total 2 2 9 5 3 2" xfId="41383" xr:uid="{9376233E-EC60-4730-A029-3CCFD2BDFD81}"/>
    <cellStyle name="Total 2 2 9 5 4" xfId="24747" xr:uid="{ECCB16AE-CCD8-4658-98FE-552E599776EE}"/>
    <cellStyle name="Total 2 2 9 5 4 2" xfId="43196" xr:uid="{7481AA59-E198-4535-86B0-102E37115810}"/>
    <cellStyle name="Total 2 2 9 5 5" xfId="29713" xr:uid="{722B69A1-B0F5-4C85-B2A2-409B7A03FB2C}"/>
    <cellStyle name="Total 2 2 9 6" xfId="6774" xr:uid="{61A714CD-AB45-4D7E-A93F-CE0A09612B86}"/>
    <cellStyle name="Total 2 2 9 6 2" xfId="10811" xr:uid="{85D4F9EA-1747-425C-ABA8-2F45FC24419E}"/>
    <cellStyle name="Total 2 2 9 6 2 2" xfId="23883" xr:uid="{FEB305E7-801B-4F11-98C7-24AB382C6586}"/>
    <cellStyle name="Total 2 2 9 6 2 2 2" xfId="44637" xr:uid="{22F49B41-64B8-4EDF-B631-636E35893F66}"/>
    <cellStyle name="Total 2 2 9 6 2 3" xfId="28764" xr:uid="{7DEAF599-D0CA-4469-A06B-9EFE373C5AE0}"/>
    <cellStyle name="Total 2 2 9 6 2 3 2" xfId="48000" xr:uid="{B69BD890-1F76-4221-AD09-B4B21E2C766F}"/>
    <cellStyle name="Total 2 2 9 6 2 4" xfId="33718" xr:uid="{7465FA20-8EF2-4E16-8237-DAB206082721}"/>
    <cellStyle name="Total 2 2 9 6 3" xfId="20107" xr:uid="{7A86A46B-6DE4-40C6-ABD2-8433853E55DE}"/>
    <cellStyle name="Total 2 2 9 6 3 2" xfId="41640" xr:uid="{177B6D2D-F330-436F-AD16-4A758C3F537F}"/>
    <cellStyle name="Total 2 2 9 6 4" xfId="25018" xr:uid="{4D693107-473A-459C-A2D0-9FA9A015FAA6}"/>
    <cellStyle name="Total 2 2 9 6 4 2" xfId="40244" xr:uid="{831CF9B0-1320-4BD4-B828-223E9890C575}"/>
    <cellStyle name="Total 2 2 9 6 5" xfId="30078" xr:uid="{61E45DD0-6D64-4642-9B75-72170AFEFF97}"/>
    <cellStyle name="Total 2 2 9 7" xfId="4109" xr:uid="{B0687D2E-6C30-4855-8449-D0E3B33181F8}"/>
    <cellStyle name="Total 2 2 9 7 2" xfId="18117" xr:uid="{5061E60B-4E82-400D-89A0-560863DD0962}"/>
    <cellStyle name="Total 2 2 9 7 2 2" xfId="39602" xr:uid="{CF49E7F1-3EB8-4AD3-889E-EED2D83CEDF9}"/>
    <cellStyle name="Total 2 2 9 7 3" xfId="18776" xr:uid="{152E6AE6-8E4D-41DD-8248-DF0F3986C66E}"/>
    <cellStyle name="Total 2 2 9 7 3 2" xfId="37656" xr:uid="{FCF1C571-278C-4FE4-B2E0-7A4A27C9F7C1}"/>
    <cellStyle name="Total 2 2 9 7 4" xfId="25799" xr:uid="{2527AF36-4553-45BB-A660-5BB9F4E6B98A}"/>
    <cellStyle name="Total 2 2 9 8" xfId="7693" xr:uid="{AC5EA529-7ADB-49A6-B9AE-9F12A55D29CF}"/>
    <cellStyle name="Total 2 2 9 8 2" xfId="20853" xr:uid="{3CD835E2-5200-4E14-AE9F-F243E6CEFE52}"/>
    <cellStyle name="Total 2 2 9 8 2 2" xfId="42344" xr:uid="{11758318-F9D5-48B2-8582-58984E0A9D29}"/>
    <cellStyle name="Total 2 2 9 8 3" xfId="25738" xr:uid="{6A6CCD7B-9B06-46C2-B0A9-1C1A5FA088CF}"/>
    <cellStyle name="Total 2 2 9 8 3 2" xfId="39841" xr:uid="{DA8D87A7-38D0-4CEF-BC6E-CF141F5EE1F2}"/>
    <cellStyle name="Total 2 2 9 8 4" xfId="30790" xr:uid="{B4A93ECE-BE4C-4674-9A62-3936A50C8E01}"/>
    <cellStyle name="Total 2 2 9 9" xfId="11420" xr:uid="{DDCD7099-8B00-4203-9D6B-AEFA955E84D5}"/>
    <cellStyle name="Total 2 2 9 9 2" xfId="47025" xr:uid="{FAA0800F-4E60-4E2B-9E8F-FE411EB8A80D}"/>
    <cellStyle name="Total 2 3" xfId="2602" xr:uid="{8AD6377C-1989-4C4D-9599-F1A6A5943456}"/>
    <cellStyle name="Total 2 4" xfId="2799" xr:uid="{1C0B4633-3C47-457A-85DF-D84BA5A014C0}"/>
    <cellStyle name="Total 2 4 10" xfId="5420" xr:uid="{6F48EBFC-67AB-43B8-80CE-B6AF47939649}"/>
    <cellStyle name="Total 2 4 10 2" xfId="19027" xr:uid="{ACB493E5-1288-4ACB-B796-DF4B51C0E73F}"/>
    <cellStyle name="Total 2 4 10 2 2" xfId="40647" xr:uid="{EC39E794-A130-4C85-AB28-A62C100F1B54}"/>
    <cellStyle name="Total 2 4 10 3" xfId="18511" xr:uid="{FD90BBFC-38D8-4692-8052-63ACF249FED0}"/>
    <cellStyle name="Total 2 4 10 3 2" xfId="38774" xr:uid="{DD78AD55-9048-4D7F-8188-E7243B177F1D}"/>
    <cellStyle name="Total 2 4 10 4" xfId="25947" xr:uid="{89D62CE7-9259-4BCA-8783-266CB7756A83}"/>
    <cellStyle name="Total 2 4 11" xfId="7423" xr:uid="{B0AAD0F5-7284-48E9-ABDB-A0DC37418F5F}"/>
    <cellStyle name="Total 2 4 11 2" xfId="13681" xr:uid="{1977427C-71EF-4269-A24F-3CC3F5806046}"/>
    <cellStyle name="Total 2 4 11 2 2" xfId="38033" xr:uid="{459E601E-EEAF-42F5-A02D-3F4A5C7E591D}"/>
    <cellStyle name="Total 2 4 11 3" xfId="20616" xr:uid="{00E4BAC0-E314-4E2D-9C07-B95BD8C3F8A6}"/>
    <cellStyle name="Total 2 4 11 4" xfId="25510" xr:uid="{EFA061CE-5966-4EA3-8485-72D89B29028D}"/>
    <cellStyle name="Total 2 4 11 5" xfId="30575" xr:uid="{143DD056-D61E-4A01-BB29-6AEA69ADF6FC}"/>
    <cellStyle name="Total 2 4 11 6" xfId="35027" xr:uid="{944ED138-DC29-4754-AEF8-C6FF40D5FFBC}"/>
    <cellStyle name="Total 2 4 12" xfId="11225" xr:uid="{AA710B9D-DE3E-444F-82E0-66B55D4C3DDC}"/>
    <cellStyle name="Total 2 4 12 2" xfId="46340" xr:uid="{46AA1EB5-4CDB-456F-AA60-FE1FCA2F84C4}"/>
    <cellStyle name="Total 2 4 13" xfId="24896" xr:uid="{0A5162AF-ADCE-4DDE-B181-7B88B77C7C63}"/>
    <cellStyle name="Total 2 4 2" xfId="3363" xr:uid="{1DFA3638-CFEC-4A30-AE33-8F85B5D86E60}"/>
    <cellStyle name="Total 2 4 2 10" xfId="17560" xr:uid="{AA31C6FB-721B-49A8-9EE6-CD51C856D62E}"/>
    <cellStyle name="Total 2 4 2 11" xfId="19458" xr:uid="{F4C2C262-7E3A-4ED0-AAFB-6D1983FEF209}"/>
    <cellStyle name="Total 2 4 2 12" xfId="24643" xr:uid="{A2BF514F-153A-4099-8F98-FEB64BF9973C}"/>
    <cellStyle name="Total 2 4 2 2" xfId="5269" xr:uid="{9947FF68-C522-46E6-9843-AFD5A59EB417}"/>
    <cellStyle name="Total 2 4 2 2 2" xfId="9440" xr:uid="{C0E3F648-1EF8-46B6-85E8-347AF651CB94}"/>
    <cellStyle name="Total 2 4 2 2 2 2" xfId="22512" xr:uid="{938D6AD0-4A73-4177-87BA-19C35EE2F085}"/>
    <cellStyle name="Total 2 4 2 2 2 2 2" xfId="43613" xr:uid="{F97D072B-D7B8-42FC-A799-62E2CCF01BFB}"/>
    <cellStyle name="Total 2 4 2 2 2 3" xfId="27393" xr:uid="{4087F75A-D8F7-4967-8DD7-F40B19C3DAF1}"/>
    <cellStyle name="Total 2 4 2 2 2 3 2" xfId="41413" xr:uid="{339496E0-49C8-4E92-BCDA-70334017D701}"/>
    <cellStyle name="Total 2 4 2 2 2 4" xfId="32347" xr:uid="{2EB98219-BC92-4B16-81F7-1A78870BADAB}"/>
    <cellStyle name="Total 2 4 2 2 3" xfId="18934" xr:uid="{4D3586EF-4F56-447A-9FCB-E0E674C2868F}"/>
    <cellStyle name="Total 2 4 2 2 3 2" xfId="40529" xr:uid="{CAD086BF-B003-4FAF-8155-E1ABA1988CCA}"/>
    <cellStyle name="Total 2 4 2 2 4" xfId="16818" xr:uid="{A56F686F-39D5-4AB8-8EDC-E69D4EFA59F3}"/>
    <cellStyle name="Total 2 4 2 2 4 2" xfId="46658" xr:uid="{6CB67D8C-F589-4A8F-863A-507108D18ED4}"/>
    <cellStyle name="Total 2 4 2 2 5" xfId="17035" xr:uid="{F4802612-FE30-44F8-8ED8-5646E9D92478}"/>
    <cellStyle name="Total 2 4 2 3" xfId="5948" xr:uid="{D93CEE66-615A-4BFA-8052-7F1FFEE29E66}"/>
    <cellStyle name="Total 2 4 2 3 2" xfId="10009" xr:uid="{98A851F3-1346-422D-88C5-EE86DA22F8F1}"/>
    <cellStyle name="Total 2 4 2 3 2 2" xfId="23081" xr:uid="{3D6302DA-BA06-4F81-837C-E08528D34E9A}"/>
    <cellStyle name="Total 2 4 2 3 2 2 2" xfId="44047" xr:uid="{327E06F8-B222-4EE4-A27D-AB30774A0696}"/>
    <cellStyle name="Total 2 4 2 3 2 3" xfId="27962" xr:uid="{AFD8F268-68B2-4F5C-BB9A-08E36A0265A4}"/>
    <cellStyle name="Total 2 4 2 3 2 3 2" xfId="45414" xr:uid="{81AC2DBF-869A-448B-B099-E5394F6AC508}"/>
    <cellStyle name="Total 2 4 2 3 2 4" xfId="32916" xr:uid="{93E341DA-4BD1-4F17-B995-969BF17F41F0}"/>
    <cellStyle name="Total 2 4 2 3 3" xfId="19459" xr:uid="{54F11722-E8D8-4FFD-BB81-685F378305C4}"/>
    <cellStyle name="Total 2 4 2 3 3 2" xfId="41043" xr:uid="{5B93B998-023C-4464-B385-9093E073A0BC}"/>
    <cellStyle name="Total 2 4 2 3 4" xfId="24415" xr:uid="{BF1FF0F9-EACB-4D9F-9EFF-2DBC26D1C310}"/>
    <cellStyle name="Total 2 4 2 3 4 2" xfId="47662" xr:uid="{8A228451-8EFC-49FE-A098-92B428117210}"/>
    <cellStyle name="Total 2 4 2 3 5" xfId="29252" xr:uid="{CCBFAEF7-C9E7-4293-9D39-AC3AE6D97AAB}"/>
    <cellStyle name="Total 2 4 2 4" xfId="6245" xr:uid="{DD3CD05A-7A2A-4C1A-B771-6B87B067748C}"/>
    <cellStyle name="Total 2 4 2 4 2" xfId="10295" xr:uid="{95821A13-4B88-49A5-AA4E-F758324DE15B}"/>
    <cellStyle name="Total 2 4 2 4 2 2" xfId="23367" xr:uid="{D1F48B65-9FD7-4660-BF13-2F7102672680}"/>
    <cellStyle name="Total 2 4 2 4 2 2 2" xfId="44257" xr:uid="{8F2E2279-AA63-4C26-B3B2-B09AD6B8980F}"/>
    <cellStyle name="Total 2 4 2 4 2 3" xfId="28248" xr:uid="{412AC0E5-1FE8-44A0-A0A0-E5AB215A7FC8}"/>
    <cellStyle name="Total 2 4 2 4 2 3 2" xfId="46444" xr:uid="{552D2264-C37B-4E8D-B01E-D64A04CC1E4B}"/>
    <cellStyle name="Total 2 4 2 4 2 4" xfId="33202" xr:uid="{3111C57D-2A99-4F94-93FC-821C05CED7D0}"/>
    <cellStyle name="Total 2 4 2 4 3" xfId="19690" xr:uid="{237056DF-8085-45A5-8DCA-989709EFD1F9}"/>
    <cellStyle name="Total 2 4 2 4 3 2" xfId="41260" xr:uid="{80F88651-679C-49C4-A24C-AF190A24763E}"/>
    <cellStyle name="Total 2 4 2 4 4" xfId="24628" xr:uid="{6B893950-DC52-4FB7-ABFF-797F7E3B8448}"/>
    <cellStyle name="Total 2 4 2 4 4 2" xfId="41789" xr:uid="{D15A27CF-D160-4565-B112-78AEF0690083}"/>
    <cellStyle name="Total 2 4 2 4 5" xfId="29549" xr:uid="{B481DD3B-D8CE-4E52-B69A-3ECE4FFDCA3B}"/>
    <cellStyle name="Total 2 4 2 5" xfId="6605" xr:uid="{0979213B-848D-4F9C-96B3-FFC3304086C2}"/>
    <cellStyle name="Total 2 4 2 5 2" xfId="10644" xr:uid="{DD64476F-B195-4ADC-9F03-964A4542EEBF}"/>
    <cellStyle name="Total 2 4 2 5 2 2" xfId="23716" xr:uid="{3E6715D9-95B5-4C63-B75E-E90CD1E04624}"/>
    <cellStyle name="Total 2 4 2 5 2 2 2" xfId="44518" xr:uid="{2A8E3FF2-9C30-4EB7-90A1-28ADC16259B2}"/>
    <cellStyle name="Total 2 4 2 5 2 3" xfId="28597" xr:uid="{5B2729E2-D189-4201-9363-04139C4EBE15}"/>
    <cellStyle name="Total 2 4 2 5 2 3 2" xfId="46349" xr:uid="{885C08A3-E60E-4010-91B7-4BE2F470E61C}"/>
    <cellStyle name="Total 2 4 2 5 2 4" xfId="33551" xr:uid="{36011E78-14FD-4286-99A5-DBD5AFCF0439}"/>
    <cellStyle name="Total 2 4 2 5 3" xfId="19974" xr:uid="{2201EE7C-BED1-4C32-95EB-6B20713E8815}"/>
    <cellStyle name="Total 2 4 2 5 3 2" xfId="41522" xr:uid="{CDEF8944-2014-4C4F-B540-9E0F8C0CDDE9}"/>
    <cellStyle name="Total 2 4 2 5 4" xfId="24894" xr:uid="{524A2DF0-B6B7-4CD4-B3F2-A3588A5FD2C3}"/>
    <cellStyle name="Total 2 4 2 5 4 2" xfId="47350" xr:uid="{D8DE0976-8A52-4730-A35E-DCAB4880C393}"/>
    <cellStyle name="Total 2 4 2 5 5" xfId="29909" xr:uid="{7C546B9B-2660-4A72-AC10-8FE379E35B5D}"/>
    <cellStyle name="Total 2 4 2 6" xfId="6937" xr:uid="{4F2A41DA-2DDC-4EF7-8640-7423411517A7}"/>
    <cellStyle name="Total 2 4 2 6 2" xfId="10963" xr:uid="{AC7EF19D-AF7E-4EF2-9415-3A173AD4D78B}"/>
    <cellStyle name="Total 2 4 2 6 2 2" xfId="24035" xr:uid="{BC90FD03-3C41-416C-BA41-F8130825AA2B}"/>
    <cellStyle name="Total 2 4 2 6 2 2 2" xfId="44752" xr:uid="{3BA1407C-6DAD-4FB4-ABB8-26238C61E315}"/>
    <cellStyle name="Total 2 4 2 6 2 3" xfId="28916" xr:uid="{6CA341FB-4D7E-40CA-A7E5-8BCC78BBEBC1}"/>
    <cellStyle name="Total 2 4 2 6 2 3 2" xfId="48023" xr:uid="{F4BA3EF2-A251-43CF-989B-14757FEB6D66}"/>
    <cellStyle name="Total 2 4 2 6 2 4" xfId="33870" xr:uid="{AC095E50-AE90-42DD-8269-CD4453175719}"/>
    <cellStyle name="Total 2 4 2 6 3" xfId="20235" xr:uid="{ACCDE4B6-BF56-4EFA-97CA-9229A27CF830}"/>
    <cellStyle name="Total 2 4 2 6 3 2" xfId="41754" xr:uid="{1786AAFC-FCB0-4CC5-9E1E-0A4246C311D4}"/>
    <cellStyle name="Total 2 4 2 6 4" xfId="25137" xr:uid="{96172EA3-AE1B-495B-9CB5-B7DE49634D25}"/>
    <cellStyle name="Total 2 4 2 6 4 2" xfId="41203" xr:uid="{19633E12-A15E-4C7E-A46A-528A2A900641}"/>
    <cellStyle name="Total 2 4 2 6 5" xfId="30241" xr:uid="{780ED992-ECD9-4639-88F7-BFEAA2CCA702}"/>
    <cellStyle name="Total 2 4 2 7" xfId="3823" xr:uid="{5D909C7D-1173-4F65-BF43-EC39CE08266E}"/>
    <cellStyle name="Total 2 4 2 7 2" xfId="17892" xr:uid="{90BEA728-7210-4889-A9A3-08A4AD3A0F74}"/>
    <cellStyle name="Total 2 4 2 7 2 2" xfId="39394" xr:uid="{60EBAFD1-F4BC-4131-9AAE-5B9A145E7DCC}"/>
    <cellStyle name="Total 2 4 2 7 3" xfId="16207" xr:uid="{9B8457A1-5B9D-418C-B739-9993F2F1D3AB}"/>
    <cellStyle name="Total 2 4 2 7 3 2" xfId="38573" xr:uid="{D0B7CB77-2467-4E7C-81F9-563122CD8C19}"/>
    <cellStyle name="Total 2 4 2 7 4" xfId="16506" xr:uid="{8C329262-9F73-4A2D-BB27-9F76A0EDF509}"/>
    <cellStyle name="Total 2 4 2 8" xfId="7986" xr:uid="{A6244A8A-8F37-462D-A99C-9313DE51147B}"/>
    <cellStyle name="Total 2 4 2 8 2" xfId="21092" xr:uid="{8E6A6A46-0AB4-402A-A92B-122CA98425F0}"/>
    <cellStyle name="Total 2 4 2 8 2 2" xfId="42593" xr:uid="{F8A9F5F8-E2DC-4CC5-A5A0-233FA0ACBE86}"/>
    <cellStyle name="Total 2 4 2 8 3" xfId="25982" xr:uid="{7BC66577-8A35-4072-8E94-A776C82BED62}"/>
    <cellStyle name="Total 2 4 2 8 3 2" xfId="38279" xr:uid="{0970CB66-D2B1-4A3A-864A-CBC1B3D31DDC}"/>
    <cellStyle name="Total 2 4 2 8 4" xfId="30946" xr:uid="{7C3C061C-4A1E-435C-9740-7E0B8D73C66E}"/>
    <cellStyle name="Total 2 4 2 9" xfId="11562" xr:uid="{DA9086D8-1958-46EB-9DD3-26E42AAF7676}"/>
    <cellStyle name="Total 2 4 2 9 2" xfId="43057" xr:uid="{4BEAF428-A57F-408A-B489-240BE372B4E2}"/>
    <cellStyle name="Total 2 4 3" xfId="2944" xr:uid="{54D662D2-E014-4BDF-A4E2-A5CA4DCB288C}"/>
    <cellStyle name="Total 2 4 3 10" xfId="17272" xr:uid="{800CDB35-74A9-49F4-80AB-40D57413BDB2}"/>
    <cellStyle name="Total 2 4 3 11" xfId="17986" xr:uid="{62380F6C-6BA2-48C0-ADCD-4C7105A1DD81}"/>
    <cellStyle name="Total 2 4 3 12" xfId="19960" xr:uid="{E51C13D9-1F49-46B6-A50D-E3DA5DF4A9A9}"/>
    <cellStyle name="Total 2 4 3 2" xfId="4850" xr:uid="{18C3F970-79EA-4D24-A5DA-EC70F175DBA0}"/>
    <cellStyle name="Total 2 4 3 2 2" xfId="9164" xr:uid="{C15C6F66-4DEC-4CDB-A11B-8B9759B31F7E}"/>
    <cellStyle name="Total 2 4 3 2 2 2" xfId="22236" xr:uid="{B0C47DD2-B04C-4D08-82DE-67DAF956241F}"/>
    <cellStyle name="Total 2 4 3 2 2 2 2" xfId="43419" xr:uid="{1063E3F5-150B-495C-8FAC-7963943D3323}"/>
    <cellStyle name="Total 2 4 3 2 2 3" xfId="27117" xr:uid="{0D56608C-F325-424E-AFBC-4195C66FF8EE}"/>
    <cellStyle name="Total 2 4 3 2 2 3 2" xfId="44831" xr:uid="{E85C33F4-8EB8-4C76-812F-3F1B384CE59C}"/>
    <cellStyle name="Total 2 4 3 2 2 4" xfId="32071" xr:uid="{22298C03-61E2-49BF-AE05-F504FA5A8BDB}"/>
    <cellStyle name="Total 2 4 3 2 3" xfId="18630" xr:uid="{B1F3CCB9-C5D9-4795-A42E-734160D4DF08}"/>
    <cellStyle name="Total 2 4 3 2 3 2" xfId="40184" xr:uid="{C70F2429-D1FD-456E-B1F0-DE46464B40E9}"/>
    <cellStyle name="Total 2 4 3 2 4" xfId="19627" xr:uid="{B150DC27-C9A3-485F-ABCC-D35604C0700E}"/>
    <cellStyle name="Total 2 4 3 2 4 2" xfId="42946" xr:uid="{102FBA44-F8F3-4015-8E7E-D0E3A224A37C}"/>
    <cellStyle name="Total 2 4 3 2 5" xfId="20128" xr:uid="{A21921B1-4F59-4E85-BBF3-66199D35412C}"/>
    <cellStyle name="Total 2 4 3 3" xfId="5652" xr:uid="{34B3F55B-F95D-4B2F-BD44-1170017F6B10}"/>
    <cellStyle name="Total 2 4 3 3 2" xfId="9738" xr:uid="{F70A9265-0FCE-4911-8634-80985E6F66E7}"/>
    <cellStyle name="Total 2 4 3 3 2 2" xfId="22810" xr:uid="{8074D6EC-593F-4B8C-8905-97E9FFF623F6}"/>
    <cellStyle name="Total 2 4 3 3 2 2 2" xfId="43844" xr:uid="{AEFB9754-208E-43AD-BBF8-BE17CA38EFEF}"/>
    <cellStyle name="Total 2 4 3 3 2 3" xfId="27691" xr:uid="{428F0A26-2471-4CD0-95F7-A22913AF58AA}"/>
    <cellStyle name="Total 2 4 3 3 2 3 2" xfId="38570" xr:uid="{D7B7FBEA-6520-44AD-9537-45ADBED44774}"/>
    <cellStyle name="Total 2 4 3 3 2 4" xfId="32645" xr:uid="{FB829526-7D0F-403A-A58A-BD967BE7F7B5}"/>
    <cellStyle name="Total 2 4 3 3 3" xfId="19215" xr:uid="{6DFF8997-836F-44EC-B11B-6130FE29D1F9}"/>
    <cellStyle name="Total 2 4 3 3 3 2" xfId="40825" xr:uid="{3F836FDE-E9DC-4E4F-9054-124D9B06E95C}"/>
    <cellStyle name="Total 2 4 3 3 4" xfId="24187" xr:uid="{7D533AD9-43C6-4160-8E90-090A7FB55938}"/>
    <cellStyle name="Total 2 4 3 3 4 2" xfId="44325" xr:uid="{D92DE954-C2A6-4A9B-82EB-65503074B818}"/>
    <cellStyle name="Total 2 4 3 3 5" xfId="16410" xr:uid="{7D0B683F-030D-4B5F-83A4-93EDDC71FAFD}"/>
    <cellStyle name="Total 2 4 3 4" xfId="5651" xr:uid="{202D9997-FF26-48CA-A241-BFD60FFDE092}"/>
    <cellStyle name="Total 2 4 3 4 2" xfId="9737" xr:uid="{C5F535ED-ECD8-404F-8838-7D5783262A6E}"/>
    <cellStyle name="Total 2 4 3 4 2 2" xfId="22809" xr:uid="{8FB4BE2E-5BD1-4DFB-ACDF-B62945CC2EAB}"/>
    <cellStyle name="Total 2 4 3 4 2 2 2" xfId="43843" xr:uid="{DA615352-6C98-4FB3-86DB-5BF6909FED87}"/>
    <cellStyle name="Total 2 4 3 4 2 3" xfId="27690" xr:uid="{B937C9BA-407E-4507-882F-860CA9B2F6D2}"/>
    <cellStyle name="Total 2 4 3 4 2 3 2" xfId="46025" xr:uid="{1D0D63E3-B357-41FB-9B87-98DDCCCAC5C7}"/>
    <cellStyle name="Total 2 4 3 4 2 4" xfId="32644" xr:uid="{BC9E596D-59E5-4AE0-BCD6-97E3F8136799}"/>
    <cellStyle name="Total 2 4 3 4 3" xfId="19214" xr:uid="{8FC823C5-3EB6-418C-A7DF-FC41392D5A54}"/>
    <cellStyle name="Total 2 4 3 4 3 2" xfId="40824" xr:uid="{6110E335-93F3-4D0C-9253-12D5A94193A8}"/>
    <cellStyle name="Total 2 4 3 4 4" xfId="24186" xr:uid="{1D138E75-C0ED-46B3-898C-BA72471A6BB4}"/>
    <cellStyle name="Total 2 4 3 4 4 2" xfId="46174" xr:uid="{89BD4D85-2124-4A6A-9D27-F625DF23F0FF}"/>
    <cellStyle name="Total 2 4 3 4 5" xfId="16409" xr:uid="{EEAB6046-7A52-4C64-9B67-A67652FBB117}"/>
    <cellStyle name="Total 2 4 3 5" xfId="3863" xr:uid="{11A5D2D8-02F7-4B1D-AE31-913B7EE2145A}"/>
    <cellStyle name="Total 2 4 3 5 2" xfId="8434" xr:uid="{B8E7C615-B9AA-4EAA-BCF7-053A8FE1957E}"/>
    <cellStyle name="Total 2 4 3 5 2 2" xfId="21506" xr:uid="{22A9C16F-9E99-41EA-AD82-70CCF9BCF8BF}"/>
    <cellStyle name="Total 2 4 3 5 2 2 2" xfId="42905" xr:uid="{EAAB46AE-6BC2-4B68-B5A8-E12C2AE0B5AA}"/>
    <cellStyle name="Total 2 4 3 5 2 3" xfId="26387" xr:uid="{CF74CE2C-2497-451B-9CF6-BCD529CA38A4}"/>
    <cellStyle name="Total 2 4 3 5 2 3 2" xfId="48167" xr:uid="{CC6E0B33-84A7-4E94-B87C-27B8DC23AFC0}"/>
    <cellStyle name="Total 2 4 3 5 2 4" xfId="31341" xr:uid="{F693B0E3-DDB0-42CD-B262-4B7387FD4C07}"/>
    <cellStyle name="Total 2 4 3 5 3" xfId="17924" xr:uid="{9A73E682-12E9-46B2-8409-A3A6DF774A77}"/>
    <cellStyle name="Total 2 4 3 5 3 2" xfId="39422" xr:uid="{7B6322B3-482A-42F7-AA6B-86DDF94B9357}"/>
    <cellStyle name="Total 2 4 3 5 4" xfId="16173" xr:uid="{F353AD1C-9D17-45A9-9185-BAC4B0F13828}"/>
    <cellStyle name="Total 2 4 3 5 4 2" xfId="38029" xr:uid="{FFAA63CD-F9C0-4D88-9748-7A752791C56C}"/>
    <cellStyle name="Total 2 4 3 5 5" xfId="17064" xr:uid="{C1593C60-EC3D-4A07-9CC3-C56D79093CA8}"/>
    <cellStyle name="Total 2 4 3 6" xfId="6565" xr:uid="{496F1B0E-B169-48FB-8740-C63DFED400E0}"/>
    <cellStyle name="Total 2 4 3 6 2" xfId="10605" xr:uid="{440E4C60-C8E5-4F67-92E8-51372D21D8EA}"/>
    <cellStyle name="Total 2 4 3 6 2 2" xfId="23677" xr:uid="{225AFFA8-DE4A-485F-AC1B-676FF4A650DD}"/>
    <cellStyle name="Total 2 4 3 6 2 2 2" xfId="44492" xr:uid="{D6FC2240-4521-4F98-8830-0CB7661C512F}"/>
    <cellStyle name="Total 2 4 3 6 2 3" xfId="28558" xr:uid="{A35460BB-D512-4C61-AF44-AA26140C20E9}"/>
    <cellStyle name="Total 2 4 3 6 2 3 2" xfId="43597" xr:uid="{ECEDC9F1-9CAA-40EC-BCC4-3B97929FD2D8}"/>
    <cellStyle name="Total 2 4 3 6 2 4" xfId="33512" xr:uid="{D1C73523-24BD-4942-B013-ADD82105C3C6}"/>
    <cellStyle name="Total 2 4 3 6 3" xfId="19945" xr:uid="{B1DA6DDD-2538-4078-9F42-13D5C8D0E43D}"/>
    <cellStyle name="Total 2 4 3 6 3 2" xfId="41501" xr:uid="{58B6EA72-3DD5-4EE4-AF25-0750F7121569}"/>
    <cellStyle name="Total 2 4 3 6 4" xfId="24861" xr:uid="{9447082C-128F-4465-8F7E-4FF7A98972CB}"/>
    <cellStyle name="Total 2 4 3 6 4 2" xfId="45908" xr:uid="{10ABA60D-8933-4A79-8CD0-DFF6E5E128C8}"/>
    <cellStyle name="Total 2 4 3 6 5" xfId="29869" xr:uid="{770DACD2-3E80-46BD-9573-5703297E5F15}"/>
    <cellStyle name="Total 2 4 3 7" xfId="4480" xr:uid="{FB5F5299-F87B-4475-B419-D36985DAA435}"/>
    <cellStyle name="Total 2 4 3 7 2" xfId="18379" xr:uid="{A3AD7993-0B60-493F-8461-D4F3641C47B8}"/>
    <cellStyle name="Total 2 4 3 7 2 2" xfId="39884" xr:uid="{C1FE01D7-515A-4BC6-A840-60DD6EE9D975}"/>
    <cellStyle name="Total 2 4 3 7 3" xfId="17819" xr:uid="{F7099034-A434-4E08-8C89-170D184C1562}"/>
    <cellStyle name="Total 2 4 3 7 3 2" xfId="47773" xr:uid="{88DEBF0E-4927-41D4-AC8F-D73A78FE55CB}"/>
    <cellStyle name="Total 2 4 3 7 4" xfId="17090" xr:uid="{02326314-3F8E-4A32-83F3-196B5EB2BD34}"/>
    <cellStyle name="Total 2 4 3 8" xfId="7567" xr:uid="{0766C808-1CED-49C8-A417-4A1BEDEDC9FB}"/>
    <cellStyle name="Total 2 4 3 8 2" xfId="20729" xr:uid="{27A90A86-B136-413D-93D6-A07D8B18A034}"/>
    <cellStyle name="Total 2 4 3 8 2 2" xfId="42256" xr:uid="{316765B9-BC86-401D-A6A6-CBDC53CDAE2C}"/>
    <cellStyle name="Total 2 4 3 8 3" xfId="25616" xr:uid="{BB98BD5E-E484-44F9-850F-D920F87562F2}"/>
    <cellStyle name="Total 2 4 3 8 3 2" xfId="47346" xr:uid="{9595577F-FF14-43A3-9649-0BB062BACF00}"/>
    <cellStyle name="Total 2 4 3 8 4" xfId="30670" xr:uid="{07FAF458-F450-4B9D-8E2D-BA96D3B6E931}"/>
    <cellStyle name="Total 2 4 3 9" xfId="11318" xr:uid="{2A25C01C-8F74-4A2A-AF06-B21CAB0F8495}"/>
    <cellStyle name="Total 2 4 3 9 2" xfId="44619" xr:uid="{186839FB-ED80-47AC-9FB3-79FA9868727C}"/>
    <cellStyle name="Total 2 4 4" xfId="3477" xr:uid="{6D65A978-FB0B-4222-A1C5-FB22D784A5C5}"/>
    <cellStyle name="Total 2 4 4 10" xfId="17623" xr:uid="{B43057E8-AE5C-421F-B816-9746D3D073CD}"/>
    <cellStyle name="Total 2 4 4 11" xfId="17893" xr:uid="{92597394-A171-47CB-8637-5F02EC774A05}"/>
    <cellStyle name="Total 2 4 4 12" xfId="18513" xr:uid="{DB95B788-5E63-4B38-824C-4E4B2F4F435B}"/>
    <cellStyle name="Total 2 4 4 2" xfId="5383" xr:uid="{5AEE9907-6003-43CD-803D-3740593DE266}"/>
    <cellStyle name="Total 2 4 4 2 2" xfId="9506" xr:uid="{5F75D169-F540-42C9-B3C1-76A48E96A1FA}"/>
    <cellStyle name="Total 2 4 4 2 2 2" xfId="22578" xr:uid="{27249A98-5169-4E66-873B-03FDB89FF9EA}"/>
    <cellStyle name="Total 2 4 4 2 2 2 2" xfId="43662" xr:uid="{C848F3CE-E789-4EDD-BEA3-53D2BF6C7E29}"/>
    <cellStyle name="Total 2 4 4 2 2 3" xfId="27459" xr:uid="{CA7E35C9-D003-4EFF-B1CD-0E7DD76CC836}"/>
    <cellStyle name="Total 2 4 4 2 2 3 2" xfId="45943" xr:uid="{5252659E-31D8-40B8-B3BC-6E0896E38C7E}"/>
    <cellStyle name="Total 2 4 4 2 2 4" xfId="32413" xr:uid="{92A98041-FEB1-4758-AAC6-36CB53A4CFB9}"/>
    <cellStyle name="Total 2 4 4 2 3" xfId="19000" xr:uid="{74110D34-D08D-4927-9E94-8810B714D824}"/>
    <cellStyle name="Total 2 4 4 2 3 2" xfId="40621" xr:uid="{1B10FEA7-FEE9-434D-A8CE-5305FA28B17E}"/>
    <cellStyle name="Total 2 4 4 2 4" xfId="18207" xr:uid="{A2007A02-3A1E-4240-A17C-0D3EAECB2BC4}"/>
    <cellStyle name="Total 2 4 4 2 4 2" xfId="47348" xr:uid="{182E2A22-78B2-49F6-A73D-707115D12E22}"/>
    <cellStyle name="Total 2 4 4 2 5" xfId="25763" xr:uid="{BF1B24BB-D15C-48B7-9F7E-DC8EA77A5E49}"/>
    <cellStyle name="Total 2 4 4 3" xfId="4355" xr:uid="{0A923821-175C-485F-82D7-EB38581A25E4}"/>
    <cellStyle name="Total 2 4 4 3 2" xfId="8829" xr:uid="{73E3905D-0C11-455D-B7BC-AD8FAB1E3C86}"/>
    <cellStyle name="Total 2 4 4 3 2 2" xfId="21901" xr:uid="{535FDAA3-8F22-4997-A221-FBC98C292DDC}"/>
    <cellStyle name="Total 2 4 4 3 2 2 2" xfId="43188" xr:uid="{6ABD92D0-9D2C-4F7D-9B90-1B21BE9E8926}"/>
    <cellStyle name="Total 2 4 4 3 2 3" xfId="26782" xr:uid="{2CD29A2A-6D6C-42F4-93E8-7F2571406190}"/>
    <cellStyle name="Total 2 4 4 3 2 3 2" xfId="48017" xr:uid="{244E0B50-8406-404C-81C1-4F9773D3A975}"/>
    <cellStyle name="Total 2 4 4 3 2 4" xfId="31736" xr:uid="{1083F156-3A65-4578-8C89-06ECEE886FE3}"/>
    <cellStyle name="Total 2 4 4 3 3" xfId="18307" xr:uid="{EB5191A1-3CA6-44AF-AE7D-741BF5553119}"/>
    <cellStyle name="Total 2 4 4 3 3 2" xfId="39789" xr:uid="{3163BF74-4C81-48E5-B318-AB867B4BAAE7}"/>
    <cellStyle name="Total 2 4 4 3 4" xfId="15995" xr:uid="{F2715FC1-71CE-472A-B0CF-7DA3C49D22BB}"/>
    <cellStyle name="Total 2 4 4 3 4 2" xfId="47576" xr:uid="{5B4EA6DB-D22C-4A97-8092-65A9CBA77F16}"/>
    <cellStyle name="Total 2 4 4 3 5" xfId="26007" xr:uid="{5D4EED3B-DCE7-402C-8D62-732E66E6E38E}"/>
    <cellStyle name="Total 2 4 4 4" xfId="6311" xr:uid="{65397192-B977-414B-915C-96E200C4CB9D}"/>
    <cellStyle name="Total 2 4 4 4 2" xfId="10361" xr:uid="{8E11CE29-A0F7-40A2-B78A-5AEC0353C12F}"/>
    <cellStyle name="Total 2 4 4 4 2 2" xfId="23433" xr:uid="{3F37EEBC-F9E3-43B7-BDAE-A9AFE58AE00A}"/>
    <cellStyle name="Total 2 4 4 4 2 2 2" xfId="44299" xr:uid="{0EB7575D-184A-4ADC-BE01-723C46E95D3F}"/>
    <cellStyle name="Total 2 4 4 4 2 3" xfId="28314" xr:uid="{8C1DF094-1356-407A-98BF-AEEDC3683922}"/>
    <cellStyle name="Total 2 4 4 4 2 3 2" xfId="47689" xr:uid="{79B7819D-E848-41C0-ACD3-80DED09BC39B}"/>
    <cellStyle name="Total 2 4 4 4 2 4" xfId="33268" xr:uid="{E2EB2199-9A7A-4E37-B926-400EE2044FF0}"/>
    <cellStyle name="Total 2 4 4 4 3" xfId="19735" xr:uid="{4C85BEDD-0932-4690-85DF-C4C26CACAFE4}"/>
    <cellStyle name="Total 2 4 4 4 3 2" xfId="41308" xr:uid="{E88EB30C-8963-4870-B005-AB549E078765}"/>
    <cellStyle name="Total 2 4 4 4 4" xfId="24677" xr:uid="{FD764240-1D19-48C0-AC5D-7431A6EAB814}"/>
    <cellStyle name="Total 2 4 4 4 4 2" xfId="46844" xr:uid="{6A957C04-8EB2-4BC6-AF50-E14BA6917383}"/>
    <cellStyle name="Total 2 4 4 4 5" xfId="29615" xr:uid="{1F3A2FDA-1DA2-45BE-9C81-B82D5129C125}"/>
    <cellStyle name="Total 2 4 4 5" xfId="6674" xr:uid="{03BE6C58-EEFC-4A1A-905B-BA23E7B0645F}"/>
    <cellStyle name="Total 2 4 4 5 2" xfId="10711" xr:uid="{C5EAA013-792E-430D-947B-B7DCA3711D70}"/>
    <cellStyle name="Total 2 4 4 5 2 2" xfId="23783" xr:uid="{C5DD74EF-35CD-4BAB-A9B4-D4B64CAE8012}"/>
    <cellStyle name="Total 2 4 4 5 2 2 2" xfId="44566" xr:uid="{91E450A4-D6EC-46D3-AFA5-0F0DEC39222C}"/>
    <cellStyle name="Total 2 4 4 5 2 3" xfId="28664" xr:uid="{3B0F1210-12AE-43B3-AB2A-605AA636727E}"/>
    <cellStyle name="Total 2 4 4 5 2 3 2" xfId="41654" xr:uid="{6FD74ED2-095C-45DB-9B73-F5B97F8E3154}"/>
    <cellStyle name="Total 2 4 4 5 2 4" xfId="33618" xr:uid="{8E2A29F2-E584-4C18-99E6-DF95C9275AC2}"/>
    <cellStyle name="Total 2 4 4 5 3" xfId="20027" xr:uid="{07B683E1-C7BB-4412-AC3A-7061B1FD5BB3}"/>
    <cellStyle name="Total 2 4 4 5 3 2" xfId="41573" xr:uid="{3BBB594B-CB52-4FA0-B48A-650EBA646605}"/>
    <cellStyle name="Total 2 4 4 5 4" xfId="24949" xr:uid="{F689BDED-5507-4876-8CE9-5ED0C3992B9E}"/>
    <cellStyle name="Total 2 4 4 5 4 2" xfId="46467" xr:uid="{6F3BDAFD-D5EF-47D7-B5E7-008D02A3288C}"/>
    <cellStyle name="Total 2 4 4 5 5" xfId="29978" xr:uid="{54AF86E5-9780-4610-8130-DC47113CAA80}"/>
    <cellStyle name="Total 2 4 4 6" xfId="7006" xr:uid="{7AC1D009-FA3F-4677-9216-8EFB6A9F6AAD}"/>
    <cellStyle name="Total 2 4 4 6 2" xfId="11028" xr:uid="{42FC8B28-9E5E-4F4F-A537-2DB1426B0837}"/>
    <cellStyle name="Total 2 4 4 6 2 2" xfId="24100" xr:uid="{7AD885BE-19B2-4076-A07F-8DC5CFE14A4F}"/>
    <cellStyle name="Total 2 4 4 6 2 2 2" xfId="44801" xr:uid="{48983217-D4D9-4937-A903-092B8C3A743D}"/>
    <cellStyle name="Total 2 4 4 6 2 3" xfId="28981" xr:uid="{111B8D51-3089-4FAE-BDA6-7A91ED4C5D1E}"/>
    <cellStyle name="Total 2 4 4 6 2 3 2" xfId="47137" xr:uid="{0B196619-36E8-43C8-832B-89B397B74FE9}"/>
    <cellStyle name="Total 2 4 4 6 2 4" xfId="33935" xr:uid="{EB0AFD7A-4D81-419F-AD17-45051ADA80D7}"/>
    <cellStyle name="Total 2 4 4 6 3" xfId="20284" xr:uid="{D366E70A-CD9D-479F-9924-39538C61CBFB}"/>
    <cellStyle name="Total 2 4 4 6 3 2" xfId="41805" xr:uid="{DAD92D76-9B1E-437A-AE22-ACD74270E531}"/>
    <cellStyle name="Total 2 4 4 6 4" xfId="25189" xr:uid="{59E86D28-145D-4038-9A0E-E97D0022BA94}"/>
    <cellStyle name="Total 2 4 4 6 4 2" xfId="40439" xr:uid="{6875DAC3-354C-481A-A7D2-BEF6889956AD}"/>
    <cellStyle name="Total 2 4 4 6 5" xfId="30310" xr:uid="{9A161E48-D9AF-46F6-9EF7-5152E59D5F69}"/>
    <cellStyle name="Total 2 4 4 7" xfId="6242" xr:uid="{B5B49147-0D84-4891-AED7-1A674B205F2A}"/>
    <cellStyle name="Total 2 4 4 7 2" xfId="19687" xr:uid="{1F3831C9-37B4-4B3C-AD26-3FDBA71ADB33}"/>
    <cellStyle name="Total 2 4 4 7 2 2" xfId="41258" xr:uid="{4C4D9351-26C9-4B48-BB3D-5F52FBCAF6BA}"/>
    <cellStyle name="Total 2 4 4 7 3" xfId="24626" xr:uid="{13074CC8-3047-4A67-9202-52C26FFC0C42}"/>
    <cellStyle name="Total 2 4 4 7 3 2" xfId="38989" xr:uid="{CC2350BF-021E-4415-92F2-83D4C9B49D4F}"/>
    <cellStyle name="Total 2 4 4 7 4" xfId="29546" xr:uid="{F2609E40-9C1E-4148-AE6E-FBEE95C03EE1}"/>
    <cellStyle name="Total 2 4 4 8" xfId="8100" xr:uid="{A8BF3FA0-10D6-43EA-B2EB-A8782AD7A993}"/>
    <cellStyle name="Total 2 4 4 8 2" xfId="21174" xr:uid="{A3CE96A6-E9B6-4FAA-89A7-84D0F708104A}"/>
    <cellStyle name="Total 2 4 4 8 2 2" xfId="42687" xr:uid="{E4EB138B-C9DA-42F7-8CCD-73E5234CDB28}"/>
    <cellStyle name="Total 2 4 4 8 3" xfId="26057" xr:uid="{2FC349F0-7C0F-4E64-9D33-797F517A5FA5}"/>
    <cellStyle name="Total 2 4 4 8 3 2" xfId="41521" xr:uid="{6F1177CF-139B-4122-9645-B338FC786407}"/>
    <cellStyle name="Total 2 4 4 8 4" xfId="31012" xr:uid="{2061C9A9-FBC8-43F4-AE33-D99514FCD9E3}"/>
    <cellStyle name="Total 2 4 4 9" xfId="11626" xr:uid="{F36672DC-206E-4F33-99AE-373DDB86C0CF}"/>
    <cellStyle name="Total 2 4 4 9 2" xfId="41360" xr:uid="{47BABC58-6AD6-45F0-B7D9-45E2AAC7CA33}"/>
    <cellStyle name="Total 2 4 5" xfId="4706" xr:uid="{BB2D5FB8-DDF8-42C4-B237-827C1CD15FFB}"/>
    <cellStyle name="Total 2 4 5 2" xfId="9069" xr:uid="{0CA195F2-0453-4121-BE30-6F1B995DD8D2}"/>
    <cellStyle name="Total 2 4 5 2 2" xfId="22141" xr:uid="{EFF76A90-76D7-4E50-84A7-7077E48288FF}"/>
    <cellStyle name="Total 2 4 5 2 2 2" xfId="43354" xr:uid="{273486F1-C987-44DC-9CC7-DD40FCE37D4F}"/>
    <cellStyle name="Total 2 4 5 2 3" xfId="27022" xr:uid="{487D22A0-82E6-41DA-AEA8-F15F4284F8C6}"/>
    <cellStyle name="Total 2 4 5 2 3 2" xfId="39606" xr:uid="{9D27C039-D585-4529-B693-989E0E3F52CE}"/>
    <cellStyle name="Total 2 4 5 2 4" xfId="31976" xr:uid="{541DFEED-DD10-4DAB-8AE2-E4288F49B2C4}"/>
    <cellStyle name="Total 2 4 5 3" xfId="18539" xr:uid="{620585DE-197A-4158-A702-0735D967202A}"/>
    <cellStyle name="Total 2 4 5 3 2" xfId="40063" xr:uid="{739D49CD-2D82-4E14-946B-249E7AD82695}"/>
    <cellStyle name="Total 2 4 5 4" xfId="18579" xr:uid="{47832973-5BAA-4AFB-B3E9-1BB84898E484}"/>
    <cellStyle name="Total 2 4 5 4 2" xfId="44870" xr:uid="{C1A52CB9-58EE-42C1-B957-1D1488578A5A}"/>
    <cellStyle name="Total 2 4 5 5" xfId="17185" xr:uid="{446A51F7-3770-40B2-B75E-576C0DB515AE}"/>
    <cellStyle name="Total 2 4 6" xfId="3694" xr:uid="{62C9CABF-2AFB-4D12-8AC3-597C24B468F3}"/>
    <cellStyle name="Total 2 4 6 2" xfId="8297" xr:uid="{35A114B3-B8E9-4F47-B78E-79777F0E2868}"/>
    <cellStyle name="Total 2 4 6 2 2" xfId="21369" xr:uid="{4947C45F-3010-4630-83DE-E2A250DACA14}"/>
    <cellStyle name="Total 2 4 6 2 2 2" xfId="42817" xr:uid="{908B49C2-6DFC-4D6D-A88E-30067EEFF793}"/>
    <cellStyle name="Total 2 4 6 2 3" xfId="26250" xr:uid="{8D539F14-1FFC-43B6-8068-001707721E53}"/>
    <cellStyle name="Total 2 4 6 2 3 2" xfId="46923" xr:uid="{7227C906-F516-40D2-BCE0-E25C1153784E}"/>
    <cellStyle name="Total 2 4 6 2 4" xfId="31204" xr:uid="{B0A620C3-2920-4C4B-8C96-DFAB6BDBD055}"/>
    <cellStyle name="Total 2 4 6 3" xfId="17786" xr:uid="{EB16C6BE-8906-4904-8A0B-661A313485A6}"/>
    <cellStyle name="Total 2 4 6 3 2" xfId="39300" xr:uid="{D9F5F39A-4891-45AD-A6C3-7BF50F2F21FC}"/>
    <cellStyle name="Total 2 4 6 4" xfId="16279" xr:uid="{41C835D8-75AF-43BC-B82F-036AD79553E2}"/>
    <cellStyle name="Total 2 4 6 4 2" xfId="47835" xr:uid="{2FD4B378-49E1-4A67-891A-517EBFEF70E0}"/>
    <cellStyle name="Total 2 4 6 5" xfId="17196" xr:uid="{15010535-3275-4D02-96B8-FE6E55FE9579}"/>
    <cellStyle name="Total 2 4 7" xfId="5736" xr:uid="{6ACAA950-3D7B-4354-8729-9A8A5B12789B}"/>
    <cellStyle name="Total 2 4 7 2" xfId="9814" xr:uid="{B8D4EAD8-21C6-4DBA-97D9-188606C79994}"/>
    <cellStyle name="Total 2 4 7 2 2" xfId="22886" xr:uid="{3C7FF588-4C34-416A-A03F-C016E13270DB}"/>
    <cellStyle name="Total 2 4 7 2 2 2" xfId="43899" xr:uid="{142E4C4A-2E6D-4F18-8A80-00E66142C7BE}"/>
    <cellStyle name="Total 2 4 7 2 3" xfId="27767" xr:uid="{8998C5DB-18D1-4DA7-94C3-379ECDB6B96D}"/>
    <cellStyle name="Total 2 4 7 2 3 2" xfId="47482" xr:uid="{A8822C3C-7CAC-492D-A702-CEBB42A24FA7}"/>
    <cellStyle name="Total 2 4 7 2 4" xfId="32721" xr:uid="{D4AD16C3-816E-4D1A-8901-6219A93BCBB5}"/>
    <cellStyle name="Total 2 4 7 3" xfId="19282" xr:uid="{3112D70C-E473-414F-B0C4-E98354567D5A}"/>
    <cellStyle name="Total 2 4 7 3 2" xfId="40884" xr:uid="{406A45C4-8B77-466D-91F3-79A6829AC190}"/>
    <cellStyle name="Total 2 4 7 4" xfId="24251" xr:uid="{FA32736B-D7E8-4914-BDE5-C10C4EE65A85}"/>
    <cellStyle name="Total 2 4 7 4 2" xfId="45536" xr:uid="{E478874A-9FBA-46B5-98E9-8E47B9944AF4}"/>
    <cellStyle name="Total 2 4 7 5" xfId="20342" xr:uid="{1A03221A-3F1D-4D4D-9A29-0A606FA9E56A}"/>
    <cellStyle name="Total 2 4 8" xfId="6070" xr:uid="{ED4916E1-3A38-4796-9418-E080E85D8B49}"/>
    <cellStyle name="Total 2 4 8 2" xfId="10128" xr:uid="{73366704-D278-4052-9E0E-6317D5DC3F3D}"/>
    <cellStyle name="Total 2 4 8 2 2" xfId="23200" xr:uid="{C5E71FFD-17DE-4CE2-B500-6940753C96AA}"/>
    <cellStyle name="Total 2 4 8 2 2 2" xfId="44128" xr:uid="{77E5EAE6-57E8-4F34-8F34-06399E11C001}"/>
    <cellStyle name="Total 2 4 8 2 3" xfId="28081" xr:uid="{F2B43932-267E-4589-99E2-85C8D6CA9646}"/>
    <cellStyle name="Total 2 4 8 2 3 2" xfId="43078" xr:uid="{72FFB385-4D01-4523-AEEB-52677A7ED717}"/>
    <cellStyle name="Total 2 4 8 2 4" xfId="33035" xr:uid="{206DB926-CBEB-414B-B4EF-5C6C15D8A8F8}"/>
    <cellStyle name="Total 2 4 8 3" xfId="19552" xr:uid="{A836CCE2-48A3-4496-8A6B-D47E961EF48D}"/>
    <cellStyle name="Total 2 4 8 3 2" xfId="41133" xr:uid="{E2E38C80-F10E-4612-909A-29C9C4223EE0}"/>
    <cellStyle name="Total 2 4 8 4" xfId="24505" xr:uid="{953CC8D4-B83A-44FE-8DCF-6D40917CCD3C}"/>
    <cellStyle name="Total 2 4 8 4 2" xfId="43441" xr:uid="{22609CB6-5D4E-49EC-A5C8-2059726993AF}"/>
    <cellStyle name="Total 2 4 8 5" xfId="29374" xr:uid="{2689E256-2384-4C0D-A309-C14DA9FC631A}"/>
    <cellStyle name="Total 2 4 9" xfId="4411" xr:uid="{96E44873-FB42-4F74-9427-1CEAF9544420}"/>
    <cellStyle name="Total 2 4 9 2" xfId="8878" xr:uid="{31A7C0C8-A5D0-4556-9D86-FCB180FE5619}"/>
    <cellStyle name="Total 2 4 9 2 2" xfId="21950" xr:uid="{304A1B24-DB5D-4151-BFB6-FC44C81F76DB}"/>
    <cellStyle name="Total 2 4 9 2 2 2" xfId="43220" xr:uid="{64D72E10-34DB-4C81-A5B4-66D028F2227D}"/>
    <cellStyle name="Total 2 4 9 2 3" xfId="26831" xr:uid="{AA75CCC5-300D-4E86-BE6C-FAB8DEA461DE}"/>
    <cellStyle name="Total 2 4 9 2 3 2" xfId="45151" xr:uid="{30D3B3F8-5850-4109-A0C9-F10B8016BDA3}"/>
    <cellStyle name="Total 2 4 9 2 4" xfId="31785" xr:uid="{9137CCED-38A7-4AD8-8160-477F21C18F56}"/>
    <cellStyle name="Total 2 4 9 3" xfId="18348" xr:uid="{925791AE-79C7-46B2-A0D1-D119F47D62EF}"/>
    <cellStyle name="Total 2 4 9 3 2" xfId="39829" xr:uid="{30D25DC0-C567-4962-8242-0782BB31C7A4}"/>
    <cellStyle name="Total 2 4 9 4" xfId="17346" xr:uid="{6478CCEA-C190-4259-A49C-97E72307C650}"/>
    <cellStyle name="Total 2 4 9 4 2" xfId="39092" xr:uid="{ACF3E51C-2117-4C24-A328-DD765AD95298}"/>
    <cellStyle name="Total 2 4 9 5" xfId="16081" xr:uid="{6DD79543-06E3-4AAA-8AE9-CB8B808DBE0C}"/>
    <cellStyle name="Total 2 5" xfId="2682" xr:uid="{6B36C0B2-6367-435E-8D0D-2A7C817A0C19}"/>
    <cellStyle name="Total 2 5 10" xfId="5560" xr:uid="{B88FA28D-5EF2-4AF8-B1D6-841781EF00FA}"/>
    <cellStyle name="Total 2 5 10 2" xfId="19143" xr:uid="{098CFA05-1A99-445A-8498-D0F0709D2977}"/>
    <cellStyle name="Total 2 5 10 2 2" xfId="40754" xr:uid="{6F003236-BD70-4EA8-A11F-E1BD0580A024}"/>
    <cellStyle name="Total 2 5 10 3" xfId="15916" xr:uid="{733DC6A7-F00A-4C89-9DB8-CDE07B7BBF79}"/>
    <cellStyle name="Total 2 5 10 3 2" xfId="37988" xr:uid="{3BC3C540-4035-4DF8-842D-2E15B637ED0E}"/>
    <cellStyle name="Total 2 5 10 4" xfId="18912" xr:uid="{093CFBA1-7E29-4DD1-A3FD-771669D974CE}"/>
    <cellStyle name="Total 2 5 11" xfId="7306" xr:uid="{F03FEA6B-B16A-496F-ABCA-C00BD556FDEF}"/>
    <cellStyle name="Total 2 5 11 2" xfId="13611" xr:uid="{4EE2B6B8-FC76-4733-B2A9-807D38DA8C87}"/>
    <cellStyle name="Total 2 5 11 2 2" xfId="47621" xr:uid="{8018A30B-A796-4D5D-B5B8-0E4937FA806A}"/>
    <cellStyle name="Total 2 5 11 3" xfId="20512" xr:uid="{A5E81EA2-0315-428B-A25A-BA7AB0B35432}"/>
    <cellStyle name="Total 2 5 11 4" xfId="25401" xr:uid="{A4C438A1-9FFA-412F-8ADE-4123D5C41D07}"/>
    <cellStyle name="Total 2 5 11 5" xfId="30505" xr:uid="{945FE5A6-890F-49F6-8795-6FBB7D14C02B}"/>
    <cellStyle name="Total 2 5 11 6" xfId="34946" xr:uid="{786D2886-D062-4D53-820A-C984682CF096}"/>
    <cellStyle name="Total 2 5 12" xfId="11161" xr:uid="{0C993E7C-9CD0-4FC0-A4CB-7963D585599A}"/>
    <cellStyle name="Total 2 5 12 2" xfId="38428" xr:uid="{FE5B5E4F-1B85-4ED6-9EBC-B7DE8325C7AD}"/>
    <cellStyle name="Total 2 5 13" xfId="18629" xr:uid="{E3EFAA6B-BE8A-4AEC-93B0-E532B85B3300}"/>
    <cellStyle name="Total 2 5 2" xfId="3246" xr:uid="{DAA928A5-0C45-4AC3-A113-D97E5702F67C}"/>
    <cellStyle name="Total 2 5 2 10" xfId="17478" xr:uid="{C3CD3074-60C9-4EF8-A3F8-21A7598342A5}"/>
    <cellStyle name="Total 2 5 2 11" xfId="17022" xr:uid="{2B736076-D761-49A3-8484-B28AE8A243DF}"/>
    <cellStyle name="Total 2 5 2 12" xfId="16967" xr:uid="{71A46F0E-0A19-475D-A065-3DDACF4601C6}"/>
    <cellStyle name="Total 2 5 2 2" xfId="5152" xr:uid="{2CDB512F-60BB-4623-94B9-38AC5560A1F0}"/>
    <cellStyle name="Total 2 5 2 2 2" xfId="9370" xr:uid="{5E8BCAE8-06C5-40B5-8CDC-F78AA44CB970}"/>
    <cellStyle name="Total 2 5 2 2 2 2" xfId="22442" xr:uid="{5B9A4047-1049-4476-9594-766EB51194CB}"/>
    <cellStyle name="Total 2 5 2 2 2 2 2" xfId="43563" xr:uid="{98075F97-5C58-4D7C-8763-4BA2FD2E8F4F}"/>
    <cellStyle name="Total 2 5 2 2 2 3" xfId="27323" xr:uid="{4DDA8B85-39C8-4ACD-ABB4-484BD494E8A6}"/>
    <cellStyle name="Total 2 5 2 2 2 3 2" xfId="46220" xr:uid="{E194AD16-F046-4CFE-98F3-38733AE25F79}"/>
    <cellStyle name="Total 2 5 2 2 2 4" xfId="32277" xr:uid="{E64E1A68-D468-4F50-85B3-7232D5C3079A}"/>
    <cellStyle name="Total 2 5 2 2 3" xfId="18847" xr:uid="{9FDE3590-C8F1-42B6-830E-AF0290216FE8}"/>
    <cellStyle name="Total 2 5 2 2 3 2" xfId="40427" xr:uid="{029DBEDD-8F12-45B0-8298-3AB1353D9140}"/>
    <cellStyle name="Total 2 5 2 2 4" xfId="15942" xr:uid="{B6D786F4-B277-4752-920A-706EF04DC61F}"/>
    <cellStyle name="Total 2 5 2 2 4 2" xfId="46036" xr:uid="{A75ABB0F-D86E-4169-BA5D-B0D3AF310FF6}"/>
    <cellStyle name="Total 2 5 2 2 5" xfId="17431" xr:uid="{9F7A7CB0-CDF9-4747-ACC9-3257606B9CEF}"/>
    <cellStyle name="Total 2 5 2 3" xfId="5930" xr:uid="{3CDCD3A5-E87B-42FE-8E22-084183CE73E9}"/>
    <cellStyle name="Total 2 5 2 3 2" xfId="9991" xr:uid="{241C7E5F-52C6-4065-AAB2-34C906BEB56E}"/>
    <cellStyle name="Total 2 5 2 3 2 2" xfId="23063" xr:uid="{5389C1D0-17AF-4441-A59E-E82F38D0B133}"/>
    <cellStyle name="Total 2 5 2 3 2 2 2" xfId="44035" xr:uid="{116D0836-C50F-4D02-86F2-917584692CAE}"/>
    <cellStyle name="Total 2 5 2 3 2 3" xfId="27944" xr:uid="{49922CE2-A5B1-47B7-95D4-DC902F1087DA}"/>
    <cellStyle name="Total 2 5 2 3 2 3 2" xfId="38063" xr:uid="{544F63B8-F0D0-414B-89D8-03642D9C0065}"/>
    <cellStyle name="Total 2 5 2 3 2 4" xfId="32898" xr:uid="{F6F43C58-5B82-46F8-AC1B-B0BE5FA934E4}"/>
    <cellStyle name="Total 2 5 2 3 3" xfId="19445" xr:uid="{2E5E4C0D-B611-407B-B289-79A51361F96D}"/>
    <cellStyle name="Total 2 5 2 3 3 2" xfId="41029" xr:uid="{1DD14704-D0CF-4A2A-82AC-0150EB6BB25B}"/>
    <cellStyle name="Total 2 5 2 3 4" xfId="24403" xr:uid="{648BEE7A-3456-49E0-8E9D-618B738244BF}"/>
    <cellStyle name="Total 2 5 2 3 4 2" xfId="45549" xr:uid="{065FA55E-B131-4EA7-80A4-4E7E46B80224}"/>
    <cellStyle name="Total 2 5 2 3 5" xfId="29234" xr:uid="{74EB7EE7-ACFC-4377-9890-D3BBF93E773A}"/>
    <cellStyle name="Total 2 5 2 4" xfId="6161" xr:uid="{A9B06D22-9C7A-43FF-8F49-178F841DD283}"/>
    <cellStyle name="Total 2 5 2 4 2" xfId="10215" xr:uid="{67FAA8A5-8CF1-4F77-BB39-CA7C02002107}"/>
    <cellStyle name="Total 2 5 2 4 2 2" xfId="23287" xr:uid="{DADF5691-695A-4AFF-953D-47B37B988D90}"/>
    <cellStyle name="Total 2 5 2 4 2 2 2" xfId="44198" xr:uid="{B805EF2F-DB37-41A9-9754-0A597DAB52E2}"/>
    <cellStyle name="Total 2 5 2 4 2 3" xfId="28168" xr:uid="{0376E5DB-4333-4367-8386-0539AA37E3DE}"/>
    <cellStyle name="Total 2 5 2 4 2 3 2" xfId="41068" xr:uid="{1A956496-163E-4D64-9049-1DA37E766DED}"/>
    <cellStyle name="Total 2 5 2 4 2 4" xfId="33122" xr:uid="{32724DBC-89DE-456A-BF95-A4CFDCFA00EF}"/>
    <cellStyle name="Total 2 5 2 4 3" xfId="19623" xr:uid="{350500AB-985B-4244-B98F-4515178B6631}"/>
    <cellStyle name="Total 2 5 2 4 3 2" xfId="41198" xr:uid="{0B67BC3E-F2A3-4262-A982-C9B83F97626F}"/>
    <cellStyle name="Total 2 5 2 4 4" xfId="24568" xr:uid="{A3635069-E49D-4A1A-8A83-11A90F50B7C7}"/>
    <cellStyle name="Total 2 5 2 4 4 2" xfId="40980" xr:uid="{0680252F-A5D9-4C9E-B87D-D9909FFBFFFF}"/>
    <cellStyle name="Total 2 5 2 4 5" xfId="29465" xr:uid="{92343552-677B-46D9-8CD7-792CC7AFC90D}"/>
    <cellStyle name="Total 2 5 2 5" xfId="6517" xr:uid="{B6673CCF-FB2A-477F-B095-F85C84260C6E}"/>
    <cellStyle name="Total 2 5 2 5 2" xfId="10558" xr:uid="{0F45842B-C00C-4AF8-89E1-70948728E968}"/>
    <cellStyle name="Total 2 5 2 5 2 2" xfId="23630" xr:uid="{2F909CFF-BC99-4F1E-A4A1-8C24ED219A71}"/>
    <cellStyle name="Total 2 5 2 5 2 2 2" xfId="44454" xr:uid="{50A184FD-AF86-42CA-ABA1-9D3C1970F232}"/>
    <cellStyle name="Total 2 5 2 5 2 3" xfId="28511" xr:uid="{C0C31713-4506-4DED-8E6E-CD21DBBD10AA}"/>
    <cellStyle name="Total 2 5 2 5 2 3 2" xfId="46709" xr:uid="{F6BDE693-EE20-4498-A4B8-A406418C65A4}"/>
    <cellStyle name="Total 2 5 2 5 2 4" xfId="33465" xr:uid="{23AFDFE0-AC78-40A7-8B2E-30B2DAFC52A4}"/>
    <cellStyle name="Total 2 5 2 5 3" xfId="19906" xr:uid="{938FDDDF-744E-4B36-A0E9-F7F2984D550A}"/>
    <cellStyle name="Total 2 5 2 5 3 2" xfId="41466" xr:uid="{00D7B5DF-A647-4E55-8004-CA0506F54781}"/>
    <cellStyle name="Total 2 5 2 5 4" xfId="24825" xr:uid="{3D77A730-0D9F-4380-BC32-EC60E109DB02}"/>
    <cellStyle name="Total 2 5 2 5 4 2" xfId="38200" xr:uid="{C627989E-82F0-4DC4-9ECF-756ECE515D5D}"/>
    <cellStyle name="Total 2 5 2 5 5" xfId="29821" xr:uid="{48D04EE4-92A0-495F-99A3-861EFD5532A7}"/>
    <cellStyle name="Total 2 5 2 6" xfId="6865" xr:uid="{CCF91ACE-1CF1-4530-9A4C-0604E331C9D6}"/>
    <cellStyle name="Total 2 5 2 6 2" xfId="10895" xr:uid="{4D1A997E-5B2E-439A-B6E9-66523031266D}"/>
    <cellStyle name="Total 2 5 2 6 2 2" xfId="23967" xr:uid="{B53364D2-9DD0-4444-BCC3-9C00466A27E1}"/>
    <cellStyle name="Total 2 5 2 6 2 2 2" xfId="44704" xr:uid="{6592F96E-9F6A-4C5B-A623-E9BC285515DF}"/>
    <cellStyle name="Total 2 5 2 6 2 3" xfId="28848" xr:uid="{17307AC7-A09A-4567-B460-9DF46E2201BC}"/>
    <cellStyle name="Total 2 5 2 6 2 3 2" xfId="45180" xr:uid="{C12FD723-7756-412B-A1B9-28570AD61EFA}"/>
    <cellStyle name="Total 2 5 2 6 2 4" xfId="33802" xr:uid="{E84B8DB8-FC55-4A8A-853B-4C5619116506}"/>
    <cellStyle name="Total 2 5 2 6 3" xfId="20182" xr:uid="{AF411E76-3075-4417-A6E9-CEB1D8147873}"/>
    <cellStyle name="Total 2 5 2 6 3 2" xfId="41701" xr:uid="{D6678F2D-C777-4541-A206-D05C3E49E95C}"/>
    <cellStyle name="Total 2 5 2 6 4" xfId="25082" xr:uid="{BF0F1D6F-5BDD-485C-9438-820E49A3BD60}"/>
    <cellStyle name="Total 2 5 2 6 4 2" xfId="43560" xr:uid="{B91A5394-6F94-4310-A730-5D0A12CCC76A}"/>
    <cellStyle name="Total 2 5 2 6 5" xfId="30169" xr:uid="{9E148776-1E70-40D5-8B32-9667AC76B443}"/>
    <cellStyle name="Total 2 5 2 7" xfId="3685" xr:uid="{FC161960-A0E2-42EB-A7FD-81C392F1CA3A}"/>
    <cellStyle name="Total 2 5 2 7 2" xfId="17777" xr:uid="{E1A37A71-A861-42EA-92CD-3285FB47BE3A}"/>
    <cellStyle name="Total 2 5 2 7 2 2" xfId="39294" xr:uid="{59595A0F-2D89-4932-9343-3CA0311C9FC2}"/>
    <cellStyle name="Total 2 5 2 7 3" xfId="16282" xr:uid="{9D1C64FA-542E-48C7-873F-99E48830053C}"/>
    <cellStyle name="Total 2 5 2 7 3 2" xfId="46330" xr:uid="{9DBB456F-7FC5-49DA-B4E9-32505C2B888D}"/>
    <cellStyle name="Total 2 5 2 7 4" xfId="17566" xr:uid="{42BC063B-F10B-4D78-9BB8-0D6C7D19FECE}"/>
    <cellStyle name="Total 2 5 2 8" xfId="7869" xr:uid="{DFD6EEDC-81B5-4A7E-A364-F48595F41D0A}"/>
    <cellStyle name="Total 2 5 2 8 2" xfId="20985" xr:uid="{38556958-6B87-4666-82B0-1116A4E5B5C3}"/>
    <cellStyle name="Total 2 5 2 8 2 2" xfId="42497" xr:uid="{C230CABC-C50B-40AE-8D00-E846C731E953}"/>
    <cellStyle name="Total 2 5 2 8 3" xfId="25872" xr:uid="{57074B6D-F9F6-42BD-882C-20E960C1EFE9}"/>
    <cellStyle name="Total 2 5 2 8 3 2" xfId="45141" xr:uid="{4F8C5DE1-C98F-428E-B3CD-33CCF483FB78}"/>
    <cellStyle name="Total 2 5 2 8 4" xfId="30876" xr:uid="{23E8031B-A26C-4727-85CD-6133DA6EB8EC}"/>
    <cellStyle name="Total 2 5 2 9" xfId="11498" xr:uid="{3CC7B652-2251-4F11-B719-8AE536BF69D0}"/>
    <cellStyle name="Total 2 5 2 9 2" xfId="47694" xr:uid="{8BEB3CE5-5E36-4032-ABB3-0F0DF28F2116}"/>
    <cellStyle name="Total 2 5 3" xfId="2896" xr:uid="{6E161ACA-2039-4EED-9417-DB8F4C94CA93}"/>
    <cellStyle name="Total 2 5 3 10" xfId="17237" xr:uid="{C3E02695-CE9A-4184-95AC-0557960803DA}"/>
    <cellStyle name="Total 2 5 3 11" xfId="20225" xr:uid="{B9F39E43-C88C-4E5A-B7C0-183C80B8291D}"/>
    <cellStyle name="Total 2 5 3 12" xfId="24938" xr:uid="{10BBF0B7-59FB-4712-BCE8-8850B04011D5}"/>
    <cellStyle name="Total 2 5 3 2" xfId="4802" xr:uid="{CA332C13-152C-4091-8EC5-42F646439446}"/>
    <cellStyle name="Total 2 5 3 2 2" xfId="9117" xr:uid="{8CB3E8B7-8453-42F7-820D-006AB90C14FD}"/>
    <cellStyle name="Total 2 5 3 2 2 2" xfId="22189" xr:uid="{9EC1E34A-A1A7-4C51-9BF1-9706E5C717F5}"/>
    <cellStyle name="Total 2 5 3 2 2 2 2" xfId="43382" xr:uid="{BEB0086A-A1EA-42CB-9D8B-FB65B4BA2F8A}"/>
    <cellStyle name="Total 2 5 3 2 2 3" xfId="27070" xr:uid="{7C25874F-EF74-4AD6-8225-4FB73513807B}"/>
    <cellStyle name="Total 2 5 3 2 2 3 2" xfId="45803" xr:uid="{12349B53-53DC-4E19-A427-CE49E02DBE30}"/>
    <cellStyle name="Total 2 5 3 2 2 4" xfId="32024" xr:uid="{CA671C6E-EE8A-4E29-B41A-DA9FFB47054A}"/>
    <cellStyle name="Total 2 5 3 2 3" xfId="18593" xr:uid="{CBBB0D8F-C4DA-4943-A3DE-D9D9196DE59A}"/>
    <cellStyle name="Total 2 5 3 2 3 2" xfId="40148" xr:uid="{4603196B-61B1-485B-896E-5E41CC1C02FD}"/>
    <cellStyle name="Total 2 5 3 2 4" xfId="19011" xr:uid="{C04FE50D-A63C-45CF-B708-4F914DD183E3}"/>
    <cellStyle name="Total 2 5 3 2 4 2" xfId="39369" xr:uid="{9C40C150-95CC-409A-BEB0-9163346CDE1D}"/>
    <cellStyle name="Total 2 5 3 2 5" xfId="16933" xr:uid="{074B3FEA-3B2E-4087-889D-DB41ED468E8B}"/>
    <cellStyle name="Total 2 5 3 3" xfId="3673" xr:uid="{3A11F35F-1CBA-4A18-ADA3-4768932C2540}"/>
    <cellStyle name="Total 2 5 3 3 2" xfId="8281" xr:uid="{16B6ECAD-80E1-4EF1-94AC-4381F4122E65}"/>
    <cellStyle name="Total 2 5 3 3 2 2" xfId="21353" xr:uid="{69AA7EE1-8DF7-4840-99DC-C70B87021EA0}"/>
    <cellStyle name="Total 2 5 3 3 2 2 2" xfId="42805" xr:uid="{E4CD62A1-DFBA-45BB-B972-361B77A4A941}"/>
    <cellStyle name="Total 2 5 3 3 2 3" xfId="26234" xr:uid="{ADD2FC43-9CDA-4C13-ABC1-F48FD125E28A}"/>
    <cellStyle name="Total 2 5 3 3 2 3 2" xfId="46006" xr:uid="{AE793395-F069-4D53-AB31-1692915DF1F9}"/>
    <cellStyle name="Total 2 5 3 3 2 4" xfId="31188" xr:uid="{510FE714-9C88-416E-B75B-FE660D06C8E3}"/>
    <cellStyle name="Total 2 5 3 3 3" xfId="17768" xr:uid="{68C23E6F-2AFC-4F14-9FD8-F6037AA29AF6}"/>
    <cellStyle name="Total 2 5 3 3 3 2" xfId="39284" xr:uid="{8F8CB94E-9436-4549-AAAA-77C4664614AF}"/>
    <cellStyle name="Total 2 5 3 3 4" xfId="16290" xr:uid="{6D9D9149-5E82-442E-B8E3-BB07F58C5BBC}"/>
    <cellStyle name="Total 2 5 3 3 4 2" xfId="45672" xr:uid="{1FE973A2-581D-460F-9AEE-4FDCC57050CC}"/>
    <cellStyle name="Total 2 5 3 3 5" xfId="18453" xr:uid="{CDA5ADC1-F94B-48A7-A6AD-A02ED71DCA42}"/>
    <cellStyle name="Total 2 5 3 4" xfId="3704" xr:uid="{F14EA611-E346-46A1-BA39-A902A46589F0}"/>
    <cellStyle name="Total 2 5 3 4 2" xfId="8306" xr:uid="{232BF875-2F1F-4627-A239-EE7F097127BA}"/>
    <cellStyle name="Total 2 5 3 4 2 2" xfId="21378" xr:uid="{E34D389A-C7D3-41C8-BFE0-E71476061F94}"/>
    <cellStyle name="Total 2 5 3 4 2 2 2" xfId="42824" xr:uid="{C30869F4-1878-47B4-BD78-BF3E564A45FA}"/>
    <cellStyle name="Total 2 5 3 4 2 3" xfId="26259" xr:uid="{75B9836D-1E28-410F-96C6-2253DFB4A4E8}"/>
    <cellStyle name="Total 2 5 3 4 2 3 2" xfId="47600" xr:uid="{3BBF38C5-5D61-4928-A7D7-034C2BE8B740}"/>
    <cellStyle name="Total 2 5 3 4 2 4" xfId="31213" xr:uid="{0E5FE5D0-2AA2-4CD2-A202-E233DD21215E}"/>
    <cellStyle name="Total 2 5 3 4 3" xfId="17791" xr:uid="{D6691315-1D3B-4934-A82A-AC97622EC429}"/>
    <cellStyle name="Total 2 5 3 4 3 2" xfId="39307" xr:uid="{B4E13DE8-50A0-4419-87A3-08CDEB8E08A4}"/>
    <cellStyle name="Total 2 5 3 4 4" xfId="16274" xr:uid="{9D2E933B-C52B-479D-88B8-3642EFE05CEC}"/>
    <cellStyle name="Total 2 5 3 4 4 2" xfId="41800" xr:uid="{61BE80D0-35CE-4D41-8826-1370755CD95C}"/>
    <cellStyle name="Total 2 5 3 4 5" xfId="20633" xr:uid="{CE0C0D5E-73CB-4A93-B611-D83A94724964}"/>
    <cellStyle name="Total 2 5 3 5" xfId="5794" xr:uid="{026FE0BF-E7CB-4FD1-A3BA-42D4E326E8BC}"/>
    <cellStyle name="Total 2 5 3 5 2" xfId="9868" xr:uid="{374EB093-7E63-4CC4-A0DD-09D763D2CBF5}"/>
    <cellStyle name="Total 2 5 3 5 2 2" xfId="22940" xr:uid="{37AED7F6-3761-442C-BC7D-68B6A0524374}"/>
    <cellStyle name="Total 2 5 3 5 2 2 2" xfId="43942" xr:uid="{2B7B9C2C-1544-4F55-A388-57DDD585A8FE}"/>
    <cellStyle name="Total 2 5 3 5 2 3" xfId="27821" xr:uid="{7758D9F7-984F-460A-87FC-1F0F44C0E2D7}"/>
    <cellStyle name="Total 2 5 3 5 2 3 2" xfId="41793" xr:uid="{1AD5C215-47D8-4F44-9189-FAE4B790572B}"/>
    <cellStyle name="Total 2 5 3 5 2 4" xfId="32775" xr:uid="{70C9F6F9-B754-4E96-BD21-19898E0B34F8}"/>
    <cellStyle name="Total 2 5 3 5 3" xfId="19330" xr:uid="{0EE9DEAE-D730-4A53-A0A9-F63B35B828BE}"/>
    <cellStyle name="Total 2 5 3 5 3 2" xfId="40929" xr:uid="{78F3E9D3-5B26-42BF-8E28-29280D7706AA}"/>
    <cellStyle name="Total 2 5 3 5 4" xfId="24297" xr:uid="{B8D8D343-ECC9-4985-B6C0-CDF515CA6ED0}"/>
    <cellStyle name="Total 2 5 3 5 4 2" xfId="43653" xr:uid="{D96560EF-E788-468A-A585-6C6AE8711EFC}"/>
    <cellStyle name="Total 2 5 3 5 5" xfId="29098" xr:uid="{417E6465-6754-466A-9BBC-F6D251CAC06F}"/>
    <cellStyle name="Total 2 5 3 6" xfId="6571" xr:uid="{43D9238F-318A-4A10-8BA9-1BF611685E4A}"/>
    <cellStyle name="Total 2 5 3 6 2" xfId="10611" xr:uid="{27300861-6D82-44A2-92AF-89FBE51492A7}"/>
    <cellStyle name="Total 2 5 3 6 2 2" xfId="23683" xr:uid="{82B249AA-C2EA-4F65-BCD1-177DCDEBB37F}"/>
    <cellStyle name="Total 2 5 3 6 2 2 2" xfId="44497" xr:uid="{79ED3DFB-3D57-4A5B-B763-9E9E56BDB409}"/>
    <cellStyle name="Total 2 5 3 6 2 3" xfId="28564" xr:uid="{AFEF7F4F-CFA2-45C5-A845-791A238BA61B}"/>
    <cellStyle name="Total 2 5 3 6 2 3 2" xfId="41278" xr:uid="{3FCA4347-64CC-4794-8C96-EB8DB9261E69}"/>
    <cellStyle name="Total 2 5 3 6 2 4" xfId="33518" xr:uid="{2ACDB51A-73B4-4F67-B51A-1D855BF74F83}"/>
    <cellStyle name="Total 2 5 3 6 3" xfId="19951" xr:uid="{1DB5BEEE-4695-41FE-8715-D956BA6E2556}"/>
    <cellStyle name="Total 2 5 3 6 3 2" xfId="41505" xr:uid="{643F5EBC-91E6-4AB4-A3DF-E857DE8788D8}"/>
    <cellStyle name="Total 2 5 3 6 4" xfId="24867" xr:uid="{E3691785-78A0-4A49-8AD4-C76967C1018C}"/>
    <cellStyle name="Total 2 5 3 6 4 2" xfId="41295" xr:uid="{92FD75C9-C9F7-4418-8BA8-72BD3C8B0F4B}"/>
    <cellStyle name="Total 2 5 3 6 5" xfId="29875" xr:uid="{5FF8424B-C501-43DE-B545-39343DA6FE58}"/>
    <cellStyle name="Total 2 5 3 7" xfId="4267" xr:uid="{E8269D2C-ED14-4A85-9A82-ED12EC2A04E7}"/>
    <cellStyle name="Total 2 5 3 7 2" xfId="18241" xr:uid="{7B2934A8-093E-48B6-B0AF-83FAA8F60FA8}"/>
    <cellStyle name="Total 2 5 3 7 2 2" xfId="39723" xr:uid="{BD630929-ADA1-4134-B361-5DF87F189668}"/>
    <cellStyle name="Total 2 5 3 7 3" xfId="17589" xr:uid="{8DBFA927-6599-4895-863D-60D55E320796}"/>
    <cellStyle name="Total 2 5 3 7 3 2" xfId="47791" xr:uid="{79956B94-4022-4CE9-893A-B0152B64934F}"/>
    <cellStyle name="Total 2 5 3 7 4" xfId="16620" xr:uid="{2A4D64DB-7356-447B-99C4-52B18F7A5B85}"/>
    <cellStyle name="Total 2 5 3 8" xfId="7519" xr:uid="{9AF3632E-490D-48E9-8B34-B33972ACA3B9}"/>
    <cellStyle name="Total 2 5 3 8 2" xfId="20681" xr:uid="{A43EC3CF-BEC9-4FE5-9943-BA62281D69FC}"/>
    <cellStyle name="Total 2 5 3 8 2 2" xfId="42221" xr:uid="{4BC3B6B0-2644-4E99-AE45-EC549E36D5BB}"/>
    <cellStyle name="Total 2 5 3 8 3" xfId="25568" xr:uid="{735BA83A-61C8-4EF0-82C4-0DD25BD98472}"/>
    <cellStyle name="Total 2 5 3 8 3 2" xfId="47442" xr:uid="{E226C5E8-3933-42CE-BEC2-2922DCC53DA4}"/>
    <cellStyle name="Total 2 5 3 8 4" xfId="30623" xr:uid="{13D349FD-B323-427C-802C-1EE29599806F}"/>
    <cellStyle name="Total 2 5 3 9" xfId="11271" xr:uid="{8400904F-794D-46C0-8A10-5FFC52EC77D3}"/>
    <cellStyle name="Total 2 5 3 9 2" xfId="46717" xr:uid="{5AFF0AE4-0B3A-4495-B3B1-2BFD8288B19A}"/>
    <cellStyle name="Total 2 5 4" xfId="3006" xr:uid="{A8528887-A7CD-4990-B557-E23D39F9601A}"/>
    <cellStyle name="Total 2 5 4 10" xfId="17320" xr:uid="{BABD6A72-8A27-406F-9FF9-0C3269305E48}"/>
    <cellStyle name="Total 2 5 4 11" xfId="18331" xr:uid="{792CED1A-DCCD-4CED-8237-DB53CB0D600E}"/>
    <cellStyle name="Total 2 5 4 12" xfId="20202" xr:uid="{70FAE5A9-6162-4E1B-81D7-C7D482F21E9A}"/>
    <cellStyle name="Total 2 5 4 2" xfId="4912" xr:uid="{165B7493-37A6-4101-920D-972E8A8A1325}"/>
    <cellStyle name="Total 2 5 4 2 2" xfId="9225" xr:uid="{7A832868-EC40-4D22-B56F-A796CA9F829D}"/>
    <cellStyle name="Total 2 5 4 2 2 2" xfId="22297" xr:uid="{943B46F5-A122-4D2A-B05D-32F95910255D}"/>
    <cellStyle name="Total 2 5 4 2 2 2 2" xfId="43465" xr:uid="{F2791111-9A8A-4633-BDEF-198E41DB7013}"/>
    <cellStyle name="Total 2 5 4 2 2 3" xfId="27178" xr:uid="{F195188D-0616-4E41-AB2F-56B233E42B42}"/>
    <cellStyle name="Total 2 5 4 2 2 3 2" xfId="42821" xr:uid="{B8188F24-4E4C-4DE5-A1D8-9507442C49DC}"/>
    <cellStyle name="Total 2 5 4 2 2 4" xfId="32132" xr:uid="{F86E9F61-50E2-4505-AC33-548484247AE0}"/>
    <cellStyle name="Total 2 5 4 2 3" xfId="18677" xr:uid="{A0F5E67E-A3D7-4FBE-B762-306C160E851A}"/>
    <cellStyle name="Total 2 5 4 2 3 2" xfId="40228" xr:uid="{41E6211E-7FA5-43D9-8BC7-A5C2236E9C2C}"/>
    <cellStyle name="Total 2 5 4 2 4" xfId="17831" xr:uid="{01A00534-D853-40E7-B0BF-C6FB9D24241F}"/>
    <cellStyle name="Total 2 5 4 2 4 2" xfId="41368" xr:uid="{63B317C6-1158-4A8F-B2C9-1B18C7C4CA26}"/>
    <cellStyle name="Total 2 5 4 2 5" xfId="16807" xr:uid="{4418AE83-242C-4C16-BD30-3D7DF1309D90}"/>
    <cellStyle name="Total 2 5 4 3" xfId="5761" xr:uid="{569953BE-9090-409D-BE29-4C0332683A57}"/>
    <cellStyle name="Total 2 5 4 3 2" xfId="9837" xr:uid="{2062AB56-B48F-4B30-A73B-843B4ADEA928}"/>
    <cellStyle name="Total 2 5 4 3 2 2" xfId="22909" xr:uid="{21B6302D-F0BD-4F40-8F6E-D1A1AE66225F}"/>
    <cellStyle name="Total 2 5 4 3 2 2 2" xfId="43918" xr:uid="{90693D54-1CC9-4AF0-858D-5830793E4352}"/>
    <cellStyle name="Total 2 5 4 3 2 3" xfId="27790" xr:uid="{E265ED59-F005-4DDF-971D-F5D0297CAB99}"/>
    <cellStyle name="Total 2 5 4 3 2 3 2" xfId="38087" xr:uid="{9ED890CD-FBA9-40B5-ADE3-A5619EBB217F}"/>
    <cellStyle name="Total 2 5 4 3 2 4" xfId="32744" xr:uid="{8E59F51E-8EF5-47E6-AEC4-3254CF7416B3}"/>
    <cellStyle name="Total 2 5 4 3 3" xfId="19303" xr:uid="{3845BD96-8574-4ED3-B576-764C57970D20}"/>
    <cellStyle name="Total 2 5 4 3 3 2" xfId="40902" xr:uid="{111F6848-6655-4363-BE20-64E1CFDB20F2}"/>
    <cellStyle name="Total 2 5 4 3 4" xfId="24272" xr:uid="{4C64170A-94E6-4999-9803-D5008F54BFD8}"/>
    <cellStyle name="Total 2 5 4 3 4 2" xfId="44411" xr:uid="{CEF973A7-988F-42FD-AB00-DE56C86125A2}"/>
    <cellStyle name="Total 2 5 4 3 5" xfId="29065" xr:uid="{644D0C1A-BDB3-4365-A568-A4868583A616}"/>
    <cellStyle name="Total 2 5 4 4" xfId="6002" xr:uid="{C20FF83B-9BB7-4071-BEDC-D02B51C833B4}"/>
    <cellStyle name="Total 2 5 4 4 2" xfId="10061" xr:uid="{D626D217-E73C-4054-9E41-4C4F07A3AEEC}"/>
    <cellStyle name="Total 2 5 4 4 2 2" xfId="23133" xr:uid="{6F58B441-1B89-4912-95DA-12C74D3C1F36}"/>
    <cellStyle name="Total 2 5 4 4 2 2 2" xfId="44086" xr:uid="{3AE3A1D5-1B4A-4E60-9BCF-3F08A5703A50}"/>
    <cellStyle name="Total 2 5 4 4 2 3" xfId="28014" xr:uid="{AA15D885-8461-4DA9-95EF-ACC6506EF46A}"/>
    <cellStyle name="Total 2 5 4 4 2 3 2" xfId="40440" xr:uid="{C0DE4E3A-64BF-48E7-914E-D803A9F356AA}"/>
    <cellStyle name="Total 2 5 4 4 2 4" xfId="32968" xr:uid="{C8DDC858-7531-4284-92FE-AAF75F38C360}"/>
    <cellStyle name="Total 2 5 4 4 3" xfId="19499" xr:uid="{73B24E73-D4C4-44D7-A013-7B34F6673067}"/>
    <cellStyle name="Total 2 5 4 4 3 2" xfId="41085" xr:uid="{9B759B8A-1E60-4A91-8CD3-6DD1B56FDB1B}"/>
    <cellStyle name="Total 2 5 4 4 4" xfId="24458" xr:uid="{0975EEC7-56C4-44B7-B29D-9CF71032D7B6}"/>
    <cellStyle name="Total 2 5 4 4 4 2" xfId="42747" xr:uid="{B198C6F2-C807-4B96-AE13-B6F009926C8D}"/>
    <cellStyle name="Total 2 5 4 4 5" xfId="29306" xr:uid="{CD9923BB-B6E0-4D56-AD16-71F48FE1E17D}"/>
    <cellStyle name="Total 2 5 4 5" xfId="6356" xr:uid="{D5181AA4-D074-4219-B401-28C815078FF9}"/>
    <cellStyle name="Total 2 5 4 5 2" xfId="10406" xr:uid="{B60A88AB-26F6-43A2-B75D-EC03D4A76BFB}"/>
    <cellStyle name="Total 2 5 4 5 2 2" xfId="23478" xr:uid="{118F4C04-564F-4DDB-A809-882F587B825B}"/>
    <cellStyle name="Total 2 5 4 5 2 2 2" xfId="44336" xr:uid="{5009912C-17A3-4415-B0C4-AEE15D111B0F}"/>
    <cellStyle name="Total 2 5 4 5 2 3" xfId="28359" xr:uid="{01D683CB-60A8-46CC-B433-4B52E88C8CC2}"/>
    <cellStyle name="Total 2 5 4 5 2 3 2" xfId="42165" xr:uid="{7A1B10D1-A7AA-4BF4-A854-D10F39BFE9B3}"/>
    <cellStyle name="Total 2 5 4 5 2 4" xfId="33313" xr:uid="{A3B5AAAA-FDD4-4F18-BF41-7188061F1FDE}"/>
    <cellStyle name="Total 2 5 4 5 3" xfId="19770" xr:uid="{6C55228E-808F-43BE-B05D-B03F87238412}"/>
    <cellStyle name="Total 2 5 4 5 3 2" xfId="41343" xr:uid="{D6BB8168-F633-4387-9FFA-90CD2B0D10CB}"/>
    <cellStyle name="Total 2 5 4 5 4" xfId="24710" xr:uid="{FADF5377-A47B-4D16-8A96-D05DF0E56765}"/>
    <cellStyle name="Total 2 5 4 5 4 2" xfId="45262" xr:uid="{C4B621C5-B5D3-497C-B0E2-BF908C63E773}"/>
    <cellStyle name="Total 2 5 4 5 5" xfId="29660" xr:uid="{2A56CDAB-D3C3-443E-A54A-C4F310781BD2}"/>
    <cellStyle name="Total 2 5 4 6" xfId="6724" xr:uid="{8EB64EF7-E0C5-4B41-8986-056E1A0624B7}"/>
    <cellStyle name="Total 2 5 4 6 2" xfId="10761" xr:uid="{88305C01-8508-47E7-BF1A-836636E75A05}"/>
    <cellStyle name="Total 2 5 4 6 2 2" xfId="23833" xr:uid="{2A3E46E1-32DB-4BF1-9D4D-FFB4F2AD7A8A}"/>
    <cellStyle name="Total 2 5 4 6 2 2 2" xfId="44602" xr:uid="{F7FB7E13-4D0C-437A-9E45-15EFB654AD14}"/>
    <cellStyle name="Total 2 5 4 6 2 3" xfId="28714" xr:uid="{50550E88-7154-4532-A33A-9D9167B1A03F}"/>
    <cellStyle name="Total 2 5 4 6 2 3 2" xfId="41856" xr:uid="{A388F20E-EF5E-4B80-BFCD-EFDE9C8C2D9F}"/>
    <cellStyle name="Total 2 5 4 6 2 4" xfId="33668" xr:uid="{F29C74A3-FAD2-4F09-A6A8-94F76B8275AD}"/>
    <cellStyle name="Total 2 5 4 6 3" xfId="20064" xr:uid="{B3C4C5B8-4E7F-46A0-ACDE-F45EA20B0C14}"/>
    <cellStyle name="Total 2 5 4 6 3 2" xfId="41606" xr:uid="{EA8E26C1-BAC1-4F0A-8FA7-31357C077C84}"/>
    <cellStyle name="Total 2 5 4 6 4" xfId="24986" xr:uid="{070B1C08-6C1A-4221-A4EE-597DF7B65AEC}"/>
    <cellStyle name="Total 2 5 4 6 4 2" xfId="47586" xr:uid="{0D182B5C-E1A0-47B3-9464-75173DB06A80}"/>
    <cellStyle name="Total 2 5 4 6 5" xfId="30028" xr:uid="{9B76AF73-E826-48AC-AB96-67B1FA37A9DA}"/>
    <cellStyle name="Total 2 5 4 7" xfId="3992" xr:uid="{3702CFBC-2EEE-4368-801F-88A902F096BC}"/>
    <cellStyle name="Total 2 5 4 7 2" xfId="18021" xr:uid="{7C75D100-B9C9-4381-BEE8-66C306FD0F72}"/>
    <cellStyle name="Total 2 5 4 7 2 2" xfId="39514" xr:uid="{C488D8CF-7FAB-4E6A-9422-2DB4978E541E}"/>
    <cellStyle name="Total 2 5 4 7 3" xfId="16956" xr:uid="{1C46FBBE-6142-4B7F-9C93-3D0235B3DB51}"/>
    <cellStyle name="Total 2 5 4 7 3 2" xfId="40749" xr:uid="{6EBBCE31-6D1A-4B98-BC1B-DEEEFAA1878D}"/>
    <cellStyle name="Total 2 5 4 7 4" xfId="25358" xr:uid="{BDC04F0D-512E-4B5B-9A09-C8AA7A92C8CB}"/>
    <cellStyle name="Total 2 5 4 8" xfId="7629" xr:uid="{BF3E86A7-62FC-4F05-91CE-6E8544A604FA}"/>
    <cellStyle name="Total 2 5 4 8 2" xfId="20790" xr:uid="{CB6326C0-110F-4CC7-905E-74DE6E9ECE2E}"/>
    <cellStyle name="Total 2 5 4 8 2 2" xfId="42297" xr:uid="{891DFD40-5BE2-4E14-9E6E-CB2F0CFF6E6E}"/>
    <cellStyle name="Total 2 5 4 8 3" xfId="25677" xr:uid="{A4FB4DA2-A77D-48AC-9530-E8F8DF5CB704}"/>
    <cellStyle name="Total 2 5 4 8 3 2" xfId="38799" xr:uid="{4F0E9348-6ABC-4D12-B30D-57E37A50D8EE}"/>
    <cellStyle name="Total 2 5 4 8 4" xfId="30731" xr:uid="{12D94520-A241-4D7C-A432-D022EA3BF870}"/>
    <cellStyle name="Total 2 5 4 9" xfId="11370" xr:uid="{531A6411-4A0E-40CE-9DC4-A58FD453B88B}"/>
    <cellStyle name="Total 2 5 4 9 2" xfId="45317" xr:uid="{D41A3013-F2B3-464C-9ED7-8E6048D8197F}"/>
    <cellStyle name="Total 2 5 5" xfId="4589" xr:uid="{FE9BD3D6-CD34-439F-B126-7CD4F2E8AE21}"/>
    <cellStyle name="Total 2 5 5 2" xfId="8999" xr:uid="{63FF5D3E-670C-4F7E-B3FE-03874F7C4339}"/>
    <cellStyle name="Total 2 5 5 2 2" xfId="22071" xr:uid="{F89BFEEE-C993-4876-9964-5CC338EE90EE}"/>
    <cellStyle name="Total 2 5 5 2 2 2" xfId="43301" xr:uid="{B9F5EFBD-94C5-4B5D-AC5B-2CD569A70626}"/>
    <cellStyle name="Total 2 5 5 2 3" xfId="26952" xr:uid="{9E4CE7AB-1971-44E6-8F8B-9EABA3EE0B17}"/>
    <cellStyle name="Total 2 5 5 2 3 2" xfId="47363" xr:uid="{7B5DA4DF-5344-4791-A935-8A14F94CF975}"/>
    <cellStyle name="Total 2 5 5 2 4" xfId="31906" xr:uid="{3682F0D5-BA54-44F7-91FA-F481D8D7938A}"/>
    <cellStyle name="Total 2 5 5 3" xfId="18456" xr:uid="{D2856F1C-FA60-49B3-9B70-33B7DA698F9E}"/>
    <cellStyle name="Total 2 5 5 3 2" xfId="39969" xr:uid="{28897FA1-0767-4EE5-8427-C14F2609D256}"/>
    <cellStyle name="Total 2 5 5 4" xfId="19668" xr:uid="{28F96614-0031-4C53-83EB-F1CA479DA27F}"/>
    <cellStyle name="Total 2 5 5 4 2" xfId="42774" xr:uid="{7910FC24-2678-43F0-938D-7FAA7ED07E38}"/>
    <cellStyle name="Total 2 5 5 5" xfId="24381" xr:uid="{31D0ED3D-7145-45B8-A4F6-FC3BB00E05AD}"/>
    <cellStyle name="Total 2 5 6" xfId="3732" xr:uid="{FB623401-85EB-4022-8079-9E55992A7851}"/>
    <cellStyle name="Total 2 5 6 2" xfId="8334" xr:uid="{F06731F8-880C-4877-9EA6-8882D3A0CDF5}"/>
    <cellStyle name="Total 2 5 6 2 2" xfId="21406" xr:uid="{4182DA19-163F-4102-8BEE-9E83D3F8B98C}"/>
    <cellStyle name="Total 2 5 6 2 2 2" xfId="42844" xr:uid="{952F2CA4-CB34-488E-8051-3C7A18E9B133}"/>
    <cellStyle name="Total 2 5 6 2 3" xfId="26287" xr:uid="{D5E3756F-1D57-4948-BE16-0E7DF1787AA3}"/>
    <cellStyle name="Total 2 5 6 2 3 2" xfId="47560" xr:uid="{11399B33-9388-4D7E-9F8E-48019D74940A}"/>
    <cellStyle name="Total 2 5 6 2 4" xfId="31241" xr:uid="{8EE4E82A-AA3F-456C-AC92-B14262448D96}"/>
    <cellStyle name="Total 2 5 6 3" xfId="17815" xr:uid="{8AB30506-0B81-4DAE-9EB6-147DCE5ABF68}"/>
    <cellStyle name="Total 2 5 6 3 2" xfId="39329" xr:uid="{353B05F6-57EA-4E00-B3E0-102295DC3C5A}"/>
    <cellStyle name="Total 2 5 6 4" xfId="16985" xr:uid="{FCA3BDE3-F197-45C1-9438-3DD558043C77}"/>
    <cellStyle name="Total 2 5 6 4 2" xfId="43470" xr:uid="{62E92C30-02A0-4D5D-BB1E-F9A77B818AFA}"/>
    <cellStyle name="Total 2 5 6 5" xfId="19376" xr:uid="{699D35E0-A240-4DA9-988C-01A180CFA17F}"/>
    <cellStyle name="Total 2 5 7" xfId="4120" xr:uid="{57150BAB-225A-4FD4-A0CF-285FE16743B2}"/>
    <cellStyle name="Total 2 5 7 2" xfId="8657" xr:uid="{DD011116-6C99-4260-9719-69B16470501D}"/>
    <cellStyle name="Total 2 5 7 2 2" xfId="21729" xr:uid="{675B85D6-6741-4F08-8C89-1A8178F2A467}"/>
    <cellStyle name="Total 2 5 7 2 2 2" xfId="43068" xr:uid="{47429466-77DE-4E18-AF62-BB18C1A6C9AB}"/>
    <cellStyle name="Total 2 5 7 2 3" xfId="26610" xr:uid="{41158C3C-DF7B-4BB2-A0BA-4875BD8B20F1}"/>
    <cellStyle name="Total 2 5 7 2 3 2" xfId="38783" xr:uid="{74FA334F-5328-4E91-91F7-48C1CD5C92E5}"/>
    <cellStyle name="Total 2 5 7 2 4" xfId="31564" xr:uid="{0CE87B25-1F5A-41BA-AE7C-5EDDD3E9F434}"/>
    <cellStyle name="Total 2 5 7 3" xfId="18126" xr:uid="{E6A3E18A-549E-43F8-AB70-0410F711D574}"/>
    <cellStyle name="Total 2 5 7 3 2" xfId="39612" xr:uid="{D35787B6-549E-4C74-8252-0DE505B64376}"/>
    <cellStyle name="Total 2 5 7 4" xfId="16087" xr:uid="{75878244-3A54-441D-AFDD-04DB36C394E1}"/>
    <cellStyle name="Total 2 5 7 4 2" xfId="44000" xr:uid="{02CDD448-85EC-4A84-907B-8D90557D0D5B}"/>
    <cellStyle name="Total 2 5 7 5" xfId="25351" xr:uid="{C0B395ED-3CAC-45BE-A326-B857427E9D6B}"/>
    <cellStyle name="Total 2 5 8" xfId="4108" xr:uid="{C23FF4E6-C6B2-424B-AB06-EE5A3808E01C}"/>
    <cellStyle name="Total 2 5 8 2" xfId="8647" xr:uid="{F5F21C2E-21BE-4892-A139-4FF57C2DDD9A}"/>
    <cellStyle name="Total 2 5 8 2 2" xfId="21719" xr:uid="{9F1A70CE-5A24-46B0-89C4-CF0DA3037445}"/>
    <cellStyle name="Total 2 5 8 2 2 2" xfId="43059" xr:uid="{86D131FE-A764-4348-A67C-74809D5DBB87}"/>
    <cellStyle name="Total 2 5 8 2 3" xfId="26600" xr:uid="{E32CC020-AD36-457B-B9DA-CED58E3D8E48}"/>
    <cellStyle name="Total 2 5 8 2 3 2" xfId="43446" xr:uid="{E49B42EA-70E3-4746-9B2B-A7C7253010A9}"/>
    <cellStyle name="Total 2 5 8 2 4" xfId="31554" xr:uid="{3503C59A-BDCA-4683-A81A-D471BE396A5D}"/>
    <cellStyle name="Total 2 5 8 3" xfId="18116" xr:uid="{0DEA05F0-2787-488F-84C3-4CBFD72C38C8}"/>
    <cellStyle name="Total 2 5 8 3 2" xfId="39601" xr:uid="{AE04B737-A6D2-4754-A458-EB90F0D6AF67}"/>
    <cellStyle name="Total 2 5 8 4" xfId="20904" xr:uid="{1FF14A78-E808-4254-9A69-1F56FE5A5371}"/>
    <cellStyle name="Total 2 5 8 4 2" xfId="42254" xr:uid="{84A61B13-7D7E-485B-9D39-BAD84354765E}"/>
    <cellStyle name="Total 2 5 8 5" xfId="16013" xr:uid="{6D41BB79-1A9D-46BD-8F03-B283DFDE5E6A}"/>
    <cellStyle name="Total 2 5 9" xfId="4022" xr:uid="{319B7DC7-CE09-49D9-82EB-5FD48DCA3BF5}"/>
    <cellStyle name="Total 2 5 9 2" xfId="8570" xr:uid="{24C0D40D-391F-4B09-AD64-37B48FA007AA}"/>
    <cellStyle name="Total 2 5 9 2 2" xfId="21642" xr:uid="{B29CDED7-9B92-44CD-BF49-14C49FA8BD18}"/>
    <cellStyle name="Total 2 5 9 2 2 2" xfId="43003" xr:uid="{17E8FFBD-07D2-441E-A2D9-FFCBAA357FCA}"/>
    <cellStyle name="Total 2 5 9 2 3" xfId="26523" xr:uid="{0E79D9E1-C57A-4BAD-856B-4503E6D1AE84}"/>
    <cellStyle name="Total 2 5 9 2 3 2" xfId="46057" xr:uid="{4AA22765-24A8-4304-BD3C-D9F0B37B4C5D}"/>
    <cellStyle name="Total 2 5 9 2 4" xfId="31477" xr:uid="{5D9544CB-99B0-4616-A77B-14E4E64D6DFC}"/>
    <cellStyle name="Total 2 5 9 3" xfId="18044" xr:uid="{00F5585B-9B09-42FA-A16B-1B60D3D499E9}"/>
    <cellStyle name="Total 2 5 9 3 2" xfId="39537" xr:uid="{42D0A9D9-2EDB-4CFF-9D08-69ED3B5A550B}"/>
    <cellStyle name="Total 2 5 9 4" xfId="16115" xr:uid="{B92999CB-B6A6-455E-8E67-0E19BAA32ECE}"/>
    <cellStyle name="Total 2 5 9 4 2" xfId="48071" xr:uid="{41D9B321-45DB-4ADB-BC0A-5105734A99D6}"/>
    <cellStyle name="Total 2 5 9 5" xfId="25804" xr:uid="{7BEE55B5-54F1-4F27-942E-6EE362210797}"/>
    <cellStyle name="Total 2 6" xfId="2655" xr:uid="{358FE635-DE18-4D0C-8CBD-FD068EA91715}"/>
    <cellStyle name="Total 2 6 10" xfId="3769" xr:uid="{C0635EE7-AB8B-42B0-80A7-FC968D802C61}"/>
    <cellStyle name="Total 2 6 10 2" xfId="17849" xr:uid="{08CE03B8-5B89-41D8-89D2-12D000D238E8}"/>
    <cellStyle name="Total 2 6 10 2 2" xfId="39359" xr:uid="{FA0E16BF-692C-4CFF-B86C-C0367A9BD205}"/>
    <cellStyle name="Total 2 6 10 3" xfId="16243" xr:uid="{CB9CF1D9-F9AE-4E4E-9AEF-596C7300B071}"/>
    <cellStyle name="Total 2 6 10 3 2" xfId="42045" xr:uid="{D160FE55-5DB7-4F06-8FE8-EA9A98AAC5E0}"/>
    <cellStyle name="Total 2 6 10 4" xfId="16483" xr:uid="{A1102B0B-3EBB-4086-8BCE-B037C5A26B3C}"/>
    <cellStyle name="Total 2 6 11" xfId="7280" xr:uid="{4196A4C6-6FF1-46C5-84EB-D9FFBEE317B3}"/>
    <cellStyle name="Total 2 6 11 2" xfId="13585" xr:uid="{7B30FA71-03D8-4B04-B8D4-449234732496}"/>
    <cellStyle name="Total 2 6 11 2 2" xfId="40110" xr:uid="{11F4D3EB-4061-4D01-822C-699D0380DEF8}"/>
    <cellStyle name="Total 2 6 11 3" xfId="20486" xr:uid="{B4BCADC8-DE92-4CF1-82C8-F36FA19A55EE}"/>
    <cellStyle name="Total 2 6 11 4" xfId="25375" xr:uid="{1DD3AF0D-6EEB-467B-AD9A-B03FA58B563F}"/>
    <cellStyle name="Total 2 6 11 5" xfId="30479" xr:uid="{F0C01451-2D7F-4C23-9EA4-CD7CDDA3E622}"/>
    <cellStyle name="Total 2 6 11 6" xfId="34926" xr:uid="{0081246D-336E-481A-A474-DD80E01FABE1}"/>
    <cellStyle name="Total 2 6 12" xfId="11141" xr:uid="{502CB9FA-88A4-4472-ABC6-C0FF6706441E}"/>
    <cellStyle name="Total 2 6 12 2" xfId="38009" xr:uid="{E0035ADB-A94E-4A7E-B76A-697AC2AFB425}"/>
    <cellStyle name="Total 2 6 13" xfId="16262" xr:uid="{C0A37618-AED2-41AA-8BEE-ADE9DD745224}"/>
    <cellStyle name="Total 2 6 2" xfId="3220" xr:uid="{ECF4B4D3-DDCB-4FAC-A439-FE76280B1CDC}"/>
    <cellStyle name="Total 2 6 2 10" xfId="17459" xr:uid="{06B838F4-D043-4E6E-B265-A08ECCEC64F6}"/>
    <cellStyle name="Total 2 6 2 11" xfId="17888" xr:uid="{CB0616AF-9B35-463C-9915-77B391ED3B3C}"/>
    <cellStyle name="Total 2 6 2 12" xfId="24667" xr:uid="{E869949F-667F-4137-8B9B-8D5AA63A4432}"/>
    <cellStyle name="Total 2 6 2 2" xfId="5126" xr:uid="{8007B4ED-4D87-4A27-912A-FDF4284B5896}"/>
    <cellStyle name="Total 2 6 2 2 2" xfId="9344" xr:uid="{1BA86E61-605F-43F1-A2FD-672287C8564B}"/>
    <cellStyle name="Total 2 6 2 2 2 2" xfId="22416" xr:uid="{C0A32730-61B4-4FD2-B0B5-454142E492C7}"/>
    <cellStyle name="Total 2 6 2 2 2 2 2" xfId="43548" xr:uid="{B4C5E355-0F80-482E-80F1-B1C55E9D702D}"/>
    <cellStyle name="Total 2 6 2 2 2 3" xfId="27297" xr:uid="{FA672098-EB8D-4933-88B8-7A467F2E2A6E}"/>
    <cellStyle name="Total 2 6 2 2 2 3 2" xfId="45777" xr:uid="{412E7004-ECEF-4AA3-BAC8-B5D84E2E1722}"/>
    <cellStyle name="Total 2 6 2 2 2 4" xfId="32251" xr:uid="{0475679F-F3A7-4534-9981-BC6DEF8FE959}"/>
    <cellStyle name="Total 2 6 2 2 3" xfId="18827" xr:uid="{7FFE580A-816A-40DE-A7EF-F017B4C4AE9F}"/>
    <cellStyle name="Total 2 6 2 2 3 2" xfId="40407" xr:uid="{8779F6FC-0FB0-42D0-BBA2-AE9BC8ADFEA4}"/>
    <cellStyle name="Total 2 6 2 2 4" xfId="15946" xr:uid="{AC86C830-A3B3-478C-9876-D659533C4336}"/>
    <cellStyle name="Total 2 6 2 2 4 2" xfId="41313" xr:uid="{EBAAE71C-D389-4BE3-BAFA-5DEEDDC58E8D}"/>
    <cellStyle name="Total 2 6 2 2 5" xfId="25121" xr:uid="{E248A4E3-9885-4A14-88D5-273010E382DB}"/>
    <cellStyle name="Total 2 6 2 3" xfId="5973" xr:uid="{F56AF906-1C8C-4FC2-9C9B-ABBF6F37F037}"/>
    <cellStyle name="Total 2 6 2 3 2" xfId="10033" xr:uid="{FDA30D63-0E29-4354-BF03-9A0A5AF0E96B}"/>
    <cellStyle name="Total 2 6 2 3 2 2" xfId="23105" xr:uid="{9E6B8251-5FF4-41B7-BD3F-A93E327DAEDB}"/>
    <cellStyle name="Total 2 6 2 3 2 2 2" xfId="44067" xr:uid="{D2BB2E36-F79E-46C0-B9F8-024E3D6FC5A3}"/>
    <cellStyle name="Total 2 6 2 3 2 3" xfId="27986" xr:uid="{BDE3285B-A94F-41A4-BD06-C5783D4F4401}"/>
    <cellStyle name="Total 2 6 2 3 2 3 2" xfId="48033" xr:uid="{DF62EF8E-5390-44CD-AE34-4B130FA761D6}"/>
    <cellStyle name="Total 2 6 2 3 2 4" xfId="32940" xr:uid="{4DFD3104-AA11-46DC-B150-590AC5965F58}"/>
    <cellStyle name="Total 2 6 2 3 3" xfId="19478" xr:uid="{C064A99B-000F-479B-BB51-67693E47E395}"/>
    <cellStyle name="Total 2 6 2 3 3 2" xfId="41062" xr:uid="{E33068FE-794B-4731-8A67-AECE58B877A5}"/>
    <cellStyle name="Total 2 6 2 3 4" xfId="24435" xr:uid="{F3CC834D-932A-4DCA-9A35-CDAA06D398DB}"/>
    <cellStyle name="Total 2 6 2 3 4 2" xfId="47716" xr:uid="{E4521A99-2438-427E-A7A8-2430D98118A4}"/>
    <cellStyle name="Total 2 6 2 3 5" xfId="29277" xr:uid="{B70A20A6-D67D-44EA-BB2F-200256F83D0A}"/>
    <cellStyle name="Total 2 6 2 4" xfId="6140" xr:uid="{C9318378-3CDD-4D81-B84A-A456C3FFFCA9}"/>
    <cellStyle name="Total 2 6 2 4 2" xfId="10195" xr:uid="{4C2A5865-FB21-4021-981A-356B121E5FEE}"/>
    <cellStyle name="Total 2 6 2 4 2 2" xfId="23267" xr:uid="{B6C89516-E4F0-4ACB-A232-0D69E525A492}"/>
    <cellStyle name="Total 2 6 2 4 2 2 2" xfId="44182" xr:uid="{1625254B-DBE4-4FA4-9CD3-6828A6979CE3}"/>
    <cellStyle name="Total 2 6 2 4 2 3" xfId="28148" xr:uid="{10DBEF2A-F76E-477A-9F8B-62E6E9E2AD0B}"/>
    <cellStyle name="Total 2 6 2 4 2 3 2" xfId="40801" xr:uid="{6E182C89-8792-4E28-87C2-E916D9DA4EE9}"/>
    <cellStyle name="Total 2 6 2 4 2 4" xfId="33102" xr:uid="{3CF3A38A-16B5-4D23-ADC5-BAFAE9EF2201}"/>
    <cellStyle name="Total 2 6 2 4 3" xfId="19606" xr:uid="{0042532A-5392-4B00-828F-BE6BEDF5FA9C}"/>
    <cellStyle name="Total 2 6 2 4 3 2" xfId="41181" xr:uid="{33944682-F660-4F15-946E-0D74DABB9B32}"/>
    <cellStyle name="Total 2 6 2 4 4" xfId="24551" xr:uid="{C9AFA933-562E-4E70-A949-827A7292E957}"/>
    <cellStyle name="Total 2 6 2 4 4 2" xfId="40109" xr:uid="{229F7DAD-A9DE-4263-A0EF-721C34ADBFBF}"/>
    <cellStyle name="Total 2 6 2 4 5" xfId="29444" xr:uid="{562E9091-DCD1-47A6-B73F-E8499B8C65B1}"/>
    <cellStyle name="Total 2 6 2 5" xfId="6496" xr:uid="{31B76C43-E189-4C5A-B3CB-08DC18AF04BC}"/>
    <cellStyle name="Total 2 6 2 5 2" xfId="10538" xr:uid="{3B91E54E-8C83-4DD7-81BD-11B89E50917F}"/>
    <cellStyle name="Total 2 6 2 5 2 2" xfId="23610" xr:uid="{CC039FE9-68DC-403B-AEB2-D45B00A830E0}"/>
    <cellStyle name="Total 2 6 2 5 2 2 2" xfId="44439" xr:uid="{F56B6902-82A5-43E9-8C1F-71ADF26E685A}"/>
    <cellStyle name="Total 2 6 2 5 2 3" xfId="28491" xr:uid="{6147422C-9CC5-4C60-A216-559A48DDA848}"/>
    <cellStyle name="Total 2 6 2 5 2 3 2" xfId="45745" xr:uid="{14A695F4-D27E-4468-99CB-44F3BF438A52}"/>
    <cellStyle name="Total 2 6 2 5 2 4" xfId="33445" xr:uid="{D24CFB49-8007-4148-A58D-BB645A647612}"/>
    <cellStyle name="Total 2 6 2 5 3" xfId="19889" xr:uid="{289CE776-EC69-4E61-B868-AF182EFD5A7E}"/>
    <cellStyle name="Total 2 6 2 5 3 2" xfId="41450" xr:uid="{0ED61F7E-DFC5-490C-8D12-4B2EB3C09EAC}"/>
    <cellStyle name="Total 2 6 2 5 4" xfId="24808" xr:uid="{9E69C4B9-228F-4AE0-839F-67C93141043A}"/>
    <cellStyle name="Total 2 6 2 5 4 2" xfId="47702" xr:uid="{85B52DAB-464E-4985-8284-55470708B738}"/>
    <cellStyle name="Total 2 6 2 5 5" xfId="29800" xr:uid="{04F933BD-1F76-4651-A024-9F6B329537F3}"/>
    <cellStyle name="Total 2 6 2 6" xfId="6845" xr:uid="{96F74E23-59B2-4F5D-977D-D485C52364DA}"/>
    <cellStyle name="Total 2 6 2 6 2" xfId="10875" xr:uid="{FA61D994-E862-47B7-A876-03E86594B61F}"/>
    <cellStyle name="Total 2 6 2 6 2 2" xfId="23947" xr:uid="{4FCE0381-9385-4AF1-A5E9-D299BBEB47C8}"/>
    <cellStyle name="Total 2 6 2 6 2 2 2" xfId="44688" xr:uid="{8CFFBCA6-D850-40B7-8311-E224B7DD2550}"/>
    <cellStyle name="Total 2 6 2 6 2 3" xfId="28828" xr:uid="{0237BDFB-54BC-428A-9947-9C8D0A85BD9E}"/>
    <cellStyle name="Total 2 6 2 6 2 3 2" xfId="37938" xr:uid="{8C63ED42-7344-47F7-8BB1-F0D024FBBD7A}"/>
    <cellStyle name="Total 2 6 2 6 2 4" xfId="33782" xr:uid="{B8E8BA07-49FC-4A3E-ADEC-678CF6FA9693}"/>
    <cellStyle name="Total 2 6 2 6 3" xfId="20165" xr:uid="{92C974B0-BB0C-4B3E-9747-DD0A318BBEC1}"/>
    <cellStyle name="Total 2 6 2 6 3 2" xfId="41688" xr:uid="{19C6EC77-D03A-4EED-9645-9396D70B487C}"/>
    <cellStyle name="Total 2 6 2 6 4" xfId="25066" xr:uid="{E654303D-30BF-49DA-9E67-65205A5B6DAC}"/>
    <cellStyle name="Total 2 6 2 6 4 2" xfId="47874" xr:uid="{457431ED-42CD-4163-9443-AD7A88CECB6D}"/>
    <cellStyle name="Total 2 6 2 6 5" xfId="30149" xr:uid="{320DCB96-55DB-4A7F-9508-1D1A36626050}"/>
    <cellStyle name="Total 2 6 2 7" xfId="5854" xr:uid="{E3782BC0-0ED1-4309-9C2B-F7AC60AD6D4A}"/>
    <cellStyle name="Total 2 6 2 7 2" xfId="19379" xr:uid="{B97E681E-C63B-47A3-87A6-0FF685CF0408}"/>
    <cellStyle name="Total 2 6 2 7 2 2" xfId="40971" xr:uid="{A7C0328C-D66D-403B-97E4-8F279CE15C9E}"/>
    <cellStyle name="Total 2 6 2 7 3" xfId="24343" xr:uid="{275AB0F3-514D-4BA3-83D9-09A1D4EA95B5}"/>
    <cellStyle name="Total 2 6 2 7 3 2" xfId="44782" xr:uid="{61EB635B-5BA9-4DB6-99CA-2D759034F2B6}"/>
    <cellStyle name="Total 2 6 2 7 4" xfId="29158" xr:uid="{48AB1954-AC5E-42CD-B6E7-DEEE0E4B4B8F}"/>
    <cellStyle name="Total 2 6 2 8" xfId="7843" xr:uid="{F2358A17-687D-48AE-9C07-D9EDEE30652E}"/>
    <cellStyle name="Total 2 6 2 8 2" xfId="20959" xr:uid="{D37AC815-319E-46C0-BC42-E0D535288726}"/>
    <cellStyle name="Total 2 6 2 8 2 2" xfId="42479" xr:uid="{4E3FF585-495D-4E7F-B924-B9489CCB0FE1}"/>
    <cellStyle name="Total 2 6 2 8 3" xfId="25846" xr:uid="{AD69360A-2B11-45F8-AE11-EF223ECA336C}"/>
    <cellStyle name="Total 2 6 2 8 3 2" xfId="43787" xr:uid="{BA98FF4D-BA9A-41CC-8AC2-FAABDAF08768}"/>
    <cellStyle name="Total 2 6 2 8 4" xfId="30850" xr:uid="{B2BEB399-1B23-40B4-8739-BE6A8C57F80A}"/>
    <cellStyle name="Total 2 6 2 9" xfId="11478" xr:uid="{EA0A6662-D045-46AF-A08F-57BEC03B8DD3}"/>
    <cellStyle name="Total 2 6 2 9 2" xfId="37820" xr:uid="{268F8D29-4B10-407E-B701-0A4F49C6F031}"/>
    <cellStyle name="Total 2 6 3" xfId="3189" xr:uid="{2090BA3C-2519-40DA-9F7B-02E8238E611E}"/>
    <cellStyle name="Total 2 6 3 10" xfId="17440" xr:uid="{79E750CC-CF4A-4EAB-B95A-C97B6BD625E3}"/>
    <cellStyle name="Total 2 6 3 11" xfId="19211" xr:uid="{7D7124E7-87D8-4F72-9947-77C1394D092B}"/>
    <cellStyle name="Total 2 6 3 12" xfId="18275" xr:uid="{6E5B3FC6-3A29-471A-9E0D-659B76BB1B9B}"/>
    <cellStyle name="Total 2 6 3 2" xfId="5095" xr:uid="{F8DE0B03-9BED-41E9-96D5-A6FCD684974B}"/>
    <cellStyle name="Total 2 6 3 2 2" xfId="9332" xr:uid="{46AA6AB2-9556-4B8E-BD77-B27A1D2F9743}"/>
    <cellStyle name="Total 2 6 3 2 2 2" xfId="22404" xr:uid="{6133FED3-62DB-4EA2-8EA0-456571AD2F33}"/>
    <cellStyle name="Total 2 6 3 2 2 2 2" xfId="43537" xr:uid="{F376EEB5-8623-4FCE-9F86-7C7595A4D302}"/>
    <cellStyle name="Total 2 6 3 2 2 3" xfId="27285" xr:uid="{0D910E03-47CC-49BC-AD98-D66333AEB3F0}"/>
    <cellStyle name="Total 2 6 3 2 2 3 2" xfId="47756" xr:uid="{B3E0FA26-D9EC-4DF3-A3E8-D565C9AFB915}"/>
    <cellStyle name="Total 2 6 3 2 2 4" xfId="32239" xr:uid="{3D422623-B679-49E0-8DA3-539178C2B4C8}"/>
    <cellStyle name="Total 2 6 3 2 3" xfId="18812" xr:uid="{FE0DA12C-CD70-4DA5-A9ED-E897DA8850AE}"/>
    <cellStyle name="Total 2 6 3 2 3 2" xfId="40378" xr:uid="{965954BB-377F-4937-BC99-C42E7C2F40F2}"/>
    <cellStyle name="Total 2 6 3 2 4" xfId="15954" xr:uid="{953FE99C-9998-4C7E-8364-B911BA7F6B16}"/>
    <cellStyle name="Total 2 6 3 2 4 2" xfId="41878" xr:uid="{5E30CF1D-CCD9-491A-93CE-9C04A92975DE}"/>
    <cellStyle name="Total 2 6 3 2 5" xfId="17117" xr:uid="{9BE4C4C0-809E-4552-A43F-D988351C1722}"/>
    <cellStyle name="Total 2 6 3 3" xfId="5842" xr:uid="{644402C1-1521-49A3-BD4F-0BCED5DE4E60}"/>
    <cellStyle name="Total 2 6 3 3 2" xfId="9911" xr:uid="{3556BA69-4FE4-4D86-8C25-E05A5E4F6479}"/>
    <cellStyle name="Total 2 6 3 3 2 2" xfId="22983" xr:uid="{AE36DF09-E1EB-4137-A28A-D1AC55EE1E82}"/>
    <cellStyle name="Total 2 6 3 3 2 2 2" xfId="43974" xr:uid="{A0BE95DC-8D0A-4E19-AB5C-D4F71945427E}"/>
    <cellStyle name="Total 2 6 3 3 2 3" xfId="27864" xr:uid="{4FC18995-7E1E-45EC-AC28-9110EFC708ED}"/>
    <cellStyle name="Total 2 6 3 3 2 3 2" xfId="46316" xr:uid="{AB37ED7A-FFBB-466F-8906-93CFD91A5342}"/>
    <cellStyle name="Total 2 6 3 3 2 4" xfId="32818" xr:uid="{4C8B2E55-FF40-4CD5-8C73-9660BB9BA339}"/>
    <cellStyle name="Total 2 6 3 3 3" xfId="19370" xr:uid="{1597F27B-0671-43E4-9D0F-98D04DCB6DF8}"/>
    <cellStyle name="Total 2 6 3 3 3 2" xfId="40964" xr:uid="{B8D1A8C9-40CB-4F94-ABEB-D03E1A9998C4}"/>
    <cellStyle name="Total 2 6 3 3 4" xfId="24333" xr:uid="{EF236E50-5E77-43EF-AE86-315ED3E5BF04}"/>
    <cellStyle name="Total 2 6 3 3 4 2" xfId="47975" xr:uid="{1540A600-AFC2-4F7C-B896-08F17A781120}"/>
    <cellStyle name="Total 2 6 3 3 5" xfId="29146" xr:uid="{F1035EB6-E865-4519-B1ED-5E3D53A28D05}"/>
    <cellStyle name="Total 2 6 3 4" xfId="6127" xr:uid="{79D3EA5C-8306-44DF-B81B-DCA6030BB320}"/>
    <cellStyle name="Total 2 6 3 4 2" xfId="10182" xr:uid="{E42AE866-2596-466E-A42D-4850106BAB5E}"/>
    <cellStyle name="Total 2 6 3 4 2 2" xfId="23254" xr:uid="{72394666-3437-4199-85F7-C1CD4407819D}"/>
    <cellStyle name="Total 2 6 3 4 2 2 2" xfId="44169" xr:uid="{706C2673-5CAF-4CD3-8CEC-60108D4FF5FB}"/>
    <cellStyle name="Total 2 6 3 4 2 3" xfId="28135" xr:uid="{29C697EE-1627-43DC-AF96-4633B70C6253}"/>
    <cellStyle name="Total 2 6 3 4 2 3 2" xfId="42847" xr:uid="{1E6A5371-9BEE-4B6B-9B7A-2D2E828D525F}"/>
    <cellStyle name="Total 2 6 3 4 2 4" xfId="33089" xr:uid="{1B8FED84-84B7-4AEE-86C2-4804518C5961}"/>
    <cellStyle name="Total 2 6 3 4 3" xfId="19595" xr:uid="{9054A00A-0383-4B0F-BE13-95E19FB47C76}"/>
    <cellStyle name="Total 2 6 3 4 3 2" xfId="41171" xr:uid="{105C89B1-9B82-4AFC-88F2-E27A514D7BC6}"/>
    <cellStyle name="Total 2 6 3 4 4" xfId="24541" xr:uid="{D815D815-0CC3-4A68-A256-895241FEB533}"/>
    <cellStyle name="Total 2 6 3 4 4 2" xfId="46479" xr:uid="{5BAAFB02-3417-4FC3-8FDC-056DC6032659}"/>
    <cellStyle name="Total 2 6 3 4 5" xfId="29431" xr:uid="{C7915AB6-CF89-496C-9336-2FEE66BD4A46}"/>
    <cellStyle name="Total 2 6 3 5" xfId="6484" xr:uid="{A184454E-00C4-4E91-9826-8CDF4C84F299}"/>
    <cellStyle name="Total 2 6 3 5 2" xfId="10526" xr:uid="{DD4ACC3E-4FCD-42A6-8E98-67072C848C9A}"/>
    <cellStyle name="Total 2 6 3 5 2 2" xfId="23598" xr:uid="{E6F27F72-6E82-4A86-9CE4-A91316C5DB30}"/>
    <cellStyle name="Total 2 6 3 5 2 2 2" xfId="44430" xr:uid="{5D70CA93-4E2F-4657-BF44-DD8FEB44E8F6}"/>
    <cellStyle name="Total 2 6 3 5 2 3" xfId="28479" xr:uid="{62A6AAEA-059B-4AFC-81BC-6A927057767A}"/>
    <cellStyle name="Total 2 6 3 5 2 3 2" xfId="40776" xr:uid="{6DB6C1B3-A7B5-47CE-9916-7B5120F58C23}"/>
    <cellStyle name="Total 2 6 3 5 2 4" xfId="33433" xr:uid="{29859CBA-12F8-4B0B-B86E-DD70B416E052}"/>
    <cellStyle name="Total 2 6 3 5 3" xfId="19879" xr:uid="{7568A868-B0A0-4162-B081-8AD1AE6FC237}"/>
    <cellStyle name="Total 2 6 3 5 3 2" xfId="41440" xr:uid="{08C6F12F-709C-49E1-951B-0AA662AE0837}"/>
    <cellStyle name="Total 2 6 3 5 4" xfId="24798" xr:uid="{B07557EF-322F-4B2E-9D1E-73D6A3C95224}"/>
    <cellStyle name="Total 2 6 3 5 4 2" xfId="46961" xr:uid="{C7492DD3-8A40-4F19-A670-155687FBE914}"/>
    <cellStyle name="Total 2 6 3 5 5" xfId="29788" xr:uid="{D0EA711E-B216-4CDD-9F96-D8E2F79F4E79}"/>
    <cellStyle name="Total 2 6 3 6" xfId="6832" xr:uid="{2238B05D-D248-464F-859B-252D0EDC7821}"/>
    <cellStyle name="Total 2 6 3 6 2" xfId="10863" xr:uid="{72CE1319-7862-4DFD-8D45-379E6680EE39}"/>
    <cellStyle name="Total 2 6 3 6 2 2" xfId="23935" xr:uid="{708F3092-4E71-4B52-B4DF-A9F2AB1692B5}"/>
    <cellStyle name="Total 2 6 3 6 2 2 2" xfId="44678" xr:uid="{89B7B432-68F8-4F93-A1F9-73505F7A909B}"/>
    <cellStyle name="Total 2 6 3 6 2 3" xfId="28816" xr:uid="{0D7FE34C-D0FA-46B7-AB78-C8BCF2E28D0E}"/>
    <cellStyle name="Total 2 6 3 6 2 3 2" xfId="43494" xr:uid="{F8560CB1-C4B4-4C63-AE81-C3B71F40850C}"/>
    <cellStyle name="Total 2 6 3 6 2 4" xfId="33770" xr:uid="{4BA6DA24-3B03-4F5B-BF7B-05DB56C6B4D0}"/>
    <cellStyle name="Total 2 6 3 6 3" xfId="20155" xr:uid="{0488BB60-94A0-4358-93CF-CF6A992D5F4E}"/>
    <cellStyle name="Total 2 6 3 6 3 2" xfId="41678" xr:uid="{2150590E-3EE6-4FA7-8A6D-B4B0BA9678AD}"/>
    <cellStyle name="Total 2 6 3 6 4" xfId="25056" xr:uid="{6490D472-F86B-478A-9F01-56850A194C2F}"/>
    <cellStyle name="Total 2 6 3 6 4 2" xfId="41825" xr:uid="{E02DC1E4-00A0-4FF5-A1E9-D4554CBD449F}"/>
    <cellStyle name="Total 2 6 3 6 5" xfId="30136" xr:uid="{F13A9781-CB18-4EE6-B82A-416C37B8CB90}"/>
    <cellStyle name="Total 2 6 3 7" xfId="4142" xr:uid="{4B99922F-B598-43A0-8489-1967387B5800}"/>
    <cellStyle name="Total 2 6 3 7 2" xfId="18143" xr:uid="{7848F0DB-BB95-4E74-9A21-F516B6C4855B}"/>
    <cellStyle name="Total 2 6 3 7 2 2" xfId="39626" xr:uid="{613FF3F9-914C-446C-8CF0-10647FD7D6B3}"/>
    <cellStyle name="Total 2 6 3 7 3" xfId="17552" xr:uid="{04D394B1-BBE5-47CD-BC82-D60BC33F167C}"/>
    <cellStyle name="Total 2 6 3 7 3 2" xfId="37682" xr:uid="{E85A9BC4-BCEF-4C92-9546-A81E9A124D82}"/>
    <cellStyle name="Total 2 6 3 7 4" xfId="25503" xr:uid="{B92FAEE5-4ED5-4B87-A2D5-76CBDCF521FD}"/>
    <cellStyle name="Total 2 6 3 8" xfId="7812" xr:uid="{2FC2DC70-543A-4DAE-8DD4-52D38010E856}"/>
    <cellStyle name="Total 2 6 3 8 2" xfId="20942" xr:uid="{30E5F50C-C74E-4F30-B94E-F70FF18F6755}"/>
    <cellStyle name="Total 2 6 3 8 2 2" xfId="42450" xr:uid="{106915DD-F71A-45FD-B496-57B343A36668}"/>
    <cellStyle name="Total 2 6 3 8 3" xfId="25827" xr:uid="{96C68DA2-AE68-48F5-A0D8-2546A9060D63}"/>
    <cellStyle name="Total 2 6 3 8 3 2" xfId="37341" xr:uid="{FBA80869-DA8B-4044-AF50-925D42D5B476}"/>
    <cellStyle name="Total 2 6 3 8 4" xfId="30838" xr:uid="{ADC417A2-CB7D-4CED-B9DF-00AF394FC517}"/>
    <cellStyle name="Total 2 6 3 9" xfId="11466" xr:uid="{CD5115AE-B4CE-488A-B1FE-F55BE69E19BE}"/>
    <cellStyle name="Total 2 6 3 9 2" xfId="38867" xr:uid="{17DA0FC7-29E4-4E34-B95A-8C77280A16F9}"/>
    <cellStyle name="Total 2 6 4" xfId="2933" xr:uid="{C96EBB35-9AF9-40BC-9389-6F19CFDB2B59}"/>
    <cellStyle name="Total 2 6 4 10" xfId="17266" xr:uid="{4A4AB1AA-5ACF-4FEB-A945-7A4C46147B01}"/>
    <cellStyle name="Total 2 6 4 11" xfId="18657" xr:uid="{363FCD79-0DE9-402D-B1CE-2FF0125C6BBE}"/>
    <cellStyle name="Total 2 6 4 12" xfId="18722" xr:uid="{4CB4A182-5247-486F-A328-AE3B119D1D61}"/>
    <cellStyle name="Total 2 6 4 2" xfId="4839" xr:uid="{6129F3C8-86C3-4721-A2C4-C9D7D33F5BC8}"/>
    <cellStyle name="Total 2 6 4 2 2" xfId="9153" xr:uid="{E13361CA-B5B8-499C-AA98-1B1A20340730}"/>
    <cellStyle name="Total 2 6 4 2 2 2" xfId="22225" xr:uid="{68305627-5089-4E94-9564-BD446843E0CF}"/>
    <cellStyle name="Total 2 6 4 2 2 2 2" xfId="43410" xr:uid="{180057CC-EE8F-4D61-98E3-2D0B1114F05B}"/>
    <cellStyle name="Total 2 6 4 2 2 3" xfId="27106" xr:uid="{E585DB2F-5D34-4356-9928-B7BB8C684A3C}"/>
    <cellStyle name="Total 2 6 4 2 2 3 2" xfId="46325" xr:uid="{28E6C8C8-F492-4ADC-9B4F-56BCD7557581}"/>
    <cellStyle name="Total 2 6 4 2 2 4" xfId="32060" xr:uid="{44209FFB-D548-47F8-9054-46F418ED664A}"/>
    <cellStyle name="Total 2 6 4 2 3" xfId="18624" xr:uid="{C5F03D2F-FE0B-4F6B-AC7C-D83E44E6DF76}"/>
    <cellStyle name="Total 2 6 4 2 3 2" xfId="40175" xr:uid="{02AFF8C9-7B6F-4191-9DDC-FAB3E4E2A9AC}"/>
    <cellStyle name="Total 2 6 4 2 4" xfId="17319" xr:uid="{AD98A1FF-3340-40DE-98CB-8FE16762492D}"/>
    <cellStyle name="Total 2 6 4 2 4 2" xfId="47128" xr:uid="{47B4FA37-4F0E-4981-A3FA-002DC3933E95}"/>
    <cellStyle name="Total 2 6 4 2 5" xfId="17411" xr:uid="{71BA6015-B947-4E54-9B03-114DF11D431D}"/>
    <cellStyle name="Total 2 6 4 3" xfId="5823" xr:uid="{06521735-5191-4251-8C1A-9EA61ADBF86A}"/>
    <cellStyle name="Total 2 6 4 3 2" xfId="9896" xr:uid="{FEA92399-10EB-4986-9EED-54C64743BC0B}"/>
    <cellStyle name="Total 2 6 4 3 2 2" xfId="22968" xr:uid="{408BDB14-5642-4383-BD21-BBC9A629E36D}"/>
    <cellStyle name="Total 2 6 4 3 2 2 2" xfId="43965" xr:uid="{C738998B-BC94-41BE-8E7F-D310F46631D2}"/>
    <cellStyle name="Total 2 6 4 3 2 3" xfId="27849" xr:uid="{940A77C8-0CD2-4E86-B766-E8C5F693DC45}"/>
    <cellStyle name="Total 2 6 4 3 2 3 2" xfId="47834" xr:uid="{E0C327D1-E850-4C9B-9A2B-9E947CA694E7}"/>
    <cellStyle name="Total 2 6 4 3 2 4" xfId="32803" xr:uid="{B8F46741-266F-4B03-BBAE-9E11E6C26A67}"/>
    <cellStyle name="Total 2 6 4 3 3" xfId="19354" xr:uid="{C7FDF623-AEE1-4556-8895-F9ADDEBBE979}"/>
    <cellStyle name="Total 2 6 4 3 3 2" xfId="40948" xr:uid="{24B3A1E9-9367-433B-A528-96CC68005E38}"/>
    <cellStyle name="Total 2 6 4 3 4" xfId="24319" xr:uid="{8E445ACF-CE98-4D37-8803-9955C7B0F052}"/>
    <cellStyle name="Total 2 6 4 3 4 2" xfId="46178" xr:uid="{951F9890-93C8-4377-8CA5-9635BB42D717}"/>
    <cellStyle name="Total 2 6 4 3 5" xfId="29127" xr:uid="{D64C8499-EC52-4B32-ABC8-A3B842C6EDD5}"/>
    <cellStyle name="Total 2 6 4 4" xfId="5480" xr:uid="{ECCD8338-60A9-4C32-B650-DB525BB9FD50}"/>
    <cellStyle name="Total 2 6 4 4 2" xfId="9583" xr:uid="{02ED47B5-BF19-426E-8585-69DC48C9E5A3}"/>
    <cellStyle name="Total 2 6 4 4 2 2" xfId="22655" xr:uid="{B61D0617-DD8F-41E8-8C19-6326852DDDBA}"/>
    <cellStyle name="Total 2 6 4 4 2 2 2" xfId="43722" xr:uid="{9D858E30-CE3C-4FAB-A8C8-3A9CCAAB2360}"/>
    <cellStyle name="Total 2 6 4 4 2 3" xfId="27536" xr:uid="{063E6548-15EC-47A2-A480-E96BC06F3ED4}"/>
    <cellStyle name="Total 2 6 4 4 2 3 2" xfId="45409" xr:uid="{755EE08B-DCBE-4C76-910A-8A93BCAE54EE}"/>
    <cellStyle name="Total 2 6 4 4 2 4" xfId="32490" xr:uid="{4A84E711-6B40-4B74-BDD7-7B52CC5A1C07}"/>
    <cellStyle name="Total 2 6 4 4 3" xfId="19078" xr:uid="{1A6AB79D-ECB1-4A64-9EA4-C40E41D01D35}"/>
    <cellStyle name="Total 2 6 4 4 3 2" xfId="40700" xr:uid="{0487C406-A11C-44C5-AA82-31232A804BDB}"/>
    <cellStyle name="Total 2 6 4 4 4" xfId="20863" xr:uid="{0E5FD6AC-6192-4394-952B-B030E58098B2}"/>
    <cellStyle name="Total 2 6 4 4 4 2" xfId="39193" xr:uid="{80C66ECD-35E7-4D02-B971-37EC32824814}"/>
    <cellStyle name="Total 2 6 4 4 5" xfId="16044" xr:uid="{A17DF023-310E-4C89-ACC3-409789A91A2E}"/>
    <cellStyle name="Total 2 6 4 5" xfId="3997" xr:uid="{57A05E92-A2B3-4CA6-AF05-E3329EE778FC}"/>
    <cellStyle name="Total 2 6 4 5 2" xfId="8546" xr:uid="{21323387-8096-4E2B-92E3-D772E8C2B37B}"/>
    <cellStyle name="Total 2 6 4 5 2 2" xfId="21618" xr:uid="{1513A41D-67EC-44EB-ACF9-0A4DC61C2634}"/>
    <cellStyle name="Total 2 6 4 5 2 2 2" xfId="42985" xr:uid="{023EE66E-C50C-4A65-8258-52260A2E9E62}"/>
    <cellStyle name="Total 2 6 4 5 2 3" xfId="26499" xr:uid="{654C61AD-AF64-4DDF-B5DE-F386E3294EA5}"/>
    <cellStyle name="Total 2 6 4 5 2 3 2" xfId="38755" xr:uid="{1FFB716C-EC16-4197-89BF-03A3861516DA}"/>
    <cellStyle name="Total 2 6 4 5 2 4" xfId="31453" xr:uid="{7A335FA1-95F9-4DED-85B6-A78BCC2BB7EE}"/>
    <cellStyle name="Total 2 6 4 5 3" xfId="18026" xr:uid="{849C887C-B9D6-487B-8E01-DA647D241D3C}"/>
    <cellStyle name="Total 2 6 4 5 3 2" xfId="39519" xr:uid="{3981B919-3E41-4073-8E9B-23C2929BFD1D}"/>
    <cellStyle name="Total 2 6 4 5 4" xfId="16118" xr:uid="{435039E3-21F6-4906-9206-6366DAF14B48}"/>
    <cellStyle name="Total 2 6 4 5 4 2" xfId="47301" xr:uid="{FA77CDF2-B2A4-411D-B941-8CF25D3DE189}"/>
    <cellStyle name="Total 2 6 4 5 5" xfId="25513" xr:uid="{E65F96D4-2357-460F-BD60-045EBD2471E3}"/>
    <cellStyle name="Total 2 6 4 6" xfId="6567" xr:uid="{AD200D80-73B9-45B2-B0DB-7962AF68EDB8}"/>
    <cellStyle name="Total 2 6 4 6 2" xfId="10607" xr:uid="{EDAD439F-7B76-446C-856A-32CABA5AAD2C}"/>
    <cellStyle name="Total 2 6 4 6 2 2" xfId="23679" xr:uid="{B40E556F-E648-4ADC-9817-1E4487B4A295}"/>
    <cellStyle name="Total 2 6 4 6 2 2 2" xfId="44493" xr:uid="{931E56A2-A7E9-495A-8295-4013AE96094C}"/>
    <cellStyle name="Total 2 6 4 6 2 3" xfId="28560" xr:uid="{7E3B78D5-7284-4205-85D0-DF210582413C}"/>
    <cellStyle name="Total 2 6 4 6 2 3 2" xfId="45410" xr:uid="{2A5FA90C-AA23-4F1D-B9BC-1A9BFF90A5D9}"/>
    <cellStyle name="Total 2 6 4 6 2 4" xfId="33514" xr:uid="{E77366A8-2429-420C-9E7F-275F2FA0968E}"/>
    <cellStyle name="Total 2 6 4 6 3" xfId="19947" xr:uid="{7146E09D-0369-4F55-AF51-B802EA459350}"/>
    <cellStyle name="Total 2 6 4 6 3 2" xfId="41502" xr:uid="{EF4F1176-6146-44FA-9066-D489994DC56D}"/>
    <cellStyle name="Total 2 6 4 6 4" xfId="24863" xr:uid="{7F6A6AA5-4591-414C-B705-E143D86A1C3C}"/>
    <cellStyle name="Total 2 6 4 6 4 2" xfId="38096" xr:uid="{6F5678C0-2838-409A-92A6-56F5578EF30C}"/>
    <cellStyle name="Total 2 6 4 6 5" xfId="29871" xr:uid="{00A9C26C-B8EC-456F-867E-637742DD4676}"/>
    <cellStyle name="Total 2 6 4 7" xfId="5432" xr:uid="{F1B70075-60BC-4A48-BA63-40EBFD609A5F}"/>
    <cellStyle name="Total 2 6 4 7 2" xfId="19038" xr:uid="{6FA37F9A-B1D8-4255-974D-F48D8EEF3AA6}"/>
    <cellStyle name="Total 2 6 4 7 2 2" xfId="40659" xr:uid="{73888EB7-578D-4D16-8E49-296BA2EB4D2F}"/>
    <cellStyle name="Total 2 6 4 7 3" xfId="20434" xr:uid="{C246650A-C014-4182-9507-D75F42F8FC9F}"/>
    <cellStyle name="Total 2 6 4 7 3 2" xfId="44109" xr:uid="{F60E3BF4-4140-4E16-AF96-6B0913DA815F}"/>
    <cellStyle name="Total 2 6 4 7 4" xfId="25475" xr:uid="{A00D4D7F-4EB4-42BF-8255-D600EF0D93FE}"/>
    <cellStyle name="Total 2 6 4 8" xfId="7556" xr:uid="{310CBBB3-26FA-4324-99E5-6AB4ED7792B9}"/>
    <cellStyle name="Total 2 6 4 8 2" xfId="20718" xr:uid="{92333C75-AE85-4DEF-9F79-6E7D1C7D6EEF}"/>
    <cellStyle name="Total 2 6 4 8 2 2" xfId="42249" xr:uid="{9ECEC6BB-14F4-4E92-AFD7-E6E11E9E0C84}"/>
    <cellStyle name="Total 2 6 4 8 3" xfId="25605" xr:uid="{60147A6A-8407-4954-8E32-7845D0DF9A5C}"/>
    <cellStyle name="Total 2 6 4 8 3 2" xfId="43141" xr:uid="{569E17F0-006F-450D-9908-D3AAF365FD7C}"/>
    <cellStyle name="Total 2 6 4 8 4" xfId="30659" xr:uid="{E7BBC6D6-1051-4341-B58A-9D35A3A238F0}"/>
    <cellStyle name="Total 2 6 4 9" xfId="11307" xr:uid="{756B7354-AB8A-4F5A-B983-960F4416F2A2}"/>
    <cellStyle name="Total 2 6 4 9 2" xfId="41158" xr:uid="{E03413B2-FF73-4D7F-AA43-389F7F660E5B}"/>
    <cellStyle name="Total 2 6 5" xfId="4563" xr:uid="{249FE50C-0B5F-46DD-8D28-14A98216FE1C}"/>
    <cellStyle name="Total 2 6 5 2" xfId="8973" xr:uid="{A3E51A1F-AB28-4776-864B-BD9AD780D3AD}"/>
    <cellStyle name="Total 2 6 5 2 2" xfId="22045" xr:uid="{0022F095-4AEE-4D43-BB9D-999454A51563}"/>
    <cellStyle name="Total 2 6 5 2 2 2" xfId="43285" xr:uid="{D1D607B9-89BB-4817-90F5-9BAF50387575}"/>
    <cellStyle name="Total 2 6 5 2 3" xfId="26926" xr:uid="{0EA6CADE-06DC-44FE-8CEF-94D4A53D8197}"/>
    <cellStyle name="Total 2 6 5 2 3 2" xfId="45896" xr:uid="{C91790D6-7510-4786-99E0-FE6BF6FDF027}"/>
    <cellStyle name="Total 2 6 5 2 4" xfId="31880" xr:uid="{77203048-F6E1-4830-9B28-4555B8BABAB7}"/>
    <cellStyle name="Total 2 6 5 3" xfId="18436" xr:uid="{9E240850-B262-498E-8252-D3C31D24D4D6}"/>
    <cellStyle name="Total 2 6 5 3 2" xfId="39950" xr:uid="{C3A1EDB3-633F-461F-8440-D1B90A3A63A8}"/>
    <cellStyle name="Total 2 6 5 4" xfId="19472" xr:uid="{80EA972C-730D-4FC4-9688-4BCE47B34B59}"/>
    <cellStyle name="Total 2 6 5 4 2" xfId="47277" xr:uid="{3747E042-5E8D-4234-B54F-B5ECFD25887E}"/>
    <cellStyle name="Total 2 6 5 5" xfId="16992" xr:uid="{B079DE0B-2B3E-4372-8A7E-07644D0A6D33}"/>
    <cellStyle name="Total 2 6 6" xfId="5714" xr:uid="{D7755391-43B3-4BB6-9C12-1F9454DC52D4}"/>
    <cellStyle name="Total 2 6 6 2" xfId="9794" xr:uid="{E4A5901F-F29D-47C9-8E8F-EF7CB111F6CA}"/>
    <cellStyle name="Total 2 6 6 2 2" xfId="22866" xr:uid="{2B0FE918-1782-442A-8A2A-FB16DB643286}"/>
    <cellStyle name="Total 2 6 6 2 2 2" xfId="43882" xr:uid="{8310DD7E-430E-4418-8F49-1BEE4598862F}"/>
    <cellStyle name="Total 2 6 6 2 3" xfId="27747" xr:uid="{3FFF4966-DC0D-4DB7-8D12-DC7479C21C3C}"/>
    <cellStyle name="Total 2 6 6 2 3 2" xfId="39248" xr:uid="{1437A717-A471-42E9-80B3-7EEE212B76B1}"/>
    <cellStyle name="Total 2 6 6 2 4" xfId="32701" xr:uid="{C80877B3-9169-43DE-852A-E84EE3A4E495}"/>
    <cellStyle name="Total 2 6 6 3" xfId="19267" xr:uid="{89C60701-F26D-4AA5-9999-B8B45729B436}"/>
    <cellStyle name="Total 2 6 6 3 2" xfId="40870" xr:uid="{6F190CC3-4E6B-4E7A-AE5A-593AC39C3D41}"/>
    <cellStyle name="Total 2 6 6 4" xfId="24233" xr:uid="{63110E35-1F11-42B7-B3AC-DE202BC690B3}"/>
    <cellStyle name="Total 2 6 6 4 2" xfId="46309" xr:uid="{628E3474-B936-4F26-87F5-D878A3364D81}"/>
    <cellStyle name="Total 2 6 6 5" xfId="19530" xr:uid="{DB65E7C2-215B-4DF6-9A8B-391E94F765A4}"/>
    <cellStyle name="Total 2 6 7" xfId="5768" xr:uid="{04F0A3FA-4B1F-4819-8FE6-2B7D8008A20C}"/>
    <cellStyle name="Total 2 6 7 2" xfId="9844" xr:uid="{749F8CFE-093D-4B76-A44C-FA54CA55BBE4}"/>
    <cellStyle name="Total 2 6 7 2 2" xfId="22916" xr:uid="{48FE1A81-E38D-4179-8616-FF8C7124DCA3}"/>
    <cellStyle name="Total 2 6 7 2 2 2" xfId="43924" xr:uid="{59FBCAC8-E4F2-4584-A9C4-A567A78EB7AC}"/>
    <cellStyle name="Total 2 6 7 2 3" xfId="27797" xr:uid="{35CF0C96-AF3D-4BBD-B3E8-D17C608790BF}"/>
    <cellStyle name="Total 2 6 7 2 3 2" xfId="38984" xr:uid="{3560640A-04FD-454D-AD0A-2FB658DC251A}"/>
    <cellStyle name="Total 2 6 7 2 4" xfId="32751" xr:uid="{D839F398-F7B5-4A25-857B-3CC17C365D04}"/>
    <cellStyle name="Total 2 6 7 3" xfId="19309" xr:uid="{0C10616A-EDC0-4992-84A0-33D3AA55A4DC}"/>
    <cellStyle name="Total 2 6 7 3 2" xfId="40907" xr:uid="{C2D4223D-F1BD-4FD0-90D2-50EC75783149}"/>
    <cellStyle name="Total 2 6 7 4" xfId="24278" xr:uid="{E2B1D515-F7EC-4D0F-BE83-F047522A782A}"/>
    <cellStyle name="Total 2 6 7 4 2" xfId="47697" xr:uid="{B27DC9B5-3CEC-4B16-92BA-26DA1CFB516B}"/>
    <cellStyle name="Total 2 6 7 5" xfId="29072" xr:uid="{B0DAB64B-98B3-4A31-9681-2608948DFA8B}"/>
    <cellStyle name="Total 2 6 8" xfId="4538" xr:uid="{58BC57DE-7ADF-48A6-8A0E-D2A37DDFE012}"/>
    <cellStyle name="Total 2 6 8 2" xfId="8962" xr:uid="{16DE60CC-66AC-4E87-8511-CFB5B4772EB2}"/>
    <cellStyle name="Total 2 6 8 2 2" xfId="22034" xr:uid="{398B39F8-DDA4-49BF-B0E8-4CA1AC5EC2BD}"/>
    <cellStyle name="Total 2 6 8 2 2 2" xfId="43278" xr:uid="{61DF6637-6413-429A-8B3B-6355F451AB1E}"/>
    <cellStyle name="Total 2 6 8 2 3" xfId="26915" xr:uid="{E7A0F785-C3D3-4070-B02B-6D943D6D4DAA}"/>
    <cellStyle name="Total 2 6 8 2 3 2" xfId="48162" xr:uid="{C0EE2F9C-C6B7-40B0-BD3E-678068DC96E4}"/>
    <cellStyle name="Total 2 6 8 2 4" xfId="31869" xr:uid="{1E9385F2-F3CC-48AA-A826-685A5B829A00}"/>
    <cellStyle name="Total 2 6 8 3" xfId="18422" xr:uid="{27C16CAE-9625-434E-BC7E-F591F7C32785}"/>
    <cellStyle name="Total 2 6 8 3 2" xfId="39929" xr:uid="{B938D911-B9D1-420E-9E45-631A2AE57C69}"/>
    <cellStyle name="Total 2 6 8 4" xfId="17711" xr:uid="{3C2066A9-011E-4F32-BDFD-EABD14F52C0F}"/>
    <cellStyle name="Total 2 6 8 4 2" xfId="41571" xr:uid="{A1F97EA6-F676-4416-8DF6-A318DD8E4BB6}"/>
    <cellStyle name="Total 2 6 8 5" xfId="16197" xr:uid="{29CD7FDB-99D1-4E86-AE15-0F710EA73D34}"/>
    <cellStyle name="Total 2 6 9" xfId="3751" xr:uid="{A7F3062F-710E-438E-BBAC-96CC11CC66C0}"/>
    <cellStyle name="Total 2 6 9 2" xfId="8350" xr:uid="{61D1F310-151C-4C92-9397-6DE98DA73AFE}"/>
    <cellStyle name="Total 2 6 9 2 2" xfId="21422" xr:uid="{225BEA5D-A96F-4032-9514-70959881D861}"/>
    <cellStyle name="Total 2 6 9 2 2 2" xfId="42853" xr:uid="{9A5E29F8-1275-4189-9B7A-0CD24862C673}"/>
    <cellStyle name="Total 2 6 9 2 3" xfId="26303" xr:uid="{9EC2C5BA-E6A9-443E-BB81-343B3853011D}"/>
    <cellStyle name="Total 2 6 9 2 3 2" xfId="41925" xr:uid="{A29D7919-DA45-4587-BB08-0960C0DE81C4}"/>
    <cellStyle name="Total 2 6 9 2 4" xfId="31257" xr:uid="{E4B66421-F9A7-4491-A729-773DFA669E02}"/>
    <cellStyle name="Total 2 6 9 3" xfId="17832" xr:uid="{5C6D9AE5-A77E-45DE-BB91-4671FE1EFBFD}"/>
    <cellStyle name="Total 2 6 9 3 2" xfId="39342" xr:uid="{E0CAA6A6-3003-4644-9E3F-430DA80E5406}"/>
    <cellStyle name="Total 2 6 9 4" xfId="16976" xr:uid="{417E3CE1-23FB-46F5-A0D0-03AFB695F03F}"/>
    <cellStyle name="Total 2 6 9 4 2" xfId="42780" xr:uid="{0418477E-6F31-4F05-B8C9-351C157628A4}"/>
    <cellStyle name="Total 2 6 9 5" xfId="17433" xr:uid="{EC938543-C1C9-459A-AA7B-605A4CDBF605}"/>
    <cellStyle name="Total 2 7" xfId="2868" xr:uid="{31197871-A96F-47CA-8143-D54852FF6009}"/>
    <cellStyle name="Total 2 7 10" xfId="7079" xr:uid="{E8ABBB69-C42B-46F6-ADD2-FE369393D6F5}"/>
    <cellStyle name="Total 2 7 10 2" xfId="20341" xr:uid="{61F9DDD5-F36F-45F7-8EF4-B91DFCA85461}"/>
    <cellStyle name="Total 2 7 10 2 2" xfId="41867" xr:uid="{B697CE89-B5E6-4D86-82BA-F1000FFDADC3}"/>
    <cellStyle name="Total 2 7 10 3" xfId="25243" xr:uid="{BB775F09-FF9B-42AD-82DD-2C75CDB1D1C9}"/>
    <cellStyle name="Total 2 7 10 3 2" xfId="44242" xr:uid="{547376E3-75FE-4C7D-8BC1-05A564920E4B}"/>
    <cellStyle name="Total 2 7 10 4" xfId="30383" xr:uid="{ECD4B943-2DC4-4439-85F9-54A4D6D61AB8}"/>
    <cellStyle name="Total 2 7 11" xfId="7491" xr:uid="{C929E695-9098-46D6-9201-E45FA8665BD0}"/>
    <cellStyle name="Total 2 7 11 2" xfId="13701" xr:uid="{4F46E18B-5726-4120-9420-DC2457EB0136}"/>
    <cellStyle name="Total 2 7 11 2 2" xfId="46243" xr:uid="{045A082B-33CF-41B2-98D5-5EE7B03917CB}"/>
    <cellStyle name="Total 2 7 11 3" xfId="20653" xr:uid="{A4BE5261-EC0F-4F90-9EEA-D35D2BF74F3C}"/>
    <cellStyle name="Total 2 7 11 4" xfId="25540" xr:uid="{DB063592-81FA-48E9-9984-89CBFA2A049F}"/>
    <cellStyle name="Total 2 7 11 5" xfId="30595" xr:uid="{2123250F-72B3-4966-976A-E16C28CA79F8}"/>
    <cellStyle name="Total 2 7 11 6" xfId="35055" xr:uid="{13266D71-A49B-4754-A196-28EF887771E1}"/>
    <cellStyle name="Total 2 7 12" xfId="11243" xr:uid="{50D6987A-39D2-493F-B1B9-D289A6EA6140}"/>
    <cellStyle name="Total 2 7 12 2" xfId="44301" xr:uid="{28445FD0-940B-4A1E-8918-62EC6C24E304}"/>
    <cellStyle name="Total 2 7 13" xfId="25186" xr:uid="{09B1BD92-1F5F-49C2-9C81-8942C9A17B78}"/>
    <cellStyle name="Total 2 7 2" xfId="3431" xr:uid="{47BD3E7B-13EF-407E-B00C-1022D7D26CCD}"/>
    <cellStyle name="Total 2 7 2 10" xfId="17593" xr:uid="{0FA304E3-9B32-4D67-87AF-56D8CE379839}"/>
    <cellStyle name="Total 2 7 2 11" xfId="19255" xr:uid="{B6CC0FF4-792D-4850-9986-6E676228D4B3}"/>
    <cellStyle name="Total 2 7 2 12" xfId="25125" xr:uid="{677D8360-066B-4114-AA8A-6CF9D331B0B2}"/>
    <cellStyle name="Total 2 7 2 2" xfId="5337" xr:uid="{D97D7250-99E9-4721-998E-44AC26B99DA6}"/>
    <cellStyle name="Total 2 7 2 2 2" xfId="9460" xr:uid="{AC7283AA-9945-488E-A62F-C56CD1F2965B}"/>
    <cellStyle name="Total 2 7 2 2 2 2" xfId="22532" xr:uid="{DEA5962B-8412-4C07-A2EB-EFA9054FBF26}"/>
    <cellStyle name="Total 2 7 2 2 2 2 2" xfId="43627" xr:uid="{25F9C198-8059-4F11-B942-EE734CD724D3}"/>
    <cellStyle name="Total 2 7 2 2 2 3" xfId="27413" xr:uid="{7CDD1F9D-8B86-48E8-9CCB-94F0511E7603}"/>
    <cellStyle name="Total 2 7 2 2 2 3 2" xfId="40682" xr:uid="{FEFE28B2-DD2D-4894-BE0C-400CE0E36B60}"/>
    <cellStyle name="Total 2 7 2 2 2 4" xfId="32367" xr:uid="{7B102F66-71ED-464C-A85B-38050AA14A4D}"/>
    <cellStyle name="Total 2 7 2 2 3" xfId="18966" xr:uid="{6EC8A7C4-6A8C-403E-91DB-0F51856444D7}"/>
    <cellStyle name="Total 2 7 2 2 3 2" xfId="40587" xr:uid="{09105DE9-4C8E-40FB-9ADC-729DDCFEDE66}"/>
    <cellStyle name="Total 2 7 2 2 4" xfId="20869" xr:uid="{97C29FD9-F40C-404A-89A9-76DFD77C0E85}"/>
    <cellStyle name="Total 2 7 2 2 4 2" xfId="42216" xr:uid="{EE79F602-05B9-4722-9CAC-3AECBE879DC7}"/>
    <cellStyle name="Total 2 7 2 2 5" xfId="16330" xr:uid="{F4946E86-C452-4B7F-9D8D-66B83B6262B1}"/>
    <cellStyle name="Total 2 7 2 3" xfId="4104" xr:uid="{CABEE356-CC83-4DA9-ABBC-6DB7F4FA4056}"/>
    <cellStyle name="Total 2 7 2 3 2" xfId="8643" xr:uid="{526BF576-1741-4960-ACA0-3A8A4F6DABBE}"/>
    <cellStyle name="Total 2 7 2 3 2 2" xfId="21715" xr:uid="{15B6EDE4-6F9D-44B2-9C85-1B9D8FD48C96}"/>
    <cellStyle name="Total 2 7 2 3 2 2 2" xfId="43055" xr:uid="{AC5DC8C4-F6B4-404A-BC8F-9BC66FD9D5C7}"/>
    <cellStyle name="Total 2 7 2 3 2 3" xfId="26596" xr:uid="{A2B13D9D-E507-4705-9225-442C04B5B87F}"/>
    <cellStyle name="Total 2 7 2 3 2 3 2" xfId="46665" xr:uid="{F4BF40A6-F512-4554-A15E-3D8F9F486EB6}"/>
    <cellStyle name="Total 2 7 2 3 2 4" xfId="31550" xr:uid="{E86E70BC-CD53-4316-8ECF-AF74DC6E277D}"/>
    <cellStyle name="Total 2 7 2 3 3" xfId="18113" xr:uid="{B6DA5F87-3CF1-41AD-9BB1-6CBE50280AA7}"/>
    <cellStyle name="Total 2 7 2 3 3 2" xfId="39598" xr:uid="{2A9CB741-F9FF-4817-9E5E-4AB84A7278F1}"/>
    <cellStyle name="Total 2 7 2 3 4" xfId="16090" xr:uid="{C3336F99-F658-48A4-9E1F-6BE50214B4D2}"/>
    <cellStyle name="Total 2 7 2 3 4 2" xfId="46039" xr:uid="{D1341770-F94C-4354-B924-F6B42D6DEF8E}"/>
    <cellStyle name="Total 2 7 2 3 5" xfId="17206" xr:uid="{993A3223-6F11-44CE-B2A8-14D60AA64B4F}"/>
    <cellStyle name="Total 2 7 2 4" xfId="6265" xr:uid="{6BE6B339-382E-45B4-B7B8-4D216F5A997E}"/>
    <cellStyle name="Total 2 7 2 4 2" xfId="10315" xr:uid="{A5C5915D-F970-4442-AC2D-B2D87C4942C7}"/>
    <cellStyle name="Total 2 7 2 4 2 2" xfId="23387" xr:uid="{F5299949-8741-4647-85CD-71C8CD60919B}"/>
    <cellStyle name="Total 2 7 2 4 2 2 2" xfId="44269" xr:uid="{7EB804E3-CA68-4A7F-98BD-523624CD9365}"/>
    <cellStyle name="Total 2 7 2 4 2 3" xfId="28268" xr:uid="{035AF63C-78EF-42FC-AF60-CE252ECC06FC}"/>
    <cellStyle name="Total 2 7 2 4 2 3 2" xfId="38074" xr:uid="{1599BAEC-97E6-410B-8A3C-3E428C28EEA7}"/>
    <cellStyle name="Total 2 7 2 4 2 4" xfId="33222" xr:uid="{8C62EA88-DA1B-4BA4-8778-98C1E1B4D7AE}"/>
    <cellStyle name="Total 2 7 2 4 3" xfId="19703" xr:uid="{C4562074-AC42-4B83-A523-D4F1FE067062}"/>
    <cellStyle name="Total 2 7 2 4 3 2" xfId="41277" xr:uid="{65DA7823-F3E1-4CF5-B1FF-EED389A989C0}"/>
    <cellStyle name="Total 2 7 2 4 4" xfId="24644" xr:uid="{7BED0EB1-6DC0-493F-8F69-1191C7E40DFE}"/>
    <cellStyle name="Total 2 7 2 4 4 2" xfId="43803" xr:uid="{DE3A41D1-434D-4A64-AC1D-4D7084400769}"/>
    <cellStyle name="Total 2 7 2 4 5" xfId="29569" xr:uid="{84FDDFD8-6E6F-4FE5-AB9C-12B1B96298FD}"/>
    <cellStyle name="Total 2 7 2 5" xfId="6628" xr:uid="{0EF14C98-AE06-4667-A3DC-8B4A917F1A9D}"/>
    <cellStyle name="Total 2 7 2 5 2" xfId="10665" xr:uid="{1513A21A-7642-43D3-B0FD-1A8EE1F3FEDB}"/>
    <cellStyle name="Total 2 7 2 5 2 2" xfId="23737" xr:uid="{1D685839-257E-4936-BC87-A96F9C80ED53}"/>
    <cellStyle name="Total 2 7 2 5 2 2 2" xfId="44535" xr:uid="{21EABB3A-EBD4-4D29-94F7-517211861B0F}"/>
    <cellStyle name="Total 2 7 2 5 2 3" xfId="28618" xr:uid="{C5881764-C3FE-4551-85F3-98E92F12D53D}"/>
    <cellStyle name="Total 2 7 2 5 2 3 2" xfId="47255" xr:uid="{A6AF1C28-80BF-4349-882E-7E50EFFE24B5}"/>
    <cellStyle name="Total 2 7 2 5 2 4" xfId="33572" xr:uid="{5DAA5D30-D11C-437E-AC72-DE733EE0D047}"/>
    <cellStyle name="Total 2 7 2 5 3" xfId="19993" xr:uid="{73A3EAE1-403B-48C4-8677-5EC269844905}"/>
    <cellStyle name="Total 2 7 2 5 3 2" xfId="41540" xr:uid="{8FFE4B0C-1119-417C-90E3-302941EDE4EE}"/>
    <cellStyle name="Total 2 7 2 5 4" xfId="24912" xr:uid="{0F3D7362-55E4-456C-9F57-14869239A607}"/>
    <cellStyle name="Total 2 7 2 5 4 2" xfId="47573" xr:uid="{36D2E0D3-A92C-4E15-8B4E-C2E1E3EC27F1}"/>
    <cellStyle name="Total 2 7 2 5 5" xfId="29932" xr:uid="{E7ECC99A-171D-4C36-A7E0-C14A5C1BBF00}"/>
    <cellStyle name="Total 2 7 2 6" xfId="6960" xr:uid="{93FBA2D5-333D-4184-8F7C-2A5A2612FA1E}"/>
    <cellStyle name="Total 2 7 2 6 2" xfId="10982" xr:uid="{03D6F28E-749A-41D8-B886-9E7950795E41}"/>
    <cellStyle name="Total 2 7 2 6 2 2" xfId="24054" xr:uid="{65F25AF6-A22B-4807-9A07-8726D898F213}"/>
    <cellStyle name="Total 2 7 2 6 2 2 2" xfId="44765" xr:uid="{49E37D5F-492C-44CC-B9B9-D75F935BBA2F}"/>
    <cellStyle name="Total 2 7 2 6 2 3" xfId="28935" xr:uid="{9A3C8AA8-0DD6-4243-8F48-DC13DD3FC550}"/>
    <cellStyle name="Total 2 7 2 6 2 3 2" xfId="38816" xr:uid="{ED027D7B-C4C8-4ED2-B087-07E4C1289738}"/>
    <cellStyle name="Total 2 7 2 6 2 4" xfId="33889" xr:uid="{EA645E0C-7DDE-45EA-A5C8-16284A0BA639}"/>
    <cellStyle name="Total 2 7 2 6 3" xfId="20253" xr:uid="{66260EC3-409F-4067-AB51-64A6ECCC79E8}"/>
    <cellStyle name="Total 2 7 2 6 3 2" xfId="41771" xr:uid="{5CE20649-CD59-499D-A1DE-041A58361EB7}"/>
    <cellStyle name="Total 2 7 2 6 4" xfId="25155" xr:uid="{0BBD0CD7-2912-44CF-B41D-4D2A046E365D}"/>
    <cellStyle name="Total 2 7 2 6 4 2" xfId="42383" xr:uid="{4B59C193-E95C-4FFB-B617-95A43F6583C2}"/>
    <cellStyle name="Total 2 7 2 6 5" xfId="30264" xr:uid="{F242516F-F0D2-4E73-B361-3E476B284283}"/>
    <cellStyle name="Total 2 7 2 7" xfId="7054" xr:uid="{73095381-ACD5-47C1-A62D-FE7C9A211C29}"/>
    <cellStyle name="Total 2 7 2 7 2" xfId="20322" xr:uid="{9C03D47A-D8D1-4882-ADEC-FB9717689903}"/>
    <cellStyle name="Total 2 7 2 7 2 2" xfId="41847" xr:uid="{FB4E3DA9-828E-40E2-B391-7830858A0EA6}"/>
    <cellStyle name="Total 2 7 2 7 3" xfId="25222" xr:uid="{84F7F621-8A28-4F0B-8F66-043D33964FA4}"/>
    <cellStyle name="Total 2 7 2 7 3 2" xfId="42848" xr:uid="{168F6DC1-0805-4BF9-9E72-540AB0A1F740}"/>
    <cellStyle name="Total 2 7 2 7 4" xfId="30358" xr:uid="{7878BCD4-D355-4898-96E8-72AA7F1978C0}"/>
    <cellStyle name="Total 2 7 2 8" xfId="8054" xr:uid="{DCB79617-7675-49ED-ACD4-9D6F83AC65D4}"/>
    <cellStyle name="Total 2 7 2 8 2" xfId="21128" xr:uid="{5958B37C-42F1-45D3-89AE-4AB1BB907260}"/>
    <cellStyle name="Total 2 7 2 8 2 2" xfId="42658" xr:uid="{A668A0A1-0EF6-4767-927D-468DD6FD359B}"/>
    <cellStyle name="Total 2 7 2 8 3" xfId="26011" xr:uid="{8B0165C3-16B7-43E2-BEA6-A6427115D102}"/>
    <cellStyle name="Total 2 7 2 8 3 2" xfId="42816" xr:uid="{707D674C-F6BA-49CD-AB9B-90554DD33731}"/>
    <cellStyle name="Total 2 7 2 8 4" xfId="30966" xr:uid="{2AFC2E48-47D8-49C1-85A6-49AF8215A996}"/>
    <cellStyle name="Total 2 7 2 9" xfId="11580" xr:uid="{267A4D26-BFE5-47B4-9C3B-68E5AF0AC385}"/>
    <cellStyle name="Total 2 7 2 9 2" xfId="38587" xr:uid="{8DCFF11C-1E0F-4D3A-AFA5-453D00BD0572}"/>
    <cellStyle name="Total 2 7 3" xfId="3134" xr:uid="{605FF3C9-9B05-44E0-829E-5D2ACA962546}"/>
    <cellStyle name="Total 2 7 3 10" xfId="17412" xr:uid="{AC8A32C9-6048-4254-A533-0C63D35C7E8E}"/>
    <cellStyle name="Total 2 7 3 11" xfId="18984" xr:uid="{7FBC9822-40B8-4D54-8852-A4765230DC6A}"/>
    <cellStyle name="Total 2 7 3 12" xfId="24975" xr:uid="{82FD542D-DA71-4277-AA1F-744B4AE39D74}"/>
    <cellStyle name="Total 2 7 3 2" xfId="5040" xr:uid="{BDD7890E-F5D1-4D5F-B237-A40E52B9A6ED}"/>
    <cellStyle name="Total 2 7 3 2 2" xfId="9312" xr:uid="{0BC3B9BE-2678-442E-A1FA-F7CE21466BCC}"/>
    <cellStyle name="Total 2 7 3 2 2 2" xfId="22384" xr:uid="{CD9556EC-D3C9-48FB-9562-DC75097A1223}"/>
    <cellStyle name="Total 2 7 3 2 2 2 2" xfId="43524" xr:uid="{248CE51A-DA89-4B58-B2A1-A41586D07DD2}"/>
    <cellStyle name="Total 2 7 3 2 2 3" xfId="27265" xr:uid="{928E0309-CF8B-4DA4-B0C8-97AE679B3570}"/>
    <cellStyle name="Total 2 7 3 2 2 3 2" xfId="37370" xr:uid="{585E9F5F-5960-4555-9D71-6F346BB503E5}"/>
    <cellStyle name="Total 2 7 3 2 2 4" xfId="32219" xr:uid="{B869CE9D-064D-4047-AABB-FDECE9C79DDF}"/>
    <cellStyle name="Total 2 7 3 2 3" xfId="18777" xr:uid="{0BD39B29-7194-48FF-8759-5EECCA91EA99}"/>
    <cellStyle name="Total 2 7 3 2 3 2" xfId="40332" xr:uid="{365A48D0-9058-45DE-BBAA-DFDD1DA6B167}"/>
    <cellStyle name="Total 2 7 3 2 4" xfId="15967" xr:uid="{31C6CAF5-7A93-4712-A043-A2645223F56D}"/>
    <cellStyle name="Total 2 7 3 2 4 2" xfId="45526" xr:uid="{8230B157-9627-4829-9DE5-202FE19E7379}"/>
    <cellStyle name="Total 2 7 3 2 5" xfId="19753" xr:uid="{842F93C9-A0EB-48A8-8C2B-5907EEED9ADB}"/>
    <cellStyle name="Total 2 7 3 3" xfId="5708" xr:uid="{B3645886-C537-402A-8145-6246A25460F9}"/>
    <cellStyle name="Total 2 7 3 3 2" xfId="9789" xr:uid="{F4DA583E-A33E-46EA-BADA-E4F6FEF69584}"/>
    <cellStyle name="Total 2 7 3 3 2 2" xfId="22861" xr:uid="{14CA7F24-1E71-440B-BDFD-7F3A440A4BFB}"/>
    <cellStyle name="Total 2 7 3 3 2 2 2" xfId="43878" xr:uid="{B5CA7EC4-8F2F-46B9-AB35-169B79326F8D}"/>
    <cellStyle name="Total 2 7 3 3 2 3" xfId="27742" xr:uid="{3B9BF859-EBA7-417F-A9C3-9460AB88AFE4}"/>
    <cellStyle name="Total 2 7 3 3 2 3 2" xfId="47551" xr:uid="{A505604A-EC03-404C-B661-7EDF9C5FD3B1}"/>
    <cellStyle name="Total 2 7 3 3 2 4" xfId="32696" xr:uid="{AB6C56E2-2472-4350-89CD-0C306F1649C2}"/>
    <cellStyle name="Total 2 7 3 3 3" xfId="19262" xr:uid="{0CC42B8F-D98A-49F5-9494-C2DA421212EA}"/>
    <cellStyle name="Total 2 7 3 3 3 2" xfId="40867" xr:uid="{D30E2EEC-A176-4DD2-A7BA-A0FA0A4275CE}"/>
    <cellStyle name="Total 2 7 3 3 4" xfId="24227" xr:uid="{A0CD2A07-BEE1-4D7E-A8C9-C28F231AF326}"/>
    <cellStyle name="Total 2 7 3 3 4 2" xfId="47571" xr:uid="{5D4A7565-429A-4F83-8B2E-A79C1DB6C951}"/>
    <cellStyle name="Total 2 7 3 3 5" xfId="16429" xr:uid="{AE468C3A-D6EB-4AE8-87A7-5169A27588FF}"/>
    <cellStyle name="Total 2 7 3 4" xfId="6104" xr:uid="{C20F3205-E13B-402C-882D-20AC4252D643}"/>
    <cellStyle name="Total 2 7 3 4 2" xfId="10159" xr:uid="{937CD916-C5B7-4B2C-AC1D-CC297DC2BB9A}"/>
    <cellStyle name="Total 2 7 3 4 2 2" xfId="23231" xr:uid="{717174F7-EFFC-40F9-B0DA-AD9CADA6D859}"/>
    <cellStyle name="Total 2 7 3 4 2 2 2" xfId="44151" xr:uid="{6136D88C-438F-4959-BEDC-9ABAF2119C0D}"/>
    <cellStyle name="Total 2 7 3 4 2 3" xfId="28112" xr:uid="{C35EE89D-BB75-4597-9EC9-11C912339141}"/>
    <cellStyle name="Total 2 7 3 4 2 3 2" xfId="39857" xr:uid="{881E15C6-7ECB-4A9C-BF90-6AEF76A93903}"/>
    <cellStyle name="Total 2 7 3 4 2 4" xfId="33066" xr:uid="{9305F260-3E87-4049-BFE7-F68D83824E6F}"/>
    <cellStyle name="Total 2 7 3 4 3" xfId="19580" xr:uid="{2979A368-0AA9-4C3F-88C3-B674309EE48A}"/>
    <cellStyle name="Total 2 7 3 4 3 2" xfId="41157" xr:uid="{5657704B-2F23-4C9E-B320-6FCF07F78989}"/>
    <cellStyle name="Total 2 7 3 4 4" xfId="24527" xr:uid="{8A215AA8-356B-42F9-BBF1-6534580A1632}"/>
    <cellStyle name="Total 2 7 3 4 4 2" xfId="43676" xr:uid="{D6DF628A-157D-482F-9ABB-54FE10AF250D}"/>
    <cellStyle name="Total 2 7 3 4 5" xfId="29408" xr:uid="{C1542F65-9BD3-4E26-8A0A-CDD51BC46E13}"/>
    <cellStyle name="Total 2 7 3 5" xfId="6455" xr:uid="{C714DD02-3937-4156-AC2E-F3CD5B986330}"/>
    <cellStyle name="Total 2 7 3 5 2" xfId="10502" xr:uid="{0DBDB6E1-55FA-4559-8C61-AE873B7DAE99}"/>
    <cellStyle name="Total 2 7 3 5 2 2" xfId="23574" xr:uid="{0FCF1F38-56DB-41C0-817B-EFF428BC9860}"/>
    <cellStyle name="Total 2 7 3 5 2 2 2" xfId="44412" xr:uid="{88BCC916-1B35-4D81-8651-CB17B576169C}"/>
    <cellStyle name="Total 2 7 3 5 2 3" xfId="28455" xr:uid="{5E5A2B84-865A-4EC5-8ED2-031E71F035CC}"/>
    <cellStyle name="Total 2 7 3 5 2 3 2" xfId="45142" xr:uid="{B693C67E-FEEE-4A57-92D9-7F0737EC88F4}"/>
    <cellStyle name="Total 2 7 3 5 2 4" xfId="33409" xr:uid="{95970C80-9934-4AB2-9362-D87ABFF0E9B1}"/>
    <cellStyle name="Total 2 7 3 5 3" xfId="19854" xr:uid="{7C775E33-0C8C-4A5E-BE69-D2F888F658F2}"/>
    <cellStyle name="Total 2 7 3 5 3 2" xfId="41420" xr:uid="{132A712B-B03F-4A2B-A5DC-AD250E6F3EBC}"/>
    <cellStyle name="Total 2 7 3 5 4" xfId="24779" xr:uid="{EEC1A183-EE83-43A1-B497-AA03DC217D86}"/>
    <cellStyle name="Total 2 7 3 5 4 2" xfId="48150" xr:uid="{F19E375A-8087-481B-B6B5-F9DF9A58609C}"/>
    <cellStyle name="Total 2 7 3 5 5" xfId="29759" xr:uid="{DC7D61DD-C4CE-408A-8520-7B3DAD47FB15}"/>
    <cellStyle name="Total 2 7 3 6" xfId="6805" xr:uid="{933E30E5-1023-469A-A7F8-056A5C452348}"/>
    <cellStyle name="Total 2 7 3 6 2" xfId="10840" xr:uid="{84713876-2D9D-48B5-83FF-541B727FECE4}"/>
    <cellStyle name="Total 2 7 3 6 2 2" xfId="23912" xr:uid="{55CCFC17-D2C0-40DD-BBC7-53CEA8444575}"/>
    <cellStyle name="Total 2 7 3 6 2 2 2" xfId="44659" xr:uid="{4152E5AE-0EE3-4449-A302-B98CB08CEB7E}"/>
    <cellStyle name="Total 2 7 3 6 2 3" xfId="28793" xr:uid="{90366E33-DA3E-436E-A22A-6904EBC991E4}"/>
    <cellStyle name="Total 2 7 3 6 2 3 2" xfId="45158" xr:uid="{6F10F24A-C231-4B83-8BBC-86FF16A93CA7}"/>
    <cellStyle name="Total 2 7 3 6 2 4" xfId="33747" xr:uid="{2B3CBC15-F67D-477D-9164-F63C5D75509C}"/>
    <cellStyle name="Total 2 7 3 6 3" xfId="20135" xr:uid="{79C96077-E8B7-409A-AC71-872468EC5FD5}"/>
    <cellStyle name="Total 2 7 3 6 3 2" xfId="41662" xr:uid="{2080C7F0-AB34-4547-A885-1FD2F0D836E9}"/>
    <cellStyle name="Total 2 7 3 6 4" xfId="25040" xr:uid="{5C9C1C22-DA3A-4E44-8650-97FCDC1B58BD}"/>
    <cellStyle name="Total 2 7 3 6 4 2" xfId="47969" xr:uid="{6D6F7633-AC05-4D37-AB8B-31AA6609815A}"/>
    <cellStyle name="Total 2 7 3 6 5" xfId="30109" xr:uid="{24738505-254A-4032-B8FD-F8BB3A31D5EE}"/>
    <cellStyle name="Total 2 7 3 7" xfId="7037" xr:uid="{D827C27E-7A54-40E2-81E0-8A6308ADE7A5}"/>
    <cellStyle name="Total 2 7 3 7 2" xfId="20306" xr:uid="{E991C14E-E458-4553-B1C4-F7E74E2B64FC}"/>
    <cellStyle name="Total 2 7 3 7 2 2" xfId="41831" xr:uid="{1C75E2AF-ACC1-4F79-A98A-6E50C9694B7C}"/>
    <cellStyle name="Total 2 7 3 7 3" xfId="25210" xr:uid="{F639EA10-9FE9-4644-A51E-58B5A717C26C}"/>
    <cellStyle name="Total 2 7 3 7 3 2" xfId="43336" xr:uid="{FD200A47-5BEA-4FA2-A3CA-BA4CD80958F2}"/>
    <cellStyle name="Total 2 7 3 7 4" xfId="30341" xr:uid="{1FDAC46D-B6E7-4A30-9301-6D86A1DA554D}"/>
    <cellStyle name="Total 2 7 3 8" xfId="7757" xr:uid="{E4511EF3-26CF-4A0C-9FA2-1D5493DA9875}"/>
    <cellStyle name="Total 2 7 3 8 2" xfId="20906" xr:uid="{9D756F6A-3F22-4659-A274-4B0D34247A24}"/>
    <cellStyle name="Total 2 7 3 8 2 2" xfId="42402" xr:uid="{4A81A47F-CF26-4ADB-B636-6531816E3FD5}"/>
    <cellStyle name="Total 2 7 3 8 3" xfId="25798" xr:uid="{C572CCBE-0D5C-4D30-A078-7CE02165737E}"/>
    <cellStyle name="Total 2 7 3 8 3 2" xfId="39541" xr:uid="{57439782-46FE-438B-9E36-868E135BA4E8}"/>
    <cellStyle name="Total 2 7 3 8 4" xfId="30818" xr:uid="{F11E1A47-B24A-49B3-B51F-75B10FA5AA37}"/>
    <cellStyle name="Total 2 7 3 9" xfId="11448" xr:uid="{12ADB28F-0A15-47CC-8788-F708A25C7BD8}"/>
    <cellStyle name="Total 2 7 3 9 2" xfId="38240" xr:uid="{1B6B9DC1-F176-4F5D-90FB-0B7E39B35C8F}"/>
    <cellStyle name="Total 2 7 4" xfId="3495" xr:uid="{7E22BBF4-4C61-4D37-9AB3-653530EC865C}"/>
    <cellStyle name="Total 2 7 4 10" xfId="17636" xr:uid="{B23E1165-0808-418A-9E0A-41142EC66F69}"/>
    <cellStyle name="Total 2 7 4 11" xfId="19207" xr:uid="{954C9A4F-6B4C-41A5-8F3D-E6A26A2C96A4}"/>
    <cellStyle name="Total 2 7 4 12" xfId="17525" xr:uid="{810776F3-6F38-452E-A78E-E8A1C5FC5273}"/>
    <cellStyle name="Total 2 7 4 2" xfId="5401" xr:uid="{806BDB95-10A6-4730-B1D7-D57F34DE94E5}"/>
    <cellStyle name="Total 2 7 4 2 2" xfId="9524" xr:uid="{296D05B0-E10B-49F5-A49A-21DBDF6DE7EC}"/>
    <cellStyle name="Total 2 7 4 2 2 2" xfId="22596" xr:uid="{CBA2FC76-5116-42CB-A849-9B58E3D15EC3}"/>
    <cellStyle name="Total 2 7 4 2 2 2 2" xfId="43674" xr:uid="{E6FBCA5D-BFF5-4206-9C74-016DA4EAC57A}"/>
    <cellStyle name="Total 2 7 4 2 2 3" xfId="27477" xr:uid="{4462D120-9B82-4C3C-B401-3F3A3187E40F}"/>
    <cellStyle name="Total 2 7 4 2 2 3 2" xfId="37338" xr:uid="{0255DA59-0599-4C93-B75A-39C90458A618}"/>
    <cellStyle name="Total 2 7 4 2 2 4" xfId="32431" xr:uid="{B13DCC25-44EA-4F31-BB98-BD7F15B8C6CF}"/>
    <cellStyle name="Total 2 7 4 2 3" xfId="19013" xr:uid="{0C6C4D9F-6068-4178-BAD4-A87705560991}"/>
    <cellStyle name="Total 2 7 4 2 3 2" xfId="40632" xr:uid="{8195A01F-03DA-41A3-8A03-34FB69470E3F}"/>
    <cellStyle name="Total 2 7 4 2 4" xfId="18202" xr:uid="{6FD51768-4603-4FE3-B55E-E3C329A11B49}"/>
    <cellStyle name="Total 2 7 4 2 4 2" xfId="37965" xr:uid="{2AAC4ABD-CC42-49FA-934C-14CF8495EE66}"/>
    <cellStyle name="Total 2 7 4 2 5" xfId="19579" xr:uid="{72E3AEEF-AB62-49C0-B0B5-D67CB56CE31E}"/>
    <cellStyle name="Total 2 7 4 3" xfId="3949" xr:uid="{8A2E8765-F436-449A-9240-A7BC302B76C6}"/>
    <cellStyle name="Total 2 7 4 3 2" xfId="8504" xr:uid="{4C0EE934-F41E-4F7D-AAD9-55770B784AD6}"/>
    <cellStyle name="Total 2 7 4 3 2 2" xfId="21576" xr:uid="{E0E8F958-5679-4F36-B511-C6CCB4C11BE0}"/>
    <cellStyle name="Total 2 7 4 3 2 2 2" xfId="42951" xr:uid="{B6DCF748-1952-4657-A658-90DD68E3FAB6}"/>
    <cellStyle name="Total 2 7 4 3 2 3" xfId="26457" xr:uid="{BEB0A2DA-20A8-48E7-8DEA-C85E6D90641D}"/>
    <cellStyle name="Total 2 7 4 3 2 3 2" xfId="46687" xr:uid="{2452792B-E522-413C-9095-95A79BB856F5}"/>
    <cellStyle name="Total 2 7 4 3 2 4" xfId="31411" xr:uid="{19472723-2ECC-4BA7-873D-B1026A585649}"/>
    <cellStyle name="Total 2 7 4 3 3" xfId="17988" xr:uid="{3771DCBA-7138-4517-BC51-E6EDBF6BEB72}"/>
    <cellStyle name="Total 2 7 4 3 3 2" xfId="39482" xr:uid="{F8B8A0C9-7D2C-4114-9307-435FF58AD67E}"/>
    <cellStyle name="Total 2 7 4 3 4" xfId="20919" xr:uid="{9DF1CABD-C78A-46F9-AAB1-08A771C2CD86}"/>
    <cellStyle name="Total 2 7 4 3 4 2" xfId="42679" xr:uid="{0F35217C-86B6-4B86-A5B3-5B458F5FAC05}"/>
    <cellStyle name="Total 2 7 4 3 5" xfId="16572" xr:uid="{73F9DD72-AF8D-450C-80DC-615C9A580899}"/>
    <cellStyle name="Total 2 7 4 4" xfId="6329" xr:uid="{82BDC276-1DFC-403F-A258-30E8CB9499D8}"/>
    <cellStyle name="Total 2 7 4 4 2" xfId="10379" xr:uid="{C37C1317-A2A7-43BD-AE3C-29CACE37C619}"/>
    <cellStyle name="Total 2 7 4 4 2 2" xfId="23451" xr:uid="{3C2D3898-C7DE-4D69-B2C2-BDADFEA4C78E}"/>
    <cellStyle name="Total 2 7 4 4 2 2 2" xfId="44312" xr:uid="{1002D09F-77F7-407A-B402-25B415A773C1}"/>
    <cellStyle name="Total 2 7 4 4 2 3" xfId="28332" xr:uid="{38738F77-609E-4FD8-9C13-C24A4CC6B472}"/>
    <cellStyle name="Total 2 7 4 4 2 3 2" xfId="43473" xr:uid="{02CF3E45-C364-4AED-BDCA-8A196FDB9E82}"/>
    <cellStyle name="Total 2 7 4 4 2 4" xfId="33286" xr:uid="{20981AEA-1D30-4D0C-BA63-F225D8EF1E7E}"/>
    <cellStyle name="Total 2 7 4 4 3" xfId="19748" xr:uid="{7826DBA4-887F-4CAD-8AEA-F0EB5DFFD64B}"/>
    <cellStyle name="Total 2 7 4 4 3 2" xfId="41322" xr:uid="{896FC21E-F48A-4D45-AF8F-474B405E47A4}"/>
    <cellStyle name="Total 2 7 4 4 4" xfId="24687" xr:uid="{D94DEB10-5F4A-4E65-8558-1FD26D52FDFE}"/>
    <cellStyle name="Total 2 7 4 4 4 2" xfId="48152" xr:uid="{3D396857-4495-408E-BC1F-F3C12B6322DE}"/>
    <cellStyle name="Total 2 7 4 4 5" xfId="29633" xr:uid="{91B423D1-EBDA-4C63-BB08-649FEF687FDA}"/>
    <cellStyle name="Total 2 7 4 5" xfId="6692" xr:uid="{B72EF867-C6F7-4FFC-8F49-8C99EBCBF995}"/>
    <cellStyle name="Total 2 7 4 5 2" xfId="10729" xr:uid="{EF8B5EA7-B0E3-41FF-BE95-C1F9B420390A}"/>
    <cellStyle name="Total 2 7 4 5 2 2" xfId="23801" xr:uid="{EB45D633-CF7C-44A4-A098-02DA0CCE1B2D}"/>
    <cellStyle name="Total 2 7 4 5 2 2 2" xfId="44580" xr:uid="{F990EE0B-265A-4B0C-85D7-E6A5785ADF7B}"/>
    <cellStyle name="Total 2 7 4 5 2 3" xfId="28682" xr:uid="{497278BC-FD3C-4856-A78F-96211304FC14}"/>
    <cellStyle name="Total 2 7 4 5 2 3 2" xfId="43236" xr:uid="{D4CA700C-B3CB-4B3E-9042-E0910ED81BA9}"/>
    <cellStyle name="Total 2 7 4 5 2 4" xfId="33636" xr:uid="{C54C3500-0A7A-49A8-BB6B-3757206A4C29}"/>
    <cellStyle name="Total 2 7 4 5 3" xfId="20040" xr:uid="{4DBB6D6F-0154-4BFF-9B39-CBF52A15E0C3}"/>
    <cellStyle name="Total 2 7 4 5 3 2" xfId="41585" xr:uid="{BE782F0A-2D22-43F6-A310-C839F5E905A1}"/>
    <cellStyle name="Total 2 7 4 5 4" xfId="24960" xr:uid="{E38C7484-BE86-4EAB-A5A4-91FC599A0F2A}"/>
    <cellStyle name="Total 2 7 4 5 4 2" xfId="46074" xr:uid="{22BBF0D4-4365-4B87-8D00-5F7B1AA4E98F}"/>
    <cellStyle name="Total 2 7 4 5 5" xfId="29996" xr:uid="{E6C9F20E-13F6-4C4D-801C-F77B4664C351}"/>
    <cellStyle name="Total 2 7 4 6" xfId="7024" xr:uid="{BEF92DA5-4D5E-45AC-A30B-241B52A67A02}"/>
    <cellStyle name="Total 2 7 4 6 2" xfId="11046" xr:uid="{2204A42D-F3F7-43C9-A188-FE3906ED97DD}"/>
    <cellStyle name="Total 2 7 4 6 2 2" xfId="24118" xr:uid="{34D170E9-6891-4C1A-B0AA-6C43456DD5FD}"/>
    <cellStyle name="Total 2 7 4 6 2 2 2" xfId="44813" xr:uid="{973BCA8B-6DBD-42F5-942C-9EC08ABF169B}"/>
    <cellStyle name="Total 2 7 4 6 2 3" xfId="28999" xr:uid="{1727A15C-4DD6-4B18-8D3E-1E9B73F06ED2}"/>
    <cellStyle name="Total 2 7 4 6 2 3 2" xfId="47026" xr:uid="{95EAFCEA-1B38-431C-BB25-754FC6BC8582}"/>
    <cellStyle name="Total 2 7 4 6 2 4" xfId="33953" xr:uid="{05AE163C-A450-4700-953B-263495ECEE2D}"/>
    <cellStyle name="Total 2 7 4 6 3" xfId="20295" xr:uid="{3DCE29E8-90EB-4B16-A805-13E6FCBA911A}"/>
    <cellStyle name="Total 2 7 4 6 3 2" xfId="41818" xr:uid="{F36E05E4-B978-414F-91E1-E7B682B6F26C}"/>
    <cellStyle name="Total 2 7 4 6 4" xfId="25200" xr:uid="{F96703B7-1CF0-46E6-9DD9-8D848B9797B2}"/>
    <cellStyle name="Total 2 7 4 6 4 2" xfId="39403" xr:uid="{69F0E1A4-C599-4185-8527-045FAEAB9AD8}"/>
    <cellStyle name="Total 2 7 4 6 5" xfId="30328" xr:uid="{2E97EB28-0487-4B97-9EB8-98F883D67986}"/>
    <cellStyle name="Total 2 7 4 7" xfId="3837" xr:uid="{04B601D4-C4FA-4A57-BB70-0D8373DB7114}"/>
    <cellStyle name="Total 2 7 4 7 2" xfId="17902" xr:uid="{0934DEA0-B582-45E3-92C9-32678BC4E665}"/>
    <cellStyle name="Total 2 7 4 7 2 2" xfId="39404" xr:uid="{281CE624-D5A4-42F7-A6C7-1CD50E13E7A6}"/>
    <cellStyle name="Total 2 7 4 7 3" xfId="16194" xr:uid="{1387E083-5C3B-4A61-827C-A6925893C63E}"/>
    <cellStyle name="Total 2 7 4 7 3 2" xfId="40729" xr:uid="{25009048-D9AE-4AD2-9606-9CE063F69322}"/>
    <cellStyle name="Total 2 7 4 7 4" xfId="17054" xr:uid="{3F5644E9-3692-4F00-951B-1EE49E34AC49}"/>
    <cellStyle name="Total 2 7 4 8" xfId="8118" xr:uid="{8A7511D5-1AA1-4D0E-9DD8-56D80DDC6A4A}"/>
    <cellStyle name="Total 2 7 4 8 2" xfId="21192" xr:uid="{376C9925-3D59-43E0-9580-2DBD57980AEF}"/>
    <cellStyle name="Total 2 7 4 8 2 2" xfId="42700" xr:uid="{6589F5F3-33BF-4B93-8A25-CAC1E7C7D789}"/>
    <cellStyle name="Total 2 7 4 8 3" xfId="26075" xr:uid="{C705EAB9-78DF-411D-B145-082673835E0B}"/>
    <cellStyle name="Total 2 7 4 8 3 2" xfId="47224" xr:uid="{1B20BC22-9B4D-4932-AAED-19EB67D0C21B}"/>
    <cellStyle name="Total 2 7 4 8 4" xfId="31030" xr:uid="{015B5ACD-7E86-435E-907F-404FE22D4AF2}"/>
    <cellStyle name="Total 2 7 4 9" xfId="11644" xr:uid="{98396DC2-377E-49E2-AE84-B74BF27486D7}"/>
    <cellStyle name="Total 2 7 4 9 2" xfId="46780" xr:uid="{C57A35EA-C7C0-4202-AABB-3E6F101ABEC0}"/>
    <cellStyle name="Total 2 7 5" xfId="4774" xr:uid="{9264418A-846D-4BA7-BD76-779679397472}"/>
    <cellStyle name="Total 2 7 5 2" xfId="9089" xr:uid="{D1000216-FA82-4FE6-AB6C-4E75F50AFC36}"/>
    <cellStyle name="Total 2 7 5 2 2" xfId="22161" xr:uid="{D90A875A-47C3-4B67-822E-0DC4D5DE8120}"/>
    <cellStyle name="Total 2 7 5 2 2 2" xfId="43366" xr:uid="{C69259A6-322E-489E-90F6-EBE5FA4C0AE4}"/>
    <cellStyle name="Total 2 7 5 2 3" xfId="27042" xr:uid="{E703573A-C7D9-45EE-BFE0-365DD028A745}"/>
    <cellStyle name="Total 2 7 5 2 3 2" xfId="37963" xr:uid="{6535231A-050D-4E0A-A363-164BEE0E6B24}"/>
    <cellStyle name="Total 2 7 5 2 4" xfId="31996" xr:uid="{DE0879DF-DC30-43EF-8C5F-75CFC73EC966}"/>
    <cellStyle name="Total 2 7 5 3" xfId="18572" xr:uid="{EE567D71-B451-4325-8644-DF1A21B24BD7}"/>
    <cellStyle name="Total 2 7 5 3 2" xfId="40129" xr:uid="{273F832C-F3D8-4E05-999D-FFDA2E8C7D42}"/>
    <cellStyle name="Total 2 7 5 4" xfId="18988" xr:uid="{25341AAB-39A4-4541-8D63-300ECA5A5E03}"/>
    <cellStyle name="Total 2 7 5 4 2" xfId="43498" xr:uid="{1DB90BBF-1ACD-4319-9186-9C2D2FFB81A7}"/>
    <cellStyle name="Total 2 7 5 5" xfId="18148" xr:uid="{85E212B8-B1E7-4477-AB4F-522C9F74DC05}"/>
    <cellStyle name="Total 2 7 6" xfId="3550" xr:uid="{D2021FC4-0783-4397-970A-9711C9233E18}"/>
    <cellStyle name="Total 2 7 6 2" xfId="8168" xr:uid="{10103C9C-2ECF-4EB7-B714-2C00EE274A4D}"/>
    <cellStyle name="Total 2 7 6 2 2" xfId="21240" xr:uid="{4E4BA706-5D91-4BF2-BC46-D05B37160AF1}"/>
    <cellStyle name="Total 2 7 6 2 2 2" xfId="42733" xr:uid="{3BEAFB2F-FA37-4303-A60E-0607239A101E}"/>
    <cellStyle name="Total 2 7 6 2 3" xfId="26121" xr:uid="{52A78325-B3BC-4782-9FDC-ED2E58561545}"/>
    <cellStyle name="Total 2 7 6 2 3 2" xfId="45352" xr:uid="{EB4AC3E7-48AC-4576-BE56-8F4F4319601A}"/>
    <cellStyle name="Total 2 7 6 2 4" xfId="31075" xr:uid="{BFF5B530-1BC7-460B-8CD3-A480E724621B}"/>
    <cellStyle name="Total 2 7 6 3" xfId="17681" xr:uid="{10784CFD-AAD3-485D-824F-7A698DA71BC9}"/>
    <cellStyle name="Total 2 7 6 3 2" xfId="39192" xr:uid="{B62AFDE0-FB87-4789-9301-49094E762EBC}"/>
    <cellStyle name="Total 2 7 6 4" xfId="19589" xr:uid="{FD4D3370-4CA2-44AD-86CB-CA8824F9E0FC}"/>
    <cellStyle name="Total 2 7 6 4 2" xfId="40790" xr:uid="{C5D344E0-0E0C-461C-8006-0C104AB039F1}"/>
    <cellStyle name="Total 2 7 6 5" xfId="19188" xr:uid="{53778234-F65A-4532-B74F-BAEFDC02A4EE}"/>
    <cellStyle name="Total 2 7 7" xfId="5837" xr:uid="{670A83F2-1A5E-4FD7-8ABE-BB1DC9FB15E7}"/>
    <cellStyle name="Total 2 7 7 2" xfId="9906" xr:uid="{A489DE7D-FD0F-49B0-9EB4-15929B246CCF}"/>
    <cellStyle name="Total 2 7 7 2 2" xfId="22978" xr:uid="{00BD5E35-DDAF-40D8-B346-0F94E951B356}"/>
    <cellStyle name="Total 2 7 7 2 2 2" xfId="43972" xr:uid="{6BFFBC13-AE8C-4D76-82CC-5B5540F455F9}"/>
    <cellStyle name="Total 2 7 7 2 3" xfId="27859" xr:uid="{BA0EC8CC-4B40-47C1-B246-95EB4EBAEF39}"/>
    <cellStyle name="Total 2 7 7 2 3 2" xfId="46829" xr:uid="{CEF90AFF-957A-4FEA-81D2-CA51429E05B4}"/>
    <cellStyle name="Total 2 7 7 2 4" xfId="32813" xr:uid="{A47C1BD3-D8CF-48FF-A440-6A72AECCAEAF}"/>
    <cellStyle name="Total 2 7 7 3" xfId="19366" xr:uid="{E6B08809-C93D-4C95-B22C-9739B6664A5D}"/>
    <cellStyle name="Total 2 7 7 3 2" xfId="40960" xr:uid="{BE713C73-28F2-4440-9E7D-539A71A8E6D1}"/>
    <cellStyle name="Total 2 7 7 4" xfId="24330" xr:uid="{86B0780B-C297-4732-A139-7296AA00C664}"/>
    <cellStyle name="Total 2 7 7 4 2" xfId="44552" xr:uid="{E12AE2DE-82EA-4BB1-B06F-63D0E831027B}"/>
    <cellStyle name="Total 2 7 7 5" xfId="29141" xr:uid="{5E3863D7-C02F-4823-A61E-126C7834464E}"/>
    <cellStyle name="Total 2 7 8" xfId="4006" xr:uid="{B33852D1-DB91-4038-8613-F303378C97BC}"/>
    <cellStyle name="Total 2 7 8 2" xfId="8555" xr:uid="{6A13C875-1697-4773-85AB-9A8CF6F8A4DC}"/>
    <cellStyle name="Total 2 7 8 2 2" xfId="21627" xr:uid="{03E4A93A-1A9D-4BBB-AC5E-AD8394AFA5E1}"/>
    <cellStyle name="Total 2 7 8 2 2 2" xfId="42993" xr:uid="{96D78E83-C708-4577-B6D4-265D8FB58B47}"/>
    <cellStyle name="Total 2 7 8 2 3" xfId="26508" xr:uid="{01E05387-28A1-4B54-A4C9-3133A6E7C902}"/>
    <cellStyle name="Total 2 7 8 2 3 2" xfId="38028" xr:uid="{AA9A59C9-E843-4991-A801-4D525C678EBB}"/>
    <cellStyle name="Total 2 7 8 2 4" xfId="31462" xr:uid="{53EDB733-06D2-4DEB-8D10-AC33142CFBA2}"/>
    <cellStyle name="Total 2 7 8 3" xfId="18033" xr:uid="{4CEE45B6-DA1A-4760-8B2A-D97534CD0BAB}"/>
    <cellStyle name="Total 2 7 8 3 2" xfId="39526" xr:uid="{EBE74FD0-8EF5-4D4C-B393-22895F02C5F1}"/>
    <cellStyle name="Total 2 7 8 4" xfId="18933" xr:uid="{C232BC20-E23F-4C7F-ABC1-5A2D9D1036B3}"/>
    <cellStyle name="Total 2 7 8 4 2" xfId="46045" xr:uid="{462B9749-5AD5-4923-82BE-11E98251181F}"/>
    <cellStyle name="Total 2 7 8 5" xfId="17813" xr:uid="{842B2F8F-F6D1-41F8-AADB-D45B8F412EC6}"/>
    <cellStyle name="Total 2 7 9" xfId="3806" xr:uid="{2967F7BF-FDEA-41AC-9F6A-7153CE9C85D0}"/>
    <cellStyle name="Total 2 7 9 2" xfId="8393" xr:uid="{A807D6C8-F1AA-4439-B4F4-775C76CAF7CC}"/>
    <cellStyle name="Total 2 7 9 2 2" xfId="21465" xr:uid="{282203FE-8D76-45AA-8745-8AC184912589}"/>
    <cellStyle name="Total 2 7 9 2 2 2" xfId="42881" xr:uid="{99206A9A-D0A7-4DCE-929B-72F231F5867C}"/>
    <cellStyle name="Total 2 7 9 2 3" xfId="26346" xr:uid="{A2874AE0-9837-4FC6-BB23-44729A9E40DE}"/>
    <cellStyle name="Total 2 7 9 2 3 2" xfId="44069" xr:uid="{FF12B72A-5E4A-40BA-A23E-22DDB9C6D3DE}"/>
    <cellStyle name="Total 2 7 9 2 4" xfId="31300" xr:uid="{6F69CDF0-3457-444C-BEF0-107C1EBB656D}"/>
    <cellStyle name="Total 2 7 9 3" xfId="17877" xr:uid="{642358D0-3468-4FC0-962C-9DC4053FFA1D}"/>
    <cellStyle name="Total 2 7 9 3 2" xfId="39383" xr:uid="{62D242EE-FA03-4AFA-9A46-BA005EDDB061}"/>
    <cellStyle name="Total 2 7 9 4" xfId="16221" xr:uid="{8040571C-6BA8-4283-AC0D-A87270A9C701}"/>
    <cellStyle name="Total 2 7 9 4 2" xfId="45894" xr:uid="{1E412100-F58D-472B-9F4A-65F7ED9CFB79}"/>
    <cellStyle name="Total 2 7 9 5" xfId="21111" xr:uid="{FD73DADD-C3AF-4764-8A80-825340D11B17}"/>
    <cellStyle name="Total 2 8" xfId="3029" xr:uid="{18DE0F97-A4C9-4A4C-ACE0-56100E77FC95}"/>
    <cellStyle name="Total 2 8 10" xfId="17334" xr:uid="{2C25DF32-B211-4D48-83F9-EBB29059A2CE}"/>
    <cellStyle name="Total 2 8 11" xfId="19015" xr:uid="{3290AD45-58B9-4534-AB00-DB731E060F07}"/>
    <cellStyle name="Total 2 8 12" xfId="19776" xr:uid="{3DF52E0E-0DBE-47A6-93CD-5C2DBDE6396C}"/>
    <cellStyle name="Total 2 8 2" xfId="4935" xr:uid="{49746B64-BC6A-4F6F-8C91-5A9BBFFF64AB}"/>
    <cellStyle name="Total 2 8 2 2" xfId="9248" xr:uid="{C82BD500-A8B0-44BB-997B-570D480F45D2}"/>
    <cellStyle name="Total 2 8 2 2 2" xfId="22320" xr:uid="{72F02021-B07F-4F52-AB67-3DF90FA00EDF}"/>
    <cellStyle name="Total 2 8 2 2 2 2" xfId="43482" xr:uid="{A3B4B73C-3B71-4633-AEC2-A85311803F29}"/>
    <cellStyle name="Total 2 8 2 2 3" xfId="27201" xr:uid="{0468E4D1-F625-4714-895F-7812F8C5D6B4}"/>
    <cellStyle name="Total 2 8 2 2 3 2" xfId="41088" xr:uid="{F0B0A425-B493-4D0D-8FF7-5C91B406BA92}"/>
    <cellStyle name="Total 2 8 2 2 4" xfId="32155" xr:uid="{5EB67CF4-4DC7-4C91-BD0C-5BD26A56EBD8}"/>
    <cellStyle name="Total 2 8 2 3" xfId="18697" xr:uid="{A98C00D2-A36D-4ADA-AF69-B407B0AD5BCD}"/>
    <cellStyle name="Total 2 8 2 3 2" xfId="40245" xr:uid="{897C54FC-F424-41BF-B2C9-A08AC0441293}"/>
    <cellStyle name="Total 2 8 2 4" xfId="19223" xr:uid="{8791F3A5-4EEF-4934-B076-B465E796A10A}"/>
    <cellStyle name="Total 2 8 2 4 2" xfId="46734" xr:uid="{CB83E7C0-5A46-4821-BA93-C4DA7B4DB254}"/>
    <cellStyle name="Total 2 8 2 5" xfId="16196" xr:uid="{0B796442-A1A0-418D-A620-11B1F2E3B9F5}"/>
    <cellStyle name="Total 2 8 3" xfId="5737" xr:uid="{96567058-9488-4274-99F6-6B62856B5F5A}"/>
    <cellStyle name="Total 2 8 3 2" xfId="9815" xr:uid="{9262D4A1-E4C7-400D-9E8A-642596DC5A6C}"/>
    <cellStyle name="Total 2 8 3 2 2" xfId="22887" xr:uid="{CED473B2-D4B0-4859-9F35-99FDFF94E401}"/>
    <cellStyle name="Total 2 8 3 2 2 2" xfId="43900" xr:uid="{97B46101-2415-4DDF-B82C-72477C3B48E9}"/>
    <cellStyle name="Total 2 8 3 2 3" xfId="27768" xr:uid="{5F56494F-A5E0-4428-A644-B51760B4CC1F}"/>
    <cellStyle name="Total 2 8 3 2 3 2" xfId="40264" xr:uid="{C6640001-0A05-40C6-AF4E-677C683023F2}"/>
    <cellStyle name="Total 2 8 3 2 4" xfId="32722" xr:uid="{47FC91E7-3135-4CD0-BCB8-AC0543EAD82C}"/>
    <cellStyle name="Total 2 8 3 3" xfId="19283" xr:uid="{1AB79753-E2D0-476C-B047-3D4C4DA436CE}"/>
    <cellStyle name="Total 2 8 3 3 2" xfId="40885" xr:uid="{A0A9161E-D5B3-4EF9-98D6-2B2EBE84D684}"/>
    <cellStyle name="Total 2 8 3 4" xfId="24252" xr:uid="{A6C0800E-3D9F-4B51-A1FC-DEA2763A51B4}"/>
    <cellStyle name="Total 2 8 3 4 2" xfId="45916" xr:uid="{657E746D-AF2D-460F-A62C-F83BC8E35452}"/>
    <cellStyle name="Total 2 8 3 5" xfId="16435" xr:uid="{76C85C01-8464-42C5-BFE5-5F0CDB0A7B5C}"/>
    <cellStyle name="Total 2 8 4" xfId="6025" xr:uid="{C59528F6-81E9-405B-9A96-5C2FB9A44F69}"/>
    <cellStyle name="Total 2 8 4 2" xfId="10084" xr:uid="{D71422AF-6B42-4228-8157-651E24A0A576}"/>
    <cellStyle name="Total 2 8 4 2 2" xfId="23156" xr:uid="{06912367-6B51-4849-8D83-36A3FCCC95A4}"/>
    <cellStyle name="Total 2 8 4 2 2 2" xfId="44101" xr:uid="{89DA8D9D-F081-4CCB-B6AF-63401FEF0E7B}"/>
    <cellStyle name="Total 2 8 4 2 3" xfId="28037" xr:uid="{B626639F-ED2D-4221-B56B-8DC65CA828D9}"/>
    <cellStyle name="Total 2 8 4 2 3 2" xfId="37715" xr:uid="{5E7EDF72-23D6-4FD8-994C-E07B5E65C01E}"/>
    <cellStyle name="Total 2 8 4 2 4" xfId="32991" xr:uid="{F1958377-8482-4A6D-8B8C-4E450ADF4E13}"/>
    <cellStyle name="Total 2 8 4 3" xfId="19518" xr:uid="{E47923E8-929C-40BB-887A-27F22B32446A}"/>
    <cellStyle name="Total 2 8 4 3 2" xfId="41103" xr:uid="{A6CC8279-955D-4FB0-BD21-225D42F716DB}"/>
    <cellStyle name="Total 2 8 4 4" xfId="24475" xr:uid="{E4EBAD95-B744-4ADD-A548-990FA507C78D}"/>
    <cellStyle name="Total 2 8 4 4 2" xfId="44410" xr:uid="{7F4CDA9D-3CE0-4828-9BD0-4C1562C9E3D5}"/>
    <cellStyle name="Total 2 8 4 5" xfId="29329" xr:uid="{9602E279-7052-4352-A308-BDB79DBB4DF8}"/>
    <cellStyle name="Total 2 8 5" xfId="6379" xr:uid="{AE5CD991-2BB1-4D99-A968-D20803AE3692}"/>
    <cellStyle name="Total 2 8 5 2" xfId="10429" xr:uid="{9ACCF56E-0D54-4F35-BF8B-4CB74FC663A9}"/>
    <cellStyle name="Total 2 8 5 2 2" xfId="23501" xr:uid="{12B6D42F-B916-4856-AFE0-5AAD338FBC1F}"/>
    <cellStyle name="Total 2 8 5 2 2 2" xfId="44354" xr:uid="{5E7F0B2A-748A-4E95-A4DE-1B3FE4E2063C}"/>
    <cellStyle name="Total 2 8 5 2 3" xfId="28382" xr:uid="{4B927122-617B-4181-AF2B-583ECB3922A1}"/>
    <cellStyle name="Total 2 8 5 2 3 2" xfId="41093" xr:uid="{8EEF2411-DD07-4174-9EDF-4DD08B72716B}"/>
    <cellStyle name="Total 2 8 5 2 4" xfId="33336" xr:uid="{21347C1E-47A8-4A76-BBBD-4BA0F8918B23}"/>
    <cellStyle name="Total 2 8 5 3" xfId="19791" xr:uid="{08EBC0AE-665A-4A9A-A028-92C939FB8BE7}"/>
    <cellStyle name="Total 2 8 5 3 2" xfId="41362" xr:uid="{9C5573C4-34DE-4A35-9E66-901E3207196F}"/>
    <cellStyle name="Total 2 8 5 4" xfId="24728" xr:uid="{45B1123B-7733-4EB7-8158-FBE3CEA3C851}"/>
    <cellStyle name="Total 2 8 5 4 2" xfId="38933" xr:uid="{EE95FE42-2DF1-4ED1-B8CE-E44BA8A2DB7D}"/>
    <cellStyle name="Total 2 8 5 5" xfId="29683" xr:uid="{B6100184-1C49-4404-8B97-399C321B0605}"/>
    <cellStyle name="Total 2 8 6" xfId="6747" xr:uid="{5F4ACD56-33B3-4E8F-8D35-35F1673D9878}"/>
    <cellStyle name="Total 2 8 6 2" xfId="10784" xr:uid="{338AE0D3-8284-4D95-B45F-54102389DD33}"/>
    <cellStyle name="Total 2 8 6 2 2" xfId="23856" xr:uid="{84D764D2-43A0-4CC9-A53C-2B633A2244DA}"/>
    <cellStyle name="Total 2 8 6 2 2 2" xfId="44620" xr:uid="{DA611AE4-1A3D-45E7-A272-AD1C1FE9EF01}"/>
    <cellStyle name="Total 2 8 6 2 3" xfId="28737" xr:uid="{B97CDF59-6F20-43A6-94BB-4AE09719D8FA}"/>
    <cellStyle name="Total 2 8 6 2 3 2" xfId="45176" xr:uid="{F1F4C69F-46FF-4A03-AE28-F925F365719C}"/>
    <cellStyle name="Total 2 8 6 2 4" xfId="33691" xr:uid="{103FFA5C-5EDC-45C0-9284-10A706104D01}"/>
    <cellStyle name="Total 2 8 6 3" xfId="20084" xr:uid="{949A1841-6DC7-4539-95B1-0033724196C7}"/>
    <cellStyle name="Total 2 8 6 3 2" xfId="41623" xr:uid="{F680EEF5-9924-4642-BFB6-BA682100804D}"/>
    <cellStyle name="Total 2 8 6 4" xfId="25003" xr:uid="{E7DDB6FD-10D6-478F-A8A0-D25DCDCE534F}"/>
    <cellStyle name="Total 2 8 6 4 2" xfId="39254" xr:uid="{BA43E61D-EC46-4DA4-BA14-1CA301712C67}"/>
    <cellStyle name="Total 2 8 6 5" xfId="30051" xr:uid="{294F387D-1ADC-4066-84C0-B45073311B0D}"/>
    <cellStyle name="Total 2 8 7" xfId="7111" xr:uid="{73FBF340-0A17-4A62-93FA-53ADC163E3F2}"/>
    <cellStyle name="Total 2 8 7 2" xfId="20365" xr:uid="{A1C7287E-E59C-482D-929E-EA05DEBB6232}"/>
    <cellStyle name="Total 2 8 7 2 2" xfId="41888" xr:uid="{100ABE11-5158-4DFC-896C-ED5CE75E8DBD}"/>
    <cellStyle name="Total 2 8 7 3" xfId="25262" xr:uid="{F0F271E9-DBAF-405A-888E-453AF050C0FA}"/>
    <cellStyle name="Total 2 8 7 3 2" xfId="47679" xr:uid="{C88BFD5B-796C-49BC-9E99-5360F5CCE49B}"/>
    <cellStyle name="Total 2 8 7 4" xfId="30415" xr:uid="{F90F1130-FF2B-46A9-B0E2-676617A64522}"/>
    <cellStyle name="Total 2 8 8" xfId="7652" xr:uid="{F9AB026D-B1A4-47FA-9DCB-F6AE92B6FAAA}"/>
    <cellStyle name="Total 2 8 8 2" xfId="20813" xr:uid="{E33AAE72-BC72-4C0E-AD2A-1F16C140784D}"/>
    <cellStyle name="Total 2 8 8 2 2" xfId="42315" xr:uid="{A428FDED-47B8-4F31-82B9-6D1FC1D5F4FC}"/>
    <cellStyle name="Total 2 8 8 3" xfId="25700" xr:uid="{D0566DD3-7987-4AE6-8534-0EBBAB0C182E}"/>
    <cellStyle name="Total 2 8 8 3 2" xfId="48045" xr:uid="{4950BDC5-6BE0-4A1D-9859-48746E91F2D2}"/>
    <cellStyle name="Total 2 8 8 4" xfId="30754" xr:uid="{F4405B94-CF5E-42C4-A896-44A7B0C527B3}"/>
    <cellStyle name="Total 2 8 9" xfId="11393" xr:uid="{02FE47B8-E8FB-46FF-8ED2-ABDCC5757A39}"/>
    <cellStyle name="Total 2 8 9 2" xfId="46921" xr:uid="{0A0FC785-766B-4357-88D4-1A237B42A023}"/>
    <cellStyle name="Total 2 9" xfId="4117" xr:uid="{12F2753A-FAB1-44A4-9423-6AF0C71F4500}"/>
    <cellStyle name="Total 2 9 2" xfId="8655" xr:uid="{0FA4B48A-56FE-45AB-A338-DA629484318E}"/>
    <cellStyle name="Total 2 9 2 2" xfId="21727" xr:uid="{E0965909-6DCA-419F-B669-A539635121FF}"/>
    <cellStyle name="Total 2 9 2 2 2" xfId="43066" xr:uid="{2BDE9A0E-7D73-415A-9DB7-20452A98D361}"/>
    <cellStyle name="Total 2 9 2 3" xfId="26608" xr:uid="{3031255A-20B6-46E0-A287-C1864FD83BF9}"/>
    <cellStyle name="Total 2 9 2 3 2" xfId="39750" xr:uid="{3F4955EA-A343-4E75-816E-A0C805DCB2F0}"/>
    <cellStyle name="Total 2 9 2 4" xfId="31562" xr:uid="{C73A2342-5C90-47CF-9A90-D7A5C3E91FA3}"/>
    <cellStyle name="Total 2 9 3" xfId="18123" xr:uid="{CB13969A-04FD-42DF-9762-6E8FFEA77004}"/>
    <cellStyle name="Total 2 9 3 2" xfId="39609" xr:uid="{019BF66E-1212-48A2-B340-513B03FE77B0}"/>
    <cellStyle name="Total 2 9 4" xfId="16941" xr:uid="{14635552-5C82-4240-ABAB-98B61C55B61B}"/>
    <cellStyle name="Total 2 9 4 2" xfId="37832" xr:uid="{8ECF74E1-B8B7-4D3E-B90F-1D7D4F204D27}"/>
    <cellStyle name="Total 2 9 5" xfId="19351" xr:uid="{1D916D77-B8FC-494F-A3AE-942EF8C8C3FB}"/>
    <cellStyle name="Total 3" xfId="488" xr:uid="{6735A9D3-6445-44C6-9E28-1516237972AC}"/>
    <cellStyle name="Total 3 10" xfId="1955" xr:uid="{9ECD69E6-E5BC-48B1-9AEA-B3DE9CF434F1}"/>
    <cellStyle name="Total 3 10 2" xfId="42879" xr:uid="{F6B84806-630E-45BB-94E0-7C883E2D1114}"/>
    <cellStyle name="Total 3 10 3" xfId="37302" xr:uid="{90E1FB15-D112-43BF-AB14-DD98D35E42D2}"/>
    <cellStyle name="Total 3 11" xfId="18794" xr:uid="{EF8DE65F-719E-47FA-AC52-21BE5ECFE5C0}"/>
    <cellStyle name="Total 3 11 2" xfId="46996" xr:uid="{BCBE4C50-C9AC-4DDF-9ABB-93D1FD6367D6}"/>
    <cellStyle name="Total 3 12" xfId="25524" xr:uid="{69E6FFE2-FD81-4D58-A32A-C29E1D42FDF9}"/>
    <cellStyle name="Total 3 13" xfId="34397" xr:uid="{67F6FD46-9E25-4493-8C16-4CFEFB679332}"/>
    <cellStyle name="Total 3 14" xfId="741" xr:uid="{01C6BC6B-922B-4AF4-947A-C086BB9AA736}"/>
    <cellStyle name="Total 3 2" xfId="2019" xr:uid="{77D8FA9B-9D35-4A84-969C-F8DE594DD18E}"/>
    <cellStyle name="Total 3 2 10" xfId="3442" xr:uid="{142C5AAB-2BD0-4B2F-8C13-1B094D262D30}"/>
    <cellStyle name="Total 3 2 10 10" xfId="17602" xr:uid="{1A95D49F-FA18-49CC-B242-BA3996287643}"/>
    <cellStyle name="Total 3 2 10 11" xfId="19355" xr:uid="{A81EB934-CF25-4145-A51D-5DFF5D6D52AE}"/>
    <cellStyle name="Total 3 2 10 12" xfId="16270" xr:uid="{B846E15B-4D23-4C91-819F-65702F508EB5}"/>
    <cellStyle name="Total 3 2 10 2" xfId="5348" xr:uid="{061FB10D-587B-4B00-99CB-9B542E30AC1E}"/>
    <cellStyle name="Total 3 2 10 2 2" xfId="9471" xr:uid="{7DE12A63-960E-4E8E-A286-85C3830EE030}"/>
    <cellStyle name="Total 3 2 10 2 2 2" xfId="22543" xr:uid="{9AC0D0A2-1B57-4C13-A588-2CF58900E149}"/>
    <cellStyle name="Total 3 2 10 2 2 2 2" xfId="43637" xr:uid="{6B6F677D-5934-4930-82BE-64596BB2FE6C}"/>
    <cellStyle name="Total 3 2 10 2 2 3" xfId="27424" xr:uid="{9A415D2C-ABE7-40D3-A735-80CC9661AFC9}"/>
    <cellStyle name="Total 3 2 10 2 2 3 2" xfId="46117" xr:uid="{F72E3BA8-820F-454F-BB4E-44A1AD946DED}"/>
    <cellStyle name="Total 3 2 10 2 2 4" xfId="32378" xr:uid="{DB8151CB-D27B-4811-88FD-154F77C38755}"/>
    <cellStyle name="Total 3 2 10 2 3" xfId="18975" xr:uid="{D1D1242F-CF88-4D72-91F2-7F875E15BDD4}"/>
    <cellStyle name="Total 3 2 10 2 3 2" xfId="40596" xr:uid="{0CE58C96-2CE1-440D-93F7-882AB283A785}"/>
    <cellStyle name="Total 3 2 10 2 4" xfId="16811" xr:uid="{CB8F47E6-90B1-4D9F-8668-1B4115477C02}"/>
    <cellStyle name="Total 3 2 10 2 4 2" xfId="47212" xr:uid="{5ED1EC11-74C0-4808-98A5-FD9FC13C22AC}"/>
    <cellStyle name="Total 3 2 10 2 5" xfId="17038" xr:uid="{B829D636-D63A-4AA0-9F2F-B932C95FD6B7}"/>
    <cellStyle name="Total 3 2 10 3" xfId="5720" xr:uid="{C8ADE02A-7F9C-4197-BEAF-7F268AA3883C}"/>
    <cellStyle name="Total 3 2 10 3 2" xfId="9800" xr:uid="{E3164E07-3DAC-46CD-9CFD-1DEF0D1E8541}"/>
    <cellStyle name="Total 3 2 10 3 2 2" xfId="22872" xr:uid="{D4AEECB2-ED03-4CE5-83AA-1104F5CD574B}"/>
    <cellStyle name="Total 3 2 10 3 2 2 2" xfId="43886" xr:uid="{3D633B37-176E-414E-9B7C-42E14580C1DB}"/>
    <cellStyle name="Total 3 2 10 3 2 3" xfId="27753" xr:uid="{00037D83-5E14-4AC5-AC2D-B4C0AEDB3FFC}"/>
    <cellStyle name="Total 3 2 10 3 2 3 2" xfId="39148" xr:uid="{0AD28990-ECDF-4886-A7B0-FC35141896BB}"/>
    <cellStyle name="Total 3 2 10 3 2 4" xfId="32707" xr:uid="{F5B500E5-5601-4CCC-8802-649546E3F53A}"/>
    <cellStyle name="Total 3 2 10 3 3" xfId="19269" xr:uid="{F01A3D0A-D02B-4CF4-8D60-B74A71E1E84A}"/>
    <cellStyle name="Total 3 2 10 3 3 2" xfId="40874" xr:uid="{9B9C6D15-DA75-4051-8882-84D1DDFC825D}"/>
    <cellStyle name="Total 3 2 10 3 4" xfId="24238" xr:uid="{1270CCD7-FABA-4186-90AD-7E0E5F43ED69}"/>
    <cellStyle name="Total 3 2 10 3 4 2" xfId="45946" xr:uid="{132B535C-4B37-4F84-820D-A17977AD7652}"/>
    <cellStyle name="Total 3 2 10 3 5" xfId="19165" xr:uid="{F21725DF-8174-4355-8408-C24FA5A243AF}"/>
    <cellStyle name="Total 3 2 10 4" xfId="6276" xr:uid="{EEFB7638-9CD2-4FF1-AD97-14391411458F}"/>
    <cellStyle name="Total 3 2 10 4 2" xfId="10326" xr:uid="{656A22E6-9816-4F44-80BF-0ADDFF86A869}"/>
    <cellStyle name="Total 3 2 10 4 2 2" xfId="23398" xr:uid="{74BEE2B0-4593-44B2-8FE6-7A97FE3F9A73}"/>
    <cellStyle name="Total 3 2 10 4 2 2 2" xfId="44278" xr:uid="{54FC4122-4367-4581-A26A-41DD231479B5}"/>
    <cellStyle name="Total 3 2 10 4 2 3" xfId="28279" xr:uid="{8C6E2E52-4333-4B7B-A4CC-37E6B8AA07F3}"/>
    <cellStyle name="Total 3 2 10 4 2 3 2" xfId="48074" xr:uid="{BD8B40EB-C157-4016-9D62-399F9FC2F098}"/>
    <cellStyle name="Total 3 2 10 4 2 4" xfId="33233" xr:uid="{1CDA1889-66EE-457F-BBF6-6307C873414C}"/>
    <cellStyle name="Total 3 2 10 4 3" xfId="19712" xr:uid="{8317704A-AB2F-4923-BAE0-0287BC5AD966}"/>
    <cellStyle name="Total 3 2 10 4 3 2" xfId="41287" xr:uid="{1BB5AA9F-9DCB-45F2-B8D6-17C294223856}"/>
    <cellStyle name="Total 3 2 10 4 4" xfId="24653" xr:uid="{3D26A7AB-2756-475B-A9BD-A8065C9981DA}"/>
    <cellStyle name="Total 3 2 10 4 4 2" xfId="40196" xr:uid="{FF15F686-B947-41A7-8EF5-695ABD4564F5}"/>
    <cellStyle name="Total 3 2 10 4 5" xfId="29580" xr:uid="{41599F87-68B1-407D-9628-26165B69E8BE}"/>
    <cellStyle name="Total 3 2 10 5" xfId="6639" xr:uid="{5EBB290A-A370-4E52-A2F1-68D2493269D2}"/>
    <cellStyle name="Total 3 2 10 5 2" xfId="10676" xr:uid="{BC04625E-2D41-416F-BA06-FE3D341589BE}"/>
    <cellStyle name="Total 3 2 10 5 2 2" xfId="23748" xr:uid="{D9D5D2CC-0D49-47AE-BF86-DA012D496566}"/>
    <cellStyle name="Total 3 2 10 5 2 2 2" xfId="44544" xr:uid="{BA559E11-3239-4C88-8EAB-9E2B9E54EB9B}"/>
    <cellStyle name="Total 3 2 10 5 2 3" xfId="28629" xr:uid="{41E318BE-A8CD-4062-828C-26D98C74C35B}"/>
    <cellStyle name="Total 3 2 10 5 2 3 2" xfId="42277" xr:uid="{C124A2CC-BFAE-4302-98C0-419E4380FF7A}"/>
    <cellStyle name="Total 3 2 10 5 2 4" xfId="33583" xr:uid="{4824D62D-1B30-4857-BBE7-82B7612A5A90}"/>
    <cellStyle name="Total 3 2 10 5 3" xfId="20003" xr:uid="{0943A75E-BAF8-4E5F-B38A-4059035A5061}"/>
    <cellStyle name="Total 3 2 10 5 3 2" xfId="41549" xr:uid="{5A2761D8-B540-4E50-9959-CB0B623FE0E7}"/>
    <cellStyle name="Total 3 2 10 5 4" xfId="24922" xr:uid="{88BBADD4-4169-4DFF-9092-9CE8944CAA41}"/>
    <cellStyle name="Total 3 2 10 5 4 2" xfId="46245" xr:uid="{5A8C892A-0BDD-4CC4-8EA8-963404771AB3}"/>
    <cellStyle name="Total 3 2 10 5 5" xfId="29943" xr:uid="{C462F31B-2D44-4D51-AD73-A97650C3E4A1}"/>
    <cellStyle name="Total 3 2 10 6" xfId="6971" xr:uid="{BF9BE4B7-F37E-4F4B-950E-676062419193}"/>
    <cellStyle name="Total 3 2 10 6 2" xfId="10993" xr:uid="{221CC513-37E3-4AF0-B17F-55D510A53224}"/>
    <cellStyle name="Total 3 2 10 6 2 2" xfId="24065" xr:uid="{00AEA7AA-68D9-4ED1-B95F-C81E3A6B5D67}"/>
    <cellStyle name="Total 3 2 10 6 2 2 2" xfId="44773" xr:uid="{0C463E20-390F-47FE-BB0A-9A2047C25F16}"/>
    <cellStyle name="Total 3 2 10 6 2 3" xfId="28946" xr:uid="{6F631BAC-D3DB-43EB-9593-07FBADE907EA}"/>
    <cellStyle name="Total 3 2 10 6 2 3 2" xfId="47443" xr:uid="{37C9768D-0375-4D9F-BE31-203057F058EF}"/>
    <cellStyle name="Total 3 2 10 6 2 4" xfId="33900" xr:uid="{41EDF4D2-F8E6-41B9-8820-EB91484D8381}"/>
    <cellStyle name="Total 3 2 10 6 3" xfId="20261" xr:uid="{E6217AEA-3816-4518-A706-3869F3D2B308}"/>
    <cellStyle name="Total 3 2 10 6 3 2" xfId="41781" xr:uid="{FB1C631F-7C87-4E18-8A21-288E7213E517}"/>
    <cellStyle name="Total 3 2 10 6 4" xfId="25164" xr:uid="{A9217D3F-43FD-4F21-90B9-68E95D74CC0E}"/>
    <cellStyle name="Total 3 2 10 6 4 2" xfId="45469" xr:uid="{378D6113-8C4B-49C4-8F34-23A6B2FB3348}"/>
    <cellStyle name="Total 3 2 10 6 5" xfId="30275" xr:uid="{06276075-8A60-43E6-BF48-3F52C64E7007}"/>
    <cellStyle name="Total 3 2 10 7" xfId="3871" xr:uid="{11E22B3D-494C-41D9-B53D-CC7D325A3DFF}"/>
    <cellStyle name="Total 3 2 10 7 2" xfId="17929" xr:uid="{020A33BC-D99F-4CD2-838A-7B45BA854045}"/>
    <cellStyle name="Total 3 2 10 7 2 2" xfId="39429" xr:uid="{5FC59299-58B1-4093-9054-1F3EB681BAE5}"/>
    <cellStyle name="Total 3 2 10 7 3" xfId="16167" xr:uid="{872B2B87-F508-43BA-85DF-FCF02B36187D}"/>
    <cellStyle name="Total 3 2 10 7 3 2" xfId="47819" xr:uid="{44196025-385F-464A-B2F3-94EDE43681C4}"/>
    <cellStyle name="Total 3 2 10 7 4" xfId="16530" xr:uid="{F1B32C0F-3A92-47A5-A172-BADB3BC2E18D}"/>
    <cellStyle name="Total 3 2 10 8" xfId="8065" xr:uid="{C9B866C0-940A-4158-8885-69E82D8D532E}"/>
    <cellStyle name="Total 3 2 10 8 2" xfId="21139" xr:uid="{2A9E082D-30EE-4FFF-995E-1AC1EE8B0DBE}"/>
    <cellStyle name="Total 3 2 10 8 2 2" xfId="42667" xr:uid="{7750A5DA-7E14-4C67-B96E-2B2050EA5E74}"/>
    <cellStyle name="Total 3 2 10 8 3" xfId="26022" xr:uid="{C6D199ED-0AD6-4CFC-B0C1-56B34EC9684A}"/>
    <cellStyle name="Total 3 2 10 8 3 2" xfId="45565" xr:uid="{58296B33-7FD9-46F0-ABCA-C9874F149371}"/>
    <cellStyle name="Total 3 2 10 8 4" xfId="30977" xr:uid="{8B373AB8-3686-4C0D-B809-FAE55F307793}"/>
    <cellStyle name="Total 3 2 10 9" xfId="11591" xr:uid="{B2F778D7-F379-4F0A-B586-E7872D4357E0}"/>
    <cellStyle name="Total 3 2 10 9 2" xfId="37674" xr:uid="{A71273C4-7EBD-45A5-8D74-5BCF02B63A81}"/>
    <cellStyle name="Total 3 2 11" xfId="4166" xr:uid="{DE6B4A63-7BBA-404F-A5B9-C24DA5D89048}"/>
    <cellStyle name="Total 3 2 11 2" xfId="8696" xr:uid="{1D9935B1-6A42-4205-9D83-BED45929588B}"/>
    <cellStyle name="Total 3 2 11 2 2" xfId="21768" xr:uid="{62FDE324-F22A-48AC-B126-F5D2D966BD47}"/>
    <cellStyle name="Total 3 2 11 2 2 2" xfId="43088" xr:uid="{3D08B28C-7538-455E-B5BD-840B3C62A28C}"/>
    <cellStyle name="Total 3 2 11 2 3" xfId="26649" xr:uid="{06518AED-2815-41E7-BA88-E86C5A883B11}"/>
    <cellStyle name="Total 3 2 11 2 3 2" xfId="40997" xr:uid="{813DAFF3-486A-4533-8EFF-4844138C6C7D}"/>
    <cellStyle name="Total 3 2 11 2 4" xfId="31603" xr:uid="{8871BF68-010E-46F8-AA31-3322600A0D81}"/>
    <cellStyle name="Total 3 2 11 3" xfId="18163" xr:uid="{7A052871-4B0B-41EE-9A64-75716E87DAB8}"/>
    <cellStyle name="Total 3 2 11 3 2" xfId="39643" xr:uid="{EA544FFD-8298-4F0A-87B0-0FCE87E2694F}"/>
    <cellStyle name="Total 3 2 11 4" xfId="16076" xr:uid="{52EEBEF8-27A0-4017-8CA5-F6926C6E26CC}"/>
    <cellStyle name="Total 3 2 11 4 2" xfId="41734" xr:uid="{4A0FC926-32D7-4181-8653-EDA5ACF1119C}"/>
    <cellStyle name="Total 3 2 11 5" xfId="20045" xr:uid="{18D8EEDE-73AA-4785-9C40-D92E137ED44A}"/>
    <cellStyle name="Total 3 2 12" xfId="4401" xr:uid="{0EE486B4-88A9-48DB-B0A4-BC0B6D105BEF}"/>
    <cellStyle name="Total 3 2 12 2" xfId="8869" xr:uid="{97EA0291-6B55-48EF-B23C-694206D26C6E}"/>
    <cellStyle name="Total 3 2 12 2 2" xfId="21941" xr:uid="{8C8A2373-6CCF-4A53-AE4A-B7E6B5C7DF94}"/>
    <cellStyle name="Total 3 2 12 2 2 2" xfId="43214" xr:uid="{F037A4C7-46DB-4C44-B914-4D6580F6FE1E}"/>
    <cellStyle name="Total 3 2 12 2 3" xfId="26822" xr:uid="{333260EA-74EC-489B-BBCC-FDA572C7613E}"/>
    <cellStyle name="Total 3 2 12 2 3 2" xfId="37774" xr:uid="{E9833F60-D1A9-43D2-A38D-C602DA8284F4}"/>
    <cellStyle name="Total 3 2 12 2 4" xfId="31776" xr:uid="{9C158645-09E8-43D2-A5D5-5677E927D2A1}"/>
    <cellStyle name="Total 3 2 12 3" xfId="18341" xr:uid="{FE7DD7E2-D171-46B2-8775-585C80234E50}"/>
    <cellStyle name="Total 3 2 12 3 2" xfId="39821" xr:uid="{8D932F82-D54F-4309-9563-2163B3C54924}"/>
    <cellStyle name="Total 3 2 12 4" xfId="19745" xr:uid="{BB5C9748-33FD-4EF9-91CF-7FE61049F939}"/>
    <cellStyle name="Total 3 2 12 4 2" xfId="47208" xr:uid="{5A475229-A48D-411E-9676-939C25801005}"/>
    <cellStyle name="Total 3 2 12 5" xfId="25599" xr:uid="{95560081-1AB0-4D39-902D-8BC51B4CB64E}"/>
    <cellStyle name="Total 3 2 13" xfId="4077" xr:uid="{FFF32816-B879-4D26-A368-9078745789E8}"/>
    <cellStyle name="Total 3 2 13 2" xfId="8618" xr:uid="{56D2C8C7-5483-44CE-BFB8-6169EB15B1BF}"/>
    <cellStyle name="Total 3 2 13 2 2" xfId="21690" xr:uid="{6D18CACA-54EC-458C-975D-28C3504D37F5}"/>
    <cellStyle name="Total 3 2 13 2 2 2" xfId="43037" xr:uid="{261A438E-0CA0-4277-A9AD-CDB23DF1AAA1}"/>
    <cellStyle name="Total 3 2 13 2 3" xfId="26571" xr:uid="{A915048A-E3EB-4C85-BE27-DB9E70F3BF91}"/>
    <cellStyle name="Total 3 2 13 2 3 2" xfId="46168" xr:uid="{BD474F3C-E2EB-4FC7-B714-A7E80C2D2C5D}"/>
    <cellStyle name="Total 3 2 13 2 4" xfId="31525" xr:uid="{26E672C1-1019-43B0-8546-EDC4466D0848}"/>
    <cellStyle name="Total 3 2 13 3" xfId="18089" xr:uid="{64B5F44A-B618-4728-8393-F43022294EBB}"/>
    <cellStyle name="Total 3 2 13 3 2" xfId="39577" xr:uid="{21D5E9C6-244F-4A23-82C2-35919DC3CAF6}"/>
    <cellStyle name="Total 3 2 13 4" xfId="16945" xr:uid="{3603B601-13B9-4A9F-83E2-09ACD2921F7C}"/>
    <cellStyle name="Total 3 2 13 4 2" xfId="39321" xr:uid="{942817EC-77FD-4FB0-B4D8-5207A7320158}"/>
    <cellStyle name="Total 3 2 13 5" xfId="16593" xr:uid="{CACE29B8-C88A-4102-8ED4-67A71E8A3000}"/>
    <cellStyle name="Total 3 2 14" xfId="3846" xr:uid="{C29CC93B-D107-4D6A-BA17-E1C468CF9F44}"/>
    <cellStyle name="Total 3 2 14 2" xfId="17909" xr:uid="{6EAE9D4C-8D4C-4AE4-BE35-36C0C0ABA117}"/>
    <cellStyle name="Total 3 2 14 2 2" xfId="39408" xr:uid="{83B9DE91-F15E-421B-8D71-19D07F2FE98F}"/>
    <cellStyle name="Total 3 2 14 3" xfId="16188" xr:uid="{967D76C8-65B3-4146-B8CA-340D55B5A87A}"/>
    <cellStyle name="Total 3 2 14 3 2" xfId="43771" xr:uid="{0A1DF629-3662-4FD7-B3AD-08D7D232E994}"/>
    <cellStyle name="Total 3 2 14 4" xfId="16518" xr:uid="{FDA361D4-10D6-4E47-AA9C-088F1E4F7F3F}"/>
    <cellStyle name="Total 3 2 15" xfId="7177" xr:uid="{54CEDB80-008D-4C54-A0E5-7BE8DAC33E7F}"/>
    <cellStyle name="Total 3 2 15 2" xfId="20422" xr:uid="{13D70051-5FA2-4515-8C2C-21269EF55273}"/>
    <cellStyle name="Total 3 2 15 2 2" xfId="41939" xr:uid="{5A4D38DA-D13D-433D-8E08-101E82851ECF}"/>
    <cellStyle name="Total 3 2 15 3" xfId="25317" xr:uid="{D0A7D208-F3BA-40F3-B7FE-3C639E803273}"/>
    <cellStyle name="Total 3 2 15 3 2" xfId="38474" xr:uid="{E5C02C25-03A2-4FB8-98A0-76BADE8649EB}"/>
    <cellStyle name="Total 3 2 15 4" xfId="30468" xr:uid="{803DA08B-7BEE-47AA-A092-6F7B8EC3467E}"/>
    <cellStyle name="Total 3 2 16" xfId="11130" xr:uid="{FB8DE919-5876-4C90-B730-8F8DC7E2F57E}"/>
    <cellStyle name="Total 3 2 16 2" xfId="47656" xr:uid="{980CCC4B-E4CA-4CA7-A054-8FC29868D9B4}"/>
    <cellStyle name="Total 3 2 17" xfId="21030" xr:uid="{9D873994-4CCE-49C8-A9C6-CBA9F402CD9D}"/>
    <cellStyle name="Total 3 2 18" xfId="25452" xr:uid="{9C4ED42A-FD9E-4196-933C-FD7CB14D2E49}"/>
    <cellStyle name="Total 3 2 2" xfId="2833" xr:uid="{3C253C7A-B707-434F-B8AF-9BF1AFE22384}"/>
    <cellStyle name="Total 3 2 2 10" xfId="3848" xr:uid="{25612C4A-856E-4FE9-992F-5955B90C4532}"/>
    <cellStyle name="Total 3 2 2 10 2" xfId="17911" xr:uid="{641F898C-5050-461F-B9D4-A078B17B1305}"/>
    <cellStyle name="Total 3 2 2 10 2 2" xfId="39410" xr:uid="{A8455117-5188-4D65-BFE9-612F23D50B13}"/>
    <cellStyle name="Total 3 2 2 10 3" xfId="16186" xr:uid="{D9D92807-A549-42BF-9086-881849A09E6A}"/>
    <cellStyle name="Total 3 2 2 10 3 2" xfId="45641" xr:uid="{C009CD7F-285C-41AD-8743-F6486F557D44}"/>
    <cellStyle name="Total 3 2 2 10 4" xfId="16520" xr:uid="{1B7104B2-AEF9-4C51-A2AA-A6D9A6AF8A58}"/>
    <cellStyle name="Total 3 2 2 11" xfId="7456" xr:uid="{0856EBDC-FA72-4C0B-8CC9-333F82A8FEB3}"/>
    <cellStyle name="Total 3 2 2 11 2" xfId="13693" xr:uid="{AF8C092F-E37E-4D15-8429-3A47B4E4EBE1}"/>
    <cellStyle name="Total 3 2 2 11 2 2" xfId="45260" xr:uid="{7506B3A4-4C5C-42CB-821B-6888A7949CB0}"/>
    <cellStyle name="Total 3 2 2 11 3" xfId="20632" xr:uid="{E45C7EDD-7129-4509-81EB-257902D93D07}"/>
    <cellStyle name="Total 3 2 2 11 4" xfId="25527" xr:uid="{A5A9F1A0-F004-45BA-B725-C28E8A4A9487}"/>
    <cellStyle name="Total 3 2 2 11 5" xfId="30587" xr:uid="{44DBDA12-6A66-490F-BB16-7566B1A65C52}"/>
    <cellStyle name="Total 3 2 2 11 6" xfId="35043" xr:uid="{E5128944-C033-4EB8-944F-941D60C2CD31}"/>
    <cellStyle name="Total 3 2 2 12" xfId="11237" xr:uid="{87BC027B-0B4D-4023-B9B1-41241EE1C52A}"/>
    <cellStyle name="Total 3 2 2 12 2" xfId="42436" xr:uid="{F56BB0C0-B212-418A-BB99-5CF8868E557C}"/>
    <cellStyle name="Total 3 2 2 13" xfId="19907" xr:uid="{B674016F-2CE3-4369-A5FE-8E693882651C}"/>
    <cellStyle name="Total 3 2 2 2" xfId="3396" xr:uid="{9B052FFF-9D09-46B6-A96D-3881B097859D}"/>
    <cellStyle name="Total 3 2 2 2 10" xfId="17575" xr:uid="{16A04985-14DE-4160-8DFB-E989B2438C30}"/>
    <cellStyle name="Total 3 2 2 2 11" xfId="20100" xr:uid="{EEC0DCD9-19AD-4ABB-BC17-2D1DC16CC2AE}"/>
    <cellStyle name="Total 3 2 2 2 12" xfId="17626" xr:uid="{37051998-F032-4564-8F95-E72DE5517BC4}"/>
    <cellStyle name="Total 3 2 2 2 2" xfId="5302" xr:uid="{090C83AB-1B9C-4759-A995-388BC157DE88}"/>
    <cellStyle name="Total 3 2 2 2 2 2" xfId="9452" xr:uid="{96AF4E76-88C5-414F-9736-230EA951ADAB}"/>
    <cellStyle name="Total 3 2 2 2 2 2 2" xfId="22524" xr:uid="{204D0FCD-8CF4-4EBC-855E-70F3C47C7F10}"/>
    <cellStyle name="Total 3 2 2 2 2 2 2 2" xfId="43623" xr:uid="{7CB87DC8-769B-4444-8B47-27A5F0E3C5BB}"/>
    <cellStyle name="Total 3 2 2 2 2 2 3" xfId="27405" xr:uid="{3B6F0447-4145-4583-A780-B9880EC32CDC}"/>
    <cellStyle name="Total 3 2 2 2 2 2 3 2" xfId="40071" xr:uid="{CA5FA78E-E163-472C-BE75-0B0E3FFF479B}"/>
    <cellStyle name="Total 3 2 2 2 2 2 4" xfId="32359" xr:uid="{03E9C5BF-5B8D-45AF-8801-69DF33F9753D}"/>
    <cellStyle name="Total 3 2 2 2 2 3" xfId="18949" xr:uid="{2D374564-0B23-4C5B-BCB5-575EDE6312A9}"/>
    <cellStyle name="Total 3 2 2 2 2 3 2" xfId="40558" xr:uid="{AB6C3CB6-389D-4D8D-87A4-1FB3EDF399AE}"/>
    <cellStyle name="Total 3 2 2 2 2 4" xfId="20439" xr:uid="{6DF9F9F2-4040-4470-990D-AD5452E8D0B5}"/>
    <cellStyle name="Total 3 2 2 2 2 4 2" xfId="47004" xr:uid="{AE0156DE-FA40-4851-8E92-3640AAE6DCC3}"/>
    <cellStyle name="Total 3 2 2 2 2 5" xfId="17037" xr:uid="{D81730A3-BA88-4283-8BC3-BD466527B848}"/>
    <cellStyle name="Total 3 2 2 2 3" xfId="3649" xr:uid="{A07C3E0D-E03C-47C3-8255-B66C81AD535D}"/>
    <cellStyle name="Total 3 2 2 2 3 2" xfId="8258" xr:uid="{02E46196-7DE7-44C3-9DA1-120F61D9F142}"/>
    <cellStyle name="Total 3 2 2 2 3 2 2" xfId="21330" xr:uid="{526C061F-BC5C-42C6-A40D-2380F780045C}"/>
    <cellStyle name="Total 3 2 2 2 3 2 2 2" xfId="42787" xr:uid="{51D47FF4-9530-4FB4-AFD5-D92719AB26E4}"/>
    <cellStyle name="Total 3 2 2 2 3 2 3" xfId="26211" xr:uid="{9B48473F-E1FB-455E-BBCB-FBD15BC96F84}"/>
    <cellStyle name="Total 3 2 2 2 3 2 3 2" xfId="39543" xr:uid="{1139E458-55D4-420F-A511-EE3716CC323C}"/>
    <cellStyle name="Total 3 2 2 2 3 2 4" xfId="31165" xr:uid="{6F0A01BF-7892-49A3-8DD0-85E710EB0B28}"/>
    <cellStyle name="Total 3 2 2 2 3 3" xfId="17749" xr:uid="{01C71A0A-19D8-43D2-9086-2F35BC2A6AFF}"/>
    <cellStyle name="Total 3 2 2 2 3 3 2" xfId="39263" xr:uid="{B6721EDA-E2B7-4C23-A5BF-EF8C03918519}"/>
    <cellStyle name="Total 3 2 2 2 3 4" xfId="18149" xr:uid="{61391382-1516-4AE6-9EBB-D1EA6B723511}"/>
    <cellStyle name="Total 3 2 2 2 3 4 2" xfId="47814" xr:uid="{EB3583FD-A4A6-4905-A880-736D7F4579EE}"/>
    <cellStyle name="Total 3 2 2 2 3 5" xfId="20900" xr:uid="{16393623-7C2E-4AC5-82FA-5D9514254BB8}"/>
    <cellStyle name="Total 3 2 2 2 4" xfId="6258" xr:uid="{A0FE3A69-F842-4235-9360-3492D02407C6}"/>
    <cellStyle name="Total 3 2 2 2 4 2" xfId="10308" xr:uid="{B57BF72F-DC94-4CCC-AD99-4EEA338D7077}"/>
    <cellStyle name="Total 3 2 2 2 4 2 2" xfId="23380" xr:uid="{EB25D7C2-02CC-4132-8E44-ACD3022DCCF6}"/>
    <cellStyle name="Total 3 2 2 2 4 2 2 2" xfId="44266" xr:uid="{E70DA64F-3E20-4395-92AE-ECF70FE7B815}"/>
    <cellStyle name="Total 3 2 2 2 4 2 3" xfId="28261" xr:uid="{4969B944-BE0E-4D7D-BE6D-FFC61733AFB9}"/>
    <cellStyle name="Total 3 2 2 2 4 2 3 2" xfId="47673" xr:uid="{23DCDC0D-957D-446F-BFBC-6CCE74695358}"/>
    <cellStyle name="Total 3 2 2 2 4 2 4" xfId="33215" xr:uid="{13280023-8696-48A6-8084-A5B9C37BB259}"/>
    <cellStyle name="Total 3 2 2 2 4 3" xfId="19700" xr:uid="{D0EC3B59-9D93-4330-88A4-5C6E43728BB9}"/>
    <cellStyle name="Total 3 2 2 2 4 3 2" xfId="41272" xr:uid="{084B8F85-9DD7-4838-991C-65341F315AB6}"/>
    <cellStyle name="Total 3 2 2 2 4 4" xfId="24639" xr:uid="{05AB3EF0-7A3F-4B29-8104-1EA46383007E}"/>
    <cellStyle name="Total 3 2 2 2 4 4 2" xfId="47002" xr:uid="{5AC392D2-220C-40B0-B20F-B86007B057E0}"/>
    <cellStyle name="Total 3 2 2 2 4 5" xfId="29562" xr:uid="{265A8137-F64C-4881-9A2F-653061109F7A}"/>
    <cellStyle name="Total 3 2 2 2 5" xfId="6617" xr:uid="{221FDF57-C140-4595-AB8E-F7D8374839C9}"/>
    <cellStyle name="Total 3 2 2 2 5 2" xfId="10656" xr:uid="{3757E927-6BEF-4D88-8EE0-A695F0BFBFC0}"/>
    <cellStyle name="Total 3 2 2 2 5 2 2" xfId="23728" xr:uid="{A92018DC-2C98-4241-8745-A4A27134CDAE}"/>
    <cellStyle name="Total 3 2 2 2 5 2 2 2" xfId="44528" xr:uid="{E80E53CE-6D9A-4F81-B5D8-2F0C5AB1F45D}"/>
    <cellStyle name="Total 3 2 2 2 5 2 3" xfId="28609" xr:uid="{B1737A2F-98E8-48D3-AA4C-F98E2DD933C2}"/>
    <cellStyle name="Total 3 2 2 2 5 2 3 2" xfId="48048" xr:uid="{0561AD5F-EF37-4C32-9C41-5132CF4EB8B2}"/>
    <cellStyle name="Total 3 2 2 2 5 2 4" xfId="33563" xr:uid="{3EE75820-9DEA-419F-B6AE-B76A2D5738F2}"/>
    <cellStyle name="Total 3 2 2 2 5 3" xfId="19984" xr:uid="{6DE27748-A83C-47E1-9E97-0FC8882EEB70}"/>
    <cellStyle name="Total 3 2 2 2 5 3 2" xfId="41533" xr:uid="{6FB061A9-AEDD-4D39-BC7B-A438CA8D7A89}"/>
    <cellStyle name="Total 3 2 2 2 5 4" xfId="24904" xr:uid="{E1B42642-B882-4A59-AFAD-FE04C540EC38}"/>
    <cellStyle name="Total 3 2 2 2 5 4 2" xfId="44734" xr:uid="{000B6688-71BA-475F-96CA-49E267A2A8B3}"/>
    <cellStyle name="Total 3 2 2 2 5 5" xfId="29921" xr:uid="{F2AC49F4-5784-4130-BFB9-27D94C7FCC87}"/>
    <cellStyle name="Total 3 2 2 2 6" xfId="6951" xr:uid="{911E9238-34E5-493E-99C5-3B57E6CD62CD}"/>
    <cellStyle name="Total 3 2 2 2 6 2" xfId="10975" xr:uid="{69ABC1E9-D89B-46DE-975F-C6E6A47B35E0}"/>
    <cellStyle name="Total 3 2 2 2 6 2 2" xfId="24047" xr:uid="{A57AD72A-E9D0-4E15-9E8E-351D678174CF}"/>
    <cellStyle name="Total 3 2 2 2 6 2 2 2" xfId="44761" xr:uid="{D6DF88AB-2740-435A-81DD-3D7FA59A4EB1}"/>
    <cellStyle name="Total 3 2 2 2 6 2 3" xfId="28928" xr:uid="{843BC70D-C1C0-4F00-A8FD-505BEE9B2406}"/>
    <cellStyle name="Total 3 2 2 2 6 2 3 2" xfId="43075" xr:uid="{C88C7F5F-B159-4E8D-9790-D196F491839A}"/>
    <cellStyle name="Total 3 2 2 2 6 2 4" xfId="33882" xr:uid="{321E4D07-6B02-4D26-AADB-E5927D645063}"/>
    <cellStyle name="Total 3 2 2 2 6 3" xfId="20247" xr:uid="{BC6B7A25-B84B-46DC-B1C9-72C78AAD0110}"/>
    <cellStyle name="Total 3 2 2 2 6 3 2" xfId="41765" xr:uid="{CB0DEA38-DBB5-45BC-B7C0-503A252D0DF3}"/>
    <cellStyle name="Total 3 2 2 2 6 4" xfId="25149" xr:uid="{645ED1AA-FBA0-48A2-A08C-4EF1E2B27D3C}"/>
    <cellStyle name="Total 3 2 2 2 6 4 2" xfId="47298" xr:uid="{CB2C2D6C-5C1E-45F1-A227-493FBD71EFA8}"/>
    <cellStyle name="Total 3 2 2 2 6 5" xfId="30255" xr:uid="{0EA79109-B462-468F-A017-DE95900A000A}"/>
    <cellStyle name="Total 3 2 2 2 7" xfId="4324" xr:uid="{8CD0053A-85A6-4206-9927-D7A2F05DDB0F}"/>
    <cellStyle name="Total 3 2 2 2 7 2" xfId="18280" xr:uid="{7EA4B2A7-D8D8-4C38-8BF5-55E8AE4DF09F}"/>
    <cellStyle name="Total 3 2 2 2 7 2 2" xfId="39761" xr:uid="{769DFB70-0925-42F7-8D09-FB6FDF0D9643}"/>
    <cellStyle name="Total 3 2 2 2 7 3" xfId="16023" xr:uid="{9ECAEA41-AD78-477D-AE44-8E51EF88019E}"/>
    <cellStyle name="Total 3 2 2 2 7 3 2" xfId="43495" xr:uid="{095F082D-EB52-47F4-A356-98A84B2F53D3}"/>
    <cellStyle name="Total 3 2 2 2 7 4" xfId="25364" xr:uid="{5D0B0A4E-5B57-474D-A346-34D09E9CE4E4}"/>
    <cellStyle name="Total 3 2 2 2 8" xfId="8019" xr:uid="{E103049D-58E4-4124-9D24-5AADC5E4A069}"/>
    <cellStyle name="Total 3 2 2 2 8 2" xfId="21108" xr:uid="{26CE57A7-18D1-4F79-A422-4C8AE5545EBE}"/>
    <cellStyle name="Total 3 2 2 2 8 2 2" xfId="42624" xr:uid="{7BEF1913-E5B1-4073-8DC1-0476B6039099}"/>
    <cellStyle name="Total 3 2 2 2 8 3" xfId="25998" xr:uid="{2C86561A-A3F1-4827-8833-948E9E9F6AE0}"/>
    <cellStyle name="Total 3 2 2 2 8 3 2" xfId="46814" xr:uid="{62D29C30-6D40-47C1-B51D-67313ADF7355}"/>
    <cellStyle name="Total 3 2 2 2 8 4" xfId="30958" xr:uid="{8BD5BA8D-CF2B-42CB-A4BE-ED7CF5A31EC3}"/>
    <cellStyle name="Total 3 2 2 2 9" xfId="11574" xr:uid="{B1D99560-96A1-4C03-9864-C707171B7145}"/>
    <cellStyle name="Total 3 2 2 2 9 2" xfId="39146" xr:uid="{E3050C3F-2176-4584-9490-90021983D123}"/>
    <cellStyle name="Total 3 2 2 3" xfId="2951" xr:uid="{EE42A182-F612-4E2A-A9E7-4519F5A82D2D}"/>
    <cellStyle name="Total 3 2 2 3 10" xfId="17279" xr:uid="{A95F34CC-1EB6-49BD-85A2-EF9A3E853AB0}"/>
    <cellStyle name="Total 3 2 2 3 11" xfId="19107" xr:uid="{A9D39A03-40CD-4C56-850D-45DD0A6B6AD3}"/>
    <cellStyle name="Total 3 2 2 3 12" xfId="20858" xr:uid="{DCAF847C-9140-48FC-92A0-7E2663D48C77}"/>
    <cellStyle name="Total 3 2 2 3 2" xfId="4857" xr:uid="{4809CC0E-2211-4ED8-BB5F-6F4872B1340D}"/>
    <cellStyle name="Total 3 2 2 3 2 2" xfId="9171" xr:uid="{39EB63AA-4E79-4132-9B2E-ADA8E35990F6}"/>
    <cellStyle name="Total 3 2 2 3 2 2 2" xfId="22243" xr:uid="{EFF9C487-3993-4D49-BA7D-D14BC0EB0904}"/>
    <cellStyle name="Total 3 2 2 3 2 2 2 2" xfId="43425" xr:uid="{008175E7-7804-4558-9CB0-B3ECF3319D24}"/>
    <cellStyle name="Total 3 2 2 3 2 2 3" xfId="27124" xr:uid="{F24870E9-7FE1-4803-BD27-21A4AF67CC2E}"/>
    <cellStyle name="Total 3 2 2 3 2 2 3 2" xfId="44428" xr:uid="{A8FED4CC-A834-4EE3-BF83-40D6A439F78F}"/>
    <cellStyle name="Total 3 2 2 3 2 2 4" xfId="32078" xr:uid="{EE046A14-0CCD-4122-8E00-7C7BF95AC613}"/>
    <cellStyle name="Total 3 2 2 3 2 3" xfId="18636" xr:uid="{EF54F02B-38FD-4F6A-A3A2-A5817C1DD238}"/>
    <cellStyle name="Total 3 2 2 3 2 3 2" xfId="40189" xr:uid="{0E95397F-7D07-42AF-A198-BB09915F8271}"/>
    <cellStyle name="Total 3 2 2 3 2 4" xfId="18357" xr:uid="{F6461845-CAD2-465E-B055-8661D630C4EE}"/>
    <cellStyle name="Total 3 2 2 3 2 4 2" xfId="45372" xr:uid="{CA5FD8FD-7831-4A1D-B259-4F24F5DC7E02}"/>
    <cellStyle name="Total 3 2 2 3 2 5" xfId="17683" xr:uid="{3D015B6E-F8B9-45E1-A020-059D0413513C}"/>
    <cellStyle name="Total 3 2 2 3 3" xfId="5800" xr:uid="{70CBE70B-FEC2-4F33-9249-738ADA11D9B3}"/>
    <cellStyle name="Total 3 2 2 3 3 2" xfId="9873" xr:uid="{71AA4524-F357-4714-84C6-EF4F8919EFAC}"/>
    <cellStyle name="Total 3 2 2 3 3 2 2" xfId="22945" xr:uid="{D9B00700-CFAB-40DB-A43C-BA6D29662256}"/>
    <cellStyle name="Total 3 2 2 3 3 2 2 2" xfId="43946" xr:uid="{EC99EEF6-1D55-4A7E-A2B8-0BC472F70052}"/>
    <cellStyle name="Total 3 2 2 3 3 2 3" xfId="27826" xr:uid="{6801BE1C-30F8-4201-804E-936A864B719E}"/>
    <cellStyle name="Total 3 2 2 3 3 2 3 2" xfId="37781" xr:uid="{F4EF28D6-59B6-4474-B04C-3C31C37DF6AC}"/>
    <cellStyle name="Total 3 2 2 3 3 2 4" xfId="32780" xr:uid="{F8D86ED3-CAED-4FB8-B43E-77EF0D263359}"/>
    <cellStyle name="Total 3 2 2 3 3 3" xfId="19335" xr:uid="{D37CDEE5-30CA-4DF3-AF5B-62734C11A9AE}"/>
    <cellStyle name="Total 3 2 2 3 3 3 2" xfId="40935" xr:uid="{9161516D-7858-4EE3-B8BE-802AEF7FFFAF}"/>
    <cellStyle name="Total 3 2 2 3 3 4" xfId="24302" xr:uid="{8060D3F2-7B06-407E-B614-DA57BEFD281A}"/>
    <cellStyle name="Total 3 2 2 3 3 4 2" xfId="45969" xr:uid="{C8576DD3-2D97-4FDA-87E8-083A0EB8FF03}"/>
    <cellStyle name="Total 3 2 2 3 3 5" xfId="29104" xr:uid="{36BA0640-1463-4991-BD53-F4292741C8DD}"/>
    <cellStyle name="Total 3 2 2 3 4" xfId="3707" xr:uid="{347FBAF2-C44C-4062-9A1F-7C9161193ED7}"/>
    <cellStyle name="Total 3 2 2 3 4 2" xfId="8309" xr:uid="{BAD43A48-2EEF-4CD0-A8D2-9867F72332DB}"/>
    <cellStyle name="Total 3 2 2 3 4 2 2" xfId="21381" xr:uid="{C5F3C84B-9E62-4AAF-9B5F-0FEDD449289F}"/>
    <cellStyle name="Total 3 2 2 3 4 2 2 2" xfId="42827" xr:uid="{A8AD9515-3042-486A-9CD7-55D98FEA45E9}"/>
    <cellStyle name="Total 3 2 2 3 4 2 3" xfId="26262" xr:uid="{C964720B-7E8B-4A71-A7A5-738939D452DA}"/>
    <cellStyle name="Total 3 2 2 3 4 2 3 2" xfId="40401" xr:uid="{53D9206E-2B63-493F-976B-6DF7A55D9CFC}"/>
    <cellStyle name="Total 3 2 2 3 4 2 4" xfId="31216" xr:uid="{FF8AD855-E289-4A4A-82B9-7C56E104676C}"/>
    <cellStyle name="Total 3 2 2 3 4 3" xfId="17794" xr:uid="{91EB6DAA-7F6B-4BC4-90D3-790826FC1A90}"/>
    <cellStyle name="Total 3 2 2 3 4 3 2" xfId="39310" xr:uid="{FFAD790C-9CEA-45E5-937B-9B54D7E956B8}"/>
    <cellStyle name="Total 3 2 2 3 4 4" xfId="16272" xr:uid="{1FDAE3F0-28B8-4099-A045-FA5870C3182D}"/>
    <cellStyle name="Total 3 2 2 3 4 4 2" xfId="47058" xr:uid="{4335FCF3-7F12-4E4D-AF20-59DD31A4BB84}"/>
    <cellStyle name="Total 3 2 2 3 4 5" xfId="20934" xr:uid="{8F072296-73E6-4FC3-A3FF-C3EA1550819A}"/>
    <cellStyle name="Total 3 2 2 3 5" xfId="3857" xr:uid="{0EEDF41B-C49A-4A60-B9E3-CC751773EFB9}"/>
    <cellStyle name="Total 3 2 2 3 5 2" xfId="8428" xr:uid="{AA2BBECA-2168-408A-81C8-9CFD521F0A76}"/>
    <cellStyle name="Total 3 2 2 3 5 2 2" xfId="21500" xr:uid="{C72487AF-E7F7-4979-B983-B0F658063D92}"/>
    <cellStyle name="Total 3 2 2 3 5 2 2 2" xfId="42901" xr:uid="{756700A5-51D6-403E-8AC0-4B61E01B0F99}"/>
    <cellStyle name="Total 3 2 2 3 5 2 3" xfId="26381" xr:uid="{87A431D9-49BF-43FB-B11C-F621A0B9D04C}"/>
    <cellStyle name="Total 3 2 2 3 5 2 3 2" xfId="45632" xr:uid="{48536750-35F9-4516-9612-942E559C4821}"/>
    <cellStyle name="Total 3 2 2 3 5 2 4" xfId="31335" xr:uid="{ED915AEF-9413-44C3-A50B-3AF54BBF8BA7}"/>
    <cellStyle name="Total 3 2 2 3 5 3" xfId="17919" xr:uid="{4103F2E4-C4E0-48CF-B433-64B844D3279F}"/>
    <cellStyle name="Total 3 2 2 3 5 3 2" xfId="39416" xr:uid="{FAEE52AC-E83C-4B1F-B971-567E39B7B709}"/>
    <cellStyle name="Total 3 2 2 3 5 4" xfId="16177" xr:uid="{E8EF91B5-6DB5-4DDF-A0D7-571E5B2E9B2C}"/>
    <cellStyle name="Total 3 2 2 3 5 4 2" xfId="46917" xr:uid="{F06A3FF4-7895-47CC-9D74-9CA667872890}"/>
    <cellStyle name="Total 3 2 2 3 5 5" xfId="16529" xr:uid="{DBA7C6CA-1344-4654-9A33-629B36402A0D}"/>
    <cellStyle name="Total 3 2 2 3 6" xfId="6564" xr:uid="{36788B6E-658D-4180-906F-035B8C24D4F7}"/>
    <cellStyle name="Total 3 2 2 3 6 2" xfId="10604" xr:uid="{2059CB33-E76A-4C97-8B73-9CA1998EB434}"/>
    <cellStyle name="Total 3 2 2 3 6 2 2" xfId="23676" xr:uid="{43021368-6656-4309-B34F-5B3338AA342F}"/>
    <cellStyle name="Total 3 2 2 3 6 2 2 2" xfId="44491" xr:uid="{9D38A960-955D-4A5B-A0D4-8BF3C79262F1}"/>
    <cellStyle name="Total 3 2 2 3 6 2 3" xfId="28557" xr:uid="{9E7BA5B5-8234-4A57-BF1C-90D831C0DFCC}"/>
    <cellStyle name="Total 3 2 2 3 6 2 3 2" xfId="48047" xr:uid="{5A2597EA-F572-49E3-A64B-648ED993B3E7}"/>
    <cellStyle name="Total 3 2 2 3 6 2 4" xfId="33511" xr:uid="{A6FB984A-4CD1-43EF-9BA9-E850B6B1DFE9}"/>
    <cellStyle name="Total 3 2 2 3 6 3" xfId="19944" xr:uid="{0CAB84BA-14DE-4378-AD1E-6AC2AD32F20F}"/>
    <cellStyle name="Total 3 2 2 3 6 3 2" xfId="41500" xr:uid="{4D5DFB51-5576-44BF-8CB3-324324DAE1DE}"/>
    <cellStyle name="Total 3 2 2 3 6 4" xfId="24860" xr:uid="{2692A7EB-EFEA-4B75-AA56-C17065503489}"/>
    <cellStyle name="Total 3 2 2 3 6 4 2" xfId="46255" xr:uid="{E4F42707-D0AC-4A7F-9BAA-C3BBA27D30EE}"/>
    <cellStyle name="Total 3 2 2 3 6 5" xfId="29868" xr:uid="{4C4765AA-FA71-44C2-A8DD-F72038746222}"/>
    <cellStyle name="Total 3 2 2 3 7" xfId="3559" xr:uid="{A909DE27-27DD-488D-95BB-E1A691CA8AE9}"/>
    <cellStyle name="Total 3 2 2 3 7 2" xfId="17688" xr:uid="{5CC543E4-608C-47E1-A7ED-36B32C784FF9}"/>
    <cellStyle name="Total 3 2 2 3 7 2 2" xfId="39200" xr:uid="{E77EC66B-F672-45C0-B43B-AC9407C311D9}"/>
    <cellStyle name="Total 3 2 2 3 7 3" xfId="18616" xr:uid="{28B07B1A-CA34-402D-9278-7E77275D0031}"/>
    <cellStyle name="Total 3 2 2 3 7 3 2" xfId="47347" xr:uid="{E6427EE8-23AD-43AF-99EC-3A8F8D30F839}"/>
    <cellStyle name="Total 3 2 2 3 7 4" xfId="24538" xr:uid="{23F852CD-68E5-4B3F-A476-27BA7508351F}"/>
    <cellStyle name="Total 3 2 2 3 8" xfId="7574" xr:uid="{1B3BF6AB-9D47-4929-919C-CA53B93E5094}"/>
    <cellStyle name="Total 3 2 2 3 8 2" xfId="20736" xr:uid="{750B9DF0-9B2D-47F1-95C7-37EF6869D833}"/>
    <cellStyle name="Total 3 2 2 3 8 2 2" xfId="42262" xr:uid="{0816FD93-5407-40EE-80DE-4C9CE42EF8DD}"/>
    <cellStyle name="Total 3 2 2 3 8 3" xfId="25623" xr:uid="{82DE39F3-77B2-4B93-BCB1-3CC472687392}"/>
    <cellStyle name="Total 3 2 2 3 8 3 2" xfId="38102" xr:uid="{F7108985-8F87-49EF-9F36-A0203BF65394}"/>
    <cellStyle name="Total 3 2 2 3 8 4" xfId="30677" xr:uid="{307BD254-C55D-48C0-94C7-AAD08BA4ECC5}"/>
    <cellStyle name="Total 3 2 2 3 9" xfId="11325" xr:uid="{FE5F9B12-191F-4D56-9188-1FA3D28FB720}"/>
    <cellStyle name="Total 3 2 2 3 9 2" xfId="37811" xr:uid="{2584D261-3E8B-418E-8A95-F425E24119ED}"/>
    <cellStyle name="Total 3 2 2 4" xfId="3489" xr:uid="{002DCFC7-A436-4FA2-A980-7C200DE0812A}"/>
    <cellStyle name="Total 3 2 2 4 10" xfId="17634" xr:uid="{899B81C0-4797-4111-AA28-3633B01180FA}"/>
    <cellStyle name="Total 3 2 2 4 11" xfId="18227" xr:uid="{48888D98-44BE-4638-B03C-58CB26E10561}"/>
    <cellStyle name="Total 3 2 2 4 12" xfId="24632" xr:uid="{0104FCB7-0912-43BD-ABA5-8FBC338B6B73}"/>
    <cellStyle name="Total 3 2 2 4 2" xfId="5395" xr:uid="{8F503E62-0422-475F-9810-DD82CB999571}"/>
    <cellStyle name="Total 3 2 2 4 2 2" xfId="9518" xr:uid="{6D27FB3F-761C-4252-8C82-0771336070E5}"/>
    <cellStyle name="Total 3 2 2 4 2 2 2" xfId="22590" xr:uid="{D2B363F0-591A-4C2B-AC44-3974A006A5D9}"/>
    <cellStyle name="Total 3 2 2 4 2 2 2 2" xfId="43671" xr:uid="{1EDCB2AE-7FF4-4D9A-A8E6-657FB6695E55}"/>
    <cellStyle name="Total 3 2 2 4 2 2 3" xfId="27471" xr:uid="{28315B5C-E6BD-44F5-ACF4-127E092B2484}"/>
    <cellStyle name="Total 3 2 2 4 2 2 3 2" xfId="47594" xr:uid="{ED8DF55C-2071-4F68-9A75-A05D1A1263A3}"/>
    <cellStyle name="Total 3 2 2 4 2 2 4" xfId="32425" xr:uid="{4D783104-6B94-46DA-ADB3-224B05B5CBF3}"/>
    <cellStyle name="Total 3 2 2 4 2 3" xfId="19009" xr:uid="{B4016066-15B6-4271-95EE-F5215460D6EB}"/>
    <cellStyle name="Total 3 2 2 4 2 3 2" xfId="40629" xr:uid="{F5E1AA46-5B8B-41AE-A42B-3969BC671CF0}"/>
    <cellStyle name="Total 3 2 2 4 2 4" xfId="15922" xr:uid="{2098446E-05EA-4C4E-AC38-63CC59F47215}"/>
    <cellStyle name="Total 3 2 2 4 2 4 2" xfId="45749" xr:uid="{9F7A0242-32BE-4B0E-8806-9DB2CC162484}"/>
    <cellStyle name="Total 3 2 2 4 2 5" xfId="25339" xr:uid="{E9D61F2C-A49D-4E2E-9DA9-D02CACED4189}"/>
    <cellStyle name="Total 3 2 2 4 3" xfId="4213" xr:uid="{CC7D556C-E78F-4B2D-9129-09B4C9AD5ABD}"/>
    <cellStyle name="Total 3 2 2 4 3 2" xfId="8727" xr:uid="{EED4B510-B44F-467F-9DB2-8DA606CA9501}"/>
    <cellStyle name="Total 3 2 2 4 3 2 2" xfId="21799" xr:uid="{D9F142C9-6183-4E0D-9BAF-0FC654E6E903}"/>
    <cellStyle name="Total 3 2 2 4 3 2 2 2" xfId="43112" xr:uid="{2859ECCF-81B2-4D71-9307-42CC2877D734}"/>
    <cellStyle name="Total 3 2 2 4 3 2 3" xfId="26680" xr:uid="{D60EDF3A-D53F-4B28-83C5-0DD17608C1C6}"/>
    <cellStyle name="Total 3 2 2 4 3 2 3 2" xfId="46625" xr:uid="{F6ACEDD9-A467-4368-87D0-6F4FE7A1E50F}"/>
    <cellStyle name="Total 3 2 2 4 3 2 4" xfId="31634" xr:uid="{FAD90288-2B4C-4451-B5A0-97AB3654C979}"/>
    <cellStyle name="Total 3 2 2 4 3 3" xfId="18199" xr:uid="{3ED8C4E0-F1B4-432A-AF2C-4A895B2BAE15}"/>
    <cellStyle name="Total 3 2 2 4 3 3 2" xfId="39680" xr:uid="{D8FD5708-7685-4B1A-860A-7B9D0BD10845}"/>
    <cellStyle name="Total 3 2 2 4 3 4" xfId="20602" xr:uid="{15DF9080-E63D-456D-9510-DD4EB3613A36}"/>
    <cellStyle name="Total 3 2 2 4 3 4 2" xfId="45486" xr:uid="{11A9370F-DFE5-458D-9C22-62846823B67C}"/>
    <cellStyle name="Total 3 2 2 4 3 5" xfId="18339" xr:uid="{5730F4A6-98D2-4909-BB37-BA7C5D26E9DD}"/>
    <cellStyle name="Total 3 2 2 4 4" xfId="6323" xr:uid="{9D4F50D8-D98D-4D46-BB9B-2C4D7ADEC6E9}"/>
    <cellStyle name="Total 3 2 2 4 4 2" xfId="10373" xr:uid="{1647BB80-8349-4CB7-B116-F691715B9EF9}"/>
    <cellStyle name="Total 3 2 2 4 4 2 2" xfId="23445" xr:uid="{2B48E0A5-05A1-4AD3-AB29-C57A7E038A0E}"/>
    <cellStyle name="Total 3 2 2 4 4 2 2 2" xfId="44307" xr:uid="{6166B93E-17A4-4A0E-AE14-EDA03DB2BA45}"/>
    <cellStyle name="Total 3 2 2 4 4 2 3" xfId="28326" xr:uid="{0DB17EBA-82F0-4F22-B2AC-38E0A1F13114}"/>
    <cellStyle name="Total 3 2 2 4 4 2 3 2" xfId="45733" xr:uid="{637FBCC3-10DA-427A-97F1-AC795664559B}"/>
    <cellStyle name="Total 3 2 2 4 4 2 4" xfId="33280" xr:uid="{8F378882-BE55-40D3-8933-2CE1CDFA4B4A}"/>
    <cellStyle name="Total 3 2 2 4 4 3" xfId="19744" xr:uid="{1376CC1F-6764-4515-B1B4-3331CB1EB39B}"/>
    <cellStyle name="Total 3 2 2 4 4 3 2" xfId="41317" xr:uid="{9325CFA4-9220-4515-B0A5-39B6CDB9C92A}"/>
    <cellStyle name="Total 3 2 2 4 4 4" xfId="24684" xr:uid="{A391C3ED-68BC-4BF5-B696-636672CF0DC7}"/>
    <cellStyle name="Total 3 2 2 4 4 4 2" xfId="45650" xr:uid="{CF498B6A-FB32-4747-9446-B2FD95F0EC66}"/>
    <cellStyle name="Total 3 2 2 4 4 5" xfId="29627" xr:uid="{F487E17E-5FCB-4418-A98B-3F59DF3E7477}"/>
    <cellStyle name="Total 3 2 2 4 5" xfId="6686" xr:uid="{F44178F6-0E62-4E1B-976A-DA20F63041F8}"/>
    <cellStyle name="Total 3 2 2 4 5 2" xfId="10723" xr:uid="{4D8A3922-7D75-470F-8A4B-2D497D94ED45}"/>
    <cellStyle name="Total 3 2 2 4 5 2 2" xfId="23795" xr:uid="{60E69B01-90F6-4ABA-8B38-6561C1E4588E}"/>
    <cellStyle name="Total 3 2 2 4 5 2 2 2" xfId="44575" xr:uid="{4622693D-13E1-461F-9F60-2993F01F1684}"/>
    <cellStyle name="Total 3 2 2 4 5 2 3" xfId="28676" xr:uid="{D9B83902-F3CA-40D0-AEAB-2A4F6CEA711C}"/>
    <cellStyle name="Total 3 2 2 4 5 2 3 2" xfId="43684" xr:uid="{7DB784CE-546A-471D-A1E0-085596C1D1DC}"/>
    <cellStyle name="Total 3 2 2 4 5 2 4" xfId="33630" xr:uid="{F3565433-F3E9-4C96-9A8E-8FA29C142325}"/>
    <cellStyle name="Total 3 2 2 4 5 3" xfId="20036" xr:uid="{0BAC4061-7D36-49B1-8107-33CB9656348D}"/>
    <cellStyle name="Total 3 2 2 4 5 3 2" xfId="41582" xr:uid="{2B7CDBCC-9CD0-48A7-8B90-D493B3AFA172}"/>
    <cellStyle name="Total 3 2 2 4 5 4" xfId="24956" xr:uid="{C1CE6F20-4708-497F-97EA-783C9D87A6BD}"/>
    <cellStyle name="Total 3 2 2 4 5 4 2" xfId="47983" xr:uid="{AEC135B6-C0E4-41FF-9AB6-6415FD0C209F}"/>
    <cellStyle name="Total 3 2 2 4 5 5" xfId="29990" xr:uid="{5CC07D18-D60B-4179-9F04-CEF13972E4F9}"/>
    <cellStyle name="Total 3 2 2 4 6" xfId="7018" xr:uid="{7F2D1D7B-61B8-4124-BDE0-9083091E1B7C}"/>
    <cellStyle name="Total 3 2 2 4 6 2" xfId="11040" xr:uid="{0D5DD691-CA20-4557-B2B7-0F35BD7D71B6}"/>
    <cellStyle name="Total 3 2 2 4 6 2 2" xfId="24112" xr:uid="{A4541F27-E7D7-48CF-8736-36BAC9F12066}"/>
    <cellStyle name="Total 3 2 2 4 6 2 2 2" xfId="44810" xr:uid="{4FF4FFF9-84F0-4795-833C-D2BC07B9E5E6}"/>
    <cellStyle name="Total 3 2 2 4 6 2 3" xfId="28993" xr:uid="{935142FC-776E-4D37-AB89-69BB1386FEC2}"/>
    <cellStyle name="Total 3 2 2 4 6 2 3 2" xfId="42948" xr:uid="{2E15D09B-645B-4864-A944-3C9869D3140A}"/>
    <cellStyle name="Total 3 2 2 4 6 2 4" xfId="33947" xr:uid="{5ABCBC50-0AD9-48AF-949E-651BE16B4D1A}"/>
    <cellStyle name="Total 3 2 2 4 6 3" xfId="20292" xr:uid="{8869D056-7FD4-493B-BADB-0240587EEBD9}"/>
    <cellStyle name="Total 3 2 2 4 6 3 2" xfId="41814" xr:uid="{1B1603FF-9B2A-4327-8BE3-4E820723EDEB}"/>
    <cellStyle name="Total 3 2 2 4 6 4" xfId="25196" xr:uid="{57D7E73F-388C-4FD8-8996-B632E0E51FDE}"/>
    <cellStyle name="Total 3 2 2 4 6 4 2" xfId="37650" xr:uid="{37E963D8-CC59-4C30-8E29-BFFC3B67A7B2}"/>
    <cellStyle name="Total 3 2 2 4 6 5" xfId="30322" xr:uid="{0F8D8E76-FC2C-4ACE-9AF5-7630FD9091E0}"/>
    <cellStyle name="Total 3 2 2 4 7" xfId="3549" xr:uid="{1C06B9EB-33E9-4FA2-B337-A84E361B5219}"/>
    <cellStyle name="Total 3 2 2 4 7 2" xfId="17680" xr:uid="{F7E274F6-F36D-43A7-B0A3-DD95AF056DB9}"/>
    <cellStyle name="Total 3 2 2 4 7 2 2" xfId="39191" xr:uid="{08BC7D7B-4CDD-4CB5-B0E2-37EC1FB3CF1C}"/>
    <cellStyle name="Total 3 2 2 4 7 3" xfId="19867" xr:uid="{279FB80D-105C-48B8-A09E-F9DBF2BD060F}"/>
    <cellStyle name="Total 3 2 2 4 7 3 2" xfId="44511" xr:uid="{F373BFDC-847E-43AD-96D0-51E0354CF0A4}"/>
    <cellStyle name="Total 3 2 2 4 7 4" xfId="25232" xr:uid="{11D5FA81-C9AA-4E89-8CCC-6B6E01B63807}"/>
    <cellStyle name="Total 3 2 2 4 8" xfId="8112" xr:uid="{501CF22A-1F48-449F-A15F-24058CCFC03C}"/>
    <cellStyle name="Total 3 2 2 4 8 2" xfId="21186" xr:uid="{85D00F03-28B1-4373-8E51-910140584457}"/>
    <cellStyle name="Total 3 2 2 4 8 2 2" xfId="42697" xr:uid="{F490D27A-37E2-4F9B-B4ED-1C3DEB84BBB3}"/>
    <cellStyle name="Total 3 2 2 4 8 3" xfId="26069" xr:uid="{BB1D244F-83DD-4261-B9EC-B9F16B6F554D}"/>
    <cellStyle name="Total 3 2 2 4 8 3 2" xfId="46371" xr:uid="{C7C78250-C4B1-4539-8560-227412A69660}"/>
    <cellStyle name="Total 3 2 2 4 8 4" xfId="31024" xr:uid="{0A2CD480-ED66-454D-AB82-6870D48C0DD0}"/>
    <cellStyle name="Total 3 2 2 4 9" xfId="11638" xr:uid="{BDB23569-9A84-4270-82DD-0D0D20435AA7}"/>
    <cellStyle name="Total 3 2 2 4 9 2" xfId="39352" xr:uid="{37B5992A-7734-4C18-96EE-3556FA90138A}"/>
    <cellStyle name="Total 3 2 2 5" xfId="4739" xr:uid="{4E377BEA-7DB1-4BDC-9AFE-218368C029EE}"/>
    <cellStyle name="Total 3 2 2 5 2" xfId="9081" xr:uid="{8EDDCC42-2392-4184-8E1D-B2F9AD7B40A1}"/>
    <cellStyle name="Total 3 2 2 5 2 2" xfId="22153" xr:uid="{0ACD96F1-29AF-4C46-808B-3685EE0BAB11}"/>
    <cellStyle name="Total 3 2 2 5 2 2 2" xfId="43362" xr:uid="{4EFC2204-0191-407D-97A4-51FF61D0C9CC}"/>
    <cellStyle name="Total 3 2 2 5 2 3" xfId="27034" xr:uid="{43605413-E981-4604-8A35-F4244A816601}"/>
    <cellStyle name="Total 3 2 2 5 2 3 2" xfId="39827" xr:uid="{498F6EBA-C05B-4D9C-87E6-88715C449F98}"/>
    <cellStyle name="Total 3 2 2 5 2 4" xfId="31988" xr:uid="{7C4D8828-62C0-4F0C-9E7D-83EDA4398670}"/>
    <cellStyle name="Total 3 2 2 5 3" xfId="18552" xr:uid="{C0F496DF-E03D-44EC-A75D-4A69B1E6D4B2}"/>
    <cellStyle name="Total 3 2 2 5 3 2" xfId="40094" xr:uid="{31F7E23C-790A-4FC8-9B31-660C158D4F0B}"/>
    <cellStyle name="Total 3 2 2 5 4" xfId="19041" xr:uid="{D3AA8406-3402-4423-AB9D-149FBC90EC70}"/>
    <cellStyle name="Total 3 2 2 5 4 2" xfId="46289" xr:uid="{FF0D79EB-8D0B-4F00-BCC6-70C8554421AD}"/>
    <cellStyle name="Total 3 2 2 5 5" xfId="16870" xr:uid="{16AE2A52-5AC3-421B-B95B-C10634452DA6}"/>
    <cellStyle name="Total 3 2 2 6" xfId="3683" xr:uid="{D96832EE-B396-4208-AD65-2E87272C4825}"/>
    <cellStyle name="Total 3 2 2 6 2" xfId="8290" xr:uid="{70366A6B-4AA3-4C4C-8968-7829BB037FFB}"/>
    <cellStyle name="Total 3 2 2 6 2 2" xfId="21362" xr:uid="{E658A8C6-BFDD-4F1E-ACC3-8379644FEB23}"/>
    <cellStyle name="Total 3 2 2 6 2 2 2" xfId="42812" xr:uid="{C4ACAD03-B152-4BEC-B16A-A1CF71385C71}"/>
    <cellStyle name="Total 3 2 2 6 2 3" xfId="26243" xr:uid="{80A78A18-F0F4-44D5-965C-212ABC022B27}"/>
    <cellStyle name="Total 3 2 2 6 2 3 2" xfId="41120" xr:uid="{8FDDA01D-8317-4D0B-8032-98DFDD1115CA}"/>
    <cellStyle name="Total 3 2 2 6 2 4" xfId="31197" xr:uid="{DCFB427B-83A0-49DD-A7E7-CAB3A42D4675}"/>
    <cellStyle name="Total 3 2 2 6 3" xfId="17775" xr:uid="{720A7619-524E-436F-8B48-D03A49FF3096}"/>
    <cellStyle name="Total 3 2 2 6 3 2" xfId="39292" xr:uid="{809F9A7D-6441-4A6C-871E-BDF7C695B92F}"/>
    <cellStyle name="Total 3 2 2 6 4" xfId="16284" xr:uid="{45F2FB78-8E60-4048-8535-18A5B1691A47}"/>
    <cellStyle name="Total 3 2 2 6 4 2" xfId="44268" xr:uid="{06452555-4708-4B5C-A10F-F234499CCB58}"/>
    <cellStyle name="Total 3 2 2 6 5" xfId="16469" xr:uid="{B47F1244-DFD8-41B3-B722-671A9460CCFB}"/>
    <cellStyle name="Total 3 2 2 7" xfId="3623" xr:uid="{2120D633-94ED-4C24-A3F3-423530793169}"/>
    <cellStyle name="Total 3 2 2 7 2" xfId="8232" xr:uid="{DB3F51B3-EA50-4E60-B32E-20197D701E27}"/>
    <cellStyle name="Total 3 2 2 7 2 2" xfId="21304" xr:uid="{77868647-2B14-45FE-A813-ECB5A04EC254}"/>
    <cellStyle name="Total 3 2 2 7 2 2 2" xfId="42771" xr:uid="{1FA08F3C-DEA2-48D3-90D4-0632C091E828}"/>
    <cellStyle name="Total 3 2 2 7 2 3" xfId="26185" xr:uid="{E7C859B0-2002-4B98-A4BE-BF3E5099A705}"/>
    <cellStyle name="Total 3 2 2 7 2 3 2" xfId="42917" xr:uid="{FCA3B68F-B459-431A-9E68-9E4A0AB6C029}"/>
    <cellStyle name="Total 3 2 2 7 2 4" xfId="31139" xr:uid="{394986B8-9944-49EC-BA83-6FD8C17FE420}"/>
    <cellStyle name="Total 3 2 2 7 3" xfId="17734" xr:uid="{2681D5D4-2D2B-45C9-B66B-DD70C6C94B4D}"/>
    <cellStyle name="Total 3 2 2 7 3 2" xfId="39246" xr:uid="{20D6BEFE-71A4-4095-A616-9BDC8A5646F5}"/>
    <cellStyle name="Total 3 2 2 7 4" xfId="17356" xr:uid="{7B5ED72F-8973-46D6-87F0-58D1EE7BB73C}"/>
    <cellStyle name="Total 3 2 2 7 4 2" xfId="42064" xr:uid="{07D5CFD5-31C4-4A51-846E-C439D2B033F5}"/>
    <cellStyle name="Total 3 2 2 7 5" xfId="18376" xr:uid="{ADB84F7E-F38A-4904-88A4-E24997CD30E0}"/>
    <cellStyle name="Total 3 2 2 8" xfId="6069" xr:uid="{1C1C2C8E-FADB-4161-B251-D4468899F9AF}"/>
    <cellStyle name="Total 3 2 2 8 2" xfId="10127" xr:uid="{4479BBB3-841C-47B2-B09D-A33DDABE84A2}"/>
    <cellStyle name="Total 3 2 2 8 2 2" xfId="23199" xr:uid="{660D58E4-90E2-49E1-B3AA-4F61DF2C8FB8}"/>
    <cellStyle name="Total 3 2 2 8 2 2 2" xfId="44127" xr:uid="{E849B5F4-4C39-4A64-BEF3-BEE695D3508E}"/>
    <cellStyle name="Total 3 2 2 8 2 3" xfId="28080" xr:uid="{B77A3565-F532-4B89-B9F2-33220684F7E9}"/>
    <cellStyle name="Total 3 2 2 8 2 3 2" xfId="44156" xr:uid="{36854D73-A249-46A8-B8BF-252D330E52A0}"/>
    <cellStyle name="Total 3 2 2 8 2 4" xfId="33034" xr:uid="{AE47FEEA-3550-4F00-9F87-05997601504D}"/>
    <cellStyle name="Total 3 2 2 8 3" xfId="19551" xr:uid="{524FD666-FD16-4482-9152-34CF0A16CE0F}"/>
    <cellStyle name="Total 3 2 2 8 3 2" xfId="41132" xr:uid="{EA58285E-D3A5-4327-85EE-84A048B8C919}"/>
    <cellStyle name="Total 3 2 2 8 4" xfId="24504" xr:uid="{BFB73629-EFCA-42DA-A039-2DAB0755B276}"/>
    <cellStyle name="Total 3 2 2 8 4 2" xfId="43680" xr:uid="{8C283C00-9537-4CEB-BC1F-E0E8102F5F4B}"/>
    <cellStyle name="Total 3 2 2 8 5" xfId="29373" xr:uid="{DE42F1CA-1FA5-4342-A6E7-94F24ABB15A4}"/>
    <cellStyle name="Total 3 2 2 9" xfId="3607" xr:uid="{A136E126-4D87-48F1-8A3E-0036C49463C2}"/>
    <cellStyle name="Total 3 2 2 9 2" xfId="8217" xr:uid="{4FF65CBA-E5C3-4E9C-8639-1BBC535DC1ED}"/>
    <cellStyle name="Total 3 2 2 9 2 2" xfId="21289" xr:uid="{DC92E207-C8D7-48BE-AFF3-A92067FF636A}"/>
    <cellStyle name="Total 3 2 2 9 2 2 2" xfId="42761" xr:uid="{8773D25B-39C0-450E-9EEB-0F50FB1A129D}"/>
    <cellStyle name="Total 3 2 2 9 2 3" xfId="26170" xr:uid="{A91E70C3-B9BD-4D2D-AF49-36ABAFE493EA}"/>
    <cellStyle name="Total 3 2 2 9 2 3 2" xfId="47045" xr:uid="{FD142136-66D2-4501-856A-CCF9E4739BA9}"/>
    <cellStyle name="Total 3 2 2 9 2 4" xfId="31124" xr:uid="{2B666B66-92C1-46A2-8B67-8B7A427A5AE8}"/>
    <cellStyle name="Total 3 2 2 9 3" xfId="17721" xr:uid="{948516B2-2545-4AAD-824C-7EB2003863C8}"/>
    <cellStyle name="Total 3 2 2 9 3 2" xfId="39235" xr:uid="{FBE59703-7ABF-48BA-BDED-9C38B5780B09}"/>
    <cellStyle name="Total 3 2 2 9 4" xfId="18495" xr:uid="{5DF57DCF-992C-4B79-A9FF-472F887CA8E0}"/>
    <cellStyle name="Total 3 2 2 9 4 2" xfId="38970" xr:uid="{A8C6268A-88F3-4457-8526-F0ECEA6E0B5C}"/>
    <cellStyle name="Total 3 2 2 9 5" xfId="18190" xr:uid="{4BEF63C8-43F2-456F-AC18-3DF3CF7265FE}"/>
    <cellStyle name="Total 3 2 3" xfId="2709" xr:uid="{236DB6C1-B44D-4F6B-AD55-A362368D420B}"/>
    <cellStyle name="Total 3 2 3 10" xfId="3779" xr:uid="{6835CB1B-EC18-456F-BCA1-BBBF96E318DF}"/>
    <cellStyle name="Total 3 2 3 10 2" xfId="17858" xr:uid="{5BCF8CF8-4A16-404F-A872-4D857CFF4111}"/>
    <cellStyle name="Total 3 2 3 10 2 2" xfId="39368" xr:uid="{F26E8640-ADF6-4CF3-BD97-EE4FF32BBA34}"/>
    <cellStyle name="Total 3 2 3 10 3" xfId="16234" xr:uid="{9AE6BD8D-720B-439A-9183-A96AC56B2D02}"/>
    <cellStyle name="Total 3 2 3 10 3 2" xfId="42739" xr:uid="{B3F08FBA-A770-47FE-B0E7-EA607AD65507}"/>
    <cellStyle name="Total 3 2 3 10 4" xfId="16493" xr:uid="{64B0717F-0676-4432-8E7B-23E76D2797A5}"/>
    <cellStyle name="Total 3 2 3 11" xfId="7333" xr:uid="{B0E04FAB-AB2D-4F06-B1A9-138548F54F05}"/>
    <cellStyle name="Total 3 2 3 11 2" xfId="13637" xr:uid="{AFC878CF-F621-43CB-A228-CD0659C1D325}"/>
    <cellStyle name="Total 3 2 3 11 2 2" xfId="47717" xr:uid="{C3B9FC3B-86B6-45B0-A49E-5CE97DE8066F}"/>
    <cellStyle name="Total 3 2 3 11 3" xfId="20538" xr:uid="{09DEDC0D-C829-427C-A63C-CC36D23D4098}"/>
    <cellStyle name="Total 3 2 3 11 4" xfId="25428" xr:uid="{60B3C94F-50B1-4B16-B72A-33CC0171EDEC}"/>
    <cellStyle name="Total 3 2 3 11 5" xfId="30531" xr:uid="{0120AE77-99AD-4A36-A2E2-C251DC1E1666}"/>
    <cellStyle name="Total 3 2 3 11 6" xfId="34972" xr:uid="{EF4A76AA-3475-424D-9442-4A39AC029FDD}"/>
    <cellStyle name="Total 3 2 3 12" xfId="11187" xr:uid="{31D397FA-8521-4F2A-8D8D-E5E59053D0FC}"/>
    <cellStyle name="Total 3 2 3 12 2" xfId="41199" xr:uid="{8FD4648D-D14B-46D3-80A6-497C510D1F9F}"/>
    <cellStyle name="Total 3 2 3 13" xfId="18176" xr:uid="{9CCC9F4B-D253-4209-877B-5476A0DB4C4B}"/>
    <cellStyle name="Total 3 2 3 2" xfId="3273" xr:uid="{56C20A57-224E-43A6-BAF0-C1CA58AA6E7A}"/>
    <cellStyle name="Total 3 2 3 2 10" xfId="17500" xr:uid="{A713DC52-E701-45E3-8228-AB1073D3E7EA}"/>
    <cellStyle name="Total 3 2 3 2 11" xfId="18137" xr:uid="{ECD8EF15-009F-4EEB-8407-979D6370A26E}"/>
    <cellStyle name="Total 3 2 3 2 12" xfId="16848" xr:uid="{287CDD0D-9A43-4315-BDF8-0F857BEBB567}"/>
    <cellStyle name="Total 3 2 3 2 2" xfId="5179" xr:uid="{A1B3C868-A611-4455-82E4-3C90C0C8C34E}"/>
    <cellStyle name="Total 3 2 3 2 2 2" xfId="9396" xr:uid="{5B92AA13-866F-4E64-8774-66E1A5CD5808}"/>
    <cellStyle name="Total 3 2 3 2 2 2 2" xfId="22468" xr:uid="{FF44F2D6-9DB1-47F3-ACE5-07E4229B9CFB}"/>
    <cellStyle name="Total 3 2 3 2 2 2 2 2" xfId="43586" xr:uid="{68763239-0FC6-453A-89C0-DB6C9D9CCC3F}"/>
    <cellStyle name="Total 3 2 3 2 2 2 3" xfId="27349" xr:uid="{107C7C30-BB61-4D37-A4A0-F91962C0D89E}"/>
    <cellStyle name="Total 3 2 3 2 2 2 3 2" xfId="41767" xr:uid="{443763C9-4603-458E-A002-9037901DEF59}"/>
    <cellStyle name="Total 3 2 3 2 2 2 4" xfId="32303" xr:uid="{6F7E269D-F75E-41FC-A2E3-660637C9F71F}"/>
    <cellStyle name="Total 3 2 3 2 2 3" xfId="18872" xr:uid="{9BF06D36-D116-40ED-BC2B-05C73DEBFAFA}"/>
    <cellStyle name="Total 3 2 3 2 2 3 2" xfId="40450" xr:uid="{A978A6A2-AFEB-4809-A26E-9904ACBA3F88}"/>
    <cellStyle name="Total 3 2 3 2 2 4" xfId="15936" xr:uid="{D6471DB5-411C-47F3-B8B9-EA76BA54C5B5}"/>
    <cellStyle name="Total 3 2 3 2 2 4 2" xfId="47366" xr:uid="{0B949639-6424-44AF-A90B-EA4BB8937824}"/>
    <cellStyle name="Total 3 2 3 2 2 5" xfId="17195" xr:uid="{C04E1E16-50DB-47EB-A10D-8861C8238778}"/>
    <cellStyle name="Total 3 2 3 2 3" xfId="5650" xr:uid="{62D8D4C4-D417-4BE0-A34D-F5F945839641}"/>
    <cellStyle name="Total 3 2 3 2 3 2" xfId="9736" xr:uid="{E35CD55D-5CB6-4B7E-9971-67BF4B98ECD7}"/>
    <cellStyle name="Total 3 2 3 2 3 2 2" xfId="22808" xr:uid="{5127E246-9C48-4F91-BEA4-F8E85408C8CF}"/>
    <cellStyle name="Total 3 2 3 2 3 2 2 2" xfId="43842" xr:uid="{0FB6AB07-2C29-4496-AA10-B25EBECFB49F}"/>
    <cellStyle name="Total 3 2 3 2 3 2 3" xfId="27689" xr:uid="{6C3435E2-E37F-4F25-859F-99A96B26BDEF}"/>
    <cellStyle name="Total 3 2 3 2 3 2 3 2" xfId="41006" xr:uid="{DC22374C-991D-4900-B9BF-2E72FC43E333}"/>
    <cellStyle name="Total 3 2 3 2 3 2 4" xfId="32643" xr:uid="{81F58EE7-6C03-4DFB-A2D6-CE1E07EF19F4}"/>
    <cellStyle name="Total 3 2 3 2 3 3" xfId="19213" xr:uid="{51BAD7D1-DD29-41B1-B148-BD7F5524E5A1}"/>
    <cellStyle name="Total 3 2 3 2 3 3 2" xfId="40823" xr:uid="{478661C4-5122-47FA-829C-CDF37AC4DC73}"/>
    <cellStyle name="Total 3 2 3 2 3 4" xfId="24185" xr:uid="{4D174E35-C1C7-4D85-A446-2FFD1E3E7FC8}"/>
    <cellStyle name="Total 3 2 3 2 3 4 2" xfId="44884" xr:uid="{8A7302D8-2017-4679-A6FA-87F4C725A956}"/>
    <cellStyle name="Total 3 2 3 2 3 5" xfId="16408" xr:uid="{674F4C23-787F-43D1-BC94-AB68670A086A}"/>
    <cellStyle name="Total 3 2 3 2 4" xfId="6187" xr:uid="{C8DD0907-7C8F-4D2C-8DFD-3368B37852CF}"/>
    <cellStyle name="Total 3 2 3 2 4 2" xfId="10241" xr:uid="{BB7C004B-48DC-4E03-95C0-5618061FC2A3}"/>
    <cellStyle name="Total 3 2 3 2 4 2 2" xfId="23313" xr:uid="{9F851712-ED41-4523-9BDC-AE4F9CF600B2}"/>
    <cellStyle name="Total 3 2 3 2 4 2 2 2" xfId="44216" xr:uid="{673C6DF4-CC02-41D4-A0E3-5F0174357F26}"/>
    <cellStyle name="Total 3 2 3 2 4 2 3" xfId="28194" xr:uid="{8E3B8F56-514A-4975-AEE8-17DCD3AAECFF}"/>
    <cellStyle name="Total 3 2 3 2 4 2 3 2" xfId="45739" xr:uid="{D933545F-F942-4834-A79F-6C95EDF6DC31}"/>
    <cellStyle name="Total 3 2 3 2 4 2 4" xfId="33148" xr:uid="{B5A0A64B-061B-4544-A797-DC38F23C1E52}"/>
    <cellStyle name="Total 3 2 3 2 4 3" xfId="19647" xr:uid="{C837B99B-F433-4627-95AA-3C1508909EF9}"/>
    <cellStyle name="Total 3 2 3 2 4 3 2" xfId="41221" xr:uid="{0416868C-E294-4245-A0CB-89E032956B1B}"/>
    <cellStyle name="Total 3 2 3 2 4 4" xfId="24589" xr:uid="{9FC0AB8C-6D8E-4478-BCE5-84D920EC2508}"/>
    <cellStyle name="Total 3 2 3 2 4 4 2" xfId="43416" xr:uid="{68730901-6D98-4668-94A6-C644AFC2DE61}"/>
    <cellStyle name="Total 3 2 3 2 4 5" xfId="29491" xr:uid="{3DD0B603-423B-4055-804C-4933BC12A2A1}"/>
    <cellStyle name="Total 3 2 3 2 5" xfId="6543" xr:uid="{3E7D0F29-6548-47C4-95E6-3B9638E430B4}"/>
    <cellStyle name="Total 3 2 3 2 5 2" xfId="10584" xr:uid="{EEE5FAF8-6FA3-4D4B-B49E-0C126F3109E4}"/>
    <cellStyle name="Total 3 2 3 2 5 2 2" xfId="23656" xr:uid="{FA2F86D6-8F8B-4C67-9AEC-2E3D97915745}"/>
    <cellStyle name="Total 3 2 3 2 5 2 2 2" xfId="44475" xr:uid="{CAC6209B-97BE-42D3-A4EA-E307C8E1C3D0}"/>
    <cellStyle name="Total 3 2 3 2 5 2 3" xfId="28537" xr:uid="{84C0A061-B14C-45FF-8383-6F78C767849D}"/>
    <cellStyle name="Total 3 2 3 2 5 2 3 2" xfId="46207" xr:uid="{600B695E-E198-4504-8B4D-CB7984A3FB36}"/>
    <cellStyle name="Total 3 2 3 2 5 2 4" xfId="33491" xr:uid="{E78EA845-0D47-4B66-BE68-7E3BAE7A3DCA}"/>
    <cellStyle name="Total 3 2 3 2 5 3" xfId="19929" xr:uid="{DA7E0674-2139-4668-A7E6-495207CED77B}"/>
    <cellStyle name="Total 3 2 3 2 5 3 2" xfId="41486" xr:uid="{ACCA6B64-C7E1-4F00-BDE8-7A551484572B}"/>
    <cellStyle name="Total 3 2 3 2 5 4" xfId="24846" xr:uid="{7A42FDEA-12AB-428B-A6E6-2D441B226048}"/>
    <cellStyle name="Total 3 2 3 2 5 4 2" xfId="44827" xr:uid="{2334360D-9A39-4077-964C-B69311CA1868}"/>
    <cellStyle name="Total 3 2 3 2 5 5" xfId="29847" xr:uid="{40C4299B-886D-424E-B36F-8D565A8DFC18}"/>
    <cellStyle name="Total 3 2 3 2 6" xfId="6891" xr:uid="{D70292EF-4DC1-45C6-BB96-CBA08094506E}"/>
    <cellStyle name="Total 3 2 3 2 6 2" xfId="10921" xr:uid="{F1A21FCD-DF1C-489E-A6E7-B48D66A655BE}"/>
    <cellStyle name="Total 3 2 3 2 6 2 2" xfId="23993" xr:uid="{08EB81C3-7049-474D-AB63-7D4E6F13434F}"/>
    <cellStyle name="Total 3 2 3 2 6 2 2 2" xfId="44724" xr:uid="{34F8030F-B72D-48F3-B2B3-71BF7D851467}"/>
    <cellStyle name="Total 3 2 3 2 6 2 3" xfId="28874" xr:uid="{51904D50-1B0B-41E6-AFFF-1DAF3F364F91}"/>
    <cellStyle name="Total 3 2 3 2 6 2 3 2" xfId="43656" xr:uid="{D97F24FB-A8C8-445C-97CF-99078749E6A4}"/>
    <cellStyle name="Total 3 2 3 2 6 2 4" xfId="33828" xr:uid="{00F7ADC8-E71A-4D94-B8D0-03FFB64E4519}"/>
    <cellStyle name="Total 3 2 3 2 6 3" xfId="20203" xr:uid="{D5501416-C997-4286-9BA3-07CEAE6D2921}"/>
    <cellStyle name="Total 3 2 3 2 6 3 2" xfId="41722" xr:uid="{ABCD6728-2B25-47D8-B95B-11C1A878E5AF}"/>
    <cellStyle name="Total 3 2 3 2 6 4" xfId="25102" xr:uid="{488F7204-675E-4380-941C-EDCB9176D05C}"/>
    <cellStyle name="Total 3 2 3 2 6 4 2" xfId="47510" xr:uid="{CB8D8EED-B934-4981-BFD9-F5D23B5AF479}"/>
    <cellStyle name="Total 3 2 3 2 6 5" xfId="30195" xr:uid="{1EE9C674-3CF0-4174-A541-5EDC3ADA440E}"/>
    <cellStyle name="Total 3 2 3 2 7" xfId="3775" xr:uid="{9C67DCBB-2D02-4D83-9934-349F4780E563}"/>
    <cellStyle name="Total 3 2 3 2 7 2" xfId="17855" xr:uid="{0696E16B-2744-4C8F-9D68-A6923C3E6C88}"/>
    <cellStyle name="Total 3 2 3 2 7 2 2" xfId="39364" xr:uid="{EB48AD06-834C-43D0-9142-D5B611DB2EAD}"/>
    <cellStyle name="Total 3 2 3 2 7 3" xfId="16237" xr:uid="{9E6DEC7A-29CD-4092-A630-10255F040DA2}"/>
    <cellStyle name="Total 3 2 3 2 7 3 2" xfId="38711" xr:uid="{832C3468-14D4-4225-91F8-667AD04D97FB}"/>
    <cellStyle name="Total 3 2 3 2 7 4" xfId="16489" xr:uid="{52A7DF3F-89B0-4672-89D1-A7293BDE1082}"/>
    <cellStyle name="Total 3 2 3 2 8" xfId="7896" xr:uid="{C27FD403-17DA-4B59-A291-7081F187DE21}"/>
    <cellStyle name="Total 3 2 3 2 8 2" xfId="21012" xr:uid="{D58F667B-8910-4E21-B2CE-52514B48A324}"/>
    <cellStyle name="Total 3 2 3 2 8 2 2" xfId="42517" xr:uid="{94CDE6E8-A936-4E0A-A71E-828AAB9C8869}"/>
    <cellStyle name="Total 3 2 3 2 8 3" xfId="25898" xr:uid="{663D2683-569D-4723-AFD4-1FC4C4B332B5}"/>
    <cellStyle name="Total 3 2 3 2 8 3 2" xfId="45115" xr:uid="{6DB0500B-ADEF-419C-B3E0-86F559F9CAD1}"/>
    <cellStyle name="Total 3 2 3 2 8 4" xfId="30902" xr:uid="{F9D198AD-B7F6-48F5-9B80-8DAFC8D28067}"/>
    <cellStyle name="Total 3 2 3 2 9" xfId="11524" xr:uid="{C9709938-C9A7-4FC5-84B7-C641C5450B4B}"/>
    <cellStyle name="Total 3 2 3 2 9 2" xfId="47572" xr:uid="{17FC3126-6EDB-4995-AB9F-3690C763C36C}"/>
    <cellStyle name="Total 3 2 3 3" xfId="2915" xr:uid="{2E5F7193-1D81-45F3-BD57-5398D4CC8FE5}"/>
    <cellStyle name="Total 3 2 3 3 10" xfId="17253" xr:uid="{21297BD7-3B06-4561-A46B-B40DEC050ECA}"/>
    <cellStyle name="Total 3 2 3 3 11" xfId="16734" xr:uid="{3565620D-3295-443B-8127-F465DC8E2BDF}"/>
    <cellStyle name="Total 3 2 3 3 12" xfId="17516" xr:uid="{DDC1338D-52F8-4950-9CE3-49C7390CAB01}"/>
    <cellStyle name="Total 3 2 3 3 2" xfId="4821" xr:uid="{1E3BD52B-B1BF-4B62-8FFC-71D741DEB929}"/>
    <cellStyle name="Total 3 2 3 3 2 2" xfId="9136" xr:uid="{27C4FD09-2981-4B89-ADAB-16D0F3385A72}"/>
    <cellStyle name="Total 3 2 3 3 2 2 2" xfId="22208" xr:uid="{8E5D8393-606C-4AA3-8A63-C604F547F506}"/>
    <cellStyle name="Total 3 2 3 3 2 2 2 2" xfId="43399" xr:uid="{6700AFB8-1476-4AA9-BB49-37B85A831C6C}"/>
    <cellStyle name="Total 3 2 3 3 2 2 3" xfId="27089" xr:uid="{94A55F03-8311-49DC-A744-C2B8AFCB5324}"/>
    <cellStyle name="Total 3 2 3 3 2 2 3 2" xfId="47248" xr:uid="{D169FEF9-108B-48D6-8861-B1099BE5A98F}"/>
    <cellStyle name="Total 3 2 3 3 2 2 4" xfId="32043" xr:uid="{21E17C43-08B5-4E76-A42D-EA591413268A}"/>
    <cellStyle name="Total 3 2 3 3 2 3" xfId="18609" xr:uid="{72F1C276-8C95-40C6-B571-9AAC28DDC749}"/>
    <cellStyle name="Total 3 2 3 3 2 3 2" xfId="40164" xr:uid="{B50F092C-4FFE-4FC5-BED0-FEF448EB497B}"/>
    <cellStyle name="Total 3 2 3 3 2 4" xfId="20328" xr:uid="{BF75591F-B6DE-497F-9A3E-C3AE6ADAD74F}"/>
    <cellStyle name="Total 3 2 3 3 2 4 2" xfId="46332" xr:uid="{8C9518F1-0CA0-4A48-80E5-041DED45FDBF}"/>
    <cellStyle name="Total 3 2 3 3 2 5" xfId="24545" xr:uid="{0702AFDD-C5F1-4A52-9931-AF32FABD0318}"/>
    <cellStyle name="Total 3 2 3 3 3" xfId="5446" xr:uid="{311788C0-4622-4BB7-9A14-962A363C5B71}"/>
    <cellStyle name="Total 3 2 3 3 3 2" xfId="9552" xr:uid="{793B941E-3865-4361-A03E-1C3CC6EF0F1E}"/>
    <cellStyle name="Total 3 2 3 3 3 2 2" xfId="22624" xr:uid="{321AFAED-723C-4756-A1D9-6BBE3ACBE303}"/>
    <cellStyle name="Total 3 2 3 3 3 2 2 2" xfId="43697" xr:uid="{136B5CAC-9CCE-47DE-AA5E-BA3F63DDAEEE}"/>
    <cellStyle name="Total 3 2 3 3 3 2 3" xfId="27505" xr:uid="{D2324B59-2A6D-451D-B5F2-241AF651C36E}"/>
    <cellStyle name="Total 3 2 3 3 3 2 3 2" xfId="37392" xr:uid="{D8627444-B26E-491D-96B8-53746E50DAAF}"/>
    <cellStyle name="Total 3 2 3 3 3 2 4" xfId="32459" xr:uid="{BC9EBB0E-134E-49E9-9723-6A577B8BF74C}"/>
    <cellStyle name="Total 3 2 3 3 3 3" xfId="19049" xr:uid="{FCC20D58-6684-4804-A00D-736E55D89ABC}"/>
    <cellStyle name="Total 3 2 3 3 3 3 2" xfId="40669" xr:uid="{62232B8D-96F4-4DF8-A96A-E27E79C0CA21}"/>
    <cellStyle name="Total 3 2 3 3 3 4" xfId="20433" xr:uid="{62993E3E-654B-44D3-9090-94F76973DA3D}"/>
    <cellStyle name="Total 3 2 3 3 3 4 2" xfId="46984" xr:uid="{DD0AAF2F-E986-4B7B-AE71-579B3C6A10DB}"/>
    <cellStyle name="Total 3 2 3 3 3 5" xfId="25336" xr:uid="{BB179C14-B9F4-4334-83B3-8682D1542465}"/>
    <cellStyle name="Total 3 2 3 3 4" xfId="5835" xr:uid="{3C0AC32A-0CAD-4315-BBE8-05D9F2E1903B}"/>
    <cellStyle name="Total 3 2 3 3 4 2" xfId="9904" xr:uid="{783F0851-CF06-4580-BD89-81BA4438CF50}"/>
    <cellStyle name="Total 3 2 3 3 4 2 2" xfId="22976" xr:uid="{461E0542-53A7-4602-8D3F-7B5E79614F6C}"/>
    <cellStyle name="Total 3 2 3 3 4 2 2 2" xfId="43971" xr:uid="{2D709CED-D449-4580-8326-FCDD14CF7C26}"/>
    <cellStyle name="Total 3 2 3 3 4 2 3" xfId="27857" xr:uid="{E305B823-99B6-4828-8127-711C473E1B6B}"/>
    <cellStyle name="Total 3 2 3 3 4 2 3 2" xfId="45888" xr:uid="{70E7603C-7893-43DD-BFB0-C239175C9225}"/>
    <cellStyle name="Total 3 2 3 3 4 2 4" xfId="32811" xr:uid="{0CE38370-013E-4696-8A49-8AE76A226CB6}"/>
    <cellStyle name="Total 3 2 3 3 4 3" xfId="19364" xr:uid="{84D45800-F84C-4A23-BD99-43116CF01216}"/>
    <cellStyle name="Total 3 2 3 3 4 3 2" xfId="40958" xr:uid="{7E5B248E-0296-403D-B3DA-D65FF1AFB7B8}"/>
    <cellStyle name="Total 3 2 3 3 4 4" xfId="24328" xr:uid="{EF2ED883-A338-41D6-AAC5-43CA0632181C}"/>
    <cellStyle name="Total 3 2 3 3 4 4 2" xfId="47365" xr:uid="{96849CB2-F7CD-4F49-8085-0B18588D2981}"/>
    <cellStyle name="Total 3 2 3 3 4 5" xfId="29139" xr:uid="{77BFC2B0-A35A-42F8-BE8F-476695A1ECAF}"/>
    <cellStyle name="Total 3 2 3 3 5" xfId="4004" xr:uid="{498EC34A-C1B5-47BF-B663-9CEC05EB264E}"/>
    <cellStyle name="Total 3 2 3 3 5 2" xfId="8553" xr:uid="{0E411CF3-6BF5-4454-9497-46F41ECB9B46}"/>
    <cellStyle name="Total 3 2 3 3 5 2 2" xfId="21625" xr:uid="{AB82E5F8-A8C5-49A8-A100-9BAAFFFB4866}"/>
    <cellStyle name="Total 3 2 3 3 5 2 2 2" xfId="42991" xr:uid="{21321668-F542-495B-AA70-BD825389FDA2}"/>
    <cellStyle name="Total 3 2 3 3 5 2 3" xfId="26506" xr:uid="{943AD0CA-6A32-48D4-AB3E-86C2F7AFA8BD}"/>
    <cellStyle name="Total 3 2 3 3 5 2 3 2" xfId="37718" xr:uid="{E6F34357-389C-4B8E-AB8B-666CFBAE0606}"/>
    <cellStyle name="Total 3 2 3 3 5 2 4" xfId="31460" xr:uid="{228C7A22-D70F-418F-9ED4-31028D9E2B7B}"/>
    <cellStyle name="Total 3 2 3 3 5 3" xfId="18032" xr:uid="{4F787366-28DA-41DF-B834-45FAB52A6390}"/>
    <cellStyle name="Total 3 2 3 3 5 3 2" xfId="39525" xr:uid="{49FD4ADA-F577-4935-A35E-132EC46D6EA6}"/>
    <cellStyle name="Total 3 2 3 3 5 4" xfId="18538" xr:uid="{5878D243-7F16-4F90-AFEE-508B7060C293}"/>
    <cellStyle name="Total 3 2 3 3 5 4 2" xfId="42440" xr:uid="{0366A519-2380-481E-BE17-009777538ADB}"/>
    <cellStyle name="Total 3 2 3 3 5 5" xfId="18409" xr:uid="{CE4D2783-261A-4E72-BF6B-C0E2F0D48D9D}"/>
    <cellStyle name="Total 3 2 3 3 6" xfId="3766" xr:uid="{9A12B62A-3017-45AF-92B1-A7D83B15FE15}"/>
    <cellStyle name="Total 3 2 3 3 6 2" xfId="8365" xr:uid="{46E3CF3B-C96C-4CB7-ABB7-BD3E721F6756}"/>
    <cellStyle name="Total 3 2 3 3 6 2 2" xfId="21437" xr:uid="{3208E84F-D7F6-4665-A74E-A98817BADC2E}"/>
    <cellStyle name="Total 3 2 3 3 6 2 2 2" xfId="42865" xr:uid="{BDCEA9AD-C97F-4177-B1B2-BDBD5E277381}"/>
    <cellStyle name="Total 3 2 3 3 6 2 3" xfId="26318" xr:uid="{5A631021-28D5-4D21-BF0C-4359A7287166}"/>
    <cellStyle name="Total 3 2 3 3 6 2 3 2" xfId="40835" xr:uid="{C19673DB-15C7-47A9-A1DA-3D33D089AD2E}"/>
    <cellStyle name="Total 3 2 3 3 6 2 4" xfId="31272" xr:uid="{A87E7A9A-A82D-47E8-B7A4-4A59CA80625A}"/>
    <cellStyle name="Total 3 2 3 3 6 3" xfId="17847" xr:uid="{0251E424-723E-430E-B6B4-10EBF9E71CE2}"/>
    <cellStyle name="Total 3 2 3 3 6 3 2" xfId="39356" xr:uid="{4452C12D-F6AB-46F7-BA3D-9FF940103580}"/>
    <cellStyle name="Total 3 2 3 3 6 4" xfId="16246" xr:uid="{86DD6737-3EB9-4F06-B271-DA9989786D2A}"/>
    <cellStyle name="Total 3 2 3 3 6 4 2" xfId="45252" xr:uid="{2FE703DC-8032-4A20-AEFA-1CADC307A0D5}"/>
    <cellStyle name="Total 3 2 3 3 6 5" xfId="20463" xr:uid="{D44A6CD5-25AB-40D2-82FE-194D9550837D}"/>
    <cellStyle name="Total 3 2 3 3 7" xfId="3941" xr:uid="{96E7FC4A-6017-4662-B5A6-0EDAC78730A5}"/>
    <cellStyle name="Total 3 2 3 3 7 2" xfId="17982" xr:uid="{061EB540-2D9B-4D30-9D5B-5DA8E2D9E056}"/>
    <cellStyle name="Total 3 2 3 3 7 2 2" xfId="39478" xr:uid="{F914A520-1223-47D0-BE1D-C57B0ED36549}"/>
    <cellStyle name="Total 3 2 3 3 7 3" xfId="16121" xr:uid="{E89F938B-4F85-4E86-B36C-3C73C52A7F93}"/>
    <cellStyle name="Total 3 2 3 3 7 3 2" xfId="38046" xr:uid="{6A379141-7C66-4188-B298-64FA3D4692B3}"/>
    <cellStyle name="Total 3 2 3 3 7 4" xfId="25516" xr:uid="{C332F06D-559C-41C9-9D1B-F6422F88C2FF}"/>
    <cellStyle name="Total 3 2 3 3 8" xfId="7538" xr:uid="{F1C17114-3643-40E5-90A2-D74063DF610D}"/>
    <cellStyle name="Total 3 2 3 3 8 2" xfId="20700" xr:uid="{C263E324-4D55-426C-9831-13D64AE99327}"/>
    <cellStyle name="Total 3 2 3 3 8 2 2" xfId="42235" xr:uid="{E2CBF812-7946-4CEE-BC4F-B64A505AC4E6}"/>
    <cellStyle name="Total 3 2 3 3 8 3" xfId="25587" xr:uid="{FEA1A1E8-93B0-460B-A4EA-DC427C04B560}"/>
    <cellStyle name="Total 3 2 3 3 8 3 2" xfId="41429" xr:uid="{DDB7FF91-7436-4FE5-9C46-E260C2F3DB70}"/>
    <cellStyle name="Total 3 2 3 3 8 4" xfId="30642" xr:uid="{EEB89568-59BB-4174-9770-9AA6CF583E1C}"/>
    <cellStyle name="Total 3 2 3 3 9" xfId="11290" xr:uid="{05AC5EB8-249C-462B-A742-690CACFD6E2D}"/>
    <cellStyle name="Total 3 2 3 3 9 2" xfId="42210" xr:uid="{5C907043-7E1D-4860-BCCF-1C2EF3B0DF82}"/>
    <cellStyle name="Total 3 2 3 4" xfId="3146" xr:uid="{4C552AC5-DBC6-4E4F-BBB8-B6C4604A4C40}"/>
    <cellStyle name="Total 3 2 3 4 10" xfId="17419" xr:uid="{CB69CF96-AE97-4F82-985C-A6EF79B27333}"/>
    <cellStyle name="Total 3 2 3 4 11" xfId="18041" xr:uid="{5A92F51D-663B-4457-A3A0-01A15156253A}"/>
    <cellStyle name="Total 3 2 3 4 12" xfId="18866" xr:uid="{2B9E2957-B45F-4FB4-A69E-85AB9129CCB7}"/>
    <cellStyle name="Total 3 2 3 4 2" xfId="5052" xr:uid="{A9C19810-B23D-449F-820F-6AB73125F5A0}"/>
    <cellStyle name="Total 3 2 3 4 2 2" xfId="9317" xr:uid="{6221A9EF-15BE-48A3-A521-A688E17C263E}"/>
    <cellStyle name="Total 3 2 3 4 2 2 2" xfId="22389" xr:uid="{07957EB2-43F1-4B5A-ACC7-B01DCF22E7C2}"/>
    <cellStyle name="Total 3 2 3 4 2 2 2 2" xfId="43528" xr:uid="{CE12BB03-2714-47F1-9B98-C002C8C9BD7F}"/>
    <cellStyle name="Total 3 2 3 4 2 2 3" xfId="27270" xr:uid="{AD612297-D2E1-4BA0-B09E-1A3E60046784}"/>
    <cellStyle name="Total 3 2 3 4 2 2 3 2" xfId="45682" xr:uid="{4BA3C476-8896-46B1-87D6-F4BD07EF26F1}"/>
    <cellStyle name="Total 3 2 3 4 2 2 4" xfId="32224" xr:uid="{61165736-32AB-4CCB-AF95-3FD5B28B8ACC}"/>
    <cellStyle name="Total 3 2 3 4 2 3" xfId="18788" xr:uid="{D1B68D9A-2D79-430B-9FA5-B7AFE2BA593A}"/>
    <cellStyle name="Total 3 2 3 4 2 3 2" xfId="40342" xr:uid="{B6428C99-157D-4587-B183-C1C71ACBD44E}"/>
    <cellStyle name="Total 3 2 3 4 2 4" xfId="15957" xr:uid="{09993BC8-BDF5-4BCB-9E34-7697DAD1A998}"/>
    <cellStyle name="Total 3 2 3 4 2 4 2" xfId="47979" xr:uid="{BB3A693C-AED2-4161-BBFA-7EA2D986522E}"/>
    <cellStyle name="Total 3 2 3 4 2 5" xfId="18678" xr:uid="{7CFEAF76-3572-4675-8A87-820BAF2516AB}"/>
    <cellStyle name="Total 3 2 3 4 3" xfId="5449" xr:uid="{98A72E97-D8DA-4ED8-8652-AB0386EE896A}"/>
    <cellStyle name="Total 3 2 3 4 3 2" xfId="9555" xr:uid="{E43D108F-DC75-4CC6-A203-BB319D85B4AA}"/>
    <cellStyle name="Total 3 2 3 4 3 2 2" xfId="22627" xr:uid="{62232571-FF05-46C6-A6BC-D0F0B536FDCF}"/>
    <cellStyle name="Total 3 2 3 4 3 2 2 2" xfId="43699" xr:uid="{0174EE46-57A5-487F-AACE-155B2BC50742}"/>
    <cellStyle name="Total 3 2 3 4 3 2 3" xfId="27508" xr:uid="{80CE4A71-658E-420A-A872-53FE7F3D2DFF}"/>
    <cellStyle name="Total 3 2 3 4 3 2 3 2" xfId="37345" xr:uid="{842C6263-7037-4F53-AA2E-05B40CEEF303}"/>
    <cellStyle name="Total 3 2 3 4 3 2 4" xfId="32462" xr:uid="{DE3EC71C-CCF8-4F21-8246-D8844396D410}"/>
    <cellStyle name="Total 3 2 3 4 3 3" xfId="19052" xr:uid="{AB858DDE-03A4-4FC8-AE9C-0DA814DE22F6}"/>
    <cellStyle name="Total 3 2 3 4 3 3 2" xfId="40672" xr:uid="{5BFFB480-D255-43DD-A284-54E3CFBC5618}"/>
    <cellStyle name="Total 3 2 3 4 3 4" xfId="18742" xr:uid="{C401D0B8-BF5A-409E-8843-9D90FC24CEE9}"/>
    <cellStyle name="Total 3 2 3 4 3 4 2" xfId="48052" xr:uid="{E919DA03-9ADD-49A5-8A42-437667E60D99}"/>
    <cellStyle name="Total 3 2 3 4 3 5" xfId="19031" xr:uid="{05812198-229B-4E21-915B-6CAEBB2E9022}"/>
    <cellStyle name="Total 3 2 3 4 4" xfId="6111" xr:uid="{B510DE8B-FE87-4184-8818-CFDAA79C53E4}"/>
    <cellStyle name="Total 3 2 3 4 4 2" xfId="10166" xr:uid="{D6EB335D-59B3-4699-98D7-489981A855F2}"/>
    <cellStyle name="Total 3 2 3 4 4 2 2" xfId="23238" xr:uid="{3E953086-F30E-46B2-BF58-7802CB92D710}"/>
    <cellStyle name="Total 3 2 3 4 4 2 2 2" xfId="44157" xr:uid="{DD96363E-4488-44A8-9FC8-7E20C5CC7E72}"/>
    <cellStyle name="Total 3 2 3 4 4 2 3" xfId="28119" xr:uid="{DA67FF8C-AAA5-46D3-939C-32CD96F8242D}"/>
    <cellStyle name="Total 3 2 3 4 4 2 3 2" xfId="45505" xr:uid="{C4EDF468-8E13-4890-9A2A-984C090F482D}"/>
    <cellStyle name="Total 3 2 3 4 4 2 4" xfId="33073" xr:uid="{71E33B2F-A9C3-46B6-B293-72653D3E6180}"/>
    <cellStyle name="Total 3 2 3 4 4 3" xfId="19584" xr:uid="{94468CB5-DD69-4938-9DAD-244EFBF6D04B}"/>
    <cellStyle name="Total 3 2 3 4 4 3 2" xfId="41162" xr:uid="{68EBFA47-3DD6-42FF-827A-B085EA6C0EDF}"/>
    <cellStyle name="Total 3 2 3 4 4 4" xfId="24532" xr:uid="{3E5DD46D-3EF9-445D-82B7-D6A90CC91F2C}"/>
    <cellStyle name="Total 3 2 3 4 4 4 2" xfId="43608" xr:uid="{79AEDE26-0DDF-4F2C-A2D3-9F5251EF6805}"/>
    <cellStyle name="Total 3 2 3 4 4 5" xfId="29415" xr:uid="{3C159989-AF4A-483A-849C-1A594D15D5DD}"/>
    <cellStyle name="Total 3 2 3 4 5" xfId="6464" xr:uid="{1B012E47-E77E-4AE5-8739-E9B4C7F73A7B}"/>
    <cellStyle name="Total 3 2 3 4 5 2" xfId="10508" xr:uid="{90446AB3-C567-4C81-A515-8B0FF819B6BA}"/>
    <cellStyle name="Total 3 2 3 4 5 2 2" xfId="23580" xr:uid="{D22B558C-D5B8-421A-A702-4D0457693237}"/>
    <cellStyle name="Total 3 2 3 4 5 2 2 2" xfId="44418" xr:uid="{501D10FB-7E75-473F-AA0A-0D5000CB1475}"/>
    <cellStyle name="Total 3 2 3 4 5 2 3" xfId="28461" xr:uid="{169F41C1-41ED-4A05-8BD8-B293B59740A1}"/>
    <cellStyle name="Total 3 2 3 4 5 2 3 2" xfId="39176" xr:uid="{0A2A5B00-73C5-4BF6-859E-9F163420829C}"/>
    <cellStyle name="Total 3 2 3 4 5 2 4" xfId="33415" xr:uid="{E33011EA-6E6C-49BB-AE8B-015B34414323}"/>
    <cellStyle name="Total 3 2 3 4 5 3" xfId="19862" xr:uid="{10DBBACA-8968-438F-9843-F365D689E248}"/>
    <cellStyle name="Total 3 2 3 4 5 3 2" xfId="41427" xr:uid="{AAA619B5-5EAF-425B-A1E1-FF0E7B4A27FC}"/>
    <cellStyle name="Total 3 2 3 4 5 4" xfId="24786" xr:uid="{7BA643BE-2594-4EF3-8E2E-0B4E52B35A25}"/>
    <cellStyle name="Total 3 2 3 4 5 4 2" xfId="48090" xr:uid="{979561A3-0404-4F2B-A414-8A7792331D71}"/>
    <cellStyle name="Total 3 2 3 4 5 5" xfId="29768" xr:uid="{CA616280-6FC1-45BC-943D-7C0B1D820C51}"/>
    <cellStyle name="Total 3 2 3 4 6" xfId="6816" xr:uid="{47E86490-DA5C-4DA3-9A9F-479B49EE0176}"/>
    <cellStyle name="Total 3 2 3 4 6 2" xfId="10848" xr:uid="{41F2FAF5-1691-4150-AABA-CDB1747794F1}"/>
    <cellStyle name="Total 3 2 3 4 6 2 2" xfId="23920" xr:uid="{12B71BBF-D1F7-44B1-9A4F-B7D7B97AA680}"/>
    <cellStyle name="Total 3 2 3 4 6 2 2 2" xfId="44665" xr:uid="{28C1B3CB-232E-4480-9211-22A0311A046E}"/>
    <cellStyle name="Total 3 2 3 4 6 2 3" xfId="28801" xr:uid="{AC729319-6FE7-4AD3-932F-DD66C142D50A}"/>
    <cellStyle name="Total 3 2 3 4 6 2 3 2" xfId="47024" xr:uid="{067B6221-8589-43F5-AC7F-8F1C29EBCA0F}"/>
    <cellStyle name="Total 3 2 3 4 6 2 4" xfId="33755" xr:uid="{98CB847D-AC0B-4AAC-BDB9-C205EFD23D4D}"/>
    <cellStyle name="Total 3 2 3 4 6 3" xfId="20144" xr:uid="{95B2BD3B-7B0B-49B6-AE5E-2164137BA603}"/>
    <cellStyle name="Total 3 2 3 4 6 3 2" xfId="41671" xr:uid="{A1FC7575-5617-409D-8828-4BBDEFA8C86B}"/>
    <cellStyle name="Total 3 2 3 4 6 4" xfId="25047" xr:uid="{EFADD9E4-B8C9-4A3E-B2EF-5D1AFD3920BF}"/>
    <cellStyle name="Total 3 2 3 4 6 4 2" xfId="38800" xr:uid="{694E910A-4CFA-42D8-9058-AF5062A9FBB3}"/>
    <cellStyle name="Total 3 2 3 4 6 5" xfId="30120" xr:uid="{ED896264-571D-439B-A3E4-8C7DD526F74A}"/>
    <cellStyle name="Total 3 2 3 4 7" xfId="4096" xr:uid="{E89F5FB8-4DD3-4390-994E-8FD28CC7C00A}"/>
    <cellStyle name="Total 3 2 3 4 7 2" xfId="18106" xr:uid="{410615FB-88DC-4D24-BEBC-50F93AD21520}"/>
    <cellStyle name="Total 3 2 3 4 7 2 2" xfId="39591" xr:uid="{1B0E690F-C7D9-4CCD-A102-B5995128B110}"/>
    <cellStyle name="Total 3 2 3 4 7 3" xfId="18533" xr:uid="{D00C4497-EB85-4395-A605-7D8CF0E1C78D}"/>
    <cellStyle name="Total 3 2 3 4 7 3 2" xfId="38715" xr:uid="{9D68F0D9-DBF7-4523-BE09-8B471EB9D29C}"/>
    <cellStyle name="Total 3 2 3 4 7 4" xfId="16012" xr:uid="{D46B00A5-767D-4F27-BB5D-EEBBD08CF4C6}"/>
    <cellStyle name="Total 3 2 3 4 8" xfId="7769" xr:uid="{FCCD449D-2899-483A-AC86-84F6A3DFEFD7}"/>
    <cellStyle name="Total 3 2 3 4 8 2" xfId="20917" xr:uid="{0EBDD8D1-88DD-46C4-AEAF-DF05DF139C38}"/>
    <cellStyle name="Total 3 2 3 4 8 2 2" xfId="42412" xr:uid="{A952591D-C747-46EC-9EB9-19AE86169121}"/>
    <cellStyle name="Total 3 2 3 4 8 3" xfId="25810" xr:uid="{40AE5D40-59F6-428C-BA3B-FA7B84166E86}"/>
    <cellStyle name="Total 3 2 3 4 8 3 2" xfId="38089" xr:uid="{A6EF3B94-3436-4DC9-BEA5-516E5C884A55}"/>
    <cellStyle name="Total 3 2 3 4 8 4" xfId="30823" xr:uid="{8C115FD0-C161-4108-A308-131A55AC6BB4}"/>
    <cellStyle name="Total 3 2 3 4 9" xfId="11453" xr:uid="{585A693F-B781-449F-B2D0-727A4E7FE292}"/>
    <cellStyle name="Total 3 2 3 4 9 2" xfId="46825" xr:uid="{AD6468CF-002E-4109-97AF-454973F4ED9E}"/>
    <cellStyle name="Total 3 2 3 5" xfId="4616" xr:uid="{0E060916-FCC1-4C21-9427-100E8D70335E}"/>
    <cellStyle name="Total 3 2 3 5 2" xfId="9025" xr:uid="{1E9512D1-7D33-44F4-B09B-084FD3CF6C5F}"/>
    <cellStyle name="Total 3 2 3 5 2 2" xfId="22097" xr:uid="{C308E0E4-53D5-47A9-8301-ED15435DBCCC}"/>
    <cellStyle name="Total 3 2 3 5 2 2 2" xfId="43323" xr:uid="{92FAB690-EEB3-40BC-8397-A96D0C8A1C15}"/>
    <cellStyle name="Total 3 2 3 5 2 3" xfId="26978" xr:uid="{4FDF8491-E88C-4826-97BF-91F0E0DB882E}"/>
    <cellStyle name="Total 3 2 3 5 2 3 2" xfId="47934" xr:uid="{641C7AA3-E828-4EAB-A6A4-3DAA5EF74F7D}"/>
    <cellStyle name="Total 3 2 3 5 2 4" xfId="31932" xr:uid="{93EA9B60-5416-419D-8B7C-EC9B950A98A6}"/>
    <cellStyle name="Total 3 2 3 5 3" xfId="18478" xr:uid="{80535ABC-5E93-4875-801E-3F14B06BB0C5}"/>
    <cellStyle name="Total 3 2 3 5 3 2" xfId="39990" xr:uid="{6DBB00FC-501C-43D6-861C-20C6CA37D5CC}"/>
    <cellStyle name="Total 3 2 3 5 4" xfId="18169" xr:uid="{97755889-77AF-4E14-8403-ED17B0AA8504}"/>
    <cellStyle name="Total 3 2 3 5 4 2" xfId="39179" xr:uid="{D7C8B29C-93DC-457B-A674-7591846C6F89}"/>
    <cellStyle name="Total 3 2 3 5 5" xfId="18995" xr:uid="{06C81A96-689D-41A6-83B3-BACC5C5FC3BB}"/>
    <cellStyle name="Total 3 2 3 6" xfId="3711" xr:uid="{155ADBA0-BC42-45A5-8E0E-2D1FF1CA4991}"/>
    <cellStyle name="Total 3 2 3 6 2" xfId="8313" xr:uid="{90949EAD-89F3-44B8-B847-B8C151F61201}"/>
    <cellStyle name="Total 3 2 3 6 2 2" xfId="21385" xr:uid="{35C459CA-9774-44AE-9EB2-673AB8065460}"/>
    <cellStyle name="Total 3 2 3 6 2 2 2" xfId="42828" xr:uid="{E5C1C343-674B-4BC1-B520-2182A036EA51}"/>
    <cellStyle name="Total 3 2 3 6 2 3" xfId="26266" xr:uid="{E1D66522-9EC1-45EB-A0D0-28EB81A08948}"/>
    <cellStyle name="Total 3 2 3 6 2 3 2" xfId="46007" xr:uid="{B96F0DC9-4254-43C2-BC3F-35D58E66582A}"/>
    <cellStyle name="Total 3 2 3 6 2 4" xfId="31220" xr:uid="{42E3B540-4C18-4649-8469-EF8B08F32A4B}"/>
    <cellStyle name="Total 3 2 3 6 3" xfId="17797" xr:uid="{BA4AE619-E3B3-4690-83E5-C28913249F58}"/>
    <cellStyle name="Total 3 2 3 6 3 2" xfId="39311" xr:uid="{698008FB-6987-4E5A-AC2E-954985FA4749}"/>
    <cellStyle name="Total 3 2 3 6 4" xfId="18647" xr:uid="{CF13DC43-134D-42D4-BB52-692C000A026C}"/>
    <cellStyle name="Total 3 2 3 6 4 2" xfId="38100" xr:uid="{2C6AD3AD-1138-4DBE-943C-5A71969E4112}"/>
    <cellStyle name="Total 3 2 3 6 5" xfId="19350" xr:uid="{5A852F21-AD0E-405C-B0D8-70A2C6424E57}"/>
    <cellStyle name="Total 3 2 3 7" xfId="4293" xr:uid="{DBF92732-AD29-493D-8425-E06B4AA7D5FE}"/>
    <cellStyle name="Total 3 2 3 7 2" xfId="8789" xr:uid="{798962FC-44F3-4D2A-B254-A28CD631C06C}"/>
    <cellStyle name="Total 3 2 3 7 2 2" xfId="21861" xr:uid="{2BD49FFE-1765-4537-8F2B-29BF7EA00A0C}"/>
    <cellStyle name="Total 3 2 3 7 2 2 2" xfId="43159" xr:uid="{24B71A22-870A-4B1C-BBFD-2E725463FA2E}"/>
    <cellStyle name="Total 3 2 3 7 2 3" xfId="26742" xr:uid="{691BFC7C-3CD6-459A-96B3-9EC78A6E258E}"/>
    <cellStyle name="Total 3 2 3 7 2 3 2" xfId="42298" xr:uid="{748C2C05-5F20-4AEC-8442-63E8FE619587}"/>
    <cellStyle name="Total 3 2 3 7 2 4" xfId="31696" xr:uid="{256E011D-5807-4200-892D-AC86759067F9}"/>
    <cellStyle name="Total 3 2 3 7 3" xfId="18257" xr:uid="{1C7C1A19-3FA0-4278-A3FF-083891A9CBC4}"/>
    <cellStyle name="Total 3 2 3 7 3 2" xfId="39744" xr:uid="{FA2BE306-D75A-46A0-9B80-22F4AE7C77E5}"/>
    <cellStyle name="Total 3 2 3 7 4" xfId="17208" xr:uid="{323024FA-1331-4ACB-A9F6-9EBA25FC8C7D}"/>
    <cellStyle name="Total 3 2 3 7 4 2" xfId="46233" xr:uid="{91FF462C-E075-4F5E-BFBE-B83CD493381C}"/>
    <cellStyle name="Total 3 2 3 7 5" xfId="16632" xr:uid="{5E634C11-7A7C-45E7-8861-65063C0D373E}"/>
    <cellStyle name="Total 3 2 3 8" xfId="3510" xr:uid="{B781167D-F92A-4377-B2E8-9BDEBE4E0CED}"/>
    <cellStyle name="Total 3 2 3 8 2" xfId="8133" xr:uid="{42B3D5DD-6637-48A7-B3B8-3969DB9F8C46}"/>
    <cellStyle name="Total 3 2 3 8 2 2" xfId="21205" xr:uid="{D06AF0DD-AA03-4DBF-82CB-AB38F0B8BB2A}"/>
    <cellStyle name="Total 3 2 3 8 2 2 2" xfId="42712" xr:uid="{AD437A93-CB7B-4FAF-8594-08009CC69F39}"/>
    <cellStyle name="Total 3 2 3 8 2 3" xfId="26086" xr:uid="{5F016603-C8F6-4927-8861-EE1E75E0F578}"/>
    <cellStyle name="Total 3 2 3 8 2 3 2" xfId="39467" xr:uid="{E32E2D10-BBAD-418B-A80B-7B887F568870}"/>
    <cellStyle name="Total 3 2 3 8 2 4" xfId="31040" xr:uid="{4E425840-767D-49AB-9974-66BA727182F1}"/>
    <cellStyle name="Total 3 2 3 8 3" xfId="17646" xr:uid="{A0571A36-5A22-4B6B-B9F6-06CDBA56AAE3}"/>
    <cellStyle name="Total 3 2 3 8 3 2" xfId="39164" xr:uid="{9B170DDA-F2DF-4F01-9242-05519D91B023}"/>
    <cellStyle name="Total 3 2 3 8 4" xfId="18830" xr:uid="{71765323-D23F-4BD8-A4A4-394A73FE732C}"/>
    <cellStyle name="Total 3 2 3 8 4 2" xfId="47534" xr:uid="{CE96B42B-F0CA-47C3-BEE7-588923ECA047}"/>
    <cellStyle name="Total 3 2 3 8 5" xfId="16033" xr:uid="{26D69AC2-47C1-4DD5-98F3-13927B9AB76B}"/>
    <cellStyle name="Total 3 2 3 9" xfId="4189" xr:uid="{F84EB9C1-E07A-439D-B20A-9F4B26405F86}"/>
    <cellStyle name="Total 3 2 3 9 2" xfId="8711" xr:uid="{183144DD-EBAE-46CE-B812-1CB279114A0F}"/>
    <cellStyle name="Total 3 2 3 9 2 2" xfId="21783" xr:uid="{E2FF133B-E3F6-4B96-9F03-26BF9D2CD701}"/>
    <cellStyle name="Total 3 2 3 9 2 2 2" xfId="43100" xr:uid="{6053DAAC-C196-434D-9958-526A0B82949A}"/>
    <cellStyle name="Total 3 2 3 9 2 3" xfId="26664" xr:uid="{594F474C-2197-464F-8BE6-2499760BBD4D}"/>
    <cellStyle name="Total 3 2 3 9 2 3 2" xfId="39169" xr:uid="{C77D11E1-2E69-46CC-9657-DFD17B7829DB}"/>
    <cellStyle name="Total 3 2 3 9 2 4" xfId="31618" xr:uid="{941FD230-7795-4E81-B0A1-A352401AB57F}"/>
    <cellStyle name="Total 3 2 3 9 3" xfId="18181" xr:uid="{2A464D37-0CB8-442B-B579-6F9FCAC45DD9}"/>
    <cellStyle name="Total 3 2 3 9 3 2" xfId="39659" xr:uid="{35FEBF3A-BC46-4276-AB09-26CAE35558CC}"/>
    <cellStyle name="Total 3 2 3 9 4" xfId="20603" xr:uid="{F31842A9-6BF2-4A38-8071-444941B7DDB5}"/>
    <cellStyle name="Total 3 2 3 9 4 2" xfId="47330" xr:uid="{12FAFFB9-D28E-4FD4-B057-2BE06C573976}"/>
    <cellStyle name="Total 3 2 3 9 5" xfId="17311" xr:uid="{F86385ED-3B15-4349-91A2-DB8266A756A2}"/>
    <cellStyle name="Total 3 2 4" xfId="2809" xr:uid="{DD42AC05-8AC7-4431-875A-A8D4C027D6AB}"/>
    <cellStyle name="Total 3 2 4 10" xfId="6915" xr:uid="{F9DE849B-8300-45BA-9C0C-9827C91EDB99}"/>
    <cellStyle name="Total 3 2 4 10 2" xfId="20222" xr:uid="{0BF43390-902D-4689-833B-5EE8B1E48DBF}"/>
    <cellStyle name="Total 3 2 4 10 2 2" xfId="41738" xr:uid="{BC48E75B-FE09-4354-AFA7-2752C67DCA0C}"/>
    <cellStyle name="Total 3 2 4 10 3" xfId="25120" xr:uid="{82DA1965-444C-446C-A4B0-E2152B84ADA0}"/>
    <cellStyle name="Total 3 2 4 10 3 2" xfId="44094" xr:uid="{654B1D38-631E-4022-97B1-6FECA4C5A912}"/>
    <cellStyle name="Total 3 2 4 10 4" xfId="30219" xr:uid="{90ED1E54-0830-4C1E-8A16-9C11B273AFE9}"/>
    <cellStyle name="Total 3 2 4 11" xfId="7433" xr:uid="{3EBB0EAD-7BD2-49EF-9E97-6066726BC428}"/>
    <cellStyle name="Total 3 2 4 11 2" xfId="13687" xr:uid="{54502449-FB87-4E71-81C8-8124944B7AA5}"/>
    <cellStyle name="Total 3 2 4 11 2 2" xfId="45441" xr:uid="{8D2B1CED-6A83-4B0B-BF2A-E455D716F762}"/>
    <cellStyle name="Total 3 2 4 11 3" xfId="20625" xr:uid="{D4D3EEA3-3C0F-47A5-B83C-3A2DCB72493B}"/>
    <cellStyle name="Total 3 2 4 11 4" xfId="25520" xr:uid="{578BA21C-D75E-465F-8FD2-D8BCDCB4E7D0}"/>
    <cellStyle name="Total 3 2 4 11 5" xfId="30581" xr:uid="{0C4B2C1A-7E24-4438-BDD4-0753787690B7}"/>
    <cellStyle name="Total 3 2 4 11 6" xfId="35037" xr:uid="{E095C41F-7F68-4E8C-A8F5-91A115F9A9DE}"/>
    <cellStyle name="Total 3 2 4 12" xfId="11231" xr:uid="{14302F35-B773-439C-9D96-13099E6C97AD}"/>
    <cellStyle name="Total 3 2 4 12 2" xfId="47392" xr:uid="{1E7DAD64-95C6-43CD-B026-67EA6D210B39}"/>
    <cellStyle name="Total 3 2 4 13" xfId="20473" xr:uid="{CBDC726B-32D1-41CD-ABF6-78A920D4065E}"/>
    <cellStyle name="Total 3 2 4 2" xfId="3373" xr:uid="{BC719CF8-933B-41B8-898D-1260FAB28DE0}"/>
    <cellStyle name="Total 3 2 4 2 10" xfId="17569" xr:uid="{F9017915-26CC-406A-AB73-ADC2BAD5F919}"/>
    <cellStyle name="Total 3 2 4 2 11" xfId="20131" xr:uid="{B225AB46-50D0-4B1F-83A4-3FC005415762}"/>
    <cellStyle name="Total 3 2 4 2 12" xfId="18818" xr:uid="{3CB7F02C-4441-4021-A57B-030246E31E75}"/>
    <cellStyle name="Total 3 2 4 2 2" xfId="5279" xr:uid="{285ACCDE-2159-4BEA-ACD6-93F4D00CD0EF}"/>
    <cellStyle name="Total 3 2 4 2 2 2" xfId="9446" xr:uid="{19FB00F6-1FE0-4941-B2CE-BB3101B5A446}"/>
    <cellStyle name="Total 3 2 4 2 2 2 2" xfId="22518" xr:uid="{C9029C2A-CDC5-4412-A7E9-A524EC62715D}"/>
    <cellStyle name="Total 3 2 4 2 2 2 2 2" xfId="43617" xr:uid="{143D19FF-F351-4362-A6FB-2E6FF49D72CB}"/>
    <cellStyle name="Total 3 2 4 2 2 2 3" xfId="27399" xr:uid="{4CB40DC2-70BC-4A16-826C-E4D8223537C4}"/>
    <cellStyle name="Total 3 2 4 2 2 2 3 2" xfId="44161" xr:uid="{D381AD08-5A4F-4900-A29C-96F02438BCF6}"/>
    <cellStyle name="Total 3 2 4 2 2 2 4" xfId="32353" xr:uid="{50176E98-B6ED-4E3D-9E3C-B8BC26743B28}"/>
    <cellStyle name="Total 3 2 4 2 2 3" xfId="18942" xr:uid="{91E8B438-A0E1-46FD-8508-298E726E9454}"/>
    <cellStyle name="Total 3 2 4 2 2 3 2" xfId="40536" xr:uid="{C455D6B1-0C11-4FDE-8E9E-A580AE2F3551}"/>
    <cellStyle name="Total 3 2 4 2 2 4" xfId="17539" xr:uid="{D4BF3019-AC89-41B7-8A7C-3B29DC34A3FC}"/>
    <cellStyle name="Total 3 2 4 2 2 4 2" xfId="37802" xr:uid="{614D9164-F01D-4F09-BE00-2EE7266AE1E5}"/>
    <cellStyle name="Total 3 2 4 2 2 5" xfId="16321" xr:uid="{DC332471-FD1D-4A1B-B862-785B8357A520}"/>
    <cellStyle name="Total 3 2 4 2 3" xfId="5787" xr:uid="{422B2209-D0B0-4BAB-BA19-9022208033B8}"/>
    <cellStyle name="Total 3 2 4 2 3 2" xfId="9861" xr:uid="{046AB0EF-D09F-421B-BF8A-1BDF0042D67B}"/>
    <cellStyle name="Total 3 2 4 2 3 2 2" xfId="22933" xr:uid="{2A9F8EC9-4341-4092-8E87-2BD632D8E723}"/>
    <cellStyle name="Total 3 2 4 2 3 2 2 2" xfId="43937" xr:uid="{5143284E-7121-44A7-9429-76F8AB71515E}"/>
    <cellStyle name="Total 3 2 4 2 3 2 3" xfId="27814" xr:uid="{41935292-94B5-4C3E-8F9A-DEC5EA583AB5}"/>
    <cellStyle name="Total 3 2 4 2 3 2 3 2" xfId="41752" xr:uid="{2E1F2CD2-9FFA-48BE-B579-1E898ECE96A1}"/>
    <cellStyle name="Total 3 2 4 2 3 2 4" xfId="32768" xr:uid="{6B338394-2CFE-47C2-9A49-2BE5BEEDC197}"/>
    <cellStyle name="Total 3 2 4 2 3 3" xfId="19323" xr:uid="{4342C541-48CD-44EC-B3A1-BD0BA03A6E1B}"/>
    <cellStyle name="Total 3 2 4 2 3 3 2" xfId="40923" xr:uid="{94A7A6B6-B4D5-4C01-B6C1-7301D5F64371}"/>
    <cellStyle name="Total 3 2 4 2 3 4" xfId="24290" xr:uid="{F5DEBAE2-B435-4B6C-9C46-20D62219654F}"/>
    <cellStyle name="Total 3 2 4 2 3 4 2" xfId="47253" xr:uid="{CE9B9A5B-F12F-41D1-B88A-A3A858492427}"/>
    <cellStyle name="Total 3 2 4 2 3 5" xfId="29091" xr:uid="{68EC3FEC-E02E-4279-982D-05BE18E05620}"/>
    <cellStyle name="Total 3 2 4 2 4" xfId="6252" xr:uid="{ACF36B1F-1CD1-403F-B4F8-D99907AFDB73}"/>
    <cellStyle name="Total 3 2 4 2 4 2" xfId="10302" xr:uid="{686CB28E-5B2B-40B1-BE7C-7BF1EE8A938D}"/>
    <cellStyle name="Total 3 2 4 2 4 2 2" xfId="23374" xr:uid="{74F52193-E37C-4C3C-A7C1-7E96101E2411}"/>
    <cellStyle name="Total 3 2 4 2 4 2 2 2" xfId="44262" xr:uid="{9C01C14D-23E3-4B56-B8EA-44404E1656A4}"/>
    <cellStyle name="Total 3 2 4 2 4 2 3" xfId="28255" xr:uid="{1B2136D8-29E0-4ABC-995D-C29059C0A96A}"/>
    <cellStyle name="Total 3 2 4 2 4 2 3 2" xfId="47470" xr:uid="{EFA8B386-2790-432B-A9C1-CE33F7BDBB5A}"/>
    <cellStyle name="Total 3 2 4 2 4 2 4" xfId="33209" xr:uid="{715C3E85-9786-434B-B447-F14312B03D79}"/>
    <cellStyle name="Total 3 2 4 2 4 3" xfId="19694" xr:uid="{B25515E7-4CA4-49FE-93FC-F61C6C930116}"/>
    <cellStyle name="Total 3 2 4 2 4 3 2" xfId="41266" xr:uid="{D11F1E16-6D56-4765-81FB-E5152BF8CBFA}"/>
    <cellStyle name="Total 3 2 4 2 4 4" xfId="24633" xr:uid="{99A79F5C-A38A-4137-BD91-6DE157A9D9FF}"/>
    <cellStyle name="Total 3 2 4 2 4 4 2" xfId="46880" xr:uid="{AB464CF1-9126-411D-BD67-A996FAF0E54C}"/>
    <cellStyle name="Total 3 2 4 2 4 5" xfId="29556" xr:uid="{7D8CEDDB-7512-408D-AF80-FB124AE42402}"/>
    <cellStyle name="Total 3 2 4 2 5" xfId="6611" xr:uid="{89D60776-3BFD-41A8-8605-67DAEB30DBC2}"/>
    <cellStyle name="Total 3 2 4 2 5 2" xfId="10650" xr:uid="{CA1D521B-2D8D-4404-AF49-877ABB7C7919}"/>
    <cellStyle name="Total 3 2 4 2 5 2 2" xfId="23722" xr:uid="{7D29647A-17F5-432E-B122-EEF66522DE73}"/>
    <cellStyle name="Total 3 2 4 2 5 2 2 2" xfId="44522" xr:uid="{F4C7E118-4480-488A-9230-8108BD2172DD}"/>
    <cellStyle name="Total 3 2 4 2 5 2 3" xfId="28603" xr:uid="{B2470C2E-2AA5-4FF0-864B-8209D15A4391}"/>
    <cellStyle name="Total 3 2 4 2 5 2 3 2" xfId="40684" xr:uid="{7A9FF3AE-BE96-4045-A26E-BBB2D3D90079}"/>
    <cellStyle name="Total 3 2 4 2 5 2 4" xfId="33557" xr:uid="{B7D989E2-EDA2-4A38-99E2-1B328E6E5DC9}"/>
    <cellStyle name="Total 3 2 4 2 5 3" xfId="19979" xr:uid="{B8DAD1C1-2B77-4C70-B764-66D8F92D9A63}"/>
    <cellStyle name="Total 3 2 4 2 5 3 2" xfId="41528" xr:uid="{56A48EA7-4BAB-4DE8-B9AE-DF0CF9223F16}"/>
    <cellStyle name="Total 3 2 4 2 5 4" xfId="24898" xr:uid="{AD88A579-6529-4BAD-ADBE-C66BA166267D}"/>
    <cellStyle name="Total 3 2 4 2 5 4 2" xfId="41660" xr:uid="{1AC3F720-E8E1-4B63-AB25-E2E2322F5BFB}"/>
    <cellStyle name="Total 3 2 4 2 5 5" xfId="29915" xr:uid="{2FB30862-6E71-4165-AAE5-1DB4B99C0775}"/>
    <cellStyle name="Total 3 2 4 2 6" xfId="6945" xr:uid="{23012B65-8393-46AC-A3E7-8B3785333AB0}"/>
    <cellStyle name="Total 3 2 4 2 6 2" xfId="10969" xr:uid="{0E0112F3-B565-48D5-B781-58234EF31ED3}"/>
    <cellStyle name="Total 3 2 4 2 6 2 2" xfId="24041" xr:uid="{62F310E9-051F-432E-96E4-5C5F2006FDCD}"/>
    <cellStyle name="Total 3 2 4 2 6 2 2 2" xfId="44757" xr:uid="{50323AA8-5E65-4769-8AD4-BE5B8A70121D}"/>
    <cellStyle name="Total 3 2 4 2 6 2 3" xfId="28922" xr:uid="{9899AB64-DF88-467F-B657-5A99CFA68D68}"/>
    <cellStyle name="Total 3 2 4 2 6 2 3 2" xfId="46422" xr:uid="{DB3F6CA2-7317-4D5F-BF13-E9E89E7F5820}"/>
    <cellStyle name="Total 3 2 4 2 6 2 4" xfId="33876" xr:uid="{3529E89B-9D4C-4B70-A327-B27E23B4D16D}"/>
    <cellStyle name="Total 3 2 4 2 6 3" xfId="20242" xr:uid="{59142F9E-A20E-48B1-A4E4-12FBAA23A479}"/>
    <cellStyle name="Total 3 2 4 2 6 3 2" xfId="41760" xr:uid="{005E3C81-83A7-42C8-8B22-4CB52B4FAD24}"/>
    <cellStyle name="Total 3 2 4 2 6 4" xfId="25143" xr:uid="{20764340-1046-4AAD-90BA-73472829F1D9}"/>
    <cellStyle name="Total 3 2 4 2 6 4 2" xfId="47816" xr:uid="{318FF975-72EE-4488-8FED-23E707E53DCD}"/>
    <cellStyle name="Total 3 2 4 2 6 5" xfId="30249" xr:uid="{47DF0694-F717-49A9-946F-867C77FF5B14}"/>
    <cellStyle name="Total 3 2 4 2 7" xfId="6835" xr:uid="{5F5B6279-FDBA-4377-A97F-49ADEFC6F23D}"/>
    <cellStyle name="Total 3 2 4 2 7 2" xfId="20158" xr:uid="{A013189A-43D3-4D7F-9408-ED8255EFA15A}"/>
    <cellStyle name="Total 3 2 4 2 7 2 2" xfId="41681" xr:uid="{D868D8CD-3C40-429C-A3F9-07C7B3A7142C}"/>
    <cellStyle name="Total 3 2 4 2 7 3" xfId="25059" xr:uid="{3C22BD5A-FAD6-4298-9976-0AEFDB3840A3}"/>
    <cellStyle name="Total 3 2 4 2 7 3 2" xfId="46578" xr:uid="{1A4B913B-A67B-409E-91AE-7BAC57F6671A}"/>
    <cellStyle name="Total 3 2 4 2 7 4" xfId="30139" xr:uid="{54B5046C-11C1-4434-AA85-C7AAC1C20B8E}"/>
    <cellStyle name="Total 3 2 4 2 8" xfId="7996" xr:uid="{2C09AC24-DDD9-4019-87F3-1C5014B7E20C}"/>
    <cellStyle name="Total 3 2 4 2 8 2" xfId="21100" xr:uid="{8746277A-4066-46BF-8712-94E5CDD8EBDD}"/>
    <cellStyle name="Total 3 2 4 2 8 2 2" xfId="42602" xr:uid="{C7B767D8-5796-4A1F-8B1A-522F6AE38305}"/>
    <cellStyle name="Total 3 2 4 2 8 3" xfId="25992" xr:uid="{C8A82307-B094-4670-A4BD-F5B792EA1409}"/>
    <cellStyle name="Total 3 2 4 2 8 3 2" xfId="45423" xr:uid="{3F5807E0-4F3A-48C8-B9B7-9EB8B372389B}"/>
    <cellStyle name="Total 3 2 4 2 8 4" xfId="30952" xr:uid="{986291E0-2BFA-420F-ADE8-7423B41CB9F0}"/>
    <cellStyle name="Total 3 2 4 2 9" xfId="11568" xr:uid="{36669CDB-1AAC-4F5C-B732-21B8F80A68FE}"/>
    <cellStyle name="Total 3 2 4 2 9 2" xfId="38802" xr:uid="{C5910C24-C2D8-44AE-8970-3E8B6F6210B2}"/>
    <cellStyle name="Total 3 2 4 3" xfId="2949" xr:uid="{150BC0FD-B42F-4680-A70C-27678FA61139}"/>
    <cellStyle name="Total 3 2 4 3 10" xfId="17277" xr:uid="{7E5552C8-C02A-436C-AB6D-5AB5FF7AD1A8}"/>
    <cellStyle name="Total 3 2 4 3 11" xfId="17916" xr:uid="{0BCC6182-034B-4026-9863-1E362D91D59C}"/>
    <cellStyle name="Total 3 2 4 3 12" xfId="19133" xr:uid="{5CC10161-6C4E-4220-9390-5B94979897F2}"/>
    <cellStyle name="Total 3 2 4 3 2" xfId="4855" xr:uid="{21C68183-6C5F-437F-B0DC-1BCFE7F13CB4}"/>
    <cellStyle name="Total 3 2 4 3 2 2" xfId="9169" xr:uid="{0B80D0AB-1CB0-423E-8B03-35DDACD370A5}"/>
    <cellStyle name="Total 3 2 4 3 2 2 2" xfId="22241" xr:uid="{9513458B-2DB6-4C1E-A27C-1630D5ED4CE9}"/>
    <cellStyle name="Total 3 2 4 3 2 2 2 2" xfId="43423" xr:uid="{E4714343-74E5-4AC0-B4AC-C51C7ADF871E}"/>
    <cellStyle name="Total 3 2 4 3 2 2 3" xfId="27122" xr:uid="{2C21F4C7-A8EA-48A8-9E5C-C6BAEA26ACE2}"/>
    <cellStyle name="Total 3 2 4 3 2 2 3 2" xfId="46356" xr:uid="{EF0A3F9A-B582-4389-BC2E-699FB88B0BD0}"/>
    <cellStyle name="Total 3 2 4 3 2 2 4" xfId="32076" xr:uid="{2CD1CEE7-EA6E-41E8-9CBB-82527D4CE855}"/>
    <cellStyle name="Total 3 2 4 3 2 3" xfId="18634" xr:uid="{A86C136C-5684-4287-A850-1A79A4C2A80F}"/>
    <cellStyle name="Total 3 2 4 3 2 3 2" xfId="40187" xr:uid="{C945B418-ABA9-4EC9-95F0-2FC02664AB8D}"/>
    <cellStyle name="Total 3 2 4 3 2 4" xfId="17131" xr:uid="{D18298FF-3F6A-4A69-A917-6E3C58EAAACC}"/>
    <cellStyle name="Total 3 2 4 3 2 4 2" xfId="45579" xr:uid="{6E7AD7B7-3BFE-4B45-A1F3-9605BCB9A8BC}"/>
    <cellStyle name="Total 3 2 4 3 2 5" xfId="20652" xr:uid="{1B1514AD-6B7B-4D7D-A240-740A954A3E2A}"/>
    <cellStyle name="Total 3 2 4 3 3" xfId="5688" xr:uid="{C35B1B05-DC9A-4096-ABF2-679DF37A6439}"/>
    <cellStyle name="Total 3 2 4 3 3 2" xfId="9772" xr:uid="{72102E9F-464A-4D96-803C-23255FEF978E}"/>
    <cellStyle name="Total 3 2 4 3 3 2 2" xfId="22844" xr:uid="{EA86A90B-DE17-4061-971E-EF7AA8E7654E}"/>
    <cellStyle name="Total 3 2 4 3 3 2 2 2" xfId="43866" xr:uid="{166FEA51-8452-46D8-92D6-64D19E907562}"/>
    <cellStyle name="Total 3 2 4 3 3 2 3" xfId="27725" xr:uid="{CC574519-8CB9-4984-BECE-9463AD635F04}"/>
    <cellStyle name="Total 3 2 4 3 3 2 3 2" xfId="45482" xr:uid="{9302EC5F-5817-401B-8CAA-E5FDCF83DC25}"/>
    <cellStyle name="Total 3 2 4 3 3 2 4" xfId="32679" xr:uid="{7A1A2456-F4CD-48DE-9982-9B971D5C5139}"/>
    <cellStyle name="Total 3 2 4 3 3 3" xfId="19247" xr:uid="{CFA400A0-4E59-4C55-A1BB-21802D3D4289}"/>
    <cellStyle name="Total 3 2 4 3 3 3 2" xfId="40853" xr:uid="{D6D96908-B654-4CE2-BC33-F7A1184D0176}"/>
    <cellStyle name="Total 3 2 4 3 3 4" xfId="24211" xr:uid="{B2DBD86B-3851-40F3-B3E6-6DD080D480FB}"/>
    <cellStyle name="Total 3 2 4 3 3 4 2" xfId="38276" xr:uid="{1DBDBE6B-9EF6-4DE6-BCA8-9B9DF4DFC4D8}"/>
    <cellStyle name="Total 3 2 4 3 3 5" xfId="16422" xr:uid="{5A3EA167-BB2A-46E4-A5E2-0A94D9FE7D65}"/>
    <cellStyle name="Total 3 2 4 3 4" xfId="5570" xr:uid="{F691CE92-FC95-4839-B0D3-F2C17CE58507}"/>
    <cellStyle name="Total 3 2 4 3 4 2" xfId="9659" xr:uid="{D4F0BC82-457C-48F5-A685-8193DCD1AF6A}"/>
    <cellStyle name="Total 3 2 4 3 4 2 2" xfId="22731" xr:uid="{A9D4BCDE-43DF-4AAB-ACF9-F18EB10AF794}"/>
    <cellStyle name="Total 3 2 4 3 4 2 2 2" xfId="43779" xr:uid="{B70EFCC0-C361-4CBC-BD8F-940C126CD252}"/>
    <cellStyle name="Total 3 2 4 3 4 2 3" xfId="27612" xr:uid="{0CB1D2DF-CD34-4CE6-A7E9-D403306DE378}"/>
    <cellStyle name="Total 3 2 4 3 4 2 3 2" xfId="39920" xr:uid="{2D23289C-E036-4273-BA6D-3AF117E0B50C}"/>
    <cellStyle name="Total 3 2 4 3 4 2 4" xfId="32566" xr:uid="{7BEAEEF5-B132-402B-B1A7-E60BBFDC3144}"/>
    <cellStyle name="Total 3 2 4 3 4 3" xfId="19149" xr:uid="{B0A8B163-E5B7-4B41-ACE0-2242042FFAE2}"/>
    <cellStyle name="Total 3 2 4 3 4 3 2" xfId="40763" xr:uid="{6F249F28-4FDF-42DB-99A5-B62FF9DC960F}"/>
    <cellStyle name="Total 3 2 4 3 4 4" xfId="17371" xr:uid="{A563FD87-3561-4022-AF96-4E7CD23B8803}"/>
    <cellStyle name="Total 3 2 4 3 4 4 2" xfId="48005" xr:uid="{45D8DA15-A039-4B18-B9AA-24DA2A75C4DB}"/>
    <cellStyle name="Total 3 2 4 3 4 5" xfId="21122" xr:uid="{36038CFF-CDDF-4761-8170-7C992F1A267F}"/>
    <cellStyle name="Total 3 2 4 3 5" xfId="3859" xr:uid="{7F5E917D-08FD-4057-95CE-AE8822E6A874}"/>
    <cellStyle name="Total 3 2 4 3 5 2" xfId="8430" xr:uid="{FC4C9359-8443-46F7-9697-7A88B7C052DE}"/>
    <cellStyle name="Total 3 2 4 3 5 2 2" xfId="21502" xr:uid="{B35E5498-B1E0-4FC0-8407-0BAEC831AA56}"/>
    <cellStyle name="Total 3 2 4 3 5 2 2 2" xfId="42903" xr:uid="{31940F1F-8BAA-43DC-886C-12E8D16BB9D5}"/>
    <cellStyle name="Total 3 2 4 3 5 2 3" xfId="26383" xr:uid="{F3C66644-04EA-41D3-807A-C18309158ABC}"/>
    <cellStyle name="Total 3 2 4 3 5 2 3 2" xfId="47305" xr:uid="{4B254C99-D59B-46DA-8E16-834AE9942B18}"/>
    <cellStyle name="Total 3 2 4 3 5 2 4" xfId="31337" xr:uid="{0AAB8EED-134F-433B-8CF7-F40018B99D20}"/>
    <cellStyle name="Total 3 2 4 3 5 3" xfId="17921" xr:uid="{6EFACC66-86DD-4A6B-965D-E09F75F38947}"/>
    <cellStyle name="Total 3 2 4 3 5 3 2" xfId="39418" xr:uid="{9C37F859-43D8-4319-8DA1-AE17EBE5B86C}"/>
    <cellStyle name="Total 3 2 4 3 5 4" xfId="16175" xr:uid="{3B5DA435-FBE9-4C9B-8D8C-AD059890A04A}"/>
    <cellStyle name="Total 3 2 4 3 5 4 2" xfId="46335" xr:uid="{62C6758F-D87F-48D2-AA2C-D569097D4EDA}"/>
    <cellStyle name="Total 3 2 4 3 5 5" xfId="17060" xr:uid="{AA562424-089C-4301-9A05-0A54DF1C5FF9}"/>
    <cellStyle name="Total 3 2 4 3 6" xfId="3643" xr:uid="{1E637B27-91F0-40E1-8DB4-75C2D7E6D037}"/>
    <cellStyle name="Total 3 2 4 3 6 2" xfId="8252" xr:uid="{D08070CD-20B9-43D4-9DB6-B1D09F20B2D7}"/>
    <cellStyle name="Total 3 2 4 3 6 2 2" xfId="21324" xr:uid="{FB3157FD-7D30-4C81-8E32-42321BDBAD6A}"/>
    <cellStyle name="Total 3 2 4 3 6 2 2 2" xfId="42784" xr:uid="{AEF661AD-1E4C-4CA3-8036-76B1BB0444C0}"/>
    <cellStyle name="Total 3 2 4 3 6 2 3" xfId="26205" xr:uid="{D9AE8CA3-DBD8-4235-AED2-7CC46F8E2E32}"/>
    <cellStyle name="Total 3 2 4 3 6 2 3 2" xfId="47230" xr:uid="{88E02852-8442-4B83-A7F7-F6C993F3E7E2}"/>
    <cellStyle name="Total 3 2 4 3 6 2 4" xfId="31159" xr:uid="{4520FFE2-D143-46DF-B59E-8744F31E927A}"/>
    <cellStyle name="Total 3 2 4 3 6 3" xfId="17745" xr:uid="{B7306818-0597-46E7-B404-7177B6AA386D}"/>
    <cellStyle name="Total 3 2 4 3 6 3 2" xfId="39261" xr:uid="{16EA6E87-DB0E-4BAE-A2EE-BA4E72CE3B33}"/>
    <cellStyle name="Total 3 2 4 3 6 4" xfId="16730" xr:uid="{8C0816C1-74AA-4173-B8F6-B749ABD5841C}"/>
    <cellStyle name="Total 3 2 4 3 6 4 2" xfId="46439" xr:uid="{A426433B-1313-4979-9193-EC38CACE3E10}"/>
    <cellStyle name="Total 3 2 4 3 6 5" xfId="20091" xr:uid="{1007F678-1133-441A-9560-5338F27E429C}"/>
    <cellStyle name="Total 3 2 4 3 7" xfId="4520" xr:uid="{0CC46239-731D-475E-B1BC-28A75C210551}"/>
    <cellStyle name="Total 3 2 4 3 7 2" xfId="18410" xr:uid="{D4566D68-F34C-4DA0-B085-228E26A9E297}"/>
    <cellStyle name="Total 3 2 4 3 7 2 2" xfId="39913" xr:uid="{443E0EBE-E92C-4FB7-B0B1-5C825D9A9B58}"/>
    <cellStyle name="Total 3 2 4 3 7 3" xfId="17782" xr:uid="{D3794178-09BA-4FE9-8113-375802CC759F}"/>
    <cellStyle name="Total 3 2 4 3 7 3 2" xfId="46295" xr:uid="{FF4E4B50-F93E-48C0-AF3A-558F6AA9C312}"/>
    <cellStyle name="Total 3 2 4 3 7 4" xfId="17472" xr:uid="{38147948-64ED-4553-8B26-2DA0A0C53677}"/>
    <cellStyle name="Total 3 2 4 3 8" xfId="7572" xr:uid="{88CBD773-EE54-4040-BD2E-458A49D1F02A}"/>
    <cellStyle name="Total 3 2 4 3 8 2" xfId="20734" xr:uid="{A9CEACEA-FC3F-40CD-9C3D-2C7A98338AD7}"/>
    <cellStyle name="Total 3 2 4 3 8 2 2" xfId="42260" xr:uid="{23AABD1D-31A3-455D-8A81-17EBE4CD6A8E}"/>
    <cellStyle name="Total 3 2 4 3 8 3" xfId="25621" xr:uid="{A24A978B-229F-4894-832C-F18CCD007999}"/>
    <cellStyle name="Total 3 2 4 3 8 3 2" xfId="42217" xr:uid="{A8739016-FCD7-4747-8C2B-5A3FAD00FC50}"/>
    <cellStyle name="Total 3 2 4 3 8 4" xfId="30675" xr:uid="{E2D4C7D1-6574-4D02-AA05-E626F6172DAB}"/>
    <cellStyle name="Total 3 2 4 3 9" xfId="11323" xr:uid="{E10F83A0-6DB2-4107-BF57-7FE4009EFDB8}"/>
    <cellStyle name="Total 3 2 4 3 9 2" xfId="43583" xr:uid="{EEF26E25-95B6-4811-88E0-55EA79AF7603}"/>
    <cellStyle name="Total 3 2 4 4" xfId="3483" xr:uid="{9717B6C2-81CE-4E9D-98D9-0FA3A0741A46}"/>
    <cellStyle name="Total 3 2 4 4 10" xfId="17628" xr:uid="{FEA7A28B-0B1E-4F94-B5EF-2000ED651C50}"/>
    <cellStyle name="Total 3 2 4 4 11" xfId="17568" xr:uid="{3587CE4F-2787-41E2-A71B-4F7B1A6EB4FC}"/>
    <cellStyle name="Total 3 2 4 4 12" xfId="24203" xr:uid="{B228865B-BC98-4304-96C4-057EB3E77105}"/>
    <cellStyle name="Total 3 2 4 4 2" xfId="5389" xr:uid="{F2CE4AE9-E51E-4EE6-B6FD-536528598889}"/>
    <cellStyle name="Total 3 2 4 4 2 2" xfId="9512" xr:uid="{DD7AAD1B-4BC2-4D33-A2E8-40164F6E5DE4}"/>
    <cellStyle name="Total 3 2 4 4 2 2 2" xfId="22584" xr:uid="{95281943-E876-41C5-903B-96C95928B452}"/>
    <cellStyle name="Total 3 2 4 4 2 2 2 2" xfId="43666" xr:uid="{3617FF65-740E-4F96-84D1-D2B3B8DCACE9}"/>
    <cellStyle name="Total 3 2 4 4 2 2 3" xfId="27465" xr:uid="{5E504337-FFE4-43BD-A2BB-00F100E28C4F}"/>
    <cellStyle name="Total 3 2 4 4 2 2 3 2" xfId="46715" xr:uid="{6297E69E-F2E1-4C4B-ADDA-473DB125959C}"/>
    <cellStyle name="Total 3 2 4 4 2 2 4" xfId="32419" xr:uid="{38B61811-3213-4E58-A6DA-8B1CE770C72A}"/>
    <cellStyle name="Total 3 2 4 4 2 3" xfId="19003" xr:uid="{B041AFA0-55C5-4C56-ABB7-2C32B841331F}"/>
    <cellStyle name="Total 3 2 4 4 2 3 2" xfId="40625" xr:uid="{C6420C85-E0B0-47CF-A7F3-B1AF730D6079}"/>
    <cellStyle name="Total 3 2 4 4 2 4" xfId="21054" xr:uid="{1774B2DF-B980-49E3-99D0-937886940064}"/>
    <cellStyle name="Total 3 2 4 4 2 4 2" xfId="45776" xr:uid="{D4C478C7-F9C0-4F1C-9089-2BFC0E4486A6}"/>
    <cellStyle name="Total 3 2 4 4 2 5" xfId="16827" xr:uid="{5D4B303D-19FC-4AA0-B88C-5834D2216E75}"/>
    <cellStyle name="Total 3 2 4 4 3" xfId="4216" xr:uid="{6885E01E-3E2A-439F-AB41-A3D9836B0A88}"/>
    <cellStyle name="Total 3 2 4 4 3 2" xfId="8729" xr:uid="{C9E78D26-0AD2-4705-88A6-2C7AE247B523}"/>
    <cellStyle name="Total 3 2 4 4 3 2 2" xfId="21801" xr:uid="{5C169832-45F8-4C8E-B765-67C349CB4CF8}"/>
    <cellStyle name="Total 3 2 4 4 3 2 2 2" xfId="43114" xr:uid="{3BF94A23-A1B1-493D-9FCF-58D87999CA60}"/>
    <cellStyle name="Total 3 2 4 4 3 2 3" xfId="26682" xr:uid="{631AAF07-BC4D-4E14-9E69-820AF9323F04}"/>
    <cellStyle name="Total 3 2 4 4 3 2 3 2" xfId="40909" xr:uid="{383542FD-19D6-47C1-9A37-B8631BF075FE}"/>
    <cellStyle name="Total 3 2 4 4 3 2 4" xfId="31636" xr:uid="{0171F21D-37BD-4DE6-ACAA-A7A150AE8D26}"/>
    <cellStyle name="Total 3 2 4 4 3 3" xfId="18201" xr:uid="{EB16C952-F5D8-48F7-AD49-BFC27802256C}"/>
    <cellStyle name="Total 3 2 4 4 3 3 2" xfId="39683" xr:uid="{8A20A934-9F02-40C6-ABD4-A40FFE054DC7}"/>
    <cellStyle name="Total 3 2 4 4 3 4" xfId="18921" xr:uid="{9BC8C477-68E9-4A04-82E0-3814715FC8AE}"/>
    <cellStyle name="Total 3 2 4 4 3 4 2" xfId="41873" xr:uid="{3C44991D-C474-47BC-B15B-0B6FBBC701BF}"/>
    <cellStyle name="Total 3 2 4 4 3 5" xfId="18368" xr:uid="{877B3FBF-9B3E-4ADC-9867-3DFA30BE5279}"/>
    <cellStyle name="Total 3 2 4 4 4" xfId="6317" xr:uid="{A0DAE52A-A0C2-43B2-B000-A7B9E3774BD4}"/>
    <cellStyle name="Total 3 2 4 4 4 2" xfId="10367" xr:uid="{C4E86D69-87A9-40AF-8444-E4FF66E48F66}"/>
    <cellStyle name="Total 3 2 4 4 4 2 2" xfId="23439" xr:uid="{F000AE52-FCFB-4397-81F7-3373AD9EF636}"/>
    <cellStyle name="Total 3 2 4 4 4 2 2 2" xfId="44303" xr:uid="{1A18CBC0-B36A-482E-913E-73203671683E}"/>
    <cellStyle name="Total 3 2 4 4 4 2 3" xfId="28320" xr:uid="{1EEAB88E-5B20-4E79-9240-660BA4E75DA5}"/>
    <cellStyle name="Total 3 2 4 4 4 2 3 2" xfId="45851" xr:uid="{A16D3C8F-D03F-4AD1-B511-D9109B407CCB}"/>
    <cellStyle name="Total 3 2 4 4 4 2 4" xfId="33274" xr:uid="{4D9866BC-3603-4BBD-8405-833B20914FD6}"/>
    <cellStyle name="Total 3 2 4 4 4 3" xfId="19739" xr:uid="{B441BAE6-DB47-453A-BCEA-FD3A348959BE}"/>
    <cellStyle name="Total 3 2 4 4 4 3 2" xfId="41311" xr:uid="{9EECA96D-E98D-459F-AFB3-782805094F5F}"/>
    <cellStyle name="Total 3 2 4 4 4 4" xfId="24680" xr:uid="{13BB34B1-79AD-4A4E-AB10-1559C789BB06}"/>
    <cellStyle name="Total 3 2 4 4 4 4 2" xfId="41830" xr:uid="{0F69B12A-056B-4F3D-ABAE-72EDD172A406}"/>
    <cellStyle name="Total 3 2 4 4 4 5" xfId="29621" xr:uid="{C60928B3-CB12-4E80-A355-670A19CA3457}"/>
    <cellStyle name="Total 3 2 4 4 5" xfId="6680" xr:uid="{63082198-14CA-4D24-97A9-00336CE96B79}"/>
    <cellStyle name="Total 3 2 4 4 5 2" xfId="10717" xr:uid="{DF4C4B64-C8AA-4CAD-A61C-3CFDF355F56F}"/>
    <cellStyle name="Total 3 2 4 4 5 2 2" xfId="23789" xr:uid="{4FE6CACE-F668-450B-964C-A74742C52527}"/>
    <cellStyle name="Total 3 2 4 4 5 2 2 2" xfId="44569" xr:uid="{22BB6E58-F323-454F-964A-95F8EEFF2363}"/>
    <cellStyle name="Total 3 2 4 4 5 2 3" xfId="28670" xr:uid="{EFB2090B-A6BC-4369-AFF6-8B27E977390E}"/>
    <cellStyle name="Total 3 2 4 4 5 2 3 2" xfId="47993" xr:uid="{62622345-626C-49B2-9313-22F30EDF3BB2}"/>
    <cellStyle name="Total 3 2 4 4 5 2 4" xfId="33624" xr:uid="{7B45D4A3-979A-49FE-8C40-91C6949EDB1F}"/>
    <cellStyle name="Total 3 2 4 4 5 3" xfId="20031" xr:uid="{6D196D98-5D4F-4038-A929-D1033206213A}"/>
    <cellStyle name="Total 3 2 4 4 5 3 2" xfId="41577" xr:uid="{73F17628-CF69-4A7A-9146-2BABB6E9BF28}"/>
    <cellStyle name="Total 3 2 4 4 5 4" xfId="24952" xr:uid="{B0B8B9BA-FEF7-4620-8457-811323CF9194}"/>
    <cellStyle name="Total 3 2 4 4 5 4 2" xfId="46097" xr:uid="{08575317-90CA-4683-B83F-F68B48F2896D}"/>
    <cellStyle name="Total 3 2 4 4 5 5" xfId="29984" xr:uid="{499D6E83-A58C-4A89-B396-4C1547973EA5}"/>
    <cellStyle name="Total 3 2 4 4 6" xfId="7012" xr:uid="{1A593DA5-FFA8-4094-BC3D-2D318713984D}"/>
    <cellStyle name="Total 3 2 4 4 6 2" xfId="11034" xr:uid="{5F274B3A-7FB0-451D-995E-81DAEAE26CCC}"/>
    <cellStyle name="Total 3 2 4 4 6 2 2" xfId="24106" xr:uid="{56381128-C89D-4923-8047-8E32DB42DB04}"/>
    <cellStyle name="Total 3 2 4 4 6 2 2 2" xfId="44804" xr:uid="{43CAA84C-2DBA-4176-B897-A534F4708109}"/>
    <cellStyle name="Total 3 2 4 4 6 2 3" xfId="28987" xr:uid="{2F0A1DEF-76FB-4DD1-BCE7-C20921ADB06D}"/>
    <cellStyle name="Total 3 2 4 4 6 2 3 2" xfId="40861" xr:uid="{2D068D07-5247-4C4B-A8B2-5E22B49C9D71}"/>
    <cellStyle name="Total 3 2 4 4 6 2 4" xfId="33941" xr:uid="{6F7D1CB9-453F-42DD-BB90-6D1EF26EBAEA}"/>
    <cellStyle name="Total 3 2 4 4 6 3" xfId="20287" xr:uid="{D5B4EEF2-CA93-4C47-88A0-035151811ACA}"/>
    <cellStyle name="Total 3 2 4 4 6 3 2" xfId="41809" xr:uid="{E9A834C4-FC09-436D-B2AD-F796C0B588F1}"/>
    <cellStyle name="Total 3 2 4 4 6 4" xfId="25192" xr:uid="{680B3484-B9A1-49C1-8BC8-6CE9D563FDE2}"/>
    <cellStyle name="Total 3 2 4 4 6 4 2" xfId="45674" xr:uid="{A4355745-2A2B-49DC-BF97-A6B0D1649C8D}"/>
    <cellStyle name="Total 3 2 4 4 6 5" xfId="30316" xr:uid="{01FA6092-0718-46C3-A4CC-66340D92E182}"/>
    <cellStyle name="Total 3 2 4 4 7" xfId="5426" xr:uid="{F6A0D9FE-2C73-44D4-9937-E6645F070403}"/>
    <cellStyle name="Total 3 2 4 4 7 2" xfId="19033" xr:uid="{DB6F6C41-044F-4CD7-B024-F495656CBF81}"/>
    <cellStyle name="Total 3 2 4 4 7 2 2" xfId="40653" xr:uid="{8F942073-6939-4B06-8784-4EA68C878FC9}"/>
    <cellStyle name="Total 3 2 4 4 7 3" xfId="16797" xr:uid="{DECDD17A-7176-4E15-9ED6-8A1A7BFBDE40}"/>
    <cellStyle name="Total 3 2 4 4 7 3 2" xfId="47126" xr:uid="{463CF7A8-51E8-4BE9-A8E2-0EADA6EF677B}"/>
    <cellStyle name="Total 3 2 4 4 7 4" xfId="16351" xr:uid="{FAA2F689-E806-44C7-B6E0-1A613669608E}"/>
    <cellStyle name="Total 3 2 4 4 8" xfId="8106" xr:uid="{5C898F72-8361-49AE-8C14-5890CE64E749}"/>
    <cellStyle name="Total 3 2 4 4 8 2" xfId="21180" xr:uid="{DDD588AF-C0F0-4666-B5A2-2089196FE01A}"/>
    <cellStyle name="Total 3 2 4 4 8 2 2" xfId="42691" xr:uid="{57C6B26F-0AE3-468A-96D3-8150F101FEF4}"/>
    <cellStyle name="Total 3 2 4 4 8 3" xfId="26063" xr:uid="{CAF1F9E5-C1D3-4690-9F33-6853E2CD631F}"/>
    <cellStyle name="Total 3 2 4 4 8 3 2" xfId="45129" xr:uid="{794370E4-B5B8-4DCC-879E-857EBF5A4D03}"/>
    <cellStyle name="Total 3 2 4 4 8 4" xfId="31018" xr:uid="{41BF30B0-29A7-4FE8-915B-0685D8AF5D6E}"/>
    <cellStyle name="Total 3 2 4 4 9" xfId="11632" xr:uid="{381CBD09-5DB1-48A7-A4E9-281ED24AB7D3}"/>
    <cellStyle name="Total 3 2 4 4 9 2" xfId="39437" xr:uid="{85B3E0B7-585B-4BF8-B7F3-8FD3C0AB8FAB}"/>
    <cellStyle name="Total 3 2 4 5" xfId="4716" xr:uid="{881C0D21-08EE-4BED-90F1-549497BA1F8E}"/>
    <cellStyle name="Total 3 2 4 5 2" xfId="9075" xr:uid="{81E49C74-8EED-419C-85FF-10D307B92E13}"/>
    <cellStyle name="Total 3 2 4 5 2 2" xfId="22147" xr:uid="{DD3DFF68-728F-4EA1-9C5F-87CBDAB391B4}"/>
    <cellStyle name="Total 3 2 4 5 2 2 2" xfId="43358" xr:uid="{4F9662B1-7795-4BEA-AA9B-A5D3305B1C0C}"/>
    <cellStyle name="Total 3 2 4 5 2 3" xfId="27028" xr:uid="{F086EE47-D87E-4ACE-8FDF-069576C755CB}"/>
    <cellStyle name="Total 3 2 4 5 2 3 2" xfId="48169" xr:uid="{A30B4D6C-69C8-42E5-ABC6-C46313AD3513}"/>
    <cellStyle name="Total 3 2 4 5 2 4" xfId="31982" xr:uid="{D77E303B-1105-44EC-B6FE-B215A8334254}"/>
    <cellStyle name="Total 3 2 4 5 3" xfId="18545" xr:uid="{69D97B50-2289-4DC8-900D-A027B7C3CC19}"/>
    <cellStyle name="Total 3 2 4 5 3 2" xfId="40072" xr:uid="{03CC9A40-1951-4173-9FA8-B286F61ED58B}"/>
    <cellStyle name="Total 3 2 4 5 4" xfId="19511" xr:uid="{5D6DBF60-4FCE-4B68-ADCD-28E7F9EAA4C9}"/>
    <cellStyle name="Total 3 2 4 5 4 2" xfId="47899" xr:uid="{F0D1EEEB-4780-4F01-B5D0-9AE944C739BC}"/>
    <cellStyle name="Total 3 2 4 5 5" xfId="16056" xr:uid="{6A807C9D-CD36-4DDC-9164-E8854D0F776A}"/>
    <cellStyle name="Total 3 2 4 6" xfId="5754" xr:uid="{8C1DE570-A78C-4671-AC6B-AB4469F91E3E}"/>
    <cellStyle name="Total 3 2 4 6 2" xfId="9830" xr:uid="{3474E07A-BF47-4048-9201-EC25312C2537}"/>
    <cellStyle name="Total 3 2 4 6 2 2" xfId="22902" xr:uid="{2471B8F4-7C0C-4A98-9715-30ED4F24653A}"/>
    <cellStyle name="Total 3 2 4 6 2 2 2" xfId="43913" xr:uid="{693BC1A2-18BE-4338-BC90-5F246D696E3E}"/>
    <cellStyle name="Total 3 2 4 6 2 3" xfId="27783" xr:uid="{B4D12222-6867-4754-9615-8598F02B3719}"/>
    <cellStyle name="Total 3 2 4 6 2 3 2" xfId="45212" xr:uid="{E50196A9-7604-4400-8200-4D0DBCD2E419}"/>
    <cellStyle name="Total 3 2 4 6 2 4" xfId="32737" xr:uid="{466E87C3-1F41-4AEB-AD4B-D64EDBF280CD}"/>
    <cellStyle name="Total 3 2 4 6 3" xfId="19296" xr:uid="{BC15B4D0-786E-4DBF-AD62-2B930293410E}"/>
    <cellStyle name="Total 3 2 4 6 3 2" xfId="40897" xr:uid="{91C47B4F-D35F-4667-9B45-6F29548EC618}"/>
    <cellStyle name="Total 3 2 4 6 4" xfId="24265" xr:uid="{D3F854CE-530E-4B42-B247-B8983D889F07}"/>
    <cellStyle name="Total 3 2 4 6 4 2" xfId="38222" xr:uid="{65C205BB-CCA2-4C4C-AF80-F24BC0E7BF4A}"/>
    <cellStyle name="Total 3 2 4 6 5" xfId="17148" xr:uid="{E915733C-87AA-4F86-88F3-E22A1251EA4E}"/>
    <cellStyle name="Total 3 2 4 7" xfId="5847" xr:uid="{A4298296-7B18-4486-B191-33B79BD8C8E4}"/>
    <cellStyle name="Total 3 2 4 7 2" xfId="9915" xr:uid="{7D771F75-E87B-4005-A4CE-2E5BFCE0F930}"/>
    <cellStyle name="Total 3 2 4 7 2 2" xfId="22987" xr:uid="{E5A70A64-3AAC-4E7A-BC1C-B6776C76A54D}"/>
    <cellStyle name="Total 3 2 4 7 2 2 2" xfId="43978" xr:uid="{6526BC9D-053F-44D8-A5D4-64657FC9EA46}"/>
    <cellStyle name="Total 3 2 4 7 2 3" xfId="27868" xr:uid="{4CE3A821-2791-4FE2-9491-2B7574B691AA}"/>
    <cellStyle name="Total 3 2 4 7 2 3 2" xfId="37423" xr:uid="{B0769FDF-F0D0-4E69-9FD8-B95B83519BB8}"/>
    <cellStyle name="Total 3 2 4 7 2 4" xfId="32822" xr:uid="{2081C657-3B4E-4663-9DEA-C60E66A19351}"/>
    <cellStyle name="Total 3 2 4 7 3" xfId="19375" xr:uid="{4C41967A-5F98-4B82-B0DC-3CFE340F8985}"/>
    <cellStyle name="Total 3 2 4 7 3 2" xfId="40968" xr:uid="{FA8D61E9-0BB1-49A5-8DC2-AD15BDB6C44C}"/>
    <cellStyle name="Total 3 2 4 7 4" xfId="24338" xr:uid="{F7A3C117-17D7-47CB-B91D-D3A65DAE7541}"/>
    <cellStyle name="Total 3 2 4 7 4 2" xfId="47446" xr:uid="{45B87FE8-70A8-488D-A78D-6A7B1587BA83}"/>
    <cellStyle name="Total 3 2 4 7 5" xfId="29151" xr:uid="{D5755494-80A7-48CC-AB66-CB3C29A6DFD3}"/>
    <cellStyle name="Total 3 2 4 8" xfId="5975" xr:uid="{A9F911AF-BC6D-471C-A931-9E095A5C359E}"/>
    <cellStyle name="Total 3 2 4 8 2" xfId="10035" xr:uid="{8680F2EB-5707-44B6-9877-EA0253D4716F}"/>
    <cellStyle name="Total 3 2 4 8 2 2" xfId="23107" xr:uid="{B3AB44F9-CEFD-426D-8842-CC0DC99EAD13}"/>
    <cellStyle name="Total 3 2 4 8 2 2 2" xfId="44068" xr:uid="{E9E60B63-4AA4-4840-A747-46053C8C604A}"/>
    <cellStyle name="Total 3 2 4 8 2 3" xfId="27988" xr:uid="{B34A39B4-2591-4283-A850-3CE6E9A284EE}"/>
    <cellStyle name="Total 3 2 4 8 2 3 2" xfId="46694" xr:uid="{6CEECFDC-1AF4-48CE-8DB9-8961CBD6E11E}"/>
    <cellStyle name="Total 3 2 4 8 2 4" xfId="32942" xr:uid="{9657C387-7ADD-4EA6-8C8E-B3FD5243B742}"/>
    <cellStyle name="Total 3 2 4 8 3" xfId="19480" xr:uid="{98DCC50E-C572-43DF-B611-CA2E69892650}"/>
    <cellStyle name="Total 3 2 4 8 3 2" xfId="41063" xr:uid="{A9446889-92C6-4833-A0E5-475452D24554}"/>
    <cellStyle name="Total 3 2 4 8 4" xfId="24437" xr:uid="{B467EA6D-7DAB-451A-A4E3-B42506FCC68B}"/>
    <cellStyle name="Total 3 2 4 8 4 2" xfId="42048" xr:uid="{18587131-7ED6-467C-AAA1-EFCC1C02385B}"/>
    <cellStyle name="Total 3 2 4 8 5" xfId="29279" xr:uid="{AAAF9756-B1EB-43AF-B903-36019996DA1B}"/>
    <cellStyle name="Total 3 2 4 9" xfId="5595" xr:uid="{57377336-224A-46AF-9CD4-D1433D7706E1}"/>
    <cellStyle name="Total 3 2 4 9 2" xfId="9684" xr:uid="{BD7C2698-DA39-41F7-BCC1-3E52296345AF}"/>
    <cellStyle name="Total 3 2 4 9 2 2" xfId="22756" xr:uid="{333AD02C-E725-4EB3-8C10-8024F1CFBA2E}"/>
    <cellStyle name="Total 3 2 4 9 2 2 2" xfId="43799" xr:uid="{13313A22-65E3-4DBE-94A0-BCD37A2CDEA3}"/>
    <cellStyle name="Total 3 2 4 9 2 3" xfId="27637" xr:uid="{D854514B-0EE0-41B5-B230-DB856330255A}"/>
    <cellStyle name="Total 3 2 4 9 2 3 2" xfId="43988" xr:uid="{6CFF0A03-28C3-4770-B40F-07BBD994A01C}"/>
    <cellStyle name="Total 3 2 4 9 2 4" xfId="32591" xr:uid="{EC865D0B-385F-451F-8B63-F03A8856CA5C}"/>
    <cellStyle name="Total 3 2 4 9 3" xfId="19169" xr:uid="{5D0B26AB-4BE5-496E-BDEA-176E23FA06A8}"/>
    <cellStyle name="Total 3 2 4 9 3 2" xfId="40781" xr:uid="{7591D1C8-E165-4EDD-A44D-736F04652E89}"/>
    <cellStyle name="Total 3 2 4 9 4" xfId="16762" xr:uid="{910DA354-6CD7-4261-A28C-51E88C7117D9}"/>
    <cellStyle name="Total 3 2 4 9 4 2" xfId="38234" xr:uid="{1E7A5588-A64F-4090-A3E1-3B2BDACE3B42}"/>
    <cellStyle name="Total 3 2 4 9 5" xfId="17136" xr:uid="{26E051B6-5BD4-4706-8FDA-C7DFFA164DC9}"/>
    <cellStyle name="Total 3 2 5" xfId="2661" xr:uid="{B9F31296-2140-4F65-8CB0-6DCE7943DC81}"/>
    <cellStyle name="Total 3 2 5 10" xfId="6809" xr:uid="{979086A9-6FC1-41B7-B974-0AA1F761198B}"/>
    <cellStyle name="Total 3 2 5 10 2" xfId="20138" xr:uid="{92FF550D-C85A-4D72-8C5A-AFF519EE0239}"/>
    <cellStyle name="Total 3 2 5 10 2 2" xfId="41665" xr:uid="{A576CAD0-F7C2-4510-9276-0AFC9D21CABB}"/>
    <cellStyle name="Total 3 2 5 10 3" xfId="25042" xr:uid="{643DE487-7192-48D0-8E87-A1C0362B2756}"/>
    <cellStyle name="Total 3 2 5 10 3 2" xfId="46654" xr:uid="{E3940E4A-C711-4B94-BCE5-D6C03737DFE0}"/>
    <cellStyle name="Total 3 2 5 10 4" xfId="30113" xr:uid="{2C86F115-8C0C-4015-9DFA-395FE22BFB4E}"/>
    <cellStyle name="Total 3 2 5 11" xfId="7286" xr:uid="{B30A4DF3-6304-48F1-991A-1BCA6BE5BB06}"/>
    <cellStyle name="Total 3 2 5 11 2" xfId="13591" xr:uid="{7F203DF0-6872-4A66-8E6B-A3E9A9E2C1B4}"/>
    <cellStyle name="Total 3 2 5 11 2 2" xfId="39223" xr:uid="{8CCD3A63-29CD-4549-BAE5-F77B79EEC68A}"/>
    <cellStyle name="Total 3 2 5 11 3" xfId="20492" xr:uid="{E0E451DC-0D40-4A52-BB30-0DBCA413896C}"/>
    <cellStyle name="Total 3 2 5 11 4" xfId="25381" xr:uid="{BA075F2F-1586-403C-AE50-F68C9E387B9F}"/>
    <cellStyle name="Total 3 2 5 11 5" xfId="30485" xr:uid="{355BD57A-C95B-423C-919E-84E8F30A9ACB}"/>
    <cellStyle name="Total 3 2 5 11 6" xfId="34932" xr:uid="{0A1DE6B1-BFAC-4990-AAAC-FC1705AE9EB8}"/>
    <cellStyle name="Total 3 2 5 12" xfId="11147" xr:uid="{FB07837B-5669-4CE3-A1B8-A9FEE8EA95E8}"/>
    <cellStyle name="Total 3 2 5 12 2" xfId="46832" xr:uid="{DA746768-5B06-42CA-8C5A-925E765B3DD2}"/>
    <cellStyle name="Total 3 2 5 13" xfId="19055" xr:uid="{417C9429-27B1-42D4-86BA-BC6972EBB809}"/>
    <cellStyle name="Total 3 2 5 2" xfId="3226" xr:uid="{FB33B3C1-2380-42B9-A635-BAFF53C66CAB}"/>
    <cellStyle name="Total 3 2 5 2 10" xfId="17463" xr:uid="{56A6435B-9E2C-4D12-B78A-DEC546D3D579}"/>
    <cellStyle name="Total 3 2 5 2 11" xfId="17541" xr:uid="{1A647F2A-8F31-4315-8AD6-6A85C8A074F2}"/>
    <cellStyle name="Total 3 2 5 2 12" xfId="24496" xr:uid="{05F08879-2DAE-47E7-9CCE-EFB491BB039F}"/>
    <cellStyle name="Total 3 2 5 2 2" xfId="5132" xr:uid="{A444A5B8-C993-444A-A711-8C2D999B8690}"/>
    <cellStyle name="Total 3 2 5 2 2 2" xfId="9350" xr:uid="{FC837733-832B-4B30-B6CC-EC21C9DBCF07}"/>
    <cellStyle name="Total 3 2 5 2 2 2 2" xfId="22422" xr:uid="{C22355C1-0B6A-4BCB-B4BA-B97FD4A36838}"/>
    <cellStyle name="Total 3 2 5 2 2 2 2 2" xfId="43552" xr:uid="{CFFACE4E-EF1A-48F0-8D15-7DEC86C644B6}"/>
    <cellStyle name="Total 3 2 5 2 2 2 3" xfId="27303" xr:uid="{17A6D7F4-15FB-49F0-B2BF-6B7937A6D358}"/>
    <cellStyle name="Total 3 2 5 2 2 2 3 2" xfId="42119" xr:uid="{3DF4FFA0-068A-4D61-A309-97A9C895F136}"/>
    <cellStyle name="Total 3 2 5 2 2 2 4" xfId="32257" xr:uid="{51203EF1-9103-4958-960C-BD97707A5B06}"/>
    <cellStyle name="Total 3 2 5 2 2 3" xfId="18831" xr:uid="{CEF68E02-5C32-4DA2-8C4E-6A2F68A33F57}"/>
    <cellStyle name="Total 3 2 5 2 2 3 2" xfId="40412" xr:uid="{BDFE8E0D-9496-448C-AD2D-CDBE06DFC26D}"/>
    <cellStyle name="Total 3 2 5 2 2 4" xfId="15945" xr:uid="{C3C5C070-18F0-4850-910F-D20EE168A6C3}"/>
    <cellStyle name="Total 3 2 5 2 2 4 2" xfId="38633" xr:uid="{7894637B-B2D8-469C-B234-C75B01BA454F}"/>
    <cellStyle name="Total 3 2 5 2 2 5" xfId="25269" xr:uid="{96CCF8BB-99D8-4908-871F-3A47B9BF5B94}"/>
    <cellStyle name="Total 3 2 5 2 3" xfId="4230" xr:uid="{E43134C0-7F69-45FC-8680-71D438F3A1AA}"/>
    <cellStyle name="Total 3 2 5 2 3 2" xfId="8739" xr:uid="{F3919544-E950-4D3E-98ED-139762F673F1}"/>
    <cellStyle name="Total 3 2 5 2 3 2 2" xfId="21811" xr:uid="{280C0D1A-352A-47B5-BF67-3D3DAE7B4014}"/>
    <cellStyle name="Total 3 2 5 2 3 2 2 2" xfId="43122" xr:uid="{F2D8485F-0456-4491-AE90-AD382A300397}"/>
    <cellStyle name="Total 3 2 5 2 3 2 3" xfId="26692" xr:uid="{CFCD9EA7-7762-4522-B763-914602DAB049}"/>
    <cellStyle name="Total 3 2 5 2 3 2 3 2" xfId="47281" xr:uid="{508C5A5D-2FEF-4995-BE34-15DB3A6854B1}"/>
    <cellStyle name="Total 3 2 5 2 3 2 4" xfId="31646" xr:uid="{4EABE159-CC55-4384-AE63-7D295A1FCD4E}"/>
    <cellStyle name="Total 3 2 5 2 3 3" xfId="18214" xr:uid="{1A117A33-0935-4D92-BD33-287FE88B7FDC}"/>
    <cellStyle name="Total 3 2 5 2 3 3 2" xfId="39695" xr:uid="{EE0EB9B6-11B9-4A87-9344-DCD837FBFAD8}"/>
    <cellStyle name="Total 3 2 5 2 3 4" xfId="17642" xr:uid="{20CC3FF9-5408-4F63-ABF7-00768402D4D8}"/>
    <cellStyle name="Total 3 2 5 2 3 4 2" xfId="45948" xr:uid="{E6F7E978-C219-4094-A448-DE1AE82AEEBF}"/>
    <cellStyle name="Total 3 2 5 2 3 5" xfId="18840" xr:uid="{DECCE94F-C8F6-4AB3-A062-91216BFC7A3F}"/>
    <cellStyle name="Total 3 2 5 2 4" xfId="6146" xr:uid="{97F31914-EA5C-4A0D-9EE9-9A2401F525DE}"/>
    <cellStyle name="Total 3 2 5 2 4 2" xfId="10201" xr:uid="{40527D86-AB40-4BA0-927F-D6938BC00E1F}"/>
    <cellStyle name="Total 3 2 5 2 4 2 2" xfId="23273" xr:uid="{8A9FFAEF-A3B4-402C-A878-3E127736A579}"/>
    <cellStyle name="Total 3 2 5 2 4 2 2 2" xfId="44186" xr:uid="{BD4D7468-E52B-465C-B95B-1F1860B32D6F}"/>
    <cellStyle name="Total 3 2 5 2 4 2 3" xfId="28154" xr:uid="{10799E17-A299-4E9A-92A3-C3BB8B43B152}"/>
    <cellStyle name="Total 3 2 5 2 4 2 3 2" xfId="41849" xr:uid="{6DD08937-5DEA-4260-A131-7521466AB0E5}"/>
    <cellStyle name="Total 3 2 5 2 4 2 4" xfId="33108" xr:uid="{C6C41AEF-3E8C-4975-873C-2F2F78307F9F}"/>
    <cellStyle name="Total 3 2 5 2 4 3" xfId="19610" xr:uid="{92F51D30-9812-4F99-AED1-B6975B49BADC}"/>
    <cellStyle name="Total 3 2 5 2 4 3 2" xfId="41186" xr:uid="{AE568BDC-259C-4A0F-9A4A-7528A1AAB5BF}"/>
    <cellStyle name="Total 3 2 5 2 4 4" xfId="24556" xr:uid="{6AE5E5C1-26B3-48BB-8290-FA141B22D73A}"/>
    <cellStyle name="Total 3 2 5 2 4 4 2" xfId="44806" xr:uid="{101C8C73-95EB-433A-99FB-03140B2B87A1}"/>
    <cellStyle name="Total 3 2 5 2 4 5" xfId="29450" xr:uid="{6E7B3315-FF48-4339-8C7E-64116DA76829}"/>
    <cellStyle name="Total 3 2 5 2 5" xfId="6502" xr:uid="{5CA3A253-6B5A-46B6-86D7-22AA1BBF23F0}"/>
    <cellStyle name="Total 3 2 5 2 5 2" xfId="10544" xr:uid="{E9461D11-59C1-4E12-9724-D8820BF4F9B7}"/>
    <cellStyle name="Total 3 2 5 2 5 2 2" xfId="23616" xr:uid="{01CE012F-E9DD-442B-8ED4-AC75B08400AA}"/>
    <cellStyle name="Total 3 2 5 2 5 2 2 2" xfId="44443" xr:uid="{AD94ADD2-0F5D-4DB9-8D91-74E350A446B1}"/>
    <cellStyle name="Total 3 2 5 2 5 2 3" xfId="28497" xr:uid="{18689841-B83D-4F77-8A59-6744C65E22FF}"/>
    <cellStyle name="Total 3 2 5 2 5 2 3 2" xfId="39918" xr:uid="{779C0D7D-32A5-45C1-8073-237C81DBF806}"/>
    <cellStyle name="Total 3 2 5 2 5 2 4" xfId="33451" xr:uid="{C1F0D81F-F029-47AF-B453-33B86E78A27A}"/>
    <cellStyle name="Total 3 2 5 2 5 3" xfId="19893" xr:uid="{AF2E0177-DD6E-491F-8073-42E9BC222862}"/>
    <cellStyle name="Total 3 2 5 2 5 3 2" xfId="41454" xr:uid="{3E515B01-71A7-4370-992F-064A6F8DECF4}"/>
    <cellStyle name="Total 3 2 5 2 5 4" xfId="24813" xr:uid="{F58E370E-E1EA-41D3-A52C-62E3DDAABE80}"/>
    <cellStyle name="Total 3 2 5 2 5 4 2" xfId="47041" xr:uid="{E2258BBD-AB8E-4252-9C47-BCA19BFD8A0C}"/>
    <cellStyle name="Total 3 2 5 2 5 5" xfId="29806" xr:uid="{6748D4E8-72F0-45FE-BB16-36C93FC6A5EC}"/>
    <cellStyle name="Total 3 2 5 2 6" xfId="6851" xr:uid="{9E0C05F2-509A-4E2A-B807-5A1433C91C28}"/>
    <cellStyle name="Total 3 2 5 2 6 2" xfId="10881" xr:uid="{B8B0DB76-D24F-46A2-9442-E70C4DC358A0}"/>
    <cellStyle name="Total 3 2 5 2 6 2 2" xfId="23953" xr:uid="{880E1EFF-E0B0-4C8A-AC17-B08E5D322933}"/>
    <cellStyle name="Total 3 2 5 2 6 2 2 2" xfId="44693" xr:uid="{FC830327-2DD0-40CD-8C5E-CF6C1EB0DAA5}"/>
    <cellStyle name="Total 3 2 5 2 6 2 3" xfId="28834" xr:uid="{C0E2F8AB-9091-4D63-ACDE-4CA352A3A1C5}"/>
    <cellStyle name="Total 3 2 5 2 6 2 3 2" xfId="44488" xr:uid="{17D52586-5F51-4A7A-BA36-A50216390E91}"/>
    <cellStyle name="Total 3 2 5 2 6 2 4" xfId="33788" xr:uid="{1D0B4FED-804A-4A3C-84D4-5A85221D06BB}"/>
    <cellStyle name="Total 3 2 5 2 6 3" xfId="20170" xr:uid="{2096A3D7-2AEE-4CD9-B4EF-451EBFB8BE10}"/>
    <cellStyle name="Total 3 2 5 2 6 3 2" xfId="41692" xr:uid="{DDBAD303-6211-472F-BE3B-F1218E6F8112}"/>
    <cellStyle name="Total 3 2 5 2 6 4" xfId="25071" xr:uid="{2985458D-17C1-4F86-979E-06FAC655E423}"/>
    <cellStyle name="Total 3 2 5 2 6 4 2" xfId="43082" xr:uid="{7B1FA5B1-A538-4B63-AC70-8C774BE8F41C}"/>
    <cellStyle name="Total 3 2 5 2 6 5" xfId="30155" xr:uid="{D7C4DFCA-0469-4438-AC31-30D44A4A84B4}"/>
    <cellStyle name="Total 3 2 5 2 7" xfId="4254" xr:uid="{56487E60-902B-4C25-B1D0-CEC443B3FBCC}"/>
    <cellStyle name="Total 3 2 5 2 7 2" xfId="18233" xr:uid="{90EFAC20-36F1-4E06-8108-A3CD17858C19}"/>
    <cellStyle name="Total 3 2 5 2 7 2 2" xfId="39716" xr:uid="{AFC1653A-7A59-4378-BB4B-B305F4EF4810}"/>
    <cellStyle name="Total 3 2 5 2 7 3" xfId="18964" xr:uid="{EEA53A08-D889-40B7-A251-031666BFC9D3}"/>
    <cellStyle name="Total 3 2 5 2 7 3 2" xfId="45150" xr:uid="{E52E164B-1F49-4A11-9782-6BEB9D2C429A}"/>
    <cellStyle name="Total 3 2 5 2 7 4" xfId="15974" xr:uid="{4A598D19-2D4A-4525-957C-B02269C78257}"/>
    <cellStyle name="Total 3 2 5 2 8" xfId="7849" xr:uid="{12DD478D-3A87-415A-AE73-ECE7AF678FD7}"/>
    <cellStyle name="Total 3 2 5 2 8 2" xfId="20965" xr:uid="{B5B76065-C087-4130-9839-8D788D043F64}"/>
    <cellStyle name="Total 3 2 5 2 8 2 2" xfId="42483" xr:uid="{F7A5B074-8B55-4589-A57D-5C83FC4E55A8}"/>
    <cellStyle name="Total 3 2 5 2 8 3" xfId="25852" xr:uid="{733E9C94-0131-44EE-ACAC-DFC90B0D97F8}"/>
    <cellStyle name="Total 3 2 5 2 8 3 2" xfId="43928" xr:uid="{782AFAF6-748C-49F6-B881-C5280743B541}"/>
    <cellStyle name="Total 3 2 5 2 8 4" xfId="30856" xr:uid="{3A88532C-E0EE-491B-8F90-497C6667A2CE}"/>
    <cellStyle name="Total 3 2 5 2 9" xfId="11484" xr:uid="{54B9C056-3331-4763-B9F3-493535589EA1}"/>
    <cellStyle name="Total 3 2 5 2 9 2" xfId="37851" xr:uid="{BC4FEC81-7597-411D-BCEB-5528083DA82B}"/>
    <cellStyle name="Total 3 2 5 3" xfId="2885" xr:uid="{B75CB8B3-BB76-4C5B-A618-A0DC971DA233}"/>
    <cellStyle name="Total 3 2 5 3 10" xfId="17227" xr:uid="{1CAF101E-62A6-4A24-B308-BE8E182EE3D3}"/>
    <cellStyle name="Total 3 2 5 3 11" xfId="18111" xr:uid="{4411C90C-AEEE-43E5-BAB4-3B09523AB56D}"/>
    <cellStyle name="Total 3 2 5 3 12" xfId="15927" xr:uid="{09E9F002-36B6-494E-8A12-1F2778C82EA3}"/>
    <cellStyle name="Total 3 2 5 3 2" xfId="4791" xr:uid="{370B2A13-1BFC-4781-B615-5A84BC90E66E}"/>
    <cellStyle name="Total 3 2 5 3 2 2" xfId="9106" xr:uid="{95C941E5-8065-4C69-8BB2-8361E45AE901}"/>
    <cellStyle name="Total 3 2 5 3 2 2 2" xfId="22178" xr:uid="{A6ECC593-3DD0-4613-A595-03526EC6A9E2}"/>
    <cellStyle name="Total 3 2 5 3 2 2 2 2" xfId="43374" xr:uid="{4C83481F-89B6-418A-88E1-DF2EC31FB25E}"/>
    <cellStyle name="Total 3 2 5 3 2 2 3" xfId="27059" xr:uid="{EB8F75A4-F207-4F0B-9B9C-EA195348F93B}"/>
    <cellStyle name="Total 3 2 5 3 2 2 3 2" xfId="39384" xr:uid="{21B6E05C-D71F-41C4-A7F4-62B430952487}"/>
    <cellStyle name="Total 3 2 5 3 2 2 4" xfId="32013" xr:uid="{1EFB0E6F-3B27-40EB-9C4A-7C74C7C389DD}"/>
    <cellStyle name="Total 3 2 5 3 2 3" xfId="18583" xr:uid="{3131D3E6-8B4D-476D-BFEC-3DFC14F5335A}"/>
    <cellStyle name="Total 3 2 5 3 2 3 2" xfId="40139" xr:uid="{D78D0764-2A86-4BD9-83CB-80CCB4E07A15}"/>
    <cellStyle name="Total 3 2 5 3 2 4" xfId="17162" xr:uid="{2E820BBB-0393-4754-AA25-63DF229C975A}"/>
    <cellStyle name="Total 3 2 5 3 2 4 2" xfId="37400" xr:uid="{0D74EFAF-7568-4970-A8A1-CE59671B1483}"/>
    <cellStyle name="Total 3 2 5 3 2 5" xfId="25101" xr:uid="{326E5F32-4EA1-481D-9F3F-97E46C3401A6}"/>
    <cellStyle name="Total 3 2 5 3 3" xfId="3580" xr:uid="{0BA31A4E-A3E4-4FBF-B4FD-F0F226F82FE7}"/>
    <cellStyle name="Total 3 2 5 3 3 2" xfId="8194" xr:uid="{E8CA2F76-1FBD-4D32-9230-73F85AC87B9B}"/>
    <cellStyle name="Total 3 2 5 3 3 2 2" xfId="21266" xr:uid="{AB5A3E2A-F69B-4DF8-82FC-7BF5578F29DC}"/>
    <cellStyle name="Total 3 2 5 3 3 2 2 2" xfId="42749" xr:uid="{82372E44-EB71-4B7B-8A17-7276CDB2C859}"/>
    <cellStyle name="Total 3 2 5 3 3 2 3" xfId="26147" xr:uid="{A2B5B4AB-8481-4976-A8F9-982A127B49CE}"/>
    <cellStyle name="Total 3 2 5 3 3 2 3 2" xfId="39813" xr:uid="{D6B0ECBA-1AF5-4186-B130-55276D6BD73C}"/>
    <cellStyle name="Total 3 2 5 3 3 2 4" xfId="31101" xr:uid="{458F3A42-0D2F-4AC9-B175-9AEAA4EFA274}"/>
    <cellStyle name="Total 3 2 5 3 3 3" xfId="17703" xr:uid="{65C5DD77-A555-4584-8B3F-097D8A9DB2BD}"/>
    <cellStyle name="Total 3 2 5 3 3 3 2" xfId="39213" xr:uid="{971D0424-BCC9-4A7C-B33E-C1FDD2B85B27}"/>
    <cellStyle name="Total 3 2 5 3 3 4" xfId="17423" xr:uid="{234199C2-3966-46D4-B3BC-9A46C0736033}"/>
    <cellStyle name="Total 3 2 5 3 3 4 2" xfId="47284" xr:uid="{77F11FE2-A361-48C3-835D-B3C2FE39F6EF}"/>
    <cellStyle name="Total 3 2 5 3 3 5" xfId="24389" xr:uid="{B8D89F70-B755-4131-9F8B-42838074F160}"/>
    <cellStyle name="Total 3 2 5 3 4" xfId="4379" xr:uid="{C8686D14-A149-4EC5-B107-9E8B34565F85}"/>
    <cellStyle name="Total 3 2 5 3 4 2" xfId="8847" xr:uid="{B3D0A663-F7A1-461B-A14A-4F940304BAF8}"/>
    <cellStyle name="Total 3 2 5 3 4 2 2" xfId="21919" xr:uid="{D80213D8-3AEE-45EB-98D9-24FD23955511}"/>
    <cellStyle name="Total 3 2 5 3 4 2 2 2" xfId="43201" xr:uid="{11C23A48-1459-4FD4-8491-FCCFD94AAD8C}"/>
    <cellStyle name="Total 3 2 5 3 4 2 3" xfId="26800" xr:uid="{3033E770-448B-4CDE-AE6F-2589580C83ED}"/>
    <cellStyle name="Total 3 2 5 3 4 2 3 2" xfId="46141" xr:uid="{17D07ED6-EA17-4E1F-B96E-75531E85442C}"/>
    <cellStyle name="Total 3 2 5 3 4 2 4" xfId="31754" xr:uid="{59854B90-733F-4252-8BAC-A45FF128B55C}"/>
    <cellStyle name="Total 3 2 5 3 4 3" xfId="18323" xr:uid="{FA950C69-E727-4B9D-AA0B-B707519068AF}"/>
    <cellStyle name="Total 3 2 5 3 4 3 2" xfId="39806" xr:uid="{90A00B9D-B6CC-4403-B49E-F1185DD73A71}"/>
    <cellStyle name="Total 3 2 5 3 4 4" xfId="16906" xr:uid="{A9C2F81A-6A4A-4BA0-94AC-C83605AC6067}"/>
    <cellStyle name="Total 3 2 5 3 4 4 2" xfId="45360" xr:uid="{7D52B8EE-37A4-477D-B2FA-33F1FEB8E4DA}"/>
    <cellStyle name="Total 3 2 5 3 4 5" xfId="19696" xr:uid="{0CD00664-DE95-4C29-9DA6-B9CFE755121C}"/>
    <cellStyle name="Total 3 2 5 3 5" xfId="5917" xr:uid="{8146CB4B-5A46-48CA-8FEB-6E4187CA468A}"/>
    <cellStyle name="Total 3 2 5 3 5 2" xfId="9978" xr:uid="{92AAFA6C-CDFA-41A5-9FC7-90ED35631F51}"/>
    <cellStyle name="Total 3 2 5 3 5 2 2" xfId="23050" xr:uid="{34A66B6B-FB3C-4868-8A8E-B29C332ABB75}"/>
    <cellStyle name="Total 3 2 5 3 5 2 2 2" xfId="44025" xr:uid="{E31F3D41-7125-462D-A0D1-57AF99140277}"/>
    <cellStyle name="Total 3 2 5 3 5 2 3" xfId="27931" xr:uid="{64CA249F-6340-4369-A2CF-95E10AF36755}"/>
    <cellStyle name="Total 3 2 5 3 5 2 3 2" xfId="47497" xr:uid="{CEB515B1-C96C-4444-AEFC-3EE90ACA2C5B}"/>
    <cellStyle name="Total 3 2 5 3 5 2 4" xfId="32885" xr:uid="{5197879F-205D-4AAB-B07D-18E17A05C8F7}"/>
    <cellStyle name="Total 3 2 5 3 5 3" xfId="19435" xr:uid="{99C9A302-DD8C-4DE3-A656-AE9DEAA02A7B}"/>
    <cellStyle name="Total 3 2 5 3 5 3 2" xfId="41018" xr:uid="{53AC8823-3622-493C-81D3-D6D3813D020A}"/>
    <cellStyle name="Total 3 2 5 3 5 4" xfId="24393" xr:uid="{B43712CE-CB01-4FB9-8548-C72E0E1BF692}"/>
    <cellStyle name="Total 3 2 5 3 5 4 2" xfId="48135" xr:uid="{311D71E7-2D9F-427F-B484-38ED53D73324}"/>
    <cellStyle name="Total 3 2 5 3 5 5" xfId="29221" xr:uid="{D7E80D03-E8CC-4988-8B43-A496FB465741}"/>
    <cellStyle name="Total 3 2 5 3 6" xfId="4066" xr:uid="{D827170A-8CC4-46AE-9270-A0AA2D024E0C}"/>
    <cellStyle name="Total 3 2 5 3 6 2" xfId="8610" xr:uid="{194AD212-7D86-4DD9-8348-97B901A2AB20}"/>
    <cellStyle name="Total 3 2 5 3 6 2 2" xfId="21682" xr:uid="{566383B3-E550-4CF9-91BF-2E4DC8C8500F}"/>
    <cellStyle name="Total 3 2 5 3 6 2 2 2" xfId="43030" xr:uid="{FE117629-32A4-4A69-A153-4D36BA31C308}"/>
    <cellStyle name="Total 3 2 5 3 6 2 3" xfId="26563" xr:uid="{9AF4B41C-FF4D-47C6-B1C6-4FA326580D50}"/>
    <cellStyle name="Total 3 2 5 3 6 2 3 2" xfId="44371" xr:uid="{7E478A05-FB4B-4311-82F0-9A0013FC32AD}"/>
    <cellStyle name="Total 3 2 5 3 6 2 4" xfId="31517" xr:uid="{39FBE24B-1189-4FEC-A2BD-D5F55CD959CE}"/>
    <cellStyle name="Total 3 2 5 3 6 3" xfId="18078" xr:uid="{44968D16-830C-4932-B0D3-DFB5D2EF60E7}"/>
    <cellStyle name="Total 3 2 5 3 6 3 2" xfId="39567" xr:uid="{7A3D65A7-991A-482A-AA84-7E930FFFD9CE}"/>
    <cellStyle name="Total 3 2 5 3 6 4" xfId="20452" xr:uid="{3ABBE24C-D1D9-4976-9BFB-53F485BD6A56}"/>
    <cellStyle name="Total 3 2 5 3 6 4 2" xfId="42929" xr:uid="{3618DBE1-F1A0-4C68-8696-CD7D014E8D53}"/>
    <cellStyle name="Total 3 2 5 3 6 5" xfId="17738" xr:uid="{C213AFDC-9CB3-48C2-BBF4-5B852EE26418}"/>
    <cellStyle name="Total 3 2 5 3 7" xfId="7097" xr:uid="{3A167661-6A1A-4C9F-B6A5-A9D4333EABD1}"/>
    <cellStyle name="Total 3 2 5 3 7 2" xfId="20353" xr:uid="{7D166D73-71BE-4B65-A6D3-E6E647B2424F}"/>
    <cellStyle name="Total 3 2 5 3 7 2 2" xfId="41880" xr:uid="{53B3B577-5A1C-49A3-B61A-41A31FEFFAFA}"/>
    <cellStyle name="Total 3 2 5 3 7 3" xfId="25253" xr:uid="{F4617637-1D39-4679-B736-BCA9EA253C2C}"/>
    <cellStyle name="Total 3 2 5 3 7 3 2" xfId="37695" xr:uid="{6EA41868-D6E0-4BDE-A506-26CB1213AAD6}"/>
    <cellStyle name="Total 3 2 5 3 7 4" xfId="30401" xr:uid="{3688AFBE-1FCA-42E6-96F1-3DBBDE2636E3}"/>
    <cellStyle name="Total 3 2 5 3 8" xfId="7508" xr:uid="{4ABDEBC1-6C0D-4F7E-BA74-4B7B7544D584}"/>
    <cellStyle name="Total 3 2 5 3 8 2" xfId="20670" xr:uid="{F3468CDD-F747-40FC-B98C-FAEDA904FF3C}"/>
    <cellStyle name="Total 3 2 5 3 8 2 2" xfId="42211" xr:uid="{09C10E71-B61F-440E-96D5-F69467084781}"/>
    <cellStyle name="Total 3 2 5 3 8 3" xfId="25557" xr:uid="{3C15C614-003A-4C17-874A-ADCD6617DB71}"/>
    <cellStyle name="Total 3 2 5 3 8 3 2" xfId="45730" xr:uid="{7670494B-E2D2-4FBA-A9C1-11D689FBF9E0}"/>
    <cellStyle name="Total 3 2 5 3 8 4" xfId="30612" xr:uid="{54733AD0-BFC5-4BA3-8419-B6035DB753CD}"/>
    <cellStyle name="Total 3 2 5 3 9" xfId="11260" xr:uid="{729DADD1-8904-42E1-9E89-63D6A2CA9BE6}"/>
    <cellStyle name="Total 3 2 5 3 9 2" xfId="39647" xr:uid="{AE6168AF-1AE0-4C8F-9E57-FBA6028AE2F5}"/>
    <cellStyle name="Total 3 2 5 4" xfId="3016" xr:uid="{D9EAAE23-7F82-4F15-90B3-648E8355ABDA}"/>
    <cellStyle name="Total 3 2 5 4 10" xfId="17327" xr:uid="{DE966639-00ED-4040-8969-C906AD54AB71}"/>
    <cellStyle name="Total 3 2 5 4 11" xfId="17524" xr:uid="{56B79A46-433E-4B32-A8B9-232C5E03B999}"/>
    <cellStyle name="Total 3 2 5 4 12" xfId="16788" xr:uid="{1139E8A6-DC08-4B01-8A26-9BD581F90BC4}"/>
    <cellStyle name="Total 3 2 5 4 2" xfId="4922" xr:uid="{AB7A0A9B-27E6-4FBF-99B6-5E67CFEF1C14}"/>
    <cellStyle name="Total 3 2 5 4 2 2" xfId="9235" xr:uid="{31FFC44C-C483-4AD5-9FEB-C8BF7BB0B3C1}"/>
    <cellStyle name="Total 3 2 5 4 2 2 2" xfId="22307" xr:uid="{6FDB7257-CC38-41EB-BD75-29A1E4FE95CC}"/>
    <cellStyle name="Total 3 2 5 4 2 2 2 2" xfId="43474" xr:uid="{542E34EB-E0AD-4CE4-B335-959A41005A2F}"/>
    <cellStyle name="Total 3 2 5 4 2 2 3" xfId="27188" xr:uid="{3825116A-B920-447D-BC0E-D094E2A69460}"/>
    <cellStyle name="Total 3 2 5 4 2 2 3 2" xfId="46361" xr:uid="{A6F3540C-5915-48C9-85DE-CE65A5A83BB2}"/>
    <cellStyle name="Total 3 2 5 4 2 2 4" xfId="32142" xr:uid="{84A8A50F-53CF-4D23-85C2-890B070ABBBB}"/>
    <cellStyle name="Total 3 2 5 4 2 3" xfId="18685" xr:uid="{F4FE4DB0-1A5E-4E6E-949C-2A8B0DA4CE60}"/>
    <cellStyle name="Total 3 2 5 4 2 3 2" xfId="40235" xr:uid="{446EE6A7-3DE0-4E31-9AC3-F2E7D491B3B2}"/>
    <cellStyle name="Total 3 2 5 4 2 4" xfId="18690" xr:uid="{DE642132-40C0-4DEA-A36D-9C18A83D3576}"/>
    <cellStyle name="Total 3 2 5 4 2 4 2" xfId="39123" xr:uid="{5C29665C-A88C-4E88-9BF9-E682E1A870F4}"/>
    <cellStyle name="Total 3 2 5 4 2 5" xfId="25119" xr:uid="{0E5E2BA4-F1D6-4B20-9780-44320BE57784}"/>
    <cellStyle name="Total 3 2 5 4 3" xfId="3937" xr:uid="{7F4476FD-FF52-4F70-B039-3C705D889470}"/>
    <cellStyle name="Total 3 2 5 4 3 2" xfId="8493" xr:uid="{D38D23D1-0E44-4D01-914D-329F7FED05FE}"/>
    <cellStyle name="Total 3 2 5 4 3 2 2" xfId="21565" xr:uid="{3D500AF4-B615-4C06-B7B8-1F2B86B593DD}"/>
    <cellStyle name="Total 3 2 5 4 3 2 2 2" xfId="42942" xr:uid="{E9412F05-6A6C-40C8-BF18-FEA4A8A403F4}"/>
    <cellStyle name="Total 3 2 5 4 3 2 3" xfId="26446" xr:uid="{E09DCCD5-81CD-4ECD-B3F9-0C761BB8FD51}"/>
    <cellStyle name="Total 3 2 5 4 3 2 3 2" xfId="46588" xr:uid="{5D813DC6-0095-4F8D-99F6-B2BF1F135F51}"/>
    <cellStyle name="Total 3 2 5 4 3 2 4" xfId="31400" xr:uid="{E278F59D-ABF1-47C6-876A-A01046C2C72B}"/>
    <cellStyle name="Total 3 2 5 4 3 3" xfId="17980" xr:uid="{AEDB8438-4E58-400C-8586-EE6CDDB1A23E}"/>
    <cellStyle name="Total 3 2 5 4 3 3 2" xfId="39476" xr:uid="{CE2652A3-62FB-4DAF-8445-88C493101940}"/>
    <cellStyle name="Total 3 2 5 4 3 4" xfId="16124" xr:uid="{44B77EB9-A281-405F-B958-D30573BE4C11}"/>
    <cellStyle name="Total 3 2 5 4 3 4 2" xfId="38070" xr:uid="{98890B05-40B8-4257-B24E-CE2844CE013F}"/>
    <cellStyle name="Total 3 2 5 4 3 5" xfId="15992" xr:uid="{C5E36FB6-7A15-4D89-BC93-3BFAD5FB7392}"/>
    <cellStyle name="Total 3 2 5 4 4" xfId="6012" xr:uid="{5E2182DA-33FB-470F-9456-2180E911B8B1}"/>
    <cellStyle name="Total 3 2 5 4 4 2" xfId="10071" xr:uid="{D7A88C1B-9595-4A0A-9EB7-0F8A14F572A8}"/>
    <cellStyle name="Total 3 2 5 4 4 2 2" xfId="23143" xr:uid="{41A6C0F7-5896-400B-8CAE-8425C5BAE59B}"/>
    <cellStyle name="Total 3 2 5 4 4 2 2 2" xfId="44092" xr:uid="{86210EEF-8497-411D-91CE-F386A47FBA62}"/>
    <cellStyle name="Total 3 2 5 4 4 2 3" xfId="28024" xr:uid="{E39DBDE2-ABEC-4880-810E-73BEACE63AF1}"/>
    <cellStyle name="Total 3 2 5 4 4 2 3 2" xfId="48051" xr:uid="{970DA48C-4DF7-4AA0-85D5-5A446851BB28}"/>
    <cellStyle name="Total 3 2 5 4 4 2 4" xfId="32978" xr:uid="{191846B6-5E72-4070-AA17-A0C9F38C4BD8}"/>
    <cellStyle name="Total 3 2 5 4 4 3" xfId="19507" xr:uid="{37B83ED5-1FAC-4990-8448-23F56A5C8A14}"/>
    <cellStyle name="Total 3 2 5 4 4 3 2" xfId="41091" xr:uid="{DD356C0C-C091-4BC3-AD7E-AB1B0FCDC025}"/>
    <cellStyle name="Total 3 2 5 4 4 4" xfId="24465" xr:uid="{48984D34-2A80-4185-B653-C9D53DFF3E17}"/>
    <cellStyle name="Total 3 2 5 4 4 4 2" xfId="46473" xr:uid="{AACCBB60-5B3E-4DE7-A212-93285E6B4717}"/>
    <cellStyle name="Total 3 2 5 4 4 5" xfId="29316" xr:uid="{36510B2B-AAC0-4A3E-9B8E-65E4B2C2C728}"/>
    <cellStyle name="Total 3 2 5 4 5" xfId="6366" xr:uid="{ED51FA0C-347D-41CB-96FF-699DDE974382}"/>
    <cellStyle name="Total 3 2 5 4 5 2" xfId="10416" xr:uid="{5B78EC51-1A51-41CD-BFDE-66A5AA81A262}"/>
    <cellStyle name="Total 3 2 5 4 5 2 2" xfId="23488" xr:uid="{7FD0CF40-75D1-4A5A-B6EC-34A4D06C7B90}"/>
    <cellStyle name="Total 3 2 5 4 5 2 2 2" xfId="44344" xr:uid="{5DE407EC-66EE-42D8-A7BB-0FBCF10F050C}"/>
    <cellStyle name="Total 3 2 5 4 5 2 3" xfId="28369" xr:uid="{3056705A-04EF-46FB-AACD-4F95DDA20DAC}"/>
    <cellStyle name="Total 3 2 5 4 5 2 3 2" xfId="48067" xr:uid="{554BB6D6-4C03-460D-B8F4-578F78AB7F05}"/>
    <cellStyle name="Total 3 2 5 4 5 2 4" xfId="33323" xr:uid="{1246AF8D-EEC5-46D3-8BE0-7BD798DBA5B8}"/>
    <cellStyle name="Total 3 2 5 4 5 3" xfId="19779" xr:uid="{AF03EB16-62C6-45D1-94B8-4356AC4B8A68}"/>
    <cellStyle name="Total 3 2 5 4 5 3 2" xfId="41352" xr:uid="{B517FFFD-9FC4-4BB5-8801-9514B6FEFB0E}"/>
    <cellStyle name="Total 3 2 5 4 5 4" xfId="24717" xr:uid="{C496668E-47CA-40D0-9199-3EB8A07F8C5A}"/>
    <cellStyle name="Total 3 2 5 4 5 4 2" xfId="47396" xr:uid="{26880028-0178-43FA-BFDB-91DDC0356E45}"/>
    <cellStyle name="Total 3 2 5 4 5 5" xfId="29670" xr:uid="{07C5CB62-CF8C-4714-A761-1E3CD2813F1C}"/>
    <cellStyle name="Total 3 2 5 4 6" xfId="6734" xr:uid="{A1A59EBD-9885-4339-A617-437C83555B3D}"/>
    <cellStyle name="Total 3 2 5 4 6 2" xfId="10771" xr:uid="{1DBD11DF-6DCC-4162-92AB-28AD608D0127}"/>
    <cellStyle name="Total 3 2 5 4 6 2 2" xfId="23843" xr:uid="{93C6700F-2A5D-483E-999D-3F112E690ADB}"/>
    <cellStyle name="Total 3 2 5 4 6 2 2 2" xfId="44610" xr:uid="{3583FFE2-969E-41AD-AAD9-46FC3E17C77B}"/>
    <cellStyle name="Total 3 2 5 4 6 2 3" xfId="28724" xr:uid="{B7EE4935-D04C-4C6D-86B9-24C2D2189F75}"/>
    <cellStyle name="Total 3 2 5 4 6 2 3 2" xfId="41300" xr:uid="{23D571F2-DD54-4FDF-9D7C-9AFCFA2883E0}"/>
    <cellStyle name="Total 3 2 5 4 6 2 4" xfId="33678" xr:uid="{85172E4A-52E8-4F01-84AD-233ED0D0FA0D}"/>
    <cellStyle name="Total 3 2 5 4 6 3" xfId="20072" xr:uid="{99EC0973-FC22-413D-8257-3C8E69D03915}"/>
    <cellStyle name="Total 3 2 5 4 6 3 2" xfId="41613" xr:uid="{CF651390-0F43-4347-9C7B-8B2291FB7ED7}"/>
    <cellStyle name="Total 3 2 5 4 6 4" xfId="24993" xr:uid="{CBF4D2D0-EAE9-4D8B-A3D2-89ACFA8A0FEB}"/>
    <cellStyle name="Total 3 2 5 4 6 4 2" xfId="47063" xr:uid="{27EC01D6-8399-46BB-A41D-4C359DC8CCDB}"/>
    <cellStyle name="Total 3 2 5 4 6 5" xfId="30038" xr:uid="{F180BBF3-B09F-4936-82E1-4212D83C4E9B}"/>
    <cellStyle name="Total 3 2 5 4 7" xfId="5552" xr:uid="{BD147DEB-5EDF-4E02-BA08-F7111A7FA5D9}"/>
    <cellStyle name="Total 3 2 5 4 7 2" xfId="19136" xr:uid="{2B7A15DF-685F-4617-9C4F-C7257DB47BC7}"/>
    <cellStyle name="Total 3 2 5 4 7 2 2" xfId="40747" xr:uid="{CABF2D2A-0B91-4EBF-999C-30B722ACD1B7}"/>
    <cellStyle name="Total 3 2 5 4 7 3" xfId="17152" xr:uid="{58B3CD4E-593A-4C67-97A8-A0C279721A4E}"/>
    <cellStyle name="Total 3 2 5 4 7 3 2" xfId="47501" xr:uid="{523B9FA2-E594-42D8-A951-29EA5808CAB7}"/>
    <cellStyle name="Total 3 2 5 4 7 4" xfId="19850" xr:uid="{E421A75F-11A8-4622-BB5B-72D611B6FCCC}"/>
    <cellStyle name="Total 3 2 5 4 8" xfId="7639" xr:uid="{31815CA7-58FB-4817-8DFF-45421C524A36}"/>
    <cellStyle name="Total 3 2 5 4 8 2" xfId="20800" xr:uid="{0F0D3F79-E02B-4A87-ABF9-B1FAD75E81F6}"/>
    <cellStyle name="Total 3 2 5 4 8 2 2" xfId="42304" xr:uid="{F6E1D02F-9A5E-4F7F-B4B2-9AA53AC252EB}"/>
    <cellStyle name="Total 3 2 5 4 8 3" xfId="25687" xr:uid="{E9141306-A128-4EAB-90AD-A50FA297A6AB}"/>
    <cellStyle name="Total 3 2 5 4 8 3 2" xfId="47493" xr:uid="{479A6717-904C-487F-B8DD-36C4B559E617}"/>
    <cellStyle name="Total 3 2 5 4 8 4" xfId="30741" xr:uid="{AFBD3360-4EC6-490D-8CBA-23B3EAB6E74D}"/>
    <cellStyle name="Total 3 2 5 4 9" xfId="11380" xr:uid="{858690DE-25CF-4BD1-B80F-E0E561BB7CBC}"/>
    <cellStyle name="Total 3 2 5 4 9 2" xfId="45740" xr:uid="{07F8B799-239E-4CA5-87DA-A297A9A9FC0E}"/>
    <cellStyle name="Total 3 2 5 5" xfId="4569" xr:uid="{F1579599-226F-4262-B966-915BE8DD2420}"/>
    <cellStyle name="Total 3 2 5 5 2" xfId="8979" xr:uid="{F856E969-7DEC-4D8E-A5D7-ED47CFF4E595}"/>
    <cellStyle name="Total 3 2 5 5 2 2" xfId="22051" xr:uid="{A04CBB3D-CE0E-4BF1-BDFA-39529C72A818}"/>
    <cellStyle name="Total 3 2 5 5 2 2 2" xfId="43289" xr:uid="{28D7509D-7FEA-46D3-AD72-08A57FAC8954}"/>
    <cellStyle name="Total 3 2 5 5 2 3" xfId="26932" xr:uid="{DCDFCE7F-D295-4998-9970-4A3D0E4D27DD}"/>
    <cellStyle name="Total 3 2 5 5 2 3 2" xfId="38375" xr:uid="{AE48F721-E64B-4CBC-BD89-FDF9D966BBAA}"/>
    <cellStyle name="Total 3 2 5 5 2 4" xfId="31886" xr:uid="{1A5F2798-C11F-4044-979C-FA0AF568769B}"/>
    <cellStyle name="Total 3 2 5 5 3" xfId="18441" xr:uid="{B5BC7F96-BA07-47CA-A68E-4E9175940336}"/>
    <cellStyle name="Total 3 2 5 5 3 2" xfId="39954" xr:uid="{C6BB095D-0F0B-464F-8E5F-3B2A6321151B}"/>
    <cellStyle name="Total 3 2 5 5 4" xfId="19604" xr:uid="{EF0BD0A3-FA8E-4267-AA4D-FF3BBC80884B}"/>
    <cellStyle name="Total 3 2 5 5 4 2" xfId="43163" xr:uid="{2E927605-CCCF-4AF7-B7AD-98C6DFF40A84}"/>
    <cellStyle name="Total 3 2 5 5 5" xfId="24686" xr:uid="{89AC5728-6032-4ED9-A9B9-AAB585A4781C}"/>
    <cellStyle name="Total 3 2 5 6" xfId="3520" xr:uid="{2A49DD9E-07AB-4F25-9975-1E93D830A7E9}"/>
    <cellStyle name="Total 3 2 5 6 2" xfId="8143" xr:uid="{C1B69179-7706-4CB5-89B5-EF1D01E8687E}"/>
    <cellStyle name="Total 3 2 5 6 2 2" xfId="21215" xr:uid="{E073604C-7242-466C-8591-4CE52292E8D0}"/>
    <cellStyle name="Total 3 2 5 6 2 2 2" xfId="42717" xr:uid="{F16ACA8B-0955-467D-9BC2-D8363B5AE999}"/>
    <cellStyle name="Total 3 2 5 6 2 3" xfId="26096" xr:uid="{626F04D1-089D-4A5B-9181-7003CCAEAFCE}"/>
    <cellStyle name="Total 3 2 5 6 2 3 2" xfId="46678" xr:uid="{38262ABF-D040-4C9D-A063-B0D190352FE0}"/>
    <cellStyle name="Total 3 2 5 6 2 4" xfId="31050" xr:uid="{22825E3F-FE3C-4F6B-A1AA-60BDD95D559D}"/>
    <cellStyle name="Total 3 2 5 6 3" xfId="17653" xr:uid="{BA2C8BFD-AF18-479D-852F-879B09D13D58}"/>
    <cellStyle name="Total 3 2 5 6 3 2" xfId="39172" xr:uid="{0C3D8CCB-9AF4-4F1E-B23A-9799B9885C2C}"/>
    <cellStyle name="Total 3 2 5 6 4" xfId="20281" xr:uid="{AEF942C4-A7A1-45EE-853F-B79EF5AF674C}"/>
    <cellStyle name="Total 3 2 5 6 4 2" xfId="46554" xr:uid="{C5D615F4-8DED-42F9-85D8-3747FEF16B7B}"/>
    <cellStyle name="Total 3 2 5 6 5" xfId="19105" xr:uid="{4308BFA0-E1C5-4283-9314-A3F829D760C5}"/>
    <cellStyle name="Total 3 2 5 7" xfId="5888" xr:uid="{EA22D90F-AE9E-4697-B55C-F64BEDD57B2B}"/>
    <cellStyle name="Total 3 2 5 7 2" xfId="9953" xr:uid="{20A28C41-1861-4E57-A993-642A10ED2340}"/>
    <cellStyle name="Total 3 2 5 7 2 2" xfId="23025" xr:uid="{11159C35-6FF5-4E92-8B95-7D2B7AE6C23F}"/>
    <cellStyle name="Total 3 2 5 7 2 2 2" xfId="44007" xr:uid="{76063006-7E9E-42C6-ADBE-F543C0BF5C8C}"/>
    <cellStyle name="Total 3 2 5 7 2 3" xfId="27906" xr:uid="{40666758-A3AD-4ACC-B454-8D7B31278715}"/>
    <cellStyle name="Total 3 2 5 7 2 3 2" xfId="39617" xr:uid="{23ADC501-9154-4038-891C-3893608624B6}"/>
    <cellStyle name="Total 3 2 5 7 2 4" xfId="32860" xr:uid="{C93E0459-FCB7-41C5-84DE-F198491B711A}"/>
    <cellStyle name="Total 3 2 5 7 3" xfId="19409" xr:uid="{C5B723D1-46E7-45C2-B298-295D6E570A32}"/>
    <cellStyle name="Total 3 2 5 7 3 2" xfId="40995" xr:uid="{B8131D50-66B5-4AF6-B6BE-7DAFD575945A}"/>
    <cellStyle name="Total 3 2 5 7 4" xfId="24369" xr:uid="{36411D73-E0A6-4AE1-B8F7-551CCE658BD1}"/>
    <cellStyle name="Total 3 2 5 7 4 2" xfId="48062" xr:uid="{EF1462EA-DABD-4BE3-B4D2-AF6956343390}"/>
    <cellStyle name="Total 3 2 5 7 5" xfId="29192" xr:uid="{4CBD77F7-6BC3-46B5-BDAE-595B8985C531}"/>
    <cellStyle name="Total 3 2 5 8" xfId="4537" xr:uid="{4E70AF2A-FE33-438A-938B-75846AFCF632}"/>
    <cellStyle name="Total 3 2 5 8 2" xfId="8961" xr:uid="{D45BD500-F3D1-4888-A393-79FE102289E8}"/>
    <cellStyle name="Total 3 2 5 8 2 2" xfId="22033" xr:uid="{93658455-45AA-4025-A164-328A6973E0C5}"/>
    <cellStyle name="Total 3 2 5 8 2 2 2" xfId="43277" xr:uid="{85374782-5A4E-4DAC-AEEE-41C6A2D1229E}"/>
    <cellStyle name="Total 3 2 5 8 2 3" xfId="26914" xr:uid="{E56EDBC7-D0BF-4FB3-B707-71DE7C04E7B9}"/>
    <cellStyle name="Total 3 2 5 8 2 3 2" xfId="42921" xr:uid="{23F6035F-978F-43A3-8040-243B599070EA}"/>
    <cellStyle name="Total 3 2 5 8 2 4" xfId="31868" xr:uid="{0B8E7B27-036B-497F-A6A6-2A4E5532D984}"/>
    <cellStyle name="Total 3 2 5 8 3" xfId="18421" xr:uid="{6F6FACCF-BD7A-4068-936C-AEE30D27A61C}"/>
    <cellStyle name="Total 3 2 5 8 3 2" xfId="39928" xr:uid="{8E96A996-44CC-48A1-BCB2-B11AE5A11106}"/>
    <cellStyle name="Total 3 2 5 8 4" xfId="17235" xr:uid="{A9195062-9B20-4030-85E9-AD04E5488F24}"/>
    <cellStyle name="Total 3 2 5 8 4 2" xfId="43295" xr:uid="{B69A524A-3C27-4F1F-BBC8-AD2AECD1BCDA}"/>
    <cellStyle name="Total 3 2 5 8 5" xfId="19005" xr:uid="{1DB7D194-6622-4EEF-A21D-698617FB6757}"/>
    <cellStyle name="Total 3 2 5 9" xfId="4079" xr:uid="{16B53D79-D6C5-49AD-8C5E-DDE3E4F9708C}"/>
    <cellStyle name="Total 3 2 5 9 2" xfId="8620" xr:uid="{EE61C58C-A51A-4A1F-BF68-ACE49A7016C3}"/>
    <cellStyle name="Total 3 2 5 9 2 2" xfId="21692" xr:uid="{0C309651-571C-45C7-8E04-66AD7D9F4E0D}"/>
    <cellStyle name="Total 3 2 5 9 2 2 2" xfId="43039" xr:uid="{C40F6A04-EAB4-40AD-A042-57BA5245A906}"/>
    <cellStyle name="Total 3 2 5 9 2 3" xfId="26573" xr:uid="{8A753277-C0F2-43CA-A774-8DF96E076358}"/>
    <cellStyle name="Total 3 2 5 9 2 3 2" xfId="46184" xr:uid="{CC4FDC77-89E3-4DCA-B239-70DAE669C284}"/>
    <cellStyle name="Total 3 2 5 9 2 4" xfId="31527" xr:uid="{F649BCE2-6DD2-44DE-B19F-CEAAAF202224}"/>
    <cellStyle name="Total 3 2 5 9 3" xfId="18091" xr:uid="{20E7D9D5-C5BB-4780-B044-2194AA0D7963}"/>
    <cellStyle name="Total 3 2 5 9 3 2" xfId="39579" xr:uid="{A2A9FA07-767A-44B8-A763-29D701A5D9A4}"/>
    <cellStyle name="Total 3 2 5 9 4" xfId="18291" xr:uid="{89197426-DBFF-45E8-9D94-59AC27A804B1}"/>
    <cellStyle name="Total 3 2 5 9 4 2" xfId="47781" xr:uid="{FFB1C1E0-22AB-4D44-AE64-89B3E7A8E73B}"/>
    <cellStyle name="Total 3 2 5 9 5" xfId="16595" xr:uid="{D06FC526-9259-4A53-9F32-0B1EF28F6FAA}"/>
    <cellStyle name="Total 3 2 6" xfId="2690" xr:uid="{07896F9B-8837-409D-971C-31D3A1AC2EFE}"/>
    <cellStyle name="Total 3 2 6 10" xfId="4067" xr:uid="{3E4AA9DC-60F6-427A-80CA-54647C7E7B8C}"/>
    <cellStyle name="Total 3 2 6 10 2" xfId="18079" xr:uid="{DB862DB5-D219-4593-9C84-F1EFD0CA65EC}"/>
    <cellStyle name="Total 3 2 6 10 2 2" xfId="39568" xr:uid="{0A75FAE1-C82E-4E21-868A-B8166973CA1E}"/>
    <cellStyle name="Total 3 2 6 10 3" xfId="18292" xr:uid="{532018E9-23EF-4DB2-9C17-445788EABBBA}"/>
    <cellStyle name="Total 3 2 6 10 3 2" xfId="46043" xr:uid="{22397294-587E-46EB-94D5-120AD7ADBA30}"/>
    <cellStyle name="Total 3 2 6 10 4" xfId="19576" xr:uid="{D9BC534B-3A92-478C-BEB2-3BB16EFD2EBD}"/>
    <cellStyle name="Total 3 2 6 11" xfId="7314" xr:uid="{84D2232C-6820-427B-AE79-5955B53F167B}"/>
    <cellStyle name="Total 3 2 6 11 2" xfId="13618" xr:uid="{652E72A4-91FB-47F0-9498-4EC9E5AD9C46}"/>
    <cellStyle name="Total 3 2 6 11 2 2" xfId="45107" xr:uid="{D37F7CD9-D97A-4561-ADB6-41E321122E95}"/>
    <cellStyle name="Total 3 2 6 11 3" xfId="20519" xr:uid="{CD0B76E6-B25C-48E6-B2F9-15B6E7B6D304}"/>
    <cellStyle name="Total 3 2 6 11 4" xfId="25409" xr:uid="{5F80A83F-AE7E-4D3A-93A4-CD4D23A6A567}"/>
    <cellStyle name="Total 3 2 6 11 5" xfId="30512" xr:uid="{A47C13B5-96C7-4911-AB6D-294E6509DFD3}"/>
    <cellStyle name="Total 3 2 6 11 6" xfId="34953" xr:uid="{BB7D87C2-D687-4494-8DFF-13DA014C9F36}"/>
    <cellStyle name="Total 3 2 6 12" xfId="11168" xr:uid="{2D756868-1FC8-4F99-ACFA-299DCA34142E}"/>
    <cellStyle name="Total 3 2 6 12 2" xfId="47982" xr:uid="{E7500B7B-CCCD-4845-9FCB-AC920B65400F}"/>
    <cellStyle name="Total 3 2 6 13" xfId="18435" xr:uid="{4841BDA5-E04A-4289-BAF7-5CA842DEF54E}"/>
    <cellStyle name="Total 3 2 6 2" xfId="3254" xr:uid="{B2015A40-B630-4018-806A-FC7145AAF63D}"/>
    <cellStyle name="Total 3 2 6 2 10" xfId="17484" xr:uid="{5FC473CE-1B6A-43B6-A06B-912401A52CB5}"/>
    <cellStyle name="Total 3 2 6 2 11" xfId="18655" xr:uid="{2B392268-D38E-4C62-AD38-AF9D1591A657}"/>
    <cellStyle name="Total 3 2 6 2 12" xfId="19226" xr:uid="{1DFD4203-C336-475D-864C-F67FE80CE090}"/>
    <cellStyle name="Total 3 2 6 2 2" xfId="5160" xr:uid="{EE8B95D5-AA8A-4126-A883-329C10020E09}"/>
    <cellStyle name="Total 3 2 6 2 2 2" xfId="9377" xr:uid="{09747963-E91A-4A30-BBA2-53903C6C6AD0}"/>
    <cellStyle name="Total 3 2 6 2 2 2 2" xfId="22449" xr:uid="{0BBDDF89-8336-4E25-94CE-B3C21595043B}"/>
    <cellStyle name="Total 3 2 6 2 2 2 2 2" xfId="43569" xr:uid="{30918958-6D23-4095-A915-8FEBB784F00E}"/>
    <cellStyle name="Total 3 2 6 2 2 2 3" xfId="27330" xr:uid="{603379A4-ADB3-4CE1-83C1-5EFDAA7DFE63}"/>
    <cellStyle name="Total 3 2 6 2 2 2 3 2" xfId="47297" xr:uid="{6F35ADE7-AE6F-463E-A62B-77114E0C7344}"/>
    <cellStyle name="Total 3 2 6 2 2 2 4" xfId="32284" xr:uid="{7B242559-5F92-4278-B6DF-B5AD9DE2AA42}"/>
    <cellStyle name="Total 3 2 6 2 2 3" xfId="18853" xr:uid="{A43BF106-9F1D-406A-BD60-041076F58E98}"/>
    <cellStyle name="Total 3 2 6 2 2 3 2" xfId="40435" xr:uid="{753A46E2-FD96-48D2-A811-540807093284}"/>
    <cellStyle name="Total 3 2 6 2 2 4" xfId="16873" xr:uid="{F51A238E-8091-423D-8838-6806A37E3B3E}"/>
    <cellStyle name="Total 3 2 6 2 2 4 2" xfId="37334" xr:uid="{D09AA647-3611-4B1A-9001-3B328A83C5C6}"/>
    <cellStyle name="Total 3 2 6 2 2 5" xfId="16690" xr:uid="{FE595914-AE52-4A94-87CA-38A0E1F7563A}"/>
    <cellStyle name="Total 3 2 6 2 3" xfId="5804" xr:uid="{B6D592BD-5E6B-4263-83FC-0EEC943926EE}"/>
    <cellStyle name="Total 3 2 6 2 3 2" xfId="9877" xr:uid="{BEFDBE6B-BF98-4FF8-A5C6-961172A2645E}"/>
    <cellStyle name="Total 3 2 6 2 3 2 2" xfId="22949" xr:uid="{1AC3A378-F858-45BF-AC11-86CE1636035C}"/>
    <cellStyle name="Total 3 2 6 2 3 2 2 2" xfId="43949" xr:uid="{8645E1C4-6CE2-406F-A127-7120FDEE8D15}"/>
    <cellStyle name="Total 3 2 6 2 3 2 3" xfId="27830" xr:uid="{AF6F160A-70BD-462D-8E1D-159C3C5EEE74}"/>
    <cellStyle name="Total 3 2 6 2 3 2 3 2" xfId="47725" xr:uid="{A69DA6F3-9CD8-4DBC-B02F-6C7055E7B8FF}"/>
    <cellStyle name="Total 3 2 6 2 3 2 4" xfId="32784" xr:uid="{392DCE1A-9320-402F-A8A5-3BBD84F92473}"/>
    <cellStyle name="Total 3 2 6 2 3 3" xfId="19338" xr:uid="{F8D6A9AF-4CB8-4495-AAE6-041004098CF2}"/>
    <cellStyle name="Total 3 2 6 2 3 3 2" xfId="40937" xr:uid="{7FB0B8AF-5DFB-4EA4-B67D-435B03E973BE}"/>
    <cellStyle name="Total 3 2 6 2 3 4" xfId="24305" xr:uid="{900EF694-B624-4393-8FD1-BEE795573E34}"/>
    <cellStyle name="Total 3 2 6 2 3 4 2" xfId="47148" xr:uid="{329E0B97-EC14-4E4B-AB8D-4AED1DE58B60}"/>
    <cellStyle name="Total 3 2 6 2 3 5" xfId="29108" xr:uid="{75D8C15C-649A-44E9-BDE7-81D07FBFACAE}"/>
    <cellStyle name="Total 3 2 6 2 4" xfId="6168" xr:uid="{18DB744D-C708-4135-A2A8-31E30AF37A59}"/>
    <cellStyle name="Total 3 2 6 2 4 2" xfId="10222" xr:uid="{C4AEEA5A-ED72-4C4B-AE3E-45EBAA855439}"/>
    <cellStyle name="Total 3 2 6 2 4 2 2" xfId="23294" xr:uid="{EF7EEDDF-212D-4AAA-9EEB-80E8B4AD0AC4}"/>
    <cellStyle name="Total 3 2 6 2 4 2 2 2" xfId="44202" xr:uid="{9B214A8F-FE97-42CA-A53E-ECFCD855F33E}"/>
    <cellStyle name="Total 3 2 6 2 4 2 3" xfId="28175" xr:uid="{8F52A797-372B-49E2-B129-395C2219B2AB}"/>
    <cellStyle name="Total 3 2 6 2 4 2 3 2" xfId="47205" xr:uid="{06449BE5-F23A-4755-BE5F-6C8D28E9BAA5}"/>
    <cellStyle name="Total 3 2 6 2 4 2 4" xfId="33129" xr:uid="{03FAD72B-CBB4-4261-A66B-1EFC27EDA2CE}"/>
    <cellStyle name="Total 3 2 6 2 4 3" xfId="19629" xr:uid="{45BAA4C6-8415-4DF2-8813-0E71FA1695FC}"/>
    <cellStyle name="Total 3 2 6 2 4 3 2" xfId="41205" xr:uid="{E17FA35C-F61A-418A-A8F4-B7094B4FB9FA}"/>
    <cellStyle name="Total 3 2 6 2 4 4" xfId="24572" xr:uid="{3A2B99FB-AB5B-4836-816C-9B381FACE9F7}"/>
    <cellStyle name="Total 3 2 6 2 4 4 2" xfId="38011" xr:uid="{2E85834A-6ECC-4A15-A2A0-974FEC19146D}"/>
    <cellStyle name="Total 3 2 6 2 4 5" xfId="29472" xr:uid="{25B3F056-1674-4CD2-BC9B-DDA519500095}"/>
    <cellStyle name="Total 3 2 6 2 5" xfId="6524" xr:uid="{2AE108E0-F52E-4F78-BF0A-D12C7AA481D2}"/>
    <cellStyle name="Total 3 2 6 2 5 2" xfId="10565" xr:uid="{BE6DB2A9-222A-4953-A870-3D5FA8E5BC90}"/>
    <cellStyle name="Total 3 2 6 2 5 2 2" xfId="23637" xr:uid="{1CB57DBB-9EB4-4ED8-8187-2D9EEF5F1516}"/>
    <cellStyle name="Total 3 2 6 2 5 2 2 2" xfId="44459" xr:uid="{07AFD639-4A43-4718-9B0E-FD7A03FE38E5}"/>
    <cellStyle name="Total 3 2 6 2 5 2 3" xfId="28518" xr:uid="{595D5B56-EB36-4E35-8BED-E200F69CFFA2}"/>
    <cellStyle name="Total 3 2 6 2 5 2 3 2" xfId="46188" xr:uid="{A1DF02B3-A0EA-44DD-9410-EE34408EB0EE}"/>
    <cellStyle name="Total 3 2 6 2 5 2 4" xfId="33472" xr:uid="{FEF019B7-1385-455E-8601-15D8A0190913}"/>
    <cellStyle name="Total 3 2 6 2 5 3" xfId="19912" xr:uid="{73F7F46A-2722-449A-88AF-BC497555C369}"/>
    <cellStyle name="Total 3 2 6 2 5 3 2" xfId="41471" xr:uid="{2B75DB7B-17F5-4C3F-8456-C8DC9CDACB56}"/>
    <cellStyle name="Total 3 2 6 2 5 4" xfId="24829" xr:uid="{957CB735-436B-4CEA-AA28-770E72316BA3}"/>
    <cellStyle name="Total 3 2 6 2 5 4 2" xfId="47930" xr:uid="{947CC71A-C8F1-4B77-90AC-2C7FD039A096}"/>
    <cellStyle name="Total 3 2 6 2 5 5" xfId="29828" xr:uid="{7983AFE8-3676-4A02-B3CB-90DAE519E9C7}"/>
    <cellStyle name="Total 3 2 6 2 6" xfId="6872" xr:uid="{B3EAD03F-C667-4FBE-BA09-B962F3E2479C}"/>
    <cellStyle name="Total 3 2 6 2 6 2" xfId="10902" xr:uid="{12A92AB8-DCD1-42D7-B89E-9BAA84788593}"/>
    <cellStyle name="Total 3 2 6 2 6 2 2" xfId="23974" xr:uid="{3169F9D4-C60A-4FFC-8CB4-F8857C6913EF}"/>
    <cellStyle name="Total 3 2 6 2 6 2 2 2" xfId="44709" xr:uid="{CCCCED45-43C1-4EEA-9FD7-5EB12020FB8B}"/>
    <cellStyle name="Total 3 2 6 2 6 2 3" xfId="28855" xr:uid="{BE930997-DA31-4643-97D6-B2DA9397A0F3}"/>
    <cellStyle name="Total 3 2 6 2 6 2 3 2" xfId="47862" xr:uid="{A1A2E316-8A59-4007-83F1-204D639908F3}"/>
    <cellStyle name="Total 3 2 6 2 6 2 4" xfId="33809" xr:uid="{C6CFB851-4867-4769-8242-EF33E90F85F5}"/>
    <cellStyle name="Total 3 2 6 2 6 3" xfId="20187" xr:uid="{1CA8F8C7-942E-49C2-A8EE-24A6578249B6}"/>
    <cellStyle name="Total 3 2 6 2 6 3 2" xfId="41706" xr:uid="{7698A1F2-4780-4ECD-8117-1925B8ACF281}"/>
    <cellStyle name="Total 3 2 6 2 6 4" xfId="25086" xr:uid="{CFAFCED0-6353-488D-8F47-0046B2ED3CA7}"/>
    <cellStyle name="Total 3 2 6 2 6 4 2" xfId="37849" xr:uid="{046723C4-6687-4D65-943A-736D373BE6F7}"/>
    <cellStyle name="Total 3 2 6 2 6 5" xfId="30176" xr:uid="{DE17AC53-12C4-4CD0-97B5-3CEDA36D82FF}"/>
    <cellStyle name="Total 3 2 6 2 7" xfId="3770" xr:uid="{DD8A409E-27AB-4F78-AD39-C5987FAE5FDC}"/>
    <cellStyle name="Total 3 2 6 2 7 2" xfId="17850" xr:uid="{8B439CD0-AF53-4C01-BB8A-5516A2173BA0}"/>
    <cellStyle name="Total 3 2 6 2 7 2 2" xfId="39360" xr:uid="{B320E4DE-678B-4CB0-A0FB-0D19962B27BF}"/>
    <cellStyle name="Total 3 2 6 2 7 3" xfId="16242" xr:uid="{9BED1205-3CAF-4496-86F8-6DEC53AED706}"/>
    <cellStyle name="Total 3 2 6 2 7 3 2" xfId="47889" xr:uid="{6FC42B4B-7AE1-47C3-B37E-E3E10D47D3B1}"/>
    <cellStyle name="Total 3 2 6 2 7 4" xfId="16484" xr:uid="{FB63D10B-81F8-497F-8E76-D61B84D41ACA}"/>
    <cellStyle name="Total 3 2 6 2 8" xfId="7877" xr:uid="{3E10E387-96CC-424F-83CE-E9A2B8687F62}"/>
    <cellStyle name="Total 3 2 6 2 8 2" xfId="20993" xr:uid="{476AE070-F95E-448B-B9B9-5C2E3BF89159}"/>
    <cellStyle name="Total 3 2 6 2 8 2 2" xfId="42503" xr:uid="{0FF10225-49E8-467F-903B-C2EAEEC6163B}"/>
    <cellStyle name="Total 3 2 6 2 8 3" xfId="25879" xr:uid="{FB668451-D8A2-4A1E-8FB0-60EAA5B7237B}"/>
    <cellStyle name="Total 3 2 6 2 8 3 2" xfId="40419" xr:uid="{7C3F7C83-4EB1-4465-9CED-C61ACB3167B8}"/>
    <cellStyle name="Total 3 2 6 2 8 4" xfId="30883" xr:uid="{424AC9D0-F8C4-4E54-9FFC-FEB24F151D89}"/>
    <cellStyle name="Total 3 2 6 2 9" xfId="11505" xr:uid="{78A92382-3313-45B2-8C96-6AF2D486794C}"/>
    <cellStyle name="Total 3 2 6 2 9 2" xfId="48040" xr:uid="{D576CE9A-FF92-48D5-8E54-2A76242D9C11}"/>
    <cellStyle name="Total 3 2 6 3" xfId="2901" xr:uid="{C0B705F9-32B7-4F30-869D-0E7842C8CD31}"/>
    <cellStyle name="Total 3 2 6 3 10" xfId="17240" xr:uid="{0B5C4963-EACC-4864-852A-4C1ED34CB3C9}"/>
    <cellStyle name="Total 3 2 6 3 11" xfId="17542" xr:uid="{087CE9F9-37AD-4391-8A31-C353019D192D}"/>
    <cellStyle name="Total 3 2 6 3 12" xfId="16182" xr:uid="{226848DD-67D9-45A4-ACAA-DA27A2881004}"/>
    <cellStyle name="Total 3 2 6 3 2" xfId="4807" xr:uid="{BAAB115C-9BE9-40B6-B1C4-65ED9972BFDF}"/>
    <cellStyle name="Total 3 2 6 3 2 2" xfId="9122" xr:uid="{E2494C6C-806D-49A9-8403-C50951A00500}"/>
    <cellStyle name="Total 3 2 6 3 2 2 2" xfId="22194" xr:uid="{E4E292F9-A405-4C15-96E4-DE216D62E907}"/>
    <cellStyle name="Total 3 2 6 3 2 2 2 2" xfId="43387" xr:uid="{24AC1B8B-110B-4C6E-8656-C374BBE2D54C}"/>
    <cellStyle name="Total 3 2 6 3 2 2 3" xfId="27075" xr:uid="{F484841E-AEAB-44E7-A545-238773F9181F}"/>
    <cellStyle name="Total 3 2 6 3 2 2 3 2" xfId="46558" xr:uid="{B5E9D350-AC8C-4399-A55D-63547E54085B}"/>
    <cellStyle name="Total 3 2 6 3 2 2 4" xfId="32029" xr:uid="{0120A6FE-FA45-451A-8646-E4DE7F4D46F4}"/>
    <cellStyle name="Total 3 2 6 3 2 3" xfId="18597" xr:uid="{CE18BB7E-2631-431F-B027-90571790C806}"/>
    <cellStyle name="Total 3 2 6 3 2 3 2" xfId="40152" xr:uid="{A9EE16E6-DB5E-455C-BF5B-11B3C3236E08}"/>
    <cellStyle name="Total 3 2 6 3 2 4" xfId="19578" xr:uid="{4F1D2473-42A5-483E-BA96-14FC9380D5B9}"/>
    <cellStyle name="Total 3 2 6 3 2 4 2" xfId="45184" xr:uid="{898AA434-7589-4511-ACBA-EBA6B0B0271B}"/>
    <cellStyle name="Total 3 2 6 3 2 5" xfId="24473" xr:uid="{8C0F5E5F-F838-4E5B-8103-97A2BC797F02}"/>
    <cellStyle name="Total 3 2 6 3 3" xfId="3669" xr:uid="{79C51487-8DCE-4DCE-82A0-7C96D65B34FE}"/>
    <cellStyle name="Total 3 2 6 3 3 2" xfId="8277" xr:uid="{B9A34382-21EC-4C04-A69D-1867A34A3D0B}"/>
    <cellStyle name="Total 3 2 6 3 3 2 2" xfId="21349" xr:uid="{DE485D43-7209-49A5-A706-08807FEBD680}"/>
    <cellStyle name="Total 3 2 6 3 3 2 2 2" xfId="42801" xr:uid="{95F5AA08-EF5B-4B90-A2E7-2F243DBC6BF6}"/>
    <cellStyle name="Total 3 2 6 3 3 2 3" xfId="26230" xr:uid="{62EA208E-E379-41C3-ABAB-2ADEB7B23701}"/>
    <cellStyle name="Total 3 2 6 3 3 2 3 2" xfId="47410" xr:uid="{41985BFB-1F55-4C80-86F1-AF718F0B410D}"/>
    <cellStyle name="Total 3 2 6 3 3 2 4" xfId="31184" xr:uid="{FDEF87E0-C49A-4403-BDEF-62CDC4B51144}"/>
    <cellStyle name="Total 3 2 6 3 3 3" xfId="17765" xr:uid="{AC145BF9-97AC-4861-9940-90A014A81F37}"/>
    <cellStyle name="Total 3 2 6 3 3 3 2" xfId="39281" xr:uid="{163D2AC6-ED2C-4280-B5D1-603DBB585410}"/>
    <cellStyle name="Total 3 2 6 3 3 4" xfId="17001" xr:uid="{2AACEE22-2784-4AB6-8A5E-5C8058DBCF8C}"/>
    <cellStyle name="Total 3 2 6 3 3 4 2" xfId="46807" xr:uid="{C1109FED-71FF-45E5-8461-1EE907A4274F}"/>
    <cellStyle name="Total 3 2 6 3 3 5" xfId="18028" xr:uid="{5EE4C71C-6AE1-4289-B6AB-2243D0F568CC}"/>
    <cellStyle name="Total 3 2 6 3 4" xfId="4219" xr:uid="{AAACD785-9351-4B83-8DED-8BE23783395B}"/>
    <cellStyle name="Total 3 2 6 3 4 2" xfId="8731" xr:uid="{FE91DB31-CB87-4C12-9762-4157D65EA7EA}"/>
    <cellStyle name="Total 3 2 6 3 4 2 2" xfId="21803" xr:uid="{657BC3F9-6A68-4B77-8622-F31C59BF654C}"/>
    <cellStyle name="Total 3 2 6 3 4 2 2 2" xfId="43116" xr:uid="{2C6F5357-E97B-4E79-86C6-A2222002E547}"/>
    <cellStyle name="Total 3 2 6 3 4 2 3" xfId="26684" xr:uid="{4B0AD48D-D209-4A72-8815-0124593981A1}"/>
    <cellStyle name="Total 3 2 6 3 4 2 3 2" xfId="43950" xr:uid="{1ED5F957-D267-4D17-BEE1-198AB8A79D40}"/>
    <cellStyle name="Total 3 2 6 3 4 2 4" xfId="31638" xr:uid="{EC873232-0BF6-4EF8-92A6-9DE646EC58C3}"/>
    <cellStyle name="Total 3 2 6 3 4 3" xfId="18204" xr:uid="{A7473F03-DA02-4583-BFF4-FE36CC1C6B4F}"/>
    <cellStyle name="Total 3 2 6 3 4 3 2" xfId="39686" xr:uid="{B782D252-A9BD-4FE3-8F10-7AF68AECCD0F}"/>
    <cellStyle name="Total 3 2 6 3 4 4" xfId="16914" xr:uid="{5AB49310-6519-4FF2-A588-B05CD682DBF1}"/>
    <cellStyle name="Total 3 2 6 3 4 4 2" xfId="42810" xr:uid="{8D55047B-4ABA-4435-B1E7-53593E06D5A8}"/>
    <cellStyle name="Total 3 2 6 3 4 5" xfId="25347" xr:uid="{B101FE95-D950-4B4A-8F31-8617B0307FDA}"/>
    <cellStyle name="Total 3 2 6 3 5" xfId="5631" xr:uid="{5F7BA044-0D3B-415F-BC35-E38A0BDFFF58}"/>
    <cellStyle name="Total 3 2 6 3 5 2" xfId="9718" xr:uid="{48BC8790-8DDD-4651-BDA0-948AD2655BCE}"/>
    <cellStyle name="Total 3 2 6 3 5 2 2" xfId="22790" xr:uid="{CC18F75B-5688-45FE-9EC7-47481DE2A0BB}"/>
    <cellStyle name="Total 3 2 6 3 5 2 2 2" xfId="43827" xr:uid="{3A1762B7-A5E4-4A3B-BB54-C1DD9203C0CC}"/>
    <cellStyle name="Total 3 2 6 3 5 2 3" xfId="27671" xr:uid="{F447602D-EA36-45B2-8D28-F047CA19B9F1}"/>
    <cellStyle name="Total 3 2 6 3 5 2 3 2" xfId="37930" xr:uid="{B24368B8-6ABA-4C7F-AF62-80382F2FFAFE}"/>
    <cellStyle name="Total 3 2 6 3 5 2 4" xfId="32625" xr:uid="{5D1C5315-A2C6-4D75-B715-B80E004B1ECF}"/>
    <cellStyle name="Total 3 2 6 3 5 3" xfId="19194" xr:uid="{294D4DFF-452E-4500-B879-ADF310BA322A}"/>
    <cellStyle name="Total 3 2 6 3 5 3 2" xfId="40806" xr:uid="{92307CB2-6F6F-4B39-A2FA-4691714C8B7D}"/>
    <cellStyle name="Total 3 2 6 3 5 4" xfId="16755" xr:uid="{2B92E020-6B20-4EFE-B933-FF26766E7506}"/>
    <cellStyle name="Total 3 2 6 3 5 4 2" xfId="45628" xr:uid="{1DB2AC4C-3ABA-419A-85B0-6D5C432894D6}"/>
    <cellStyle name="Total 3 2 6 3 5 5" xfId="15931" xr:uid="{9B05934E-AFD0-4C4F-AB7D-1215101B3F66}"/>
    <cellStyle name="Total 3 2 6 3 6" xfId="6417" xr:uid="{CBEF4996-F194-46C1-955C-8BD164CBCEEE}"/>
    <cellStyle name="Total 3 2 6 3 6 2" xfId="10465" xr:uid="{800A4429-1BDD-4788-945F-DCF142F44D30}"/>
    <cellStyle name="Total 3 2 6 3 6 2 2" xfId="23537" xr:uid="{0928BB04-DE13-4CDF-979C-207EB308FC78}"/>
    <cellStyle name="Total 3 2 6 3 6 2 2 2" xfId="44381" xr:uid="{27665762-806F-4848-8AB1-0D0A81B59E5B}"/>
    <cellStyle name="Total 3 2 6 3 6 2 3" xfId="28418" xr:uid="{6F5E95F0-12CE-4340-B3ED-837A91B856BB}"/>
    <cellStyle name="Total 3 2 6 3 6 2 3 2" xfId="37795" xr:uid="{DDF3BD80-8AA2-4242-9D6C-8A0045DF4CBA}"/>
    <cellStyle name="Total 3 2 6 3 6 2 4" xfId="33372" xr:uid="{640B24EB-AEC7-4E88-BFB5-C4129DC0B008}"/>
    <cellStyle name="Total 3 2 6 3 6 3" xfId="19822" xr:uid="{183745FD-2752-44DD-8D90-E401D497252F}"/>
    <cellStyle name="Total 3 2 6 3 6 3 2" xfId="41391" xr:uid="{E6796627-CC21-4FC8-B93E-6F72387790FF}"/>
    <cellStyle name="Total 3 2 6 3 6 4" xfId="24754" xr:uid="{D0585858-5B1D-402D-8089-C2CDDF85CA74}"/>
    <cellStyle name="Total 3 2 6 3 6 4 2" xfId="39584" xr:uid="{7449C226-25F4-4809-80BF-F0467910B736}"/>
    <cellStyle name="Total 3 2 6 3 6 5" xfId="29721" xr:uid="{1C9160AA-8BDB-44C1-9C9B-966A1DAA2FFC}"/>
    <cellStyle name="Total 3 2 6 3 7" xfId="6239" xr:uid="{AF0DB822-1065-417B-A1E5-F43809AA00B3}"/>
    <cellStyle name="Total 3 2 6 3 7 2" xfId="19685" xr:uid="{514D327B-5C4E-4B2C-9971-C519936D633F}"/>
    <cellStyle name="Total 3 2 6 3 7 2 2" xfId="41256" xr:uid="{F04A3DD6-07F1-4925-8986-A31557191964}"/>
    <cellStyle name="Total 3 2 6 3 7 3" xfId="24624" xr:uid="{DB18039E-1828-46D2-93F1-BF9C14723FA4}"/>
    <cellStyle name="Total 3 2 6 3 7 3 2" xfId="45245" xr:uid="{A011B0FC-E9FE-4854-A069-5E5212383F5D}"/>
    <cellStyle name="Total 3 2 6 3 7 4" xfId="29543" xr:uid="{418652CC-790B-47A6-8104-34E7FA9876AD}"/>
    <cellStyle name="Total 3 2 6 3 8" xfId="7524" xr:uid="{25997261-38D7-49D9-93B0-6E41191B97C4}"/>
    <cellStyle name="Total 3 2 6 3 8 2" xfId="20686" xr:uid="{DF5CB01B-03CE-45C7-BE68-7C65CBEB4B96}"/>
    <cellStyle name="Total 3 2 6 3 8 2 2" xfId="42224" xr:uid="{61788BFD-76AB-4A17-8D36-2AC170978701}"/>
    <cellStyle name="Total 3 2 6 3 8 3" xfId="25573" xr:uid="{C95C8CC0-3118-420E-A9BD-25DE6EEB1C11}"/>
    <cellStyle name="Total 3 2 6 3 8 3 2" xfId="42321" xr:uid="{8C714130-C104-407D-B84E-0B3F12871D50}"/>
    <cellStyle name="Total 3 2 6 3 8 4" xfId="30628" xr:uid="{BC585CD0-AB07-4813-985C-C27BBB1A858E}"/>
    <cellStyle name="Total 3 2 6 3 9" xfId="11276" xr:uid="{2544DDE1-CDB3-4269-8FF2-130E6FBD3B90}"/>
    <cellStyle name="Total 3 2 6 3 9 2" xfId="38832" xr:uid="{B1D95ECF-2796-40CB-9B46-06D078AFB18D}"/>
    <cellStyle name="Total 3 2 6 4" xfId="3002" xr:uid="{A9BC72C8-43D9-43BF-BAE0-BA569F3FFE93}"/>
    <cellStyle name="Total 3 2 6 4 10" xfId="17317" xr:uid="{80C71726-B8F4-4800-BCA3-3BB739FE5100}"/>
    <cellStyle name="Total 3 2 6 4 11" xfId="17613" xr:uid="{E210685D-55CE-44C5-B6C8-FBA1FB78C663}"/>
    <cellStyle name="Total 3 2 6 4 12" xfId="24232" xr:uid="{03CD96C2-F1CB-4AED-B764-A74BDF51CC9D}"/>
    <cellStyle name="Total 3 2 6 4 2" xfId="4908" xr:uid="{54E9FB60-B73D-468F-B032-D5CB666CA67F}"/>
    <cellStyle name="Total 3 2 6 4 2 2" xfId="9221" xr:uid="{5EBF4127-EAE8-44E1-B454-AEA4E8AFAFA5}"/>
    <cellStyle name="Total 3 2 6 4 2 2 2" xfId="22293" xr:uid="{43243485-E862-4AE3-81AE-3C1EDBDEE403}"/>
    <cellStyle name="Total 3 2 6 4 2 2 2 2" xfId="43461" xr:uid="{B10BC9C9-95B5-4D44-9807-505710F825E9}"/>
    <cellStyle name="Total 3 2 6 4 2 2 3" xfId="27174" xr:uid="{C552FB2E-6BA3-4C47-B2F4-1144180B5651}"/>
    <cellStyle name="Total 3 2 6 4 2 2 3 2" xfId="47602" xr:uid="{2BDAAF6C-4537-4B35-B36A-0751BDA64CB9}"/>
    <cellStyle name="Total 3 2 6 4 2 2 4" xfId="32128" xr:uid="{1417ED9F-B5D0-4796-BDFC-EBA605A53C2B}"/>
    <cellStyle name="Total 3 2 6 4 2 3" xfId="18674" xr:uid="{8C224AEF-E8F4-40C8-BFE5-F98478EF5AAF}"/>
    <cellStyle name="Total 3 2 6 4 2 3 2" xfId="40225" xr:uid="{21E6D8AB-7C07-495C-83A4-274FA2FA7235}"/>
    <cellStyle name="Total 3 2 6 4 2 4" xfId="18927" xr:uid="{CD186E77-031E-4A67-A937-B4611479BA47}"/>
    <cellStyle name="Total 3 2 6 4 2 4 2" xfId="43590" xr:uid="{78940B32-1109-4795-8788-06A9DB3625FF}"/>
    <cellStyle name="Total 3 2 6 4 2 5" xfId="25177" xr:uid="{123E8615-2595-497F-8251-7542C50B195C}"/>
    <cellStyle name="Total 3 2 6 4 3" xfId="4506" xr:uid="{DEC69B26-7E9E-4953-BA37-52B94891742D}"/>
    <cellStyle name="Total 3 2 6 4 3 2" xfId="8940" xr:uid="{063A897C-FC2A-4580-B581-425DB0AE412A}"/>
    <cellStyle name="Total 3 2 6 4 3 2 2" xfId="22012" xr:uid="{2CED50B4-804D-4317-A82D-9E15EA972551}"/>
    <cellStyle name="Total 3 2 6 4 3 2 2 2" xfId="43265" xr:uid="{70248A2C-A98B-4FE1-9FD8-B53C348F0E97}"/>
    <cellStyle name="Total 3 2 6 4 3 2 3" xfId="26893" xr:uid="{8D6F3AE7-6757-45B8-8B53-10D9B4FB73F5}"/>
    <cellStyle name="Total 3 2 6 4 3 2 3 2" xfId="46018" xr:uid="{0AD86E4D-DCD6-4EB1-B4AD-8D03067441B5}"/>
    <cellStyle name="Total 3 2 6 4 3 2 4" xfId="31847" xr:uid="{DE5E1787-3CF7-4D4C-90AB-105980CFFFA3}"/>
    <cellStyle name="Total 3 2 6 4 3 3" xfId="18398" xr:uid="{01F63101-74F0-4A3C-A10C-D59D46012F69}"/>
    <cellStyle name="Total 3 2 6 4 3 3 2" xfId="39904" xr:uid="{01C1AA62-1BA8-41EA-8B68-75313B8744F8}"/>
    <cellStyle name="Total 3 2 6 4 3 4" xfId="20046" xr:uid="{7E553332-1E9E-4034-A7AD-1500B2B6EED2}"/>
    <cellStyle name="Total 3 2 6 4 3 4 2" xfId="46239" xr:uid="{3EFA1358-ADBD-4612-835C-6729D7225A2A}"/>
    <cellStyle name="Total 3 2 6 4 3 5" xfId="16678" xr:uid="{901E1681-1C35-4158-8BFC-01E62AFDF7CB}"/>
    <cellStyle name="Total 3 2 6 4 4" xfId="5998" xr:uid="{84DA4A4F-3D91-44F8-82D0-558C7EE0BFB6}"/>
    <cellStyle name="Total 3 2 6 4 4 2" xfId="10057" xr:uid="{C5230786-9AAD-453E-AE6D-A945B1A570D2}"/>
    <cellStyle name="Total 3 2 6 4 4 2 2" xfId="23129" xr:uid="{7DE2B0D7-A6F0-4DE0-A046-78056988B171}"/>
    <cellStyle name="Total 3 2 6 4 4 2 2 2" xfId="44083" xr:uid="{9BE3AAC7-37CF-484C-8CE3-2A92A8B94557}"/>
    <cellStyle name="Total 3 2 6 4 4 2 3" xfId="28010" xr:uid="{FACBF681-B5EA-43EA-A33D-14002461AA96}"/>
    <cellStyle name="Total 3 2 6 4 4 2 3 2" xfId="45657" xr:uid="{8D7B4ACB-6981-45DD-A80A-EA21A25ABE08}"/>
    <cellStyle name="Total 3 2 6 4 4 2 4" xfId="32964" xr:uid="{D43C3907-1C29-4E64-B371-56FCE3D20623}"/>
    <cellStyle name="Total 3 2 6 4 4 3" xfId="19496" xr:uid="{10D36BFD-4509-46F0-8C79-B2136D00405E}"/>
    <cellStyle name="Total 3 2 6 4 4 3 2" xfId="41082" xr:uid="{F22FC9E3-AB9C-47EB-8F97-05652C1CF516}"/>
    <cellStyle name="Total 3 2 6 4 4 4" xfId="24454" xr:uid="{50463871-43AF-414D-9438-3B5F61BE6D14}"/>
    <cellStyle name="Total 3 2 6 4 4 4 2" xfId="47117" xr:uid="{E1CE1A59-10DC-4799-A693-816B5EF8A807}"/>
    <cellStyle name="Total 3 2 6 4 4 5" xfId="29302" xr:uid="{5359DC90-8068-40E2-B5BA-E4A06A7CA5DF}"/>
    <cellStyle name="Total 3 2 6 4 5" xfId="6352" xr:uid="{A59D51B8-4CA1-4321-B6ED-4CC6FBDA7EA0}"/>
    <cellStyle name="Total 3 2 6 4 5 2" xfId="10402" xr:uid="{7813D47B-E680-4DD2-B1D7-A460A949FBB7}"/>
    <cellStyle name="Total 3 2 6 4 5 2 2" xfId="23474" xr:uid="{1F80C75A-DD2D-4D3B-9772-BDF869291F6F}"/>
    <cellStyle name="Total 3 2 6 4 5 2 2 2" xfId="44332" xr:uid="{DD0D0589-2FCB-4B51-BCEE-EB3C17405363}"/>
    <cellStyle name="Total 3 2 6 4 5 2 3" xfId="28355" xr:uid="{2C25E98B-A766-4D95-AAA9-418F0845CF46}"/>
    <cellStyle name="Total 3 2 6 4 5 2 3 2" xfId="47710" xr:uid="{AB870E9A-5173-49A2-81A0-73D6EBB5D46C}"/>
    <cellStyle name="Total 3 2 6 4 5 2 4" xfId="33309" xr:uid="{59E5567D-04A4-4217-AB41-E19A1C336B21}"/>
    <cellStyle name="Total 3 2 6 4 5 3" xfId="19767" xr:uid="{4232B5D9-E844-478C-B244-113FF266093E}"/>
    <cellStyle name="Total 3 2 6 4 5 3 2" xfId="41340" xr:uid="{DA0B8CFE-AED5-438F-A076-208C3F73F22B}"/>
    <cellStyle name="Total 3 2 6 4 5 4" xfId="24706" xr:uid="{BBA9F0DB-2AD8-408C-8D0B-33FFD803739B}"/>
    <cellStyle name="Total 3 2 6 4 5 4 2" xfId="47228" xr:uid="{DE952452-850D-469C-8B6C-3A0E17DB8909}"/>
    <cellStyle name="Total 3 2 6 4 5 5" xfId="29656" xr:uid="{D3204488-85B4-4903-90D6-ED9CAEC9CE0A}"/>
    <cellStyle name="Total 3 2 6 4 6" xfId="6720" xr:uid="{7FC43B75-4856-47D3-A17D-C2B33199183D}"/>
    <cellStyle name="Total 3 2 6 4 6 2" xfId="10757" xr:uid="{479E7888-82BD-494C-9EA0-7C76D75802A2}"/>
    <cellStyle name="Total 3 2 6 4 6 2 2" xfId="23829" xr:uid="{8ECC581E-4238-444D-A5CB-89A2585BC6BF}"/>
    <cellStyle name="Total 3 2 6 4 6 2 2 2" xfId="44598" xr:uid="{E99EEA89-10F3-46A5-8ECB-0240754DB53F}"/>
    <cellStyle name="Total 3 2 6 4 6 2 3" xfId="28710" xr:uid="{B05FC027-BB8D-4BCD-952D-A1B806C5AD4A}"/>
    <cellStyle name="Total 3 2 6 4 6 2 3 2" xfId="46282" xr:uid="{F3A1E3A0-8E23-417B-AF1D-594E96B357EB}"/>
    <cellStyle name="Total 3 2 6 4 6 2 4" xfId="33664" xr:uid="{2A2BEE33-B451-4DF6-BECE-809BBE2CA55D}"/>
    <cellStyle name="Total 3 2 6 4 6 3" xfId="20060" xr:uid="{2B3F6E24-F238-4DB1-AB42-63B5A269852B}"/>
    <cellStyle name="Total 3 2 6 4 6 3 2" xfId="41604" xr:uid="{E778BBAF-B516-45C0-9619-18D4D8FCAEE2}"/>
    <cellStyle name="Total 3 2 6 4 6 4" xfId="24983" xr:uid="{B1F41D0D-8213-4323-9BD2-5BFB78AC307B}"/>
    <cellStyle name="Total 3 2 6 4 6 4 2" xfId="40770" xr:uid="{F5B1341C-05D2-49D5-96EE-5F25CAA6AC2C}"/>
    <cellStyle name="Total 3 2 6 4 6 5" xfId="30024" xr:uid="{D0F857E4-F9B6-4817-A90D-9BF083F44DA6}"/>
    <cellStyle name="Total 3 2 6 4 7" xfId="3994" xr:uid="{C4EEA2E2-0233-4CAE-AEFF-D7FA9540B6B8}"/>
    <cellStyle name="Total 3 2 6 4 7 2" xfId="18023" xr:uid="{DC4D6E42-82AE-470C-91F6-EABD672514A9}"/>
    <cellStyle name="Total 3 2 6 4 7 2 2" xfId="39516" xr:uid="{68674180-45DA-42CA-8159-E93C10027B33}"/>
    <cellStyle name="Total 3 2 6 4 7 3" xfId="16954" xr:uid="{4090E4F0-25A2-40B8-8A17-16EC7BDAAEDC}"/>
    <cellStyle name="Total 3 2 6 4 7 3 2" xfId="43040" xr:uid="{401EC627-914F-4908-B628-3A16D4B11DC2}"/>
    <cellStyle name="Total 3 2 6 4 7 4" xfId="25809" xr:uid="{9AF69FD5-18FB-4976-BCD0-E31C19540C2F}"/>
    <cellStyle name="Total 3 2 6 4 8" xfId="7625" xr:uid="{5D4A5DBD-D24D-46FD-944E-B624CF0C85AC}"/>
    <cellStyle name="Total 3 2 6 4 8 2" xfId="20786" xr:uid="{9FB92CEB-9782-45B8-BB3B-188E7FB498F3}"/>
    <cellStyle name="Total 3 2 6 4 8 2 2" xfId="42294" xr:uid="{AE16E44E-331F-4F80-9E1B-354C3112A98C}"/>
    <cellStyle name="Total 3 2 6 4 8 3" xfId="25673" xr:uid="{8A60F2DF-C285-40CB-B287-63451C3D1E19}"/>
    <cellStyle name="Total 3 2 6 4 8 3 2" xfId="46605" xr:uid="{156807E1-8704-49C0-93C6-B24D349E34EF}"/>
    <cellStyle name="Total 3 2 6 4 8 4" xfId="30727" xr:uid="{323F4DC9-AFD8-45DC-9FA8-573AC16CF086}"/>
    <cellStyle name="Total 3 2 6 4 9" xfId="11366" xr:uid="{C07A6F67-BCDD-4ED3-80F6-36390C2A52FB}"/>
    <cellStyle name="Total 3 2 6 4 9 2" xfId="43757" xr:uid="{F600983A-0D75-42F8-97BC-AC2D8A2D9C37}"/>
    <cellStyle name="Total 3 2 6 5" xfId="4597" xr:uid="{437F7C2C-CE63-41FB-B3B9-EC5D35B0ED5F}"/>
    <cellStyle name="Total 3 2 6 5 2" xfId="9006" xr:uid="{0C0A9C20-2F7D-4EC1-8D45-FF222F4527A1}"/>
    <cellStyle name="Total 3 2 6 5 2 2" xfId="22078" xr:uid="{55C4BB8D-4D62-415E-A1EA-C325D352E389}"/>
    <cellStyle name="Total 3 2 6 5 2 2 2" xfId="43307" xr:uid="{9F024BA4-CC1D-48ED-9021-D9AC431514C0}"/>
    <cellStyle name="Total 3 2 6 5 2 3" xfId="26959" xr:uid="{00269013-87EF-4571-A782-E1710332B4BE}"/>
    <cellStyle name="Total 3 2 6 5 2 3 2" xfId="44728" xr:uid="{53452869-BAFE-4127-9499-027E7ACE32C8}"/>
    <cellStyle name="Total 3 2 6 5 2 4" xfId="31913" xr:uid="{5806824B-6866-4B63-8914-824836DE7436}"/>
    <cellStyle name="Total 3 2 6 5 3" xfId="18463" xr:uid="{6D0212DB-E3CA-46BE-9E39-6F44F802988B}"/>
    <cellStyle name="Total 3 2 6 5 3 2" xfId="39976" xr:uid="{C021392F-8C57-4EE5-A4D1-72773EA1C9F9}"/>
    <cellStyle name="Total 3 2 6 5 4" xfId="19633" xr:uid="{028C53AC-E3A4-4BA4-B48D-665635152845}"/>
    <cellStyle name="Total 3 2 6 5 4 2" xfId="46986" xr:uid="{9F5DD2AC-29F3-4847-9BB9-B48834FF5D27}"/>
    <cellStyle name="Total 3 2 6 5 5" xfId="24448" xr:uid="{11D6EE4E-36C5-40C2-86F1-B3D3F2308DD7}"/>
    <cellStyle name="Total 3 2 6 6" xfId="3727" xr:uid="{AB827E1B-FE8E-4E8A-A73E-7E7CACD9DCE0}"/>
    <cellStyle name="Total 3 2 6 6 2" xfId="8329" xr:uid="{A128B29B-3AD6-4EC5-8796-3F4649592D4D}"/>
    <cellStyle name="Total 3 2 6 6 2 2" xfId="21401" xr:uid="{1308B546-4A47-40AE-B031-2ADC3EBE1089}"/>
    <cellStyle name="Total 3 2 6 6 2 2 2" xfId="42841" xr:uid="{D0FEA1AD-7AC9-44AE-AF8B-2DE189A85182}"/>
    <cellStyle name="Total 3 2 6 6 2 3" xfId="26282" xr:uid="{D6CB8363-6592-4AC5-9485-0D6554B83BB6}"/>
    <cellStyle name="Total 3 2 6 6 2 3 2" xfId="38045" xr:uid="{E482675E-3A1C-4713-9DD8-F1ED74619DE9}"/>
    <cellStyle name="Total 3 2 6 6 2 4" xfId="31236" xr:uid="{A9C1F803-5BD1-42E8-AE31-1C134215C249}"/>
    <cellStyle name="Total 3 2 6 6 3" xfId="17810" xr:uid="{435F6F78-0B73-4B44-A015-2911B5156D0E}"/>
    <cellStyle name="Total 3 2 6 6 3 2" xfId="39325" xr:uid="{7C7DE9EF-14F8-4778-9199-9F2D48F28D33}"/>
    <cellStyle name="Total 3 2 6 6 4" xfId="16987" xr:uid="{34DA1674-A354-4A4A-BF26-BB0165FD834F}"/>
    <cellStyle name="Total 3 2 6 6 4 2" xfId="43714" xr:uid="{72793C25-5EEB-47FF-842F-B4ADF82FADFB}"/>
    <cellStyle name="Total 3 2 6 6 5" xfId="16479" xr:uid="{1F342B79-0AF9-4E19-A87E-146DE23D4F98}"/>
    <cellStyle name="Total 3 2 6 7" xfId="4338" xr:uid="{378454F3-6184-4A18-9685-5272B6AFCB65}"/>
    <cellStyle name="Total 3 2 6 7 2" xfId="8817" xr:uid="{DDC70139-4656-4E99-B163-7C262BB8A4BF}"/>
    <cellStyle name="Total 3 2 6 7 2 2" xfId="21889" xr:uid="{01CC7964-F621-47E5-A432-8BFE7D4E7845}"/>
    <cellStyle name="Total 3 2 6 7 2 2 2" xfId="43181" xr:uid="{802CBD55-4580-48FF-A79B-D30E4C82FDED}"/>
    <cellStyle name="Total 3 2 6 7 2 3" xfId="26770" xr:uid="{77ACB342-41D5-4F00-9E6C-314706319FB9}"/>
    <cellStyle name="Total 3 2 6 7 2 3 2" xfId="46916" xr:uid="{4F886622-62FD-43E4-87B5-D8276194B2E3}"/>
    <cellStyle name="Total 3 2 6 7 2 4" xfId="31724" xr:uid="{FA98A5C3-CA48-4BF2-ACEF-79891483EC21}"/>
    <cellStyle name="Total 3 2 6 7 3" xfId="18293" xr:uid="{2BA83BB1-981A-47A2-B8F4-DA2ADED0CD31}"/>
    <cellStyle name="Total 3 2 6 7 3 2" xfId="39775" xr:uid="{5988EE6C-285A-4C03-8298-C6E8BF790C95}"/>
    <cellStyle name="Total 3 2 6 7 4" xfId="16011" xr:uid="{BAFFE9EE-7FB4-4A8F-B357-23396763F629}"/>
    <cellStyle name="Total 3 2 6 7 4 2" xfId="42889" xr:uid="{0A0CBB62-A08E-4E7A-A5E4-24D5A584AD16}"/>
    <cellStyle name="Total 3 2 6 7 5" xfId="25833" xr:uid="{6DB4E79D-29B8-4437-A094-B6EE6C5DD1E3}"/>
    <cellStyle name="Total 3 2 6 8" xfId="5575" xr:uid="{CA488995-E176-4517-AF86-4B06CE387E79}"/>
    <cellStyle name="Total 3 2 6 8 2" xfId="9664" xr:uid="{2D01F14D-7E92-42A6-A034-A0B6CE0211C6}"/>
    <cellStyle name="Total 3 2 6 8 2 2" xfId="22736" xr:uid="{4372A827-A13A-49E4-AAEE-41018659D713}"/>
    <cellStyle name="Total 3 2 6 8 2 2 2" xfId="43783" xr:uid="{D8F03544-D818-44B4-AB09-34313766B8BC}"/>
    <cellStyle name="Total 3 2 6 8 2 3" xfId="27617" xr:uid="{A204AFFE-477E-41AA-A4B2-31BEA265173B}"/>
    <cellStyle name="Total 3 2 6 8 2 3 2" xfId="47746" xr:uid="{F0B61BD5-614E-4836-AE8E-B570111A9DE9}"/>
    <cellStyle name="Total 3 2 6 8 2 4" xfId="32571" xr:uid="{DAAACAAF-7ACF-44EA-A1C9-1ED340C94670}"/>
    <cellStyle name="Total 3 2 6 8 3" xfId="19154" xr:uid="{4DBAF432-F833-46EF-A8E5-97B2FB33BCDE}"/>
    <cellStyle name="Total 3 2 6 8 3 2" xfId="40767" xr:uid="{6D70A568-48E0-4886-B53A-6A1FAE922F06}"/>
    <cellStyle name="Total 3 2 6 8 4" xfId="17526" xr:uid="{CB88BC5A-3AF8-4314-B718-7C547CEF1509}"/>
    <cellStyle name="Total 3 2 6 8 4 2" xfId="46993" xr:uid="{4915FCFC-C278-43B3-899D-483093B63B86}"/>
    <cellStyle name="Total 3 2 6 8 5" xfId="25328" xr:uid="{707554EB-6464-4451-BEA5-780FC0D3B09E}"/>
    <cellStyle name="Total 3 2 6 9" xfId="3756" xr:uid="{B173F65C-ACAA-4FA2-8F4B-E740FE04A5A6}"/>
    <cellStyle name="Total 3 2 6 9 2" xfId="8355" xr:uid="{25A75048-6A68-4797-ABF6-61A58D6B4CA7}"/>
    <cellStyle name="Total 3 2 6 9 2 2" xfId="21427" xr:uid="{34B790E1-6A8F-46FD-823B-F74B52196A5D}"/>
    <cellStyle name="Total 3 2 6 9 2 2 2" xfId="42857" xr:uid="{AE529E0A-E6C0-46A3-BC7D-4B89778A268D}"/>
    <cellStyle name="Total 3 2 6 9 2 3" xfId="26308" xr:uid="{9BDC8262-697E-4E64-A366-9FDAF5942F7B}"/>
    <cellStyle name="Total 3 2 6 9 2 3 2" xfId="37925" xr:uid="{CD9D3A7F-A5D9-4F3D-B601-5FF0C9D57606}"/>
    <cellStyle name="Total 3 2 6 9 2 4" xfId="31262" xr:uid="{3AC10F34-1AF3-4F5E-BF53-0171877DAFCD}"/>
    <cellStyle name="Total 3 2 6 9 3" xfId="17837" xr:uid="{CEDD872D-93A4-48E4-9062-5461ADE7E229}"/>
    <cellStyle name="Total 3 2 6 9 3 2" xfId="39347" xr:uid="{90E1F7CC-0B2A-4D67-B980-0011DADAD5B5}"/>
    <cellStyle name="Total 3 2 6 9 4" xfId="16255" xr:uid="{48E97925-2328-4507-AEEF-B1978762043D}"/>
    <cellStyle name="Total 3 2 6 9 4 2" xfId="46666" xr:uid="{0773AD56-AA11-4C47-A61B-80B7CD59A6BD}"/>
    <cellStyle name="Total 3 2 6 9 5" xfId="19675" xr:uid="{7EAD05E5-DCE4-47A5-88CC-C92EE4D7A50B}"/>
    <cellStyle name="Total 3 2 7" xfId="2648" xr:uid="{CDCCE41F-1671-4444-9888-51A30D4F7529}"/>
    <cellStyle name="Total 3 2 7 10" xfId="3803" xr:uid="{90826EC7-F9D6-4B48-A9D3-D0371B3031A9}"/>
    <cellStyle name="Total 3 2 7 10 2" xfId="17876" xr:uid="{553B3F07-2F7B-49E1-9363-F23939D26DB2}"/>
    <cellStyle name="Total 3 2 7 10 2 2" xfId="39380" xr:uid="{DD8F82BD-A0F1-4EF4-BDA5-733EDCFDBC7E}"/>
    <cellStyle name="Total 3 2 7 10 3" xfId="16223" xr:uid="{815664A6-065B-483A-B7B7-9DD9500EF29F}"/>
    <cellStyle name="Total 3 2 7 10 3 2" xfId="38390" xr:uid="{DA89E89B-B2D1-4F85-8BBC-4745507E8161}"/>
    <cellStyle name="Total 3 2 7 10 4" xfId="19525" xr:uid="{ACE9067A-D646-4AFB-94F4-B315F1D60482}"/>
    <cellStyle name="Total 3 2 7 11" xfId="7273" xr:uid="{E6FA0FF9-F0BD-4AC5-AA32-CCFC107351AB}"/>
    <cellStyle name="Total 3 2 7 11 2" xfId="13579" xr:uid="{FD1CB562-188F-4AF9-8BA5-07B2D8BC3200}"/>
    <cellStyle name="Total 3 2 7 11 2 2" xfId="45934" xr:uid="{F74BFFD7-9B98-44D1-996E-45812E45EDF6}"/>
    <cellStyle name="Total 3 2 7 11 3" xfId="20479" xr:uid="{0B8BB8A3-1C42-48DB-A71C-375C2D9322B6}"/>
    <cellStyle name="Total 3 2 7 11 4" xfId="25368" xr:uid="{E9AF6587-900F-4CD8-80D2-47DAA9FC8853}"/>
    <cellStyle name="Total 3 2 7 11 5" xfId="30473" xr:uid="{4AB967F0-A8A8-42F6-865C-0243A51C5A7C}"/>
    <cellStyle name="Total 3 2 7 11 6" xfId="34919" xr:uid="{434064E6-07A3-4543-A0A5-94AA33244D2C}"/>
    <cellStyle name="Total 3 2 7 12" xfId="11135" xr:uid="{B73EF4F7-E20D-489B-BE88-531145872592}"/>
    <cellStyle name="Total 3 2 7 12 2" xfId="48084" xr:uid="{0EBADC74-5B98-4DC1-A8DD-CBF33BE369A4}"/>
    <cellStyle name="Total 3 2 7 13" xfId="17384" xr:uid="{9F0229C0-2263-49E4-B0A6-01D5725036A7}"/>
    <cellStyle name="Total 3 2 7 2" xfId="3213" xr:uid="{8B7C93C1-51CB-4882-B8DC-A072A0BBAE22}"/>
    <cellStyle name="Total 3 2 7 2 10" xfId="17453" xr:uid="{9782C44E-8A95-4501-9245-C28D12365F65}"/>
    <cellStyle name="Total 3 2 7 2 11" xfId="18262" xr:uid="{B3D456F8-320F-4E98-830F-183C0629A9EE}"/>
    <cellStyle name="Total 3 2 7 2 12" xfId="20471" xr:uid="{049CB455-6B2C-42F0-AEED-B0B32BB3FE72}"/>
    <cellStyle name="Total 3 2 7 2 2" xfId="5119" xr:uid="{38951B28-09DB-4769-B04B-57666B331059}"/>
    <cellStyle name="Total 3 2 7 2 2 2" xfId="9338" xr:uid="{8D3DD85D-C59B-41D5-96AC-3FDEE244F955}"/>
    <cellStyle name="Total 3 2 7 2 2 2 2" xfId="22410" xr:uid="{DEB5CB3C-DC17-4B20-B8D5-3DF235DE9FDD}"/>
    <cellStyle name="Total 3 2 7 2 2 2 2 2" xfId="43542" xr:uid="{7EA30725-F107-4248-B6CB-B19BDC7E56B8}"/>
    <cellStyle name="Total 3 2 7 2 2 2 3" xfId="27291" xr:uid="{B2B3BF19-5D56-45A4-B9C6-74003189DF28}"/>
    <cellStyle name="Total 3 2 7 2 2 2 3 2" xfId="45939" xr:uid="{6DC529AA-4C84-4C72-A409-2E2D39F02714}"/>
    <cellStyle name="Total 3 2 7 2 2 2 4" xfId="32245" xr:uid="{63E8B4B3-1004-4ECC-9BDD-29296F6FED70}"/>
    <cellStyle name="Total 3 2 7 2 2 3" xfId="18821" xr:uid="{5476561E-55A0-43B0-A8A1-35BD0DF4D42E}"/>
    <cellStyle name="Total 3 2 7 2 2 3 2" xfId="40402" xr:uid="{C83CAE6D-BC8B-40D5-A18B-80A90EB2DB78}"/>
    <cellStyle name="Total 3 2 7 2 2 4" xfId="16895" xr:uid="{7B18EF62-39B4-4BA9-A7F1-F4DC7CD64666}"/>
    <cellStyle name="Total 3 2 7 2 2 4 2" xfId="47652" xr:uid="{EBDAB6A8-D660-4AA9-8EA3-3220775E0D96}"/>
    <cellStyle name="Total 3 2 7 2 2 5" xfId="25013" xr:uid="{8C1099E6-D4A2-4C51-87EE-AF796FFF088F}"/>
    <cellStyle name="Total 3 2 7 2 3" xfId="5640" xr:uid="{3D18FE4C-14C4-4BB9-B15A-231C056DD157}"/>
    <cellStyle name="Total 3 2 7 2 3 2" xfId="9726" xr:uid="{31CC51CD-2795-4248-8B65-2B6B26B3A1AE}"/>
    <cellStyle name="Total 3 2 7 2 3 2 2" xfId="22798" xr:uid="{4F42691D-9512-41EB-BB50-3A203E832CC1}"/>
    <cellStyle name="Total 3 2 7 2 3 2 2 2" xfId="43834" xr:uid="{36C1B786-92D9-448E-A99D-797AA73FD94C}"/>
    <cellStyle name="Total 3 2 7 2 3 2 3" xfId="27679" xr:uid="{AC104D28-E5D7-48EA-A78A-CE7630D1780B}"/>
    <cellStyle name="Total 3 2 7 2 3 2 3 2" xfId="38034" xr:uid="{4C60169C-3EE9-432B-A3E4-9DC06EB44ADF}"/>
    <cellStyle name="Total 3 2 7 2 3 2 4" xfId="32633" xr:uid="{A24E0D88-EA4D-4832-892D-C2B09FA09A65}"/>
    <cellStyle name="Total 3 2 7 2 3 3" xfId="19203" xr:uid="{056F4D20-A906-4460-AA1D-4ECF6667197A}"/>
    <cellStyle name="Total 3 2 7 2 3 3 2" xfId="40814" xr:uid="{40C92751-8A30-49C7-A39B-BD186403A39D}"/>
    <cellStyle name="Total 3 2 7 2 3 4" xfId="16749" xr:uid="{CA9A8B24-0D59-4AF3-B48C-203B1F63196C}"/>
    <cellStyle name="Total 3 2 7 2 3 4 2" xfId="44120" xr:uid="{2977F2A7-D412-45EC-A203-AD426734CB06}"/>
    <cellStyle name="Total 3 2 7 2 3 5" xfId="17887" xr:uid="{E710A29B-0F0D-4110-956E-D6E421E348EA}"/>
    <cellStyle name="Total 3 2 7 2 4" xfId="6134" xr:uid="{A20CD710-059D-43B3-A436-ECD677563A1D}"/>
    <cellStyle name="Total 3 2 7 2 4 2" xfId="10189" xr:uid="{ADB5E12A-7811-4335-B605-E704451C0C7A}"/>
    <cellStyle name="Total 3 2 7 2 4 2 2" xfId="23261" xr:uid="{5CDEF2DB-7481-4D01-AB7F-6A32FE5EB6F8}"/>
    <cellStyle name="Total 3 2 7 2 4 2 2 2" xfId="44176" xr:uid="{0958F537-90CD-4DFD-9435-D105522D3533}"/>
    <cellStyle name="Total 3 2 7 2 4 2 3" xfId="28142" xr:uid="{C9D3E8F8-2943-45C4-A34B-1C993C50FC33}"/>
    <cellStyle name="Total 3 2 7 2 4 2 3 2" xfId="46013" xr:uid="{AFAA0409-3268-481C-8CE4-4B7F98054A1A}"/>
    <cellStyle name="Total 3 2 7 2 4 2 4" xfId="33096" xr:uid="{841B0DFB-6910-4C05-82B2-0CCB32B1262C}"/>
    <cellStyle name="Total 3 2 7 2 4 3" xfId="19601" xr:uid="{CACB4D89-F5A9-4661-BEB7-F9F8510BD033}"/>
    <cellStyle name="Total 3 2 7 2 4 3 2" xfId="41176" xr:uid="{47549010-0913-4EE1-A090-8F7474B1F0D4}"/>
    <cellStyle name="Total 3 2 7 2 4 4" xfId="24547" xr:uid="{84BA1215-7F29-493A-AA77-B901A438FE61}"/>
    <cellStyle name="Total 3 2 7 2 4 4 2" xfId="39621" xr:uid="{CA2D1AD9-553C-466F-A65E-ED018F1412CF}"/>
    <cellStyle name="Total 3 2 7 2 4 5" xfId="29438" xr:uid="{12245DEC-D8DB-4AD4-B793-7BA5EAC05804}"/>
    <cellStyle name="Total 3 2 7 2 5" xfId="6490" xr:uid="{6114DF09-7D14-4236-84D9-99C53F81D219}"/>
    <cellStyle name="Total 3 2 7 2 5 2" xfId="10532" xr:uid="{6275C5E3-DA30-4E4C-BE64-33F2A070CDD0}"/>
    <cellStyle name="Total 3 2 7 2 5 2 2" xfId="23604" xr:uid="{9825D9D4-0B6D-43E9-907B-93BB291CA81B}"/>
    <cellStyle name="Total 3 2 7 2 5 2 2 2" xfId="44435" xr:uid="{00D1D712-3211-4D5D-BAE7-6D15C57933B6}"/>
    <cellStyle name="Total 3 2 7 2 5 2 3" xfId="28485" xr:uid="{24E1EAE0-1B96-4359-8523-8DF6789BC69D}"/>
    <cellStyle name="Total 3 2 7 2 5 2 3 2" xfId="46160" xr:uid="{55491B65-9260-4FF9-9FEC-4F1E15205F40}"/>
    <cellStyle name="Total 3 2 7 2 5 2 4" xfId="33439" xr:uid="{3E0C9ADD-A355-4DB4-B777-D447CE5C4217}"/>
    <cellStyle name="Total 3 2 7 2 5 3" xfId="19884" xr:uid="{034A728D-747D-4D88-9378-16CE8F2ABA6C}"/>
    <cellStyle name="Total 3 2 7 2 5 3 2" xfId="41446" xr:uid="{159D7288-4B86-4F17-8F85-850F7EE8AD1D}"/>
    <cellStyle name="Total 3 2 7 2 5 4" xfId="24803" xr:uid="{A73E7FB8-B573-4442-9DB5-578D4D154A6F}"/>
    <cellStyle name="Total 3 2 7 2 5 4 2" xfId="37668" xr:uid="{B23169BF-1806-43E4-9548-33EFFEEA1C3D}"/>
    <cellStyle name="Total 3 2 7 2 5 5" xfId="29794" xr:uid="{B447F095-6F81-4AA5-89B8-15CCFEC805CF}"/>
    <cellStyle name="Total 3 2 7 2 6" xfId="6839" xr:uid="{5D489D5A-F0FA-4CE0-9280-8ED3D78B9D93}"/>
    <cellStyle name="Total 3 2 7 2 6 2" xfId="10869" xr:uid="{11CBA18C-DC9F-4320-926B-B4466AA43409}"/>
    <cellStyle name="Total 3 2 7 2 6 2 2" xfId="23941" xr:uid="{50B2C3B7-2413-4220-BA47-0634D6DDB7D0}"/>
    <cellStyle name="Total 3 2 7 2 6 2 2 2" xfId="44683" xr:uid="{2C96BA54-DBF6-4EF2-A83F-8E27EFD10FE3}"/>
    <cellStyle name="Total 3 2 7 2 6 2 3" xfId="28822" xr:uid="{DF3620CD-FC20-4EB7-8541-94E06D1A0D70}"/>
    <cellStyle name="Total 3 2 7 2 6 2 3 2" xfId="41897" xr:uid="{97185A81-D582-4E9A-A31F-300EFCBE0C04}"/>
    <cellStyle name="Total 3 2 7 2 6 2 4" xfId="33776" xr:uid="{9316A2E5-09A3-4E72-AFD1-58EE32CF5740}"/>
    <cellStyle name="Total 3 2 7 2 6 3" xfId="20161" xr:uid="{161AE50B-29E4-44E4-B020-59D226DD99DC}"/>
    <cellStyle name="Total 3 2 7 2 6 3 2" xfId="41683" xr:uid="{B599B8DC-79B1-43B6-8F07-AA70E6D107F1}"/>
    <cellStyle name="Total 3 2 7 2 6 4" xfId="25062" xr:uid="{0E96315C-F5DD-4BB0-B983-EAA229095455}"/>
    <cellStyle name="Total 3 2 7 2 6 4 2" xfId="46350" xr:uid="{2F04252B-A9C8-4568-865F-878EA1D3D6EF}"/>
    <cellStyle name="Total 3 2 7 2 6 5" xfId="30143" xr:uid="{F5CEC115-507C-4257-B4F8-2E5C71A5C2CE}"/>
    <cellStyle name="Total 3 2 7 2 7" xfId="3968" xr:uid="{D61CF24E-0F22-47A4-B389-BEC515700B1F}"/>
    <cellStyle name="Total 3 2 7 2 7 2" xfId="18001" xr:uid="{932C357E-62A0-44E0-9932-689F21D3DF5E}"/>
    <cellStyle name="Total 3 2 7 2 7 2 2" xfId="39496" xr:uid="{E631F0B4-6609-4D7E-A850-3619567DCBDD}"/>
    <cellStyle name="Total 3 2 7 2 7 3" xfId="17561" xr:uid="{8E50B734-500F-4B02-B870-9292A96C3FE6}"/>
    <cellStyle name="Total 3 2 7 2 7 3 2" xfId="47769" xr:uid="{DFE225ED-2A44-4E06-BEB6-2084F0719358}"/>
    <cellStyle name="Total 3 2 7 2 7 4" xfId="15993" xr:uid="{76FDC3E7-401B-4BE0-980D-1C1485CE67AB}"/>
    <cellStyle name="Total 3 2 7 2 8" xfId="7836" xr:uid="{C1FBC5EF-2E18-4B96-AE3E-F94F9FEBED8B}"/>
    <cellStyle name="Total 3 2 7 2 8 2" xfId="20952" xr:uid="{C00819CE-4842-4F4E-8881-009F325B00E0}"/>
    <cellStyle name="Total 3 2 7 2 8 2 2" xfId="42474" xr:uid="{80EF9A37-7D5A-4FE2-9986-4F26B0BBCA4E}"/>
    <cellStyle name="Total 3 2 7 2 8 3" xfId="25839" xr:uid="{CFBCA41E-97C2-4219-95F4-8B2CEF42B92F}"/>
    <cellStyle name="Total 3 2 7 2 8 3 2" xfId="42336" xr:uid="{8397D8BC-98E7-449C-9C57-293E26DD7A95}"/>
    <cellStyle name="Total 3 2 7 2 8 4" xfId="30844" xr:uid="{5AC900C4-3578-41BC-990A-64695991C081}"/>
    <cellStyle name="Total 3 2 7 2 9" xfId="11472" xr:uid="{0F4F163F-CE00-4C01-B088-A23D746FC26B}"/>
    <cellStyle name="Total 3 2 7 2 9 2" xfId="38994" xr:uid="{95FE5CB7-3FF7-4F7B-997F-9245B842571F}"/>
    <cellStyle name="Total 3 2 7 3" xfId="3115" xr:uid="{74C9BB48-8AB9-406D-BDC1-74DC80B1B6DF}"/>
    <cellStyle name="Total 3 2 7 3 10" xfId="17398" xr:uid="{1E351B34-7787-464A-8ECA-1CA6202C84AE}"/>
    <cellStyle name="Total 3 2 7 3 11" xfId="20333" xr:uid="{A475AAEF-E0D2-4FAB-9DF9-2BB672F28CDE}"/>
    <cellStyle name="Total 3 2 7 3 12" xfId="16901" xr:uid="{0335ECEB-B75B-4EF2-9342-ACF8440F418D}"/>
    <cellStyle name="Total 3 2 7 3 2" xfId="5021" xr:uid="{E1CD9B51-E72A-4AB4-90FB-421F47F9851C}"/>
    <cellStyle name="Total 3 2 7 3 2 2" xfId="9302" xr:uid="{B0AF8B3A-6451-44C2-9BFC-E0C0B2C2B7C9}"/>
    <cellStyle name="Total 3 2 7 3 2 2 2" xfId="22374" xr:uid="{6C20D398-9062-4926-B9B3-A2E9435C7A24}"/>
    <cellStyle name="Total 3 2 7 3 2 2 2 2" xfId="43517" xr:uid="{9DCB48B8-C966-444C-99A1-5D35DA7F5CF0}"/>
    <cellStyle name="Total 3 2 7 3 2 2 3" xfId="27255" xr:uid="{13CCC651-B4D4-4BF9-A1AA-745E964F0EE8}"/>
    <cellStyle name="Total 3 2 7 3 2 2 3 2" xfId="46322" xr:uid="{5DC17FF4-EE9C-4DFA-9590-3287F05C3DA7}"/>
    <cellStyle name="Total 3 2 7 3 2 2 4" xfId="32209" xr:uid="{BD30A402-55BB-441E-9116-CF0A9CE57520}"/>
    <cellStyle name="Total 3 2 7 3 2 3" xfId="18761" xr:uid="{01DFDC92-81CC-4ACE-9F52-1CD284BBDFD8}"/>
    <cellStyle name="Total 3 2 7 3 2 3 2" xfId="40315" xr:uid="{1D8ECF8E-1CE1-4F38-97D2-343B4F4E2E96}"/>
    <cellStyle name="Total 3 2 7 3 2 4" xfId="15980" xr:uid="{ADBB9352-CA7C-4780-B384-0692D14EEADB}"/>
    <cellStyle name="Total 3 2 7 3 2 4 2" xfId="47891" xr:uid="{F7F6BD45-BA75-4635-9E8F-2E7848640F6E}"/>
    <cellStyle name="Total 3 2 7 3 2 5" xfId="17872" xr:uid="{AFA1D20E-5BD8-4A4A-B66F-6B8FC503CDF2}"/>
    <cellStyle name="Total 3 2 7 3 3" xfId="3571" xr:uid="{34FD1F90-94F4-4E9A-8A86-035D4561E023}"/>
    <cellStyle name="Total 3 2 7 3 3 2" xfId="8187" xr:uid="{0B098601-48BB-4C16-AC90-C1DFE46CEDDC}"/>
    <cellStyle name="Total 3 2 7 3 3 2 2" xfId="21259" xr:uid="{760C3BC2-E3E6-4101-B39A-A5C2140BCC98}"/>
    <cellStyle name="Total 3 2 7 3 3 2 2 2" xfId="42744" xr:uid="{D6626ED9-D709-4C5B-85A2-A54B0E0D0E64}"/>
    <cellStyle name="Total 3 2 7 3 3 2 3" xfId="26140" xr:uid="{FA487B93-F3FD-441D-B111-376DEE4AC50A}"/>
    <cellStyle name="Total 3 2 7 3 3 2 3 2" xfId="45804" xr:uid="{9EDAE292-0914-4213-A194-127F38C044D0}"/>
    <cellStyle name="Total 3 2 7 3 3 2 4" xfId="31094" xr:uid="{94306D28-4826-4F2F-A6D2-53C6381058C5}"/>
    <cellStyle name="Total 3 2 7 3 3 3" xfId="17698" xr:uid="{DFD3B9CA-9FBD-4E05-A9AD-29315E602772}"/>
    <cellStyle name="Total 3 2 7 3 3 3 2" xfId="39207" xr:uid="{26451EE4-67D0-44C5-96B6-D7901C298E80}"/>
    <cellStyle name="Total 3 2 7 3 3 4" xfId="19431" xr:uid="{11F8B34F-EC25-4A7A-94CF-8BEC5A066DF9}"/>
    <cellStyle name="Total 3 2 7 3 3 4 2" xfId="44660" xr:uid="{2C928B37-FACA-4509-ADFB-9C3F80B8A03C}"/>
    <cellStyle name="Total 3 2 7 3 3 5" xfId="25114" xr:uid="{5C7BB750-B850-4B93-A558-5366FD90DA80}"/>
    <cellStyle name="Total 3 2 7 3 4" xfId="6087" xr:uid="{9A97CDE3-94CC-459A-AED0-558B622260E3}"/>
    <cellStyle name="Total 3 2 7 3 4 2" xfId="10145" xr:uid="{B93697BF-1580-414E-B7FD-9DAC644245C2}"/>
    <cellStyle name="Total 3 2 7 3 4 2 2" xfId="23217" xr:uid="{60C7B1C3-625B-47A5-9F7F-804DD5AA4EE3}"/>
    <cellStyle name="Total 3 2 7 3 4 2 2 2" xfId="44139" xr:uid="{D212BC17-B0E9-4D2E-A1A9-6E708A5021EB}"/>
    <cellStyle name="Total 3 2 7 3 4 2 3" xfId="28098" xr:uid="{8EF00D63-5D8A-45C1-B4CD-C47E2D552F44}"/>
    <cellStyle name="Total 3 2 7 3 4 2 3 2" xfId="45385" xr:uid="{E87DCBAE-5997-4890-9B12-FFE1C70300F6}"/>
    <cellStyle name="Total 3 2 7 3 4 2 4" xfId="33052" xr:uid="{7CD711BC-4F28-4150-8DB5-340575F4E195}"/>
    <cellStyle name="Total 3 2 7 3 4 3" xfId="19568" xr:uid="{BC6B464C-896D-45F3-8F7F-B8A5B1F7312F}"/>
    <cellStyle name="Total 3 2 7 3 4 3 2" xfId="41146" xr:uid="{C46FB23D-A66D-4254-8CA7-B5065D272C88}"/>
    <cellStyle name="Total 3 2 7 3 4 4" xfId="24517" xr:uid="{EF07A92D-8BE1-44CE-A647-B2CC8A073C4C}"/>
    <cellStyle name="Total 3 2 7 3 4 4 2" xfId="43989" xr:uid="{A47B9909-5F8A-4EB4-84EC-8F21C56554EB}"/>
    <cellStyle name="Total 3 2 7 3 4 5" xfId="29391" xr:uid="{F41CD27A-6B0D-42C4-992F-47145F07A854}"/>
    <cellStyle name="Total 3 2 7 3 5" xfId="6443" xr:uid="{ACDD7560-8AB3-480C-A140-73BED7FE366F}"/>
    <cellStyle name="Total 3 2 7 3 5 2" xfId="10491" xr:uid="{479B99E9-916F-4986-AFF3-E1255A5F8950}"/>
    <cellStyle name="Total 3 2 7 3 5 2 2" xfId="23563" xr:uid="{8AE41749-2057-472D-A0EF-64BB2BE022D6}"/>
    <cellStyle name="Total 3 2 7 3 5 2 2 2" xfId="44404" xr:uid="{B0BB2083-8034-42B0-BED3-FA37BC8A4080}"/>
    <cellStyle name="Total 3 2 7 3 5 2 3" xfId="28444" xr:uid="{E4AF4850-65D6-4ECE-915E-85E286CE2242}"/>
    <cellStyle name="Total 3 2 7 3 5 2 3 2" xfId="45775" xr:uid="{5DD0DA0A-07A8-47B0-8A4E-E182DC5BB378}"/>
    <cellStyle name="Total 3 2 7 3 5 2 4" xfId="33398" xr:uid="{87564AE9-6856-42E8-8776-328F8205D814}"/>
    <cellStyle name="Total 3 2 7 3 5 3" xfId="19845" xr:uid="{D4137102-2005-4C08-9729-96E81B3FF2C2}"/>
    <cellStyle name="Total 3 2 7 3 5 3 2" xfId="41411" xr:uid="{8AD8B297-0645-47D9-A7C1-8DF550FF6B21}"/>
    <cellStyle name="Total 3 2 7 3 5 4" xfId="24772" xr:uid="{E9376E1F-372D-415C-951C-B51E6AFCBDB3}"/>
    <cellStyle name="Total 3 2 7 3 5 4 2" xfId="40624" xr:uid="{0C42B6DD-E72B-4753-9008-47B496851E5F}"/>
    <cellStyle name="Total 3 2 7 3 5 5" xfId="29747" xr:uid="{409A50DD-CBF8-43F1-9355-7590A7803F52}"/>
    <cellStyle name="Total 3 2 7 3 6" xfId="6795" xr:uid="{57885D8D-E313-43D1-A959-AE3BBE2AEAE3}"/>
    <cellStyle name="Total 3 2 7 3 6 2" xfId="10830" xr:uid="{DE78B896-451D-4D6B-AFC5-C93B400D23D6}"/>
    <cellStyle name="Total 3 2 7 3 6 2 2" xfId="23902" xr:uid="{1DEA44D3-E19B-45D7-8D5F-6B5398444DCF}"/>
    <cellStyle name="Total 3 2 7 3 6 2 2 2" xfId="44653" xr:uid="{EF1A92D5-58BA-4C9D-AB39-9E810CA4959E}"/>
    <cellStyle name="Total 3 2 7 3 6 2 3" xfId="28783" xr:uid="{87270205-7285-4CA3-A634-98B3B10B4D08}"/>
    <cellStyle name="Total 3 2 7 3 6 2 3 2" xfId="45721" xr:uid="{71C88B1B-324D-41B0-9E34-DF8EFC8EB681}"/>
    <cellStyle name="Total 3 2 7 3 6 2 4" xfId="33737" xr:uid="{8DAA3093-F88D-40DB-AFA3-0F99E2A661A5}"/>
    <cellStyle name="Total 3 2 7 3 6 3" xfId="20126" xr:uid="{D14544B3-CAD7-46D9-8161-7CE3B61D50DB}"/>
    <cellStyle name="Total 3 2 7 3 6 3 2" xfId="41656" xr:uid="{DF0BF34A-E2A9-4148-88C8-21D60DE327C3}"/>
    <cellStyle name="Total 3 2 7 3 6 4" xfId="25034" xr:uid="{8AC7D000-41D6-4BAF-A056-11DCF7B05340}"/>
    <cellStyle name="Total 3 2 7 3 6 4 2" xfId="47854" xr:uid="{EFF254FF-43C2-4DE2-8455-25EDBFD6A87C}"/>
    <cellStyle name="Total 3 2 7 3 6 5" xfId="30099" xr:uid="{C334053B-E1AC-422D-8342-214EE0384BE9}"/>
    <cellStyle name="Total 3 2 7 3 7" xfId="7092" xr:uid="{7007E0B2-C0EC-4BFD-A7D5-32AD561B8E27}"/>
    <cellStyle name="Total 3 2 7 3 7 2" xfId="20350" xr:uid="{C7D2FEC6-1C9B-499F-90C9-653EA3A49DEA}"/>
    <cellStyle name="Total 3 2 7 3 7 2 2" xfId="41875" xr:uid="{F444AD1F-A65A-44CF-ABE6-4229089F992B}"/>
    <cellStyle name="Total 3 2 7 3 7 3" xfId="25251" xr:uid="{1180220A-5AF9-493E-BD98-E05C0A12779C}"/>
    <cellStyle name="Total 3 2 7 3 7 3 2" xfId="43248" xr:uid="{7F122D2D-AA7C-492E-B99D-FFA70F0889D0}"/>
    <cellStyle name="Total 3 2 7 3 7 4" xfId="30396" xr:uid="{F5B0348D-5919-4E45-9DB6-FA44BCE7A997}"/>
    <cellStyle name="Total 3 2 7 3 8" xfId="7738" xr:uid="{25D22C49-CBB3-470D-80CF-59F1ABDCC9E4}"/>
    <cellStyle name="Total 3 2 7 3 8 2" xfId="20888" xr:uid="{EE54A2B8-F621-4642-A8C1-82EB70D3EF26}"/>
    <cellStyle name="Total 3 2 7 3 8 2 2" xfId="42386" xr:uid="{84B54A9D-7B76-4A6A-8A0B-68F4788F2186}"/>
    <cellStyle name="Total 3 2 7 3 8 3" xfId="25781" xr:uid="{993B425B-68BD-4920-BD8C-67E3E03D281B}"/>
    <cellStyle name="Total 3 2 7 3 8 3 2" xfId="37681" xr:uid="{89E8737C-C5BB-439E-8320-7BB8A0C4ED88}"/>
    <cellStyle name="Total 3 2 7 3 8 4" xfId="30808" xr:uid="{0B8E2E86-D23D-4070-A602-92340517A85F}"/>
    <cellStyle name="Total 3 2 7 3 9" xfId="11438" xr:uid="{74900B11-E40F-458A-B506-D92B6CE13A55}"/>
    <cellStyle name="Total 3 2 7 3 9 2" xfId="41424" xr:uid="{B749F073-7E4F-4E1E-AFB8-F4DBAB468CEE}"/>
    <cellStyle name="Total 3 2 7 4" xfId="3025" xr:uid="{9E0E7473-F9AF-4CB2-A06A-C829742988E1}"/>
    <cellStyle name="Total 3 2 7 4 10" xfId="17332" xr:uid="{92818383-41CE-4A1F-A45F-2DBFA03AF758}"/>
    <cellStyle name="Total 3 2 7 4 11" xfId="20297" xr:uid="{1E84B43A-29FA-4E88-B307-91577DB2C02C}"/>
    <cellStyle name="Total 3 2 7 4 12" xfId="16048" xr:uid="{1BAE85F9-9A69-42EB-A7B7-43FA400EBA99}"/>
    <cellStyle name="Total 3 2 7 4 2" xfId="4931" xr:uid="{5280C913-DFCB-4E7E-8221-11AB6B66868D}"/>
    <cellStyle name="Total 3 2 7 4 2 2" xfId="9244" xr:uid="{A07080EE-84BA-45C0-AF7D-A01351A59ADA}"/>
    <cellStyle name="Total 3 2 7 4 2 2 2" xfId="22316" xr:uid="{F74AB04C-0F2C-4312-AAE2-52031A6FC394}"/>
    <cellStyle name="Total 3 2 7 4 2 2 2 2" xfId="43480" xr:uid="{04397D04-99C8-44F4-A28E-8F0C1309E615}"/>
    <cellStyle name="Total 3 2 7 4 2 2 3" xfId="27197" xr:uid="{ABE4670F-22CF-4FEB-A01C-23AEB1D50080}"/>
    <cellStyle name="Total 3 2 7 4 2 2 3 2" xfId="46631" xr:uid="{5BB6A624-3AB9-4C31-B49B-6A666B6B952F}"/>
    <cellStyle name="Total 3 2 7 4 2 2 4" xfId="32151" xr:uid="{76DD9F51-9C1A-4471-AF95-7B95AB117A26}"/>
    <cellStyle name="Total 3 2 7 4 2 3" xfId="18693" xr:uid="{8A283A0A-2774-43C9-A759-B2E122B6B09E}"/>
    <cellStyle name="Total 3 2 7 4 2 3 2" xfId="40243" xr:uid="{D61910F5-326A-4A7D-841D-2FA9854B0F8E}"/>
    <cellStyle name="Total 3 2 7 4 2 4" xfId="18232" xr:uid="{9F9CC79C-BE70-417F-84D6-71FE8ADADBB9}"/>
    <cellStyle name="Total 3 2 7 4 2 4 2" xfId="45241" xr:uid="{79DE3C63-964A-4037-BB99-66E78C99108F}"/>
    <cellStyle name="Total 3 2 7 4 2 5" xfId="16779" xr:uid="{0C7130F3-73AE-476E-AD11-7B9967BFC111}"/>
    <cellStyle name="Total 3 2 7 4 3" xfId="5732" xr:uid="{E44516EE-A076-4368-8DAE-7BCDAA93CCD2}"/>
    <cellStyle name="Total 3 2 7 4 3 2" xfId="9810" xr:uid="{AE26F6B4-2AB6-461F-9038-D4CF28EB1204}"/>
    <cellStyle name="Total 3 2 7 4 3 2 2" xfId="22882" xr:uid="{84C9EFB8-F55E-4D3A-B529-0DA0C0216B51}"/>
    <cellStyle name="Total 3 2 7 4 3 2 2 2" xfId="43896" xr:uid="{5A89D39F-D9B4-4B00-A6D8-9684D548D790}"/>
    <cellStyle name="Total 3 2 7 4 3 2 3" xfId="27763" xr:uid="{ED3EF49B-2A0F-47B9-8668-57E0D2857A58}"/>
    <cellStyle name="Total 3 2 7 4 3 2 3 2" xfId="38385" xr:uid="{80D21D75-E9AD-4610-B949-9D410E5D4BE4}"/>
    <cellStyle name="Total 3 2 7 4 3 2 4" xfId="32717" xr:uid="{1DB06A30-FCC8-4BF7-9D1D-86B4C35BDE2D}"/>
    <cellStyle name="Total 3 2 7 4 3 3" xfId="19279" xr:uid="{591D9D7E-FF1E-4CA8-AF2E-0E0F26B18949}"/>
    <cellStyle name="Total 3 2 7 4 3 3 2" xfId="40882" xr:uid="{A942D575-6A05-4C49-A16E-2FDDD0B22C52}"/>
    <cellStyle name="Total 3 2 7 4 3 4" xfId="24248" xr:uid="{092B95A3-06F5-4F8F-9650-45E63C1DD21D}"/>
    <cellStyle name="Total 3 2 7 4 3 4 2" xfId="39381" xr:uid="{19AE11B5-7F2F-43FB-A186-F76932FED35F}"/>
    <cellStyle name="Total 3 2 7 4 3 5" xfId="17252" xr:uid="{3E24A5C1-67B3-4964-980F-D959C17CD142}"/>
    <cellStyle name="Total 3 2 7 4 4" xfId="6021" xr:uid="{6F9688BF-F4A9-4A48-914E-CA7853708C71}"/>
    <cellStyle name="Total 3 2 7 4 4 2" xfId="10080" xr:uid="{EE92DE66-A0AA-4186-B451-BDD9407E908C}"/>
    <cellStyle name="Total 3 2 7 4 4 2 2" xfId="23152" xr:uid="{79EE4E96-3B4B-4F96-B2E8-B7BDD947A02E}"/>
    <cellStyle name="Total 3 2 7 4 4 2 2 2" xfId="44099" xr:uid="{5A5C48C8-BEAB-4952-953C-99532157CF5D}"/>
    <cellStyle name="Total 3 2 7 4 4 2 3" xfId="28033" xr:uid="{E7F76605-3829-4705-B5BB-B8AB7067F695}"/>
    <cellStyle name="Total 3 2 7 4 4 2 3 2" xfId="43052" xr:uid="{560AA234-6F61-402E-92C6-281B47251747}"/>
    <cellStyle name="Total 3 2 7 4 4 2 4" xfId="32987" xr:uid="{FD7B960C-BD60-4ADE-B934-534310B1D606}"/>
    <cellStyle name="Total 3 2 7 4 4 3" xfId="19514" xr:uid="{9C60E11E-BD49-4FBE-817B-4DBCC945ACA6}"/>
    <cellStyle name="Total 3 2 7 4 4 3 2" xfId="41100" xr:uid="{9E5E6278-889E-477F-9B2A-A4C17DE56852}"/>
    <cellStyle name="Total 3 2 7 4 4 4" xfId="24472" xr:uid="{9BE4D26E-D1CD-40C7-B493-62E7F63D929D}"/>
    <cellStyle name="Total 3 2 7 4 4 4 2" xfId="48173" xr:uid="{2ADAD0EC-9C75-4763-9C17-4005C501E34B}"/>
    <cellStyle name="Total 3 2 7 4 4 5" xfId="29325" xr:uid="{0468995A-4AFD-40BC-92F4-48D99B44BC8D}"/>
    <cellStyle name="Total 3 2 7 4 5" xfId="6375" xr:uid="{E874594F-C01D-4C35-A787-037627B87E6F}"/>
    <cellStyle name="Total 3 2 7 4 5 2" xfId="10425" xr:uid="{ABE5D6D1-D73A-4E08-B972-5855737C1DAC}"/>
    <cellStyle name="Total 3 2 7 4 5 2 2" xfId="23497" xr:uid="{85B1D612-D32B-438D-9DC9-41E2407C0458}"/>
    <cellStyle name="Total 3 2 7 4 5 2 2 2" xfId="44352" xr:uid="{50F956D2-D290-463A-83DB-5949B1D9D8A4}"/>
    <cellStyle name="Total 3 2 7 4 5 2 3" xfId="28378" xr:uid="{E552E270-D092-4A27-BFD3-81E2E5913B74}"/>
    <cellStyle name="Total 3 2 7 4 5 2 3 2" xfId="44700" xr:uid="{DABD3598-413F-451C-A9C0-ADEE8C20BBD4}"/>
    <cellStyle name="Total 3 2 7 4 5 2 4" xfId="33332" xr:uid="{EED13E8D-FB52-43A2-B215-7CCDF833419D}"/>
    <cellStyle name="Total 3 2 7 4 5 3" xfId="19787" xr:uid="{D3189D3A-2BF4-4438-A71F-268838E44637}"/>
    <cellStyle name="Total 3 2 7 4 5 3 2" xfId="41359" xr:uid="{464A8FB5-3EEC-4CFB-9AA9-24A025705B87}"/>
    <cellStyle name="Total 3 2 7 4 5 4" xfId="24725" xr:uid="{2B76ABE4-04CD-4752-9584-6A9A86CF4D6F}"/>
    <cellStyle name="Total 3 2 7 4 5 4 2" xfId="37728" xr:uid="{DF191BDE-9FE1-4726-AF34-EC47C605A5A3}"/>
    <cellStyle name="Total 3 2 7 4 5 5" xfId="29679" xr:uid="{FAE315CB-706C-4833-833F-CAA7C91F5F53}"/>
    <cellStyle name="Total 3 2 7 4 6" xfId="6743" xr:uid="{0DB2949D-AC1E-41BC-89AE-04A1FBD4E8B3}"/>
    <cellStyle name="Total 3 2 7 4 6 2" xfId="10780" xr:uid="{38C1B39D-4C93-4B48-8571-BF0E58B7DC00}"/>
    <cellStyle name="Total 3 2 7 4 6 2 2" xfId="23852" xr:uid="{92863A1C-B358-4DA1-8C29-EE9DBEC0E461}"/>
    <cellStyle name="Total 3 2 7 4 6 2 2 2" xfId="44617" xr:uid="{860417F4-DFBA-4393-9E77-3BB45BF009A9}"/>
    <cellStyle name="Total 3 2 7 4 6 2 3" xfId="28733" xr:uid="{C3D364EF-CC70-4B9D-AFF7-2015227E7ED5}"/>
    <cellStyle name="Total 3 2 7 4 6 2 3 2" xfId="46270" xr:uid="{47C46BF9-150C-4233-8C56-604FABB68891}"/>
    <cellStyle name="Total 3 2 7 4 6 2 4" xfId="33687" xr:uid="{CCB7B30C-50AB-41CD-9861-43537019E971}"/>
    <cellStyle name="Total 3 2 7 4 6 3" xfId="20080" xr:uid="{9F3714DF-E5FA-4C67-A820-B1E7E69B3852}"/>
    <cellStyle name="Total 3 2 7 4 6 3 2" xfId="41620" xr:uid="{97D62165-BBC5-4A6E-A259-C41460724568}"/>
    <cellStyle name="Total 3 2 7 4 6 4" xfId="25000" xr:uid="{73867254-70C0-42AB-B7B4-962A67F8B954}"/>
    <cellStyle name="Total 3 2 7 4 6 4 2" xfId="42065" xr:uid="{2B611F0D-7D94-4D39-81CF-015780060E19}"/>
    <cellStyle name="Total 3 2 7 4 6 5" xfId="30047" xr:uid="{9BE99923-8A01-4F21-837E-354476DCE8AE}"/>
    <cellStyle name="Total 3 2 7 4 7" xfId="7125" xr:uid="{ABA6C0BC-5310-45E9-9C66-00425252F5AD}"/>
    <cellStyle name="Total 3 2 7 4 7 2" xfId="20379" xr:uid="{EB8E9C7D-1A35-436C-95A0-6C8BD125183F}"/>
    <cellStyle name="Total 3 2 7 4 7 2 2" xfId="41898" xr:uid="{769C532D-0352-4485-9E76-BAE29EDF88BE}"/>
    <cellStyle name="Total 3 2 7 4 7 3" xfId="25275" xr:uid="{AE4856CD-0353-4DAF-85D5-BA4721305A49}"/>
    <cellStyle name="Total 3 2 7 4 7 3 2" xfId="45711" xr:uid="{5A3C613A-F17C-4F6D-94F8-7D36C75CC5D2}"/>
    <cellStyle name="Total 3 2 7 4 7 4" xfId="30429" xr:uid="{26FF063D-540E-4F37-BD8A-46A4F066241C}"/>
    <cellStyle name="Total 3 2 7 4 8" xfId="7648" xr:uid="{1929EFCE-A96C-4D68-9788-DA833FC613F7}"/>
    <cellStyle name="Total 3 2 7 4 8 2" xfId="20809" xr:uid="{8B8661A1-2B15-48DF-8DFD-FC2CBFAD288A}"/>
    <cellStyle name="Total 3 2 7 4 8 2 2" xfId="42312" xr:uid="{022FB936-BE50-4D54-B95A-96C73FFD71F2}"/>
    <cellStyle name="Total 3 2 7 4 8 3" xfId="25696" xr:uid="{B6A3E02D-AB04-41C7-BAFA-650224C47136}"/>
    <cellStyle name="Total 3 2 7 4 8 3 2" xfId="48102" xr:uid="{CAB1230D-8F69-46CA-8A8D-01CA20E1AF34}"/>
    <cellStyle name="Total 3 2 7 4 8 4" xfId="30750" xr:uid="{AB9294E5-8312-44D5-BBE1-3790DDFAFF55}"/>
    <cellStyle name="Total 3 2 7 4 9" xfId="11389" xr:uid="{F4013CF7-FCE7-45D2-9D64-65A4E6505FF2}"/>
    <cellStyle name="Total 3 2 7 4 9 2" xfId="47527" xr:uid="{0983103A-F446-489C-8D51-92485C22B4C5}"/>
    <cellStyle name="Total 3 2 7 5" xfId="4556" xr:uid="{64F524EF-5468-4D9B-9FE9-6591007E7E86}"/>
    <cellStyle name="Total 3 2 7 5 2" xfId="8967" xr:uid="{9A473B0D-46EB-451F-A9A5-C14F9591B790}"/>
    <cellStyle name="Total 3 2 7 5 2 2" xfId="22039" xr:uid="{D392FD00-AAB1-498E-A692-31BA9F14322C}"/>
    <cellStyle name="Total 3 2 7 5 2 2 2" xfId="43281" xr:uid="{191F92C2-A63C-4B6E-9088-FB3F6B700000}"/>
    <cellStyle name="Total 3 2 7 5 2 3" xfId="26920" xr:uid="{F24A4B21-8E36-42C1-B9DF-DD4CEB8BEF3D}"/>
    <cellStyle name="Total 3 2 7 5 2 3 2" xfId="47013" xr:uid="{A0677951-C210-4BA8-9A0E-09703AC22B1C}"/>
    <cellStyle name="Total 3 2 7 5 2 4" xfId="31874" xr:uid="{DD3D116B-AC8F-4D87-BE33-04FD5AC9999F}"/>
    <cellStyle name="Total 3 2 7 5 3" xfId="18430" xr:uid="{CFDD1F97-A19C-46C5-9D23-659361BFCAB2}"/>
    <cellStyle name="Total 3 2 7 5 3 2" xfId="39945" xr:uid="{915FEFED-9C97-42D0-9780-8B87FB577CD0}"/>
    <cellStyle name="Total 3 2 7 5 4" xfId="19054" xr:uid="{ACF1F32B-D7A4-464E-AC0C-354FC264B058}"/>
    <cellStyle name="Total 3 2 7 5 4 2" xfId="43793" xr:uid="{AD716005-2467-42C3-B97A-22093A698AB3}"/>
    <cellStyle name="Total 3 2 7 5 5" xfId="16095" xr:uid="{160A0C16-558C-49F4-91FC-630CC9E4E337}"/>
    <cellStyle name="Total 3 2 7 6" xfId="4058" xr:uid="{6C3AFC35-1CCD-4768-A480-C81E3A4EA70C}"/>
    <cellStyle name="Total 3 2 7 6 2" xfId="8603" xr:uid="{8A25BB70-CE5B-4765-B337-3D913F8BCD80}"/>
    <cellStyle name="Total 3 2 7 6 2 2" xfId="21675" xr:uid="{9C7B0D3A-31C6-47C4-9896-0535BFB63122}"/>
    <cellStyle name="Total 3 2 7 6 2 2 2" xfId="43026" xr:uid="{8D888A78-0B02-440D-8D09-27ABB75974FC}"/>
    <cellStyle name="Total 3 2 7 6 2 3" xfId="26556" xr:uid="{71BE844E-23EB-4CF6-9C6F-2632E36F1D09}"/>
    <cellStyle name="Total 3 2 7 6 2 3 2" xfId="46404" xr:uid="{9E643997-C298-482D-81FB-384A910D4794}"/>
    <cellStyle name="Total 3 2 7 6 2 4" xfId="31510" xr:uid="{6A142CB4-B5AD-43C2-BE0B-D195296D466E}"/>
    <cellStyle name="Total 3 2 7 6 3" xfId="18072" xr:uid="{976E0E6C-A96D-47B1-9F97-6A25084142FF}"/>
    <cellStyle name="Total 3 2 7 6 3 2" xfId="39562" xr:uid="{D922799F-45EB-4526-9AEA-E1DFF0C227C1}"/>
    <cellStyle name="Total 3 2 7 6 4" xfId="21089" xr:uid="{B1773C80-56C1-45D7-BCD4-358040128F8E}"/>
    <cellStyle name="Total 3 2 7 6 4 2" xfId="47494" xr:uid="{19390D0E-FF2E-4868-92A5-92A740B15FCA}"/>
    <cellStyle name="Total 3 2 7 6 5" xfId="17203" xr:uid="{14FBA2A4-65DD-40AB-8E62-B2538638A187}"/>
    <cellStyle name="Total 3 2 7 7" xfId="3528" xr:uid="{433AD0D9-AFC5-4E26-8634-D076443150F9}"/>
    <cellStyle name="Total 3 2 7 7 2" xfId="8150" xr:uid="{17053715-AA34-4EE2-95E4-D49E637A3637}"/>
    <cellStyle name="Total 3 2 7 7 2 2" xfId="21222" xr:uid="{6197D40B-89B3-4930-B633-F0ECD835886C}"/>
    <cellStyle name="Total 3 2 7 7 2 2 2" xfId="42720" xr:uid="{42FA2B95-6536-472B-8D90-CBA440884323}"/>
    <cellStyle name="Total 3 2 7 7 2 3" xfId="26103" xr:uid="{978E4750-B24F-4126-85A2-696131E2D5D6}"/>
    <cellStyle name="Total 3 2 7 7 2 3 2" xfId="46887" xr:uid="{08F4A644-7097-4936-A290-0A4F0FFBF44A}"/>
    <cellStyle name="Total 3 2 7 7 2 4" xfId="31057" xr:uid="{CD698980-6D3E-4C9F-BBFF-180594EE2FCF}"/>
    <cellStyle name="Total 3 2 7 7 3" xfId="17661" xr:uid="{8D2ED211-5FA4-450F-8B88-56AFD999ECA9}"/>
    <cellStyle name="Total 3 2 7 7 3 2" xfId="39177" xr:uid="{EFE45B9C-CC20-48A7-BE33-F3B159AB3899}"/>
    <cellStyle name="Total 3 2 7 7 4" xfId="19542" xr:uid="{434AA34A-D8E8-42E0-A94A-6C376E8709AE}"/>
    <cellStyle name="Total 3 2 7 7 4 2" xfId="39253" xr:uid="{D1BC2A8C-8AFA-43C9-9415-67F3F895E5EE}"/>
    <cellStyle name="Total 3 2 7 7 5" xfId="25218" xr:uid="{AE661412-3735-4FF6-951E-75CBE10CE3D2}"/>
    <cellStyle name="Total 3 2 7 8" xfId="5763" xr:uid="{AB7A8B30-8CAB-448E-9E6A-E861A3F81C73}"/>
    <cellStyle name="Total 3 2 7 8 2" xfId="9839" xr:uid="{5D2D87A9-AF0F-4A98-A5C8-BA329D375AC9}"/>
    <cellStyle name="Total 3 2 7 8 2 2" xfId="22911" xr:uid="{6BA5A17C-3FC7-4504-B83D-A9D69F9EFFAB}"/>
    <cellStyle name="Total 3 2 7 8 2 2 2" xfId="43920" xr:uid="{CDB1CBB2-D5D6-442D-B00B-0AD9AFE13259}"/>
    <cellStyle name="Total 3 2 7 8 2 3" xfId="27792" xr:uid="{ACBA3EF8-C1F0-4731-A45B-61BCB2F8E6C4}"/>
    <cellStyle name="Total 3 2 7 8 2 3 2" xfId="46021" xr:uid="{5FC87FE9-497B-4FA7-92D8-90B1ABF45443}"/>
    <cellStyle name="Total 3 2 7 8 2 4" xfId="32746" xr:uid="{A77EA4B8-2F01-456F-BF13-162217564D61}"/>
    <cellStyle name="Total 3 2 7 8 3" xfId="19305" xr:uid="{35E8A7C2-A44A-4130-B15B-1C098F24AAA1}"/>
    <cellStyle name="Total 3 2 7 8 3 2" xfId="40903" xr:uid="{0D8A1ECB-BC70-4EC2-B173-AED7D947BB50}"/>
    <cellStyle name="Total 3 2 7 8 4" xfId="24273" xr:uid="{BB74B054-F9B3-4749-9FE2-7133DE5F03B0}"/>
    <cellStyle name="Total 3 2 7 8 4 2" xfId="37840" xr:uid="{F4B05D5C-1FAB-4DE7-8524-F8D8D83CB565}"/>
    <cellStyle name="Total 3 2 7 8 5" xfId="29067" xr:uid="{EC6F5E19-5E0C-4D70-94FC-00FF1B7E3BDD}"/>
    <cellStyle name="Total 3 2 7 9" xfId="3680" xr:uid="{C419D3AE-28AC-438C-9FDC-903B7FC793B6}"/>
    <cellStyle name="Total 3 2 7 9 2" xfId="8287" xr:uid="{9BA47C92-3B53-445B-8FA0-342E8844595E}"/>
    <cellStyle name="Total 3 2 7 9 2 2" xfId="21359" xr:uid="{486EBCAB-9F8B-4022-BF7D-235474EDA86C}"/>
    <cellStyle name="Total 3 2 7 9 2 2 2" xfId="42809" xr:uid="{73E56A60-8ECE-4779-89E6-CEDA42893F9A}"/>
    <cellStyle name="Total 3 2 7 9 2 3" xfId="26240" xr:uid="{0FFC0003-9780-4215-98AB-28B61CDF9DDF}"/>
    <cellStyle name="Total 3 2 7 9 2 3 2" xfId="47150" xr:uid="{BCEDABC9-5E7E-4CE7-A701-4D4A5E17481E}"/>
    <cellStyle name="Total 3 2 7 9 2 4" xfId="31194" xr:uid="{1007B650-35CB-4CB6-98BF-338010C4F0A7}"/>
    <cellStyle name="Total 3 2 7 9 3" xfId="17773" xr:uid="{209692B7-BF2D-4EB1-B8BA-C26261FC84CD}"/>
    <cellStyle name="Total 3 2 7 9 3 2" xfId="39290" xr:uid="{20E6F3B2-C860-45AA-8DBB-1BD97FC443C6}"/>
    <cellStyle name="Total 3 2 7 9 4" xfId="16729" xr:uid="{74AA4581-F9A2-4878-A65F-3040769F22AF}"/>
    <cellStyle name="Total 3 2 7 9 4 2" xfId="46083" xr:uid="{A22CD263-D80D-4AC4-B9D6-51084C54563F}"/>
    <cellStyle name="Total 3 2 7 9 5" xfId="17189" xr:uid="{15AC7C2D-5B65-41A4-9205-D4BE48F96C04}"/>
    <cellStyle name="Total 3 2 8" xfId="3071" xr:uid="{AFCDF36E-C98F-4BC3-BDA4-6642558EB97B}"/>
    <cellStyle name="Total 3 2 8 10" xfId="17366" xr:uid="{394CCB79-1E2A-438C-8CD0-1BA555F53930}"/>
    <cellStyle name="Total 3 2 8 11" xfId="18694" xr:uid="{7D8D6EEB-36D3-4A0A-A792-96F08F7C2748}"/>
    <cellStyle name="Total 3 2 8 12" xfId="17358" xr:uid="{55CF4512-2535-4524-AC08-B5E72B2A6128}"/>
    <cellStyle name="Total 3 2 8 2" xfId="4977" xr:uid="{F1D016F0-C528-4F23-A022-91FDC2B80B2F}"/>
    <cellStyle name="Total 3 2 8 2 2" xfId="9285" xr:uid="{82CED286-E910-4A7C-9751-84140EA724EF}"/>
    <cellStyle name="Total 3 2 8 2 2 2" xfId="22357" xr:uid="{9E32C6E8-1854-4087-8A2E-5161DBE105D3}"/>
    <cellStyle name="Total 3 2 8 2 2 2 2" xfId="43507" xr:uid="{B463EBCF-532E-43D9-AF0B-EDF45FC43C70}"/>
    <cellStyle name="Total 3 2 8 2 2 3" xfId="27238" xr:uid="{D8D3B195-5952-47BE-9AED-4BD7980F4958}"/>
    <cellStyle name="Total 3 2 8 2 2 3 2" xfId="37960" xr:uid="{91453EE6-6996-42F2-BB0F-DC9222D415DC}"/>
    <cellStyle name="Total 3 2 8 2 2 4" xfId="32192" xr:uid="{6C047187-25A6-4B36-A073-872BEE2D6EE9}"/>
    <cellStyle name="Total 3 2 8 2 3" xfId="18729" xr:uid="{E275B5E8-9A8F-4E72-A9E5-D1648B3A978E}"/>
    <cellStyle name="Total 3 2 8 2 3 2" xfId="40274" xr:uid="{534814D5-45B9-445C-B84E-DB976FB69CB0}"/>
    <cellStyle name="Total 3 2 8 2 4" xfId="18367" xr:uid="{8A60525B-6358-43AD-9A2E-ABDB93356BFE}"/>
    <cellStyle name="Total 3 2 8 2 4 2" xfId="48157" xr:uid="{5071B0E0-1EC1-4A54-85AB-394FFE460D7E}"/>
    <cellStyle name="Total 3 2 8 2 5" xfId="19399" xr:uid="{C22D5805-71DB-4821-9452-6B247F5CCF55}"/>
    <cellStyle name="Total 3 2 8 3" xfId="5964" xr:uid="{9FADDB83-CB2A-472E-9EFD-2AF1F2C6E285}"/>
    <cellStyle name="Total 3 2 8 3 2" xfId="10024" xr:uid="{E3B45B5A-7CE3-4B99-BBC3-168AB5FF9D63}"/>
    <cellStyle name="Total 3 2 8 3 2 2" xfId="23096" xr:uid="{5DB30935-09DE-4A0F-AD3E-88A69F6C3B9B}"/>
    <cellStyle name="Total 3 2 8 3 2 2 2" xfId="44060" xr:uid="{F89336E5-2F6B-45C0-BDB6-B7DD3F520F7E}"/>
    <cellStyle name="Total 3 2 8 3 2 3" xfId="27977" xr:uid="{44D071A9-EE64-4BFF-865D-130DE5309148}"/>
    <cellStyle name="Total 3 2 8 3 2 3 2" xfId="46856" xr:uid="{CEBB5136-108E-4147-89BF-3368FCD37B3A}"/>
    <cellStyle name="Total 3 2 8 3 2 4" xfId="32931" xr:uid="{D7B18F69-8831-45E4-AD34-91563AB2914E}"/>
    <cellStyle name="Total 3 2 8 3 3" xfId="19470" xr:uid="{CC148D77-3FD0-43F1-804C-9F947CDC3A5E}"/>
    <cellStyle name="Total 3 2 8 3 3 2" xfId="41055" xr:uid="{946E776F-D1DC-437B-A852-5595CB88DAA0}"/>
    <cellStyle name="Total 3 2 8 3 4" xfId="24430" xr:uid="{91F8967F-A26B-4ADB-B183-9BDEDFEB0C37}"/>
    <cellStyle name="Total 3 2 8 3 4 2" xfId="44465" xr:uid="{1DB6B05A-F391-4EFE-8699-A683E8C21074}"/>
    <cellStyle name="Total 3 2 8 3 5" xfId="29268" xr:uid="{CC6E4E80-1D95-4E0A-BE85-8E4D4FE35E34}"/>
    <cellStyle name="Total 3 2 8 4" xfId="6054" xr:uid="{D5D4A89D-FC50-426A-B72A-19E9963C6940}"/>
    <cellStyle name="Total 3 2 8 4 2" xfId="10113" xr:uid="{EAD1A6DE-61BE-46DF-9E29-C8B5FFA0DE6E}"/>
    <cellStyle name="Total 3 2 8 4 2 2" xfId="23185" xr:uid="{FA32E257-A8CD-4768-98C9-16C3A0D2ACE7}"/>
    <cellStyle name="Total 3 2 8 4 2 2 2" xfId="44117" xr:uid="{0C05369D-CF14-41B6-9BFC-13CB70E5ECFF}"/>
    <cellStyle name="Total 3 2 8 4 2 3" xfId="28066" xr:uid="{303B7CC0-0091-4800-AA9E-87F2C7797089}"/>
    <cellStyle name="Total 3 2 8 4 2 3 2" xfId="42523" xr:uid="{DC30228C-3D7A-4518-B73F-1DFBD0830284}"/>
    <cellStyle name="Total 3 2 8 4 2 4" xfId="33020" xr:uid="{48A01068-6167-4236-94FB-746620E4AA91}"/>
    <cellStyle name="Total 3 2 8 4 3" xfId="19539" xr:uid="{BD6D6A85-D2F9-4B8C-9EB6-40CE1435D9C3}"/>
    <cellStyle name="Total 3 2 8 4 3 2" xfId="41118" xr:uid="{069087FE-920C-42C5-B3E4-10CCA275C02B}"/>
    <cellStyle name="Total 3 2 8 4 4" xfId="24491" xr:uid="{D460FD76-133D-482C-96D8-3125C61B2DDB}"/>
    <cellStyle name="Total 3 2 8 4 4 2" xfId="37757" xr:uid="{3263ABEC-22A7-48B3-997A-13BC6CD7A303}"/>
    <cellStyle name="Total 3 2 8 4 5" xfId="29358" xr:uid="{24E76DC7-E69F-4768-9AC1-E120D19058A3}"/>
    <cellStyle name="Total 3 2 8 5" xfId="6410" xr:uid="{44858B18-BBE0-4939-96F6-6039F5D85B85}"/>
    <cellStyle name="Total 3 2 8 5 2" xfId="10458" xr:uid="{B52905F3-2D9C-4C6B-A925-5186D937727C}"/>
    <cellStyle name="Total 3 2 8 5 2 2" xfId="23530" xr:uid="{9786F65B-AC86-44FD-A271-67E2CCE43C32}"/>
    <cellStyle name="Total 3 2 8 5 2 2 2" xfId="44376" xr:uid="{6EB6FE32-576A-48EB-A927-4A4BA5E9642B}"/>
    <cellStyle name="Total 3 2 8 5 2 3" xfId="28411" xr:uid="{CBD82E29-9A09-42A7-A36E-28BC7E2FAE7C}"/>
    <cellStyle name="Total 3 2 8 5 2 3 2" xfId="43501" xr:uid="{99876564-E504-41ED-A2B2-2BE42542CEF9}"/>
    <cellStyle name="Total 3 2 8 5 2 4" xfId="33365" xr:uid="{44EB0CAB-FCBD-4954-B2C0-BCE1DBA79F7A}"/>
    <cellStyle name="Total 3 2 8 5 3" xfId="19815" xr:uid="{A23AF08D-7083-4B7A-99A3-E1F585F45424}"/>
    <cellStyle name="Total 3 2 8 5 3 2" xfId="41384" xr:uid="{90A50F6A-3F89-4D92-9B62-212C3387FBCA}"/>
    <cellStyle name="Total 3 2 8 5 4" xfId="24748" xr:uid="{1A1A2F36-60D1-4B35-815E-2CA7B2FCC096}"/>
    <cellStyle name="Total 3 2 8 5 4 2" xfId="47490" xr:uid="{C75F81EA-16EA-44BC-A4DD-C1BB6F4927EB}"/>
    <cellStyle name="Total 3 2 8 5 5" xfId="29714" xr:uid="{933C215D-D02E-44F2-8AAE-B4266361FAEF}"/>
    <cellStyle name="Total 3 2 8 6" xfId="6775" xr:uid="{20279B11-11A5-425D-978B-419B3BB53A04}"/>
    <cellStyle name="Total 3 2 8 6 2" xfId="10812" xr:uid="{319337A9-11EB-49DF-9E05-A10A75CFB95F}"/>
    <cellStyle name="Total 3 2 8 6 2 2" xfId="23884" xr:uid="{A53A5623-67FC-4D9A-8F11-71DE0F78FC19}"/>
    <cellStyle name="Total 3 2 8 6 2 2 2" xfId="44638" xr:uid="{34513607-4439-4A20-A60B-A6CD24E3CB07}"/>
    <cellStyle name="Total 3 2 8 6 2 3" xfId="28765" xr:uid="{FAF9A5A9-8DB0-41C6-9142-EEC07BE54E24}"/>
    <cellStyle name="Total 3 2 8 6 2 3 2" xfId="44259" xr:uid="{926AC9AE-D2C5-451E-9FCB-53C0BB8DB1C5}"/>
    <cellStyle name="Total 3 2 8 6 2 4" xfId="33719" xr:uid="{02D72D13-BEE0-4058-AC19-72C85142F8D0}"/>
    <cellStyle name="Total 3 2 8 6 3" xfId="20108" xr:uid="{86F03997-46C9-4087-82DB-A9B30F224B19}"/>
    <cellStyle name="Total 3 2 8 6 3 2" xfId="41641" xr:uid="{EAE0037E-4639-4445-866F-5D1402D71812}"/>
    <cellStyle name="Total 3 2 8 6 4" xfId="25019" xr:uid="{60016AAC-39FC-4789-8080-9A1CD60B6BD1}"/>
    <cellStyle name="Total 3 2 8 6 4 2" xfId="46977" xr:uid="{85EF0676-E1ED-4A37-AC88-74398A377C39}"/>
    <cellStyle name="Total 3 2 8 6 5" xfId="30079" xr:uid="{49E02BFD-57E9-4CAB-9D6E-89AF770DA9E5}"/>
    <cellStyle name="Total 3 2 8 7" xfId="3579" xr:uid="{54D27350-2E07-4F58-AE2C-E7F532D177E4}"/>
    <cellStyle name="Total 3 2 8 7 2" xfId="17702" xr:uid="{D25FF9B4-3826-4C4C-BEB3-3B0770D1B9BB}"/>
    <cellStyle name="Total 3 2 8 7 2 2" xfId="39212" xr:uid="{70244832-C1A2-4784-9272-393D66550CB2}"/>
    <cellStyle name="Total 3 2 8 7 3" xfId="18793" xr:uid="{BFC95352-73DC-4C67-AFD2-2EF9506DE807}"/>
    <cellStyle name="Total 3 2 8 7 3 2" xfId="41591" xr:uid="{91CBB05F-291C-4EC3-B514-54EF290B09CD}"/>
    <cellStyle name="Total 3 2 8 7 4" xfId="16910" xr:uid="{FEC302C4-9421-4518-8061-F1DD309D0DB2}"/>
    <cellStyle name="Total 3 2 8 8" xfId="7694" xr:uid="{69D92764-64B7-4DFB-805B-C5A59627E8C6}"/>
    <cellStyle name="Total 3 2 8 8 2" xfId="20854" xr:uid="{9423EFA5-E753-4412-A586-542F7033D0A0}"/>
    <cellStyle name="Total 3 2 8 8 2 2" xfId="42345" xr:uid="{7D5C41A1-807E-4265-B1EE-8E8E2C7CD11D}"/>
    <cellStyle name="Total 3 2 8 8 3" xfId="25739" xr:uid="{7DDF36AC-8853-4190-92CD-63935EB00ADC}"/>
    <cellStyle name="Total 3 2 8 8 3 2" xfId="38974" xr:uid="{E2E44BE4-C209-4EC9-8EE3-22634CDF46D1}"/>
    <cellStyle name="Total 3 2 8 8 4" xfId="30791" xr:uid="{15C6FFFC-206B-431B-B0DF-AA8B54F8E937}"/>
    <cellStyle name="Total 3 2 8 9" xfId="11421" xr:uid="{AE0917C8-542E-4059-84B0-5F2BB9EF123C}"/>
    <cellStyle name="Total 3 2 8 9 2" xfId="42731" xr:uid="{C0DA0817-682E-47C7-AF1E-4DB7DF7D4479}"/>
    <cellStyle name="Total 3 2 9" xfId="2988" xr:uid="{95634BD7-CA30-486E-A47F-DABBD5BD5849}"/>
    <cellStyle name="Total 3 2 9 10" xfId="17305" xr:uid="{D39E0E9B-F741-4AC9-87EB-BD4233EDE49C}"/>
    <cellStyle name="Total 3 2 9 11" xfId="17504" xr:uid="{64914559-5E0F-423F-9E09-F9E7C1CD8090}"/>
    <cellStyle name="Total 3 2 9 12" xfId="24605" xr:uid="{D1D74F0E-D450-47AD-94B1-652594CDEF2D}"/>
    <cellStyle name="Total 3 2 9 2" xfId="4894" xr:uid="{CDEC082E-685A-4266-AFA5-B100E7ED47CC}"/>
    <cellStyle name="Total 3 2 9 2 2" xfId="9207" xr:uid="{F0DDCB09-E4B5-4BA4-8A83-583786DAE497}"/>
    <cellStyle name="Total 3 2 9 2 2 2" xfId="22279" xr:uid="{F7C7329E-5509-4C9A-ACA3-F9C338079CE8}"/>
    <cellStyle name="Total 3 2 9 2 2 2 2" xfId="43449" xr:uid="{8F35DFD1-A667-44FA-BE18-1169E6A112EA}"/>
    <cellStyle name="Total 3 2 9 2 2 3" xfId="27160" xr:uid="{6281EB36-4D49-4E78-9B1A-9991ED5D709C}"/>
    <cellStyle name="Total 3 2 9 2 2 3 2" xfId="37908" xr:uid="{A6E0B981-B7D6-4F08-A59C-2826646D8F55}"/>
    <cellStyle name="Total 3 2 9 2 2 4" xfId="32114" xr:uid="{3FE75F72-672F-4FA4-9A8C-DDD7720BFA17}"/>
    <cellStyle name="Total 3 2 9 2 3" xfId="18661" xr:uid="{2F26847F-3A99-469B-A9F9-B8DADD27E99D}"/>
    <cellStyle name="Total 3 2 9 2 3 2" xfId="40212" xr:uid="{F680C161-1EBE-45A9-BE1E-AE648773E245}"/>
    <cellStyle name="Total 3 2 9 2 4" xfId="18999" xr:uid="{FA0B154A-0AA3-4CA4-AB0F-2184EB9D73AC}"/>
    <cellStyle name="Total 3 2 9 2 4 2" xfId="39507" xr:uid="{460FC437-F3E3-44D8-816B-3926A6487FC3}"/>
    <cellStyle name="Total 3 2 9 2 5" xfId="25145" xr:uid="{B03533CB-BF7B-495A-83AD-31012AFD24EA}"/>
    <cellStyle name="Total 3 2 9 3" xfId="4028" xr:uid="{812BDD42-9390-4754-A3BC-968A95E457EF}"/>
    <cellStyle name="Total 3 2 9 3 2" xfId="8576" xr:uid="{8FF2B7D9-89C7-4DD1-B91D-BA000FF016FD}"/>
    <cellStyle name="Total 3 2 9 3 2 2" xfId="21648" xr:uid="{366722E9-B08F-45B9-8B6A-AD0384A7D27B}"/>
    <cellStyle name="Total 3 2 9 3 2 2 2" xfId="43007" xr:uid="{29E49323-C6EC-44FC-A1BC-19EC9402FF43}"/>
    <cellStyle name="Total 3 2 9 3 2 3" xfId="26529" xr:uid="{EBD6B2EF-9ACD-46C7-BE4B-9B5FD6FC2B2B}"/>
    <cellStyle name="Total 3 2 9 3 2 3 2" xfId="47959" xr:uid="{D13D63B7-B815-4609-9043-C79180B41F08}"/>
    <cellStyle name="Total 3 2 9 3 2 4" xfId="31483" xr:uid="{3530BCCE-DC83-4558-B23F-8E535203DF52}"/>
    <cellStyle name="Total 3 2 9 3 3" xfId="18049" xr:uid="{8E4BED7E-3899-42EF-911C-B6979BBBF691}"/>
    <cellStyle name="Total 3 2 9 3 3 2" xfId="39542" xr:uid="{2DC2A0E5-5A29-4414-9D81-3FABA5BD734E}"/>
    <cellStyle name="Total 3 2 9 3 4" xfId="16110" xr:uid="{7DCEB566-134B-426D-9330-4339CEC683A2}"/>
    <cellStyle name="Total 3 2 9 3 4 2" xfId="46061" xr:uid="{18ABC2CE-3FDF-4A9A-B630-69AE1984F827}"/>
    <cellStyle name="Total 3 2 9 3 5" xfId="16819" xr:uid="{FD04A793-4FA4-4201-955C-A4C26FA8142F}"/>
    <cellStyle name="Total 3 2 9 4" xfId="5984" xr:uid="{9C3F130A-6BE5-4677-B212-1CCD9FA063EE}"/>
    <cellStyle name="Total 3 2 9 4 2" xfId="10043" xr:uid="{DF84161B-85F0-4AC0-B6B3-3DBDE89183AB}"/>
    <cellStyle name="Total 3 2 9 4 2 2" xfId="23115" xr:uid="{B48751C2-A0B1-4E1F-A33F-715C14275594}"/>
    <cellStyle name="Total 3 2 9 4 2 2 2" xfId="44071" xr:uid="{C3B7AE73-69E3-4F02-A972-1C9F975450F3}"/>
    <cellStyle name="Total 3 2 9 4 2 3" xfId="27996" xr:uid="{ABEB68E4-1F6E-414A-AD03-8472DCA97A77}"/>
    <cellStyle name="Total 3 2 9 4 2 3 2" xfId="38296" xr:uid="{F2E4ED24-4BAF-465C-995E-485E23302FBA}"/>
    <cellStyle name="Total 3 2 9 4 2 4" xfId="32950" xr:uid="{F264BC39-40BB-40C1-BC10-5DD7C115FCB1}"/>
    <cellStyle name="Total 3 2 9 4 3" xfId="19484" xr:uid="{44E06319-4DF1-48B4-B99A-771ACB9E2641}"/>
    <cellStyle name="Total 3 2 9 4 3 2" xfId="41070" xr:uid="{66C2E5CB-71AD-470D-9EF1-8AB5134DB029}"/>
    <cellStyle name="Total 3 2 9 4 4" xfId="24443" xr:uid="{AD1A55BF-66F3-48C1-9652-8C9A245EA924}"/>
    <cellStyle name="Total 3 2 9 4 4 2" xfId="39867" xr:uid="{CA650382-B9DB-48AE-AC6B-7DD95B1FB187}"/>
    <cellStyle name="Total 3 2 9 4 5" xfId="29288" xr:uid="{B97BB504-AA7A-4B58-92C8-02B9CC13704D}"/>
    <cellStyle name="Total 3 2 9 5" xfId="6338" xr:uid="{C24926E6-C01B-403F-9573-B5863F354D4F}"/>
    <cellStyle name="Total 3 2 9 5 2" xfId="10388" xr:uid="{9AD35C3E-C271-4DD6-B397-95BF17F5D1A3}"/>
    <cellStyle name="Total 3 2 9 5 2 2" xfId="23460" xr:uid="{87BBDA20-13A6-4E7B-BCD9-9E409B4F8807}"/>
    <cellStyle name="Total 3 2 9 5 2 2 2" xfId="44319" xr:uid="{5D264F09-BD99-4637-82B0-1D2D84EFD561}"/>
    <cellStyle name="Total 3 2 9 5 2 3" xfId="28341" xr:uid="{A8504E4A-9CFB-493F-92FE-4E08B705B7FD}"/>
    <cellStyle name="Total 3 2 9 5 2 3 2" xfId="37771" xr:uid="{C320318A-4F77-46DA-9F42-780D7D835B4F}"/>
    <cellStyle name="Total 3 2 9 5 2 4" xfId="33295" xr:uid="{14E9C835-C217-41F1-9C48-ED0685939722}"/>
    <cellStyle name="Total 3 2 9 5 3" xfId="19754" xr:uid="{2628E7D5-818E-4F4A-8357-25F20F551F52}"/>
    <cellStyle name="Total 3 2 9 5 3 2" xfId="41329" xr:uid="{0C1F725E-6138-4248-8BDF-F44FAD03F3DE}"/>
    <cellStyle name="Total 3 2 9 5 4" xfId="24694" xr:uid="{618B65A9-B552-4913-B975-6740506B5DBE}"/>
    <cellStyle name="Total 3 2 9 5 4 2" xfId="42779" xr:uid="{E0AFA139-2978-4256-95F6-AD9012C810AA}"/>
    <cellStyle name="Total 3 2 9 5 5" xfId="29642" xr:uid="{1F8DA6B5-84E1-415C-B5F3-A14B74AE98E5}"/>
    <cellStyle name="Total 3 2 9 6" xfId="6706" xr:uid="{A164FC5D-277B-48EA-9259-58C83B48F7E6}"/>
    <cellStyle name="Total 3 2 9 6 2" xfId="10743" xr:uid="{DFD9072F-3110-4138-AAEF-08803CD32767}"/>
    <cellStyle name="Total 3 2 9 6 2 2" xfId="23815" xr:uid="{700BD83C-1CF2-4017-B12F-F7F8D3306D21}"/>
    <cellStyle name="Total 3 2 9 6 2 2 2" xfId="44586" xr:uid="{0E152CB1-8C1E-4322-8148-012148158557}"/>
    <cellStyle name="Total 3 2 9 6 2 3" xfId="28696" xr:uid="{CFA103A7-DAC1-42D0-AAE0-A0A91C9DD2F5}"/>
    <cellStyle name="Total 3 2 9 6 2 3 2" xfId="45311" xr:uid="{CDEED46A-8647-4BCF-9E63-1BA8300C30ED}"/>
    <cellStyle name="Total 3 2 9 6 2 4" xfId="33650" xr:uid="{3B4EF6B2-186F-473C-B87B-D8420DE8F73E}"/>
    <cellStyle name="Total 3 2 9 6 3" xfId="20047" xr:uid="{329360AB-0111-4102-9346-A17FCB5F4681}"/>
    <cellStyle name="Total 3 2 9 6 3 2" xfId="41593" xr:uid="{114CC30B-7926-4FAD-90A6-BF825AA442B3}"/>
    <cellStyle name="Total 3 2 9 6 4" xfId="24969" xr:uid="{B92DECD8-594D-4190-A8A1-86D12F527785}"/>
    <cellStyle name="Total 3 2 9 6 4 2" xfId="48032" xr:uid="{6AC5F9F1-404A-41DB-9E59-D3B14E6F1686}"/>
    <cellStyle name="Total 3 2 9 6 5" xfId="30010" xr:uid="{0A4AB568-80D2-4A95-92B3-BF977BCA0ABA}"/>
    <cellStyle name="Total 3 2 9 7" xfId="4037" xr:uid="{96E683B2-4339-40DC-949A-C304AB71A744}"/>
    <cellStyle name="Total 3 2 9 7 2" xfId="18056" xr:uid="{ED099B9E-D54E-41CF-888B-1786EC47BA71}"/>
    <cellStyle name="Total 3 2 9 7 2 2" xfId="39547" xr:uid="{032D8478-2A57-4A32-8392-FAB8E1C47352}"/>
    <cellStyle name="Total 3 2 9 7 3" xfId="16102" xr:uid="{CEA321AE-2EAA-4374-AD76-E5209833418C}"/>
    <cellStyle name="Total 3 2 9 7 3 2" xfId="44549" xr:uid="{729911F5-1BDE-448F-B0FD-901E362BAAF8}"/>
    <cellStyle name="Total 3 2 9 7 4" xfId="25508" xr:uid="{17447578-5046-4C65-9EFE-0E6B8F95F155}"/>
    <cellStyle name="Total 3 2 9 8" xfId="7611" xr:uid="{A285FD81-F3F9-4F94-836F-BA351C4F921F}"/>
    <cellStyle name="Total 3 2 9 8 2" xfId="20772" xr:uid="{D6C3148F-C0EE-48AF-8222-08D666D28B18}"/>
    <cellStyle name="Total 3 2 9 8 2 2" xfId="42281" xr:uid="{50707E44-4E8B-49E3-9B61-DB1DFE0E3158}"/>
    <cellStyle name="Total 3 2 9 8 3" xfId="25659" xr:uid="{999149FD-3F42-4E5D-8B4E-3C3670F4395E}"/>
    <cellStyle name="Total 3 2 9 8 3 2" xfId="38896" xr:uid="{7979C49E-BA81-47E8-BEB7-C2B34063E5BB}"/>
    <cellStyle name="Total 3 2 9 8 4" xfId="30713" xr:uid="{3F3C4241-BC2E-474B-BD1D-E42B2DBCAF72}"/>
    <cellStyle name="Total 3 2 9 9" xfId="11352" xr:uid="{5E52B8A7-EE47-49FE-A3C2-82FADC431793}"/>
    <cellStyle name="Total 3 2 9 9 2" xfId="38010" xr:uid="{3A838575-8775-435B-9A19-7C2CC6FEF960}"/>
    <cellStyle name="Total 3 3" xfId="2693" xr:uid="{783BF33C-6729-4712-938B-D71D4A7289F1}"/>
    <cellStyle name="Total 3 3 10" xfId="6093" xr:uid="{EC06FAB3-8BD6-4DE0-A465-8B469E48333F}"/>
    <cellStyle name="Total 3 3 10 2" xfId="19571" xr:uid="{B3A8D9DD-2817-467F-9F06-BA527318D17F}"/>
    <cellStyle name="Total 3 3 10 2 2" xfId="41151" xr:uid="{5A90F78F-ABDD-4AE3-82D0-5B02432BDEF3}"/>
    <cellStyle name="Total 3 3 10 3" xfId="24521" xr:uid="{204F663A-C698-45C9-801A-E26A2F4ECE6C}"/>
    <cellStyle name="Total 3 3 10 3 2" xfId="45770" xr:uid="{EC06548C-C59E-4B16-B8CC-5A74AD1199DE}"/>
    <cellStyle name="Total 3 3 10 4" xfId="29397" xr:uid="{933786AE-E6C3-48EC-9061-85937F3F8E3F}"/>
    <cellStyle name="Total 3 3 11" xfId="7317" xr:uid="{4BB95591-7C85-4FB7-B5E1-533AE81F8EEB}"/>
    <cellStyle name="Total 3 3 11 2" xfId="13621" xr:uid="{2C5308F6-654D-419C-A58C-E0BE1C2B046D}"/>
    <cellStyle name="Total 3 3 11 2 2" xfId="38566" xr:uid="{059481B8-0E9F-4716-A41F-28BB077B77C6}"/>
    <cellStyle name="Total 3 3 11 3" xfId="20522" xr:uid="{8608EDCE-4875-4C92-BF81-F7AA75112C73}"/>
    <cellStyle name="Total 3 3 11 4" xfId="25412" xr:uid="{0597FF44-7DCA-48BC-8322-E49FB1FCDA49}"/>
    <cellStyle name="Total 3 3 11 5" xfId="30515" xr:uid="{9013C0F3-EFCA-401A-8790-6AF77987B11A}"/>
    <cellStyle name="Total 3 3 11 6" xfId="34956" xr:uid="{8EAA5A37-44A9-4432-833B-76CA93541AA0}"/>
    <cellStyle name="Total 3 3 12" xfId="11171" xr:uid="{51AF92B9-EFEB-4AB3-BC27-B2A5330B32AF}"/>
    <cellStyle name="Total 3 3 12 2" xfId="46477" xr:uid="{A9A47C7A-7A86-4915-9BB7-2E6E1A0D44C8}"/>
    <cellStyle name="Total 3 3 13" xfId="17180" xr:uid="{47DD5CDB-90DC-405E-82A8-289423708124}"/>
    <cellStyle name="Total 3 3 2" xfId="3257" xr:uid="{5DF0B044-18B5-4D41-B73B-8F4AD0D3F01B}"/>
    <cellStyle name="Total 3 3 2 10" xfId="17487" xr:uid="{15D11922-DE3B-4FEB-A1E5-55D083AE4DBF}"/>
    <cellStyle name="Total 3 3 2 11" xfId="18839" xr:uid="{41CBF75F-CD9D-4179-8BFE-F9084F6CF7EA}"/>
    <cellStyle name="Total 3 3 2 12" xfId="20115" xr:uid="{D51F46D9-FB87-4CD0-8D92-4A93FE8323A5}"/>
    <cellStyle name="Total 3 3 2 2" xfId="5163" xr:uid="{EE7BEAD9-9F25-487F-A936-8E81DDDE49C3}"/>
    <cellStyle name="Total 3 3 2 2 2" xfId="9380" xr:uid="{1F720E10-BAEC-493F-A6B1-9685A27F5F05}"/>
    <cellStyle name="Total 3 3 2 2 2 2" xfId="22452" xr:uid="{63136447-31C1-4A97-B070-9942116E7B1F}"/>
    <cellStyle name="Total 3 3 2 2 2 2 2" xfId="43572" xr:uid="{C4A61E01-318B-42A9-AB59-EF90303154C5}"/>
    <cellStyle name="Total 3 3 2 2 2 3" xfId="27333" xr:uid="{05638880-A7E0-456F-836C-572B8EBBFF66}"/>
    <cellStyle name="Total 3 3 2 2 2 3 2" xfId="37759" xr:uid="{A72B3047-E520-40B7-B2C9-8B1B3B2D5EC2}"/>
    <cellStyle name="Total 3 3 2 2 2 4" xfId="32287" xr:uid="{3A3BCFD4-9A94-4051-9F5D-63A93538F0A6}"/>
    <cellStyle name="Total 3 3 2 2 3" xfId="18856" xr:uid="{B820E887-4D63-46D3-B66D-0360337AE7A3}"/>
    <cellStyle name="Total 3 3 2 2 3 2" xfId="40438" xr:uid="{23B80499-B9FF-4057-9ABA-D8444062B17F}"/>
    <cellStyle name="Total 3 3 2 2 4" xfId="16871" xr:uid="{525B36B2-2E26-4D02-BEA9-49A6D95D568D}"/>
    <cellStyle name="Total 3 3 2 2 4 2" xfId="47578" xr:uid="{8B6C9A3F-AFC4-4BA8-AC86-0BD84BB76AEF}"/>
    <cellStyle name="Total 3 3 2 2 5" xfId="16693" xr:uid="{C90830F2-1935-4D54-BAFC-BA14A7C8E30C}"/>
    <cellStyle name="Total 3 3 2 3" xfId="3662" xr:uid="{2A007D5D-E03B-47E9-AA7A-0B36FC9C8F7B}"/>
    <cellStyle name="Total 3 3 2 3 2" xfId="8271" xr:uid="{B5D4D1E2-50AF-4615-A280-0F2E85CEACDB}"/>
    <cellStyle name="Total 3 3 2 3 2 2" xfId="21343" xr:uid="{480B349D-CECF-4F98-97FC-104D67D2553A}"/>
    <cellStyle name="Total 3 3 2 3 2 2 2" xfId="42797" xr:uid="{553EADB8-7708-4A3A-B301-0CBD97CB62F7}"/>
    <cellStyle name="Total 3 3 2 3 2 3" xfId="26224" xr:uid="{A4F5BF4C-23B4-431E-80A8-9A690FD8398E}"/>
    <cellStyle name="Total 3 3 2 3 2 3 2" xfId="46137" xr:uid="{EF04D1BA-70F4-4A35-A121-004929C69039}"/>
    <cellStyle name="Total 3 3 2 3 2 4" xfId="31178" xr:uid="{510726A0-CA50-4836-9F56-9F8D732F789C}"/>
    <cellStyle name="Total 3 3 2 3 3" xfId="17759" xr:uid="{CC6DFF6B-1587-4ED8-9362-67ED901A5188}"/>
    <cellStyle name="Total 3 3 2 3 3 2" xfId="39275" xr:uid="{9B805499-43FC-4BE0-845D-C53B617780ED}"/>
    <cellStyle name="Total 3 3 2 3 4" xfId="17005" xr:uid="{00BD5AF2-BAFE-4689-873B-3C08527B75C9}"/>
    <cellStyle name="Total 3 3 2 3 4 2" xfId="47076" xr:uid="{7FF82D7D-7FE7-47B7-B708-03F5897980BB}"/>
    <cellStyle name="Total 3 3 2 3 5" xfId="18157" xr:uid="{71FA07E9-AD05-46AF-BD72-958196AA63BB}"/>
    <cellStyle name="Total 3 3 2 4" xfId="6171" xr:uid="{2FABDBBC-77D7-4055-AAEC-C2BC8BAC07AF}"/>
    <cellStyle name="Total 3 3 2 4 2" xfId="10225" xr:uid="{DFB0459D-FB29-4C71-B572-B5957674EBFA}"/>
    <cellStyle name="Total 3 3 2 4 2 2" xfId="23297" xr:uid="{D75DEBEF-CE15-41BA-98C6-F2C1A802CE75}"/>
    <cellStyle name="Total 3 3 2 4 2 2 2" xfId="44205" xr:uid="{E99A7BBA-84DA-4AD8-A05A-B407834EB954}"/>
    <cellStyle name="Total 3 3 2 4 2 3" xfId="28178" xr:uid="{4E918BF2-8048-4F71-8075-11B415398735}"/>
    <cellStyle name="Total 3 3 2 4 2 3 2" xfId="46954" xr:uid="{11EA7916-791B-4329-85CF-3CEED817113F}"/>
    <cellStyle name="Total 3 3 2 4 2 4" xfId="33132" xr:uid="{1799B19D-7F32-45CC-A0DE-659257DB4ABB}"/>
    <cellStyle name="Total 3 3 2 4 3" xfId="19632" xr:uid="{109FA7E1-1652-4DAA-897B-65C78146B6F1}"/>
    <cellStyle name="Total 3 3 2 4 3 2" xfId="41208" xr:uid="{998DC906-84A7-4C61-AD0C-664E92D8CAEC}"/>
    <cellStyle name="Total 3 3 2 4 4" xfId="24575" xr:uid="{3F7CAE48-8851-4BAA-BB75-904674755918}"/>
    <cellStyle name="Total 3 3 2 4 4 2" xfId="46285" xr:uid="{1E39DA59-53B2-4F3B-BCDF-F7ADEC3B43ED}"/>
    <cellStyle name="Total 3 3 2 4 5" xfId="29475" xr:uid="{0F6ED4ED-4AE2-43CC-8CDA-CD3355FD5409}"/>
    <cellStyle name="Total 3 3 2 5" xfId="6527" xr:uid="{0EAA8309-B533-437E-BB56-FAB825448F77}"/>
    <cellStyle name="Total 3 3 2 5 2" xfId="10568" xr:uid="{FA19DE56-7E19-474D-98EF-7D2E8122F0D5}"/>
    <cellStyle name="Total 3 3 2 5 2 2" xfId="23640" xr:uid="{603E9E17-6E64-4401-A890-0164DBC8CE2C}"/>
    <cellStyle name="Total 3 3 2 5 2 2 2" xfId="44462" xr:uid="{76ACE769-9870-48B2-A3BE-ACC748346F8B}"/>
    <cellStyle name="Total 3 3 2 5 2 3" xfId="28521" xr:uid="{1E47011A-2457-4D08-A761-67719E3727AB}"/>
    <cellStyle name="Total 3 3 2 5 2 3 2" xfId="44226" xr:uid="{68BA3820-923A-4C7F-9974-CA108BCC7D97}"/>
    <cellStyle name="Total 3 3 2 5 2 4" xfId="33475" xr:uid="{A32EF728-2D05-4128-BB76-7125270974CD}"/>
    <cellStyle name="Total 3 3 2 5 3" xfId="19915" xr:uid="{812720D2-8E16-40EF-AE60-AD5E27D939F7}"/>
    <cellStyle name="Total 3 3 2 5 3 2" xfId="41474" xr:uid="{3D90CADF-AD3A-4935-B27C-57EDB6E4B77C}"/>
    <cellStyle name="Total 3 3 2 5 4" xfId="24832" xr:uid="{A5078B5D-0C3C-4C2C-BF52-5D8889B94C5F}"/>
    <cellStyle name="Total 3 3 2 5 4 2" xfId="42922" xr:uid="{DDBB7F32-B3CB-4D99-B48F-74E610FE82B8}"/>
    <cellStyle name="Total 3 3 2 5 5" xfId="29831" xr:uid="{B38A916F-A3B8-4C79-B0C4-05CBBBDE11CC}"/>
    <cellStyle name="Total 3 3 2 6" xfId="6875" xr:uid="{1DBD570F-F80A-48F1-BD26-AD2C758E8E88}"/>
    <cellStyle name="Total 3 3 2 6 2" xfId="10905" xr:uid="{6D22D895-32A8-4AFD-AF04-FDD49C3835C5}"/>
    <cellStyle name="Total 3 3 2 6 2 2" xfId="23977" xr:uid="{B0AA7518-D543-4817-9005-9B44B488D978}"/>
    <cellStyle name="Total 3 3 2 6 2 2 2" xfId="44712" xr:uid="{00F36293-96C7-4FE2-B2C4-853477E31B7F}"/>
    <cellStyle name="Total 3 3 2 6 2 3" xfId="28858" xr:uid="{427DD58D-0DF8-4AA8-8721-FE7196AF24DD}"/>
    <cellStyle name="Total 3 3 2 6 2 3 2" xfId="47403" xr:uid="{74250185-E9AF-4632-924E-5337DE4F76DB}"/>
    <cellStyle name="Total 3 3 2 6 2 4" xfId="33812" xr:uid="{21D2A5CD-0E4D-4565-8B0B-ABDF36461CBE}"/>
    <cellStyle name="Total 3 3 2 6 3" xfId="20190" xr:uid="{67B7ED08-A3D2-4FDC-935F-E91D72460C01}"/>
    <cellStyle name="Total 3 3 2 6 3 2" xfId="41709" xr:uid="{A1D62965-1055-467D-9DEC-3FC5D3C6AF79}"/>
    <cellStyle name="Total 3 3 2 6 4" xfId="25089" xr:uid="{47F475A3-BE13-475C-B060-F6BB4305EA5E}"/>
    <cellStyle name="Total 3 3 2 6 4 2" xfId="45789" xr:uid="{DDAC01A7-45F1-45B8-ACAA-DDE6F3B1A5CC}"/>
    <cellStyle name="Total 3 3 2 6 5" xfId="30179" xr:uid="{583336EB-ECA0-496E-A1A0-73FB8F0F2029}"/>
    <cellStyle name="Total 3 3 2 7" xfId="6098" xr:uid="{9583CDD4-3E94-4985-A07E-1ECE1376922E}"/>
    <cellStyle name="Total 3 3 2 7 2" xfId="19575" xr:uid="{E03B741C-A68D-4F9B-9F26-5AB4EAA665AE}"/>
    <cellStyle name="Total 3 3 2 7 2 2" xfId="41154" xr:uid="{DAB12DF4-FF71-426D-A8A4-2DE96EC7D225}"/>
    <cellStyle name="Total 3 3 2 7 3" xfId="24523" xr:uid="{EDCE0706-1383-4C6B-B189-A4C4C2574CFC}"/>
    <cellStyle name="Total 3 3 2 7 3 2" xfId="47480" xr:uid="{A548287D-6C70-40AB-99D6-3E1F781ED833}"/>
    <cellStyle name="Total 3 3 2 7 4" xfId="29402" xr:uid="{0E4E3CC6-390D-4A7D-B340-5920AC7EB2CE}"/>
    <cellStyle name="Total 3 3 2 8" xfId="7880" xr:uid="{68F54C45-08D6-462E-ADE8-42061828D203}"/>
    <cellStyle name="Total 3 3 2 8 2" xfId="20996" xr:uid="{AAAADB5B-B4A3-41F4-94C3-214EBC36B593}"/>
    <cellStyle name="Total 3 3 2 8 2 2" xfId="42506" xr:uid="{E0431B9C-06E7-4AA0-8E43-65683D5DD59F}"/>
    <cellStyle name="Total 3 3 2 8 3" xfId="25882" xr:uid="{0442B2D5-9E14-4A3D-9459-2A06AE1D76BB}"/>
    <cellStyle name="Total 3 3 2 8 3 2" xfId="38467" xr:uid="{B645783C-8145-497F-8134-E8CED01FAABD}"/>
    <cellStyle name="Total 3 3 2 8 4" xfId="30886" xr:uid="{A563E175-6CE4-486B-83E2-0DB06C3AFB4F}"/>
    <cellStyle name="Total 3 3 2 9" xfId="11508" xr:uid="{F6DFEEA6-DDD4-4095-B0B7-DE567992DF08}"/>
    <cellStyle name="Total 3 3 2 9 2" xfId="46672" xr:uid="{BF674FAA-D0CB-4CA5-9148-16AC8313FEFD}"/>
    <cellStyle name="Total 3 3 3" xfId="2904" xr:uid="{FE762555-4A1F-4885-8446-F4AED6731FE8}"/>
    <cellStyle name="Total 3 3 3 10" xfId="17243" xr:uid="{A6987070-30BF-40E6-99FB-706D66623164}"/>
    <cellStyle name="Total 3 3 3 11" xfId="18271" xr:uid="{312E1FD5-468E-4640-B329-D5A8087EDA63}"/>
    <cellStyle name="Total 3 3 3 12" xfId="24659" xr:uid="{F4D9677B-856D-4BF6-B80B-A3B946308AE7}"/>
    <cellStyle name="Total 3 3 3 2" xfId="4810" xr:uid="{A58F9FEB-8CB8-4C81-B24A-F0FBCFA4919A}"/>
    <cellStyle name="Total 3 3 3 2 2" xfId="9125" xr:uid="{0EF34E52-2158-4A34-A592-01113FD822B3}"/>
    <cellStyle name="Total 3 3 3 2 2 2" xfId="22197" xr:uid="{56F543C8-B10C-42E6-8ABB-D9D46E71104A}"/>
    <cellStyle name="Total 3 3 3 2 2 2 2" xfId="43390" xr:uid="{A2C2A3FD-B51A-4A81-8F2C-8DB7EE6EB0AF}"/>
    <cellStyle name="Total 3 3 3 2 2 3" xfId="27078" xr:uid="{B2D34A89-1858-42B3-89AC-7A384BDE1763}"/>
    <cellStyle name="Total 3 3 3 2 2 3 2" xfId="42389" xr:uid="{6960E397-A352-4F81-8FFF-0D8ECC2F0093}"/>
    <cellStyle name="Total 3 3 3 2 2 4" xfId="32032" xr:uid="{38D14AF6-C6FE-41C0-B0C8-C1E114166752}"/>
    <cellStyle name="Total 3 3 3 2 3" xfId="18600" xr:uid="{41F54B69-8E36-488D-85EC-025E8B4D7E29}"/>
    <cellStyle name="Total 3 3 3 2 3 2" xfId="40155" xr:uid="{0DAE9CE4-3ABF-4397-B87C-16AB71CE2524}"/>
    <cellStyle name="Total 3 3 3 2 4" xfId="17410" xr:uid="{026DFB09-91BC-40C0-A6E3-08A3458D61BF}"/>
    <cellStyle name="Total 3 3 3 2 4 2" xfId="47875" xr:uid="{C2595CC6-543F-4194-A76F-61E79FF23CD0}"/>
    <cellStyle name="Total 3 3 3 2 5" xfId="19750" xr:uid="{2C8DE48C-F3AD-4A0E-B26D-826FC64BFB5F}"/>
    <cellStyle name="Total 3 3 3 3" xfId="5442" xr:uid="{7B863680-A37E-43A8-AE26-1BD99461A6AD}"/>
    <cellStyle name="Total 3 3 3 3 2" xfId="9548" xr:uid="{C497F4B5-BD92-4A1E-8622-D7B19DC00D57}"/>
    <cellStyle name="Total 3 3 3 3 2 2" xfId="22620" xr:uid="{BF4CB5D0-A247-4957-B0D1-DA76887C038B}"/>
    <cellStyle name="Total 3 3 3 3 2 2 2" xfId="43693" xr:uid="{1982CC6A-26F3-443F-B8B1-72BC856F1A4D}"/>
    <cellStyle name="Total 3 3 3 3 2 3" xfId="27501" xr:uid="{16B7C91C-3EAC-4146-8394-172DFE7050E2}"/>
    <cellStyle name="Total 3 3 3 3 2 3 2" xfId="37329" xr:uid="{18BDAD98-CEEA-49C9-ABE2-527BCC461969}"/>
    <cellStyle name="Total 3 3 3 3 2 4" xfId="32455" xr:uid="{DB233D73-FFAA-423A-8D4C-F137A30327CC}"/>
    <cellStyle name="Total 3 3 3 3 3" xfId="19045" xr:uid="{7337D55C-40F6-497C-9168-2BD730831667}"/>
    <cellStyle name="Total 3 3 3 3 3 2" xfId="40665" xr:uid="{C0715DFF-6145-4568-900F-3A64FB866D14}"/>
    <cellStyle name="Total 3 3 3 3 4" xfId="17158" xr:uid="{72FA1D97-2C57-4AE0-8DD1-FC05F37EEB62}"/>
    <cellStyle name="Total 3 3 3 3 4 2" xfId="38212" xr:uid="{12051381-C076-4B3A-814E-C9BA9AD747E7}"/>
    <cellStyle name="Total 3 3 3 3 5" xfId="16355" xr:uid="{7A40C2B8-BAB4-48AA-A1BD-E552A7F20968}"/>
    <cellStyle name="Total 3 3 3 4" xfId="4380" xr:uid="{5438B5CB-6F0A-4892-B55D-12A6FA4508D7}"/>
    <cellStyle name="Total 3 3 3 4 2" xfId="8848" xr:uid="{F6CF5C30-1215-4151-8245-83A564D1E139}"/>
    <cellStyle name="Total 3 3 3 4 2 2" xfId="21920" xr:uid="{B94793D0-E6EB-4B89-AB91-43F7D6BB547E}"/>
    <cellStyle name="Total 3 3 3 4 2 2 2" xfId="43202" xr:uid="{952882AA-5EF2-4E3E-9267-DE9FFBB57125}"/>
    <cellStyle name="Total 3 3 3 4 2 3" xfId="26801" xr:uid="{D6C25C3D-EB84-4B09-94CD-4D660680C22F}"/>
    <cellStyle name="Total 3 3 3 4 2 3 2" xfId="42975" xr:uid="{06960961-85DE-4B83-B001-7BE70C23D34F}"/>
    <cellStyle name="Total 3 3 3 4 2 4" xfId="31755" xr:uid="{126E9D3A-F8FB-4F84-9AEB-489D731FBDBE}"/>
    <cellStyle name="Total 3 3 3 4 3" xfId="18324" xr:uid="{A12DFF2D-F0F6-4F88-A328-4435BC70D93B}"/>
    <cellStyle name="Total 3 3 3 4 3 2" xfId="39807" xr:uid="{19DFCA4E-C512-4664-8EBE-CF1D56A4C5BB}"/>
    <cellStyle name="Total 3 3 3 4 4" xfId="16905" xr:uid="{BFE92CB8-9234-4664-93AA-D4FD3C3624D0}"/>
    <cellStyle name="Total 3 3 3 4 4 2" xfId="38164" xr:uid="{4E071249-3174-4A52-9410-D2817D2CF79F}"/>
    <cellStyle name="Total 3 3 3 4 5" xfId="26006" xr:uid="{54A263ED-8D02-4AB4-B915-D09BD5BB350B}"/>
    <cellStyle name="Total 3 3 3 5" xfId="6062" xr:uid="{30644DB6-1509-4B59-90AE-AC7D713223B3}"/>
    <cellStyle name="Total 3 3 3 5 2" xfId="10121" xr:uid="{9324FF18-DFF8-48B2-8A54-613904BA1CF9}"/>
    <cellStyle name="Total 3 3 3 5 2 2" xfId="23193" xr:uid="{4DDEBB4A-5D1F-4925-8541-137F3637F7F3}"/>
    <cellStyle name="Total 3 3 3 5 2 2 2" xfId="44122" xr:uid="{E89D2E2B-53DB-43AB-AEC0-DBF3A71291A9}"/>
    <cellStyle name="Total 3 3 3 5 2 3" xfId="28074" xr:uid="{4E7D961F-D924-40DF-9CFA-AF083759071F}"/>
    <cellStyle name="Total 3 3 3 5 2 3 2" xfId="48060" xr:uid="{A91D4E46-0459-4CE4-BFB0-9353DBE22461}"/>
    <cellStyle name="Total 3 3 3 5 2 4" xfId="33028" xr:uid="{294B8EA7-C321-4796-AB08-9DE08C04ED7E}"/>
    <cellStyle name="Total 3 3 3 5 3" xfId="19545" xr:uid="{B7B21FCA-E5D9-4132-A1DA-B8BEC6823FD0}"/>
    <cellStyle name="Total 3 3 3 5 3 2" xfId="41125" xr:uid="{CFF51EA4-B25A-400A-8790-81BF340F1E21}"/>
    <cellStyle name="Total 3 3 3 5 4" xfId="24498" xr:uid="{1AAEE6DF-5F71-404C-8E0D-0E59C0364342}"/>
    <cellStyle name="Total 3 3 3 5 4 2" xfId="47799" xr:uid="{F353537C-0BD0-4B5B-9699-A468DDADEAAD}"/>
    <cellStyle name="Total 3 3 3 5 5" xfId="29366" xr:uid="{B36A6E4F-96C6-4C22-B667-DFBF8A52C299}"/>
    <cellStyle name="Total 3 3 3 6" xfId="5413" xr:uid="{B450CEEF-B5C8-4521-925D-FCC36507398B}"/>
    <cellStyle name="Total 3 3 3 6 2" xfId="9531" xr:uid="{46D1DEF7-063C-48D0-B835-A23C020F2903}"/>
    <cellStyle name="Total 3 3 3 6 2 2" xfId="22603" xr:uid="{4F0F0F23-8249-4D74-BD82-9B5839E05689}"/>
    <cellStyle name="Total 3 3 3 6 2 2 2" xfId="43681" xr:uid="{F4F1203D-5032-4D01-9580-882ACFB4C4DE}"/>
    <cellStyle name="Total 3 3 3 6 2 3" xfId="27484" xr:uid="{3C4439C6-08F2-419E-988A-178716FD3BB4}"/>
    <cellStyle name="Total 3 3 3 6 2 3 2" xfId="41557" xr:uid="{E1C98DB2-6189-49AF-90BF-CAF1DE08AE64}"/>
    <cellStyle name="Total 3 3 3 6 2 4" xfId="32438" xr:uid="{8C5A663E-89DC-478B-AFA8-177355AB2B26}"/>
    <cellStyle name="Total 3 3 3 6 3" xfId="19022" xr:uid="{85B7D058-465E-4CE1-8E6E-9CEC1BA46EF8}"/>
    <cellStyle name="Total 3 3 3 6 3 2" xfId="40643" xr:uid="{5894FE3B-888A-43C2-8477-E9B4FB4F113F}"/>
    <cellStyle name="Total 3 3 3 6 4" xfId="16799" xr:uid="{826EC8DB-7C1C-4FC1-AD09-9CE149F5E806}"/>
    <cellStyle name="Total 3 3 3 6 4 2" xfId="41628" xr:uid="{2314AE5C-2939-4847-9FF0-314C75E14409}"/>
    <cellStyle name="Total 3 3 3 6 5" xfId="25338" xr:uid="{9A834098-C65A-40FD-9C3A-4EE04C5EC0F0}"/>
    <cellStyle name="Total 3 3 3 7" xfId="5697" xr:uid="{D481F432-111A-419E-ACAF-6D0659655E5A}"/>
    <cellStyle name="Total 3 3 3 7 2" xfId="19256" xr:uid="{C6EA6A18-7EAA-4940-A26A-AB0C9125F50F}"/>
    <cellStyle name="Total 3 3 3 7 2 2" xfId="40860" xr:uid="{F94B4E92-0D62-499F-8C9F-EC708013AF35}"/>
    <cellStyle name="Total 3 3 3 7 3" xfId="24220" xr:uid="{5F9F4A8A-6617-4F1D-AF17-DBE82860BFC2}"/>
    <cellStyle name="Total 3 3 3 7 3 2" xfId="46362" xr:uid="{2488C689-09BE-42CA-8363-F1D937E62F28}"/>
    <cellStyle name="Total 3 3 3 7 4" xfId="25458" xr:uid="{E472B480-8ED1-4CA2-8726-F2FECB12D858}"/>
    <cellStyle name="Total 3 3 3 8" xfId="7527" xr:uid="{638B057D-5E15-44DB-8526-B9898E62579F}"/>
    <cellStyle name="Total 3 3 3 8 2" xfId="20689" xr:uid="{66298EB7-51BC-484B-A7E7-A16C70293867}"/>
    <cellStyle name="Total 3 3 3 8 2 2" xfId="42227" xr:uid="{F9340C8C-4D29-43FC-929A-642E4C4BCFA9}"/>
    <cellStyle name="Total 3 3 3 8 3" xfId="25576" xr:uid="{C8A8844C-2E98-4802-8EA0-EB9091B973E7}"/>
    <cellStyle name="Total 3 3 3 8 3 2" xfId="40845" xr:uid="{81FC2F36-1471-4A1C-89A4-6CF1D38423F8}"/>
    <cellStyle name="Total 3 3 3 8 4" xfId="30631" xr:uid="{7659E2CD-B54B-495D-95FC-A21277C146F4}"/>
    <cellStyle name="Total 3 3 3 9" xfId="11279" xr:uid="{EBF0CC82-8C01-4384-BF74-330E7A9C8F7E}"/>
    <cellStyle name="Total 3 3 3 9 2" xfId="37652" xr:uid="{6B72256A-6733-43E4-A934-FDE40927C92A}"/>
    <cellStyle name="Total 3 3 4" xfId="3450" xr:uid="{4ED42038-891D-48DF-9E0D-520907739C47}"/>
    <cellStyle name="Total 3 3 4 10" xfId="17609" xr:uid="{5DE03725-B058-45CC-9E1E-30383C34A751}"/>
    <cellStyle name="Total 3 3 4 11" xfId="20199" xr:uid="{1D75ACA3-9409-4D66-A64D-0243CA7B20DA}"/>
    <cellStyle name="Total 3 3 4 12" xfId="18343" xr:uid="{A30D9E0C-90A1-4488-BCCA-BB8C146CB00F}"/>
    <cellStyle name="Total 3 3 4 2" xfId="5356" xr:uid="{71C212E6-236E-463D-AEE2-9C6F6C64DED9}"/>
    <cellStyle name="Total 3 3 4 2 2" xfId="9479" xr:uid="{C2397A6A-D890-4946-97EC-8BCAC53BF550}"/>
    <cellStyle name="Total 3 3 4 2 2 2" xfId="22551" xr:uid="{03A376D6-47DA-43C4-88D4-D3DB25C6A6C6}"/>
    <cellStyle name="Total 3 3 4 2 2 2 2" xfId="43644" xr:uid="{44737934-D579-47D7-8822-B55055FCA7C1}"/>
    <cellStyle name="Total 3 3 4 2 2 3" xfId="27432" xr:uid="{617188B2-F8DA-4CE2-8F46-35505AF8D4B0}"/>
    <cellStyle name="Total 3 3 4 2 2 3 2" xfId="47720" xr:uid="{024AEDBE-F279-4A5E-8340-BDFBB122CA40}"/>
    <cellStyle name="Total 3 3 4 2 2 4" xfId="32386" xr:uid="{9A082FA9-22EC-4799-ABF8-DA289F754DCB}"/>
    <cellStyle name="Total 3 3 4 2 3" xfId="18982" xr:uid="{116AC2E1-BB7D-4781-A35D-C191A9E45FC1}"/>
    <cellStyle name="Total 3 3 4 2 3 2" xfId="40602" xr:uid="{89D3C5B3-BB3D-42E9-8B88-67539C70E1B9}"/>
    <cellStyle name="Total 3 3 4 2 4" xfId="18514" xr:uid="{210D90EB-7C7B-4F61-9288-F7537B4A45D2}"/>
    <cellStyle name="Total 3 3 4 2 4 2" xfId="46176" xr:uid="{E75F9426-BA31-404F-8C9C-CC6A626E90C6}"/>
    <cellStyle name="Total 3 3 4 2 5" xfId="25951" xr:uid="{4230E44E-3260-4161-96A9-8844808FBB24}"/>
    <cellStyle name="Total 3 3 4 3" xfId="3955" xr:uid="{6D27FC5F-F5CD-4564-93FC-93F4DBCBF4A2}"/>
    <cellStyle name="Total 3 3 4 3 2" xfId="8510" xr:uid="{B5BDF720-B520-4A5C-8B1F-C6BE9F7E0400}"/>
    <cellStyle name="Total 3 3 4 3 2 2" xfId="21582" xr:uid="{0A6BC021-225E-4629-9F3E-7B9D1B8606A6}"/>
    <cellStyle name="Total 3 3 4 3 2 2 2" xfId="42954" xr:uid="{1CC076C2-072F-47D8-96AC-13C7BBEDF46E}"/>
    <cellStyle name="Total 3 3 4 3 2 3" xfId="26463" xr:uid="{0A3AF6D6-13BE-496F-A304-7BAEDD0FD21B}"/>
    <cellStyle name="Total 3 3 4 3 2 3 2" xfId="39880" xr:uid="{38ED512B-9CBD-45E1-9A9A-70B9BED9B8D6}"/>
    <cellStyle name="Total 3 3 4 3 2 4" xfId="31417" xr:uid="{2F775D09-1948-47C7-84D9-9DACE2C1EA8B}"/>
    <cellStyle name="Total 3 3 4 3 3" xfId="17991" xr:uid="{6DFD1C1B-77EE-46C0-8390-128D295C140F}"/>
    <cellStyle name="Total 3 3 4 3 3 2" xfId="39485" xr:uid="{8DE74A59-CCB7-45AF-9FD0-C3F553A21F5A}"/>
    <cellStyle name="Total 3 3 4 3 4" xfId="18938" xr:uid="{D66B0AE8-9461-4455-8B16-3BFD5D2F0665}"/>
    <cellStyle name="Total 3 3 4 3 4 2" xfId="47188" xr:uid="{7FF8863F-660E-49C2-9D05-AD5E59F1BBD4}"/>
    <cellStyle name="Total 3 3 4 3 5" xfId="17603" xr:uid="{B21F625A-B7F2-4864-969C-3A26975907A5}"/>
    <cellStyle name="Total 3 3 4 4" xfId="6284" xr:uid="{0403522C-1351-4DB0-A0F8-D4D9E0CCA75C}"/>
    <cellStyle name="Total 3 3 4 4 2" xfId="10334" xr:uid="{827AE4C7-C866-4A3C-BFBB-9DD0561D49B7}"/>
    <cellStyle name="Total 3 3 4 4 2 2" xfId="23406" xr:uid="{B4991C79-96BC-4578-B198-9F85D5D7DF7A}"/>
    <cellStyle name="Total 3 3 4 4 2 2 2" xfId="44285" xr:uid="{DEA55D68-5E98-401B-9DD5-F0EA91B8DCC1}"/>
    <cellStyle name="Total 3 3 4 4 2 3" xfId="28287" xr:uid="{D7BAB395-03B5-41C9-91F7-F92772B1F8A6}"/>
    <cellStyle name="Total 3 3 4 4 2 3 2" xfId="37366" xr:uid="{632921FE-3F28-4E75-9F67-5ADD08D025C9}"/>
    <cellStyle name="Total 3 3 4 4 2 4" xfId="33241" xr:uid="{A90C4FFF-30CE-4096-AB13-9250772A98CB}"/>
    <cellStyle name="Total 3 3 4 4 3" xfId="19720" xr:uid="{36D1D085-E47D-46E8-9E3D-3CFEEDE4B067}"/>
    <cellStyle name="Total 3 3 4 4 3 2" xfId="41293" xr:uid="{A0C28A13-736C-4A7F-9820-3D35843B8E46}"/>
    <cellStyle name="Total 3 3 4 4 4" xfId="24660" xr:uid="{B2C63FF8-5082-427C-BAA7-0203FB46C14F}"/>
    <cellStyle name="Total 3 3 4 4 4 2" xfId="47176" xr:uid="{5DA0CD75-CF9F-4539-B4C3-CBB58EC37696}"/>
    <cellStyle name="Total 3 3 4 4 5" xfId="29588" xr:uid="{2177F16C-EDBB-4B79-B051-43EDC528BE37}"/>
    <cellStyle name="Total 3 3 4 5" xfId="6647" xr:uid="{8C4C44FB-FB31-40E9-8DB3-BFA3A395507E}"/>
    <cellStyle name="Total 3 3 4 5 2" xfId="10684" xr:uid="{2EFC9C70-4DFF-4820-AE04-76AFD9657ABF}"/>
    <cellStyle name="Total 3 3 4 5 2 2" xfId="23756" xr:uid="{B9D42CA9-4EFE-43F6-B827-4B672BE88FBD}"/>
    <cellStyle name="Total 3 3 4 5 2 2 2" xfId="44550" xr:uid="{C3F44FE2-AB1F-40F6-B735-CB46F3B5FDBF}"/>
    <cellStyle name="Total 3 3 4 5 2 3" xfId="28637" xr:uid="{472BBF84-9385-44C6-8908-44BA9FBB896C}"/>
    <cellStyle name="Total 3 3 4 5 2 3 2" xfId="40047" xr:uid="{29C0D5E3-4491-4BC9-8C2B-910B016F77C4}"/>
    <cellStyle name="Total 3 3 4 5 2 4" xfId="33591" xr:uid="{6A7F7D78-AEDD-45B3-BD0F-AB63D2B8CBF3}"/>
    <cellStyle name="Total 3 3 4 5 3" xfId="20010" xr:uid="{F9F92F21-FAD6-4D8D-99E7-C294479B6ED1}"/>
    <cellStyle name="Total 3 3 4 5 3 2" xfId="41556" xr:uid="{7965A4EC-5397-4AF0-98F7-276C27966B5D}"/>
    <cellStyle name="Total 3 3 4 5 4" xfId="24929" xr:uid="{80E902CF-CED6-4F22-A1C6-90272E51E2BC}"/>
    <cellStyle name="Total 3 3 4 5 4 2" xfId="45461" xr:uid="{B286C720-E8E5-4B62-BF8F-5340956464B5}"/>
    <cellStyle name="Total 3 3 4 5 5" xfId="29951" xr:uid="{839E7C88-3CB1-4F98-8B0F-C4AFE2AA3A89}"/>
    <cellStyle name="Total 3 3 4 6" xfId="6979" xr:uid="{C1A45739-A4BB-42CE-BCD8-4B58A34F66FE}"/>
    <cellStyle name="Total 3 3 4 6 2" xfId="11001" xr:uid="{844E2FF8-B67B-49CB-9B38-A20598C4D079}"/>
    <cellStyle name="Total 3 3 4 6 2 2" xfId="24073" xr:uid="{F5C112F2-0A7E-4B00-9092-0E75725B1B85}"/>
    <cellStyle name="Total 3 3 4 6 2 2 2" xfId="44780" xr:uid="{198BCD47-D286-472E-9FEC-9B61CF7599BD}"/>
    <cellStyle name="Total 3 3 4 6 2 3" xfId="28954" xr:uid="{60F7B45A-DB90-4B19-96CA-72E9A9CCC730}"/>
    <cellStyle name="Total 3 3 4 6 2 3 2" xfId="40744" xr:uid="{99EE7110-990E-4E83-9977-018A02D51FF7}"/>
    <cellStyle name="Total 3 3 4 6 2 4" xfId="33908" xr:uid="{9FF2FB2E-9950-4F6B-B131-637D1640D893}"/>
    <cellStyle name="Total 3 3 4 6 3" xfId="20268" xr:uid="{721DA1FE-7992-46FD-BE1E-3C83BD1BAB77}"/>
    <cellStyle name="Total 3 3 4 6 3 2" xfId="41787" xr:uid="{1035395A-8AD1-4DB0-9511-4E7A4E1B119F}"/>
    <cellStyle name="Total 3 3 4 6 4" xfId="25171" xr:uid="{C2D89743-C627-4C92-99B3-79BDEB9B5A3D}"/>
    <cellStyle name="Total 3 3 4 6 4 2" xfId="38400" xr:uid="{DF65BC1B-9BCD-4304-A81E-76AD271F7EE2}"/>
    <cellStyle name="Total 3 3 4 6 5" xfId="30283" xr:uid="{52413E48-B0C8-41CD-BCB3-BB5EC607F52B}"/>
    <cellStyle name="Total 3 3 4 7" xfId="3962" xr:uid="{CD8DC07C-EBEC-48FC-8647-15D61C7CC1E2}"/>
    <cellStyle name="Total 3 3 4 7 2" xfId="17997" xr:uid="{61961FCF-F296-44B8-8C6E-5303B2A3E90C}"/>
    <cellStyle name="Total 3 3 4 7 2 2" xfId="39492" xr:uid="{605511ED-1200-4307-9D79-5DDADCF6128A}"/>
    <cellStyle name="Total 3 3 4 7 3" xfId="18783" xr:uid="{258F32AB-CF95-448F-9438-23E27892B267}"/>
    <cellStyle name="Total 3 3 4 7 3 2" xfId="44192" xr:uid="{A18716B5-A9BF-42F2-B2CA-3AB4C0445BC1}"/>
    <cellStyle name="Total 3 3 4 7 4" xfId="18808" xr:uid="{6C74D512-75CD-4D75-9FE2-BABD90D3DA04}"/>
    <cellStyle name="Total 3 3 4 8" xfId="8073" xr:uid="{BA1E8B75-B3DA-43F9-8304-6924B3BE553B}"/>
    <cellStyle name="Total 3 3 4 8 2" xfId="21147" xr:uid="{2BA6BD9B-D42F-433D-99D6-8093293286EE}"/>
    <cellStyle name="Total 3 3 4 8 2 2" xfId="42673" xr:uid="{4ECA27DE-66FA-4692-A791-C8BEAFD3C030}"/>
    <cellStyle name="Total 3 3 4 8 3" xfId="26030" xr:uid="{235BA97E-60D6-4EC7-8C71-F618D1E8B27A}"/>
    <cellStyle name="Total 3 3 4 8 3 2" xfId="42786" xr:uid="{76465C9B-C9A4-48E2-9A67-D326717AB57C}"/>
    <cellStyle name="Total 3 3 4 8 4" xfId="30985" xr:uid="{433DBA66-E4AB-499B-B741-E579C93338B7}"/>
    <cellStyle name="Total 3 3 4 9" xfId="11599" xr:uid="{3D69D568-6062-410F-8C00-5E8456EB81D1}"/>
    <cellStyle name="Total 3 3 4 9 2" xfId="37955" xr:uid="{90B2AB64-9AB5-440C-AC39-DD471FFA726B}"/>
    <cellStyle name="Total 3 3 5" xfId="4600" xr:uid="{B719C21F-6CD2-43D6-965D-8AB68B17CA4D}"/>
    <cellStyle name="Total 3 3 5 2" xfId="9009" xr:uid="{F9137742-746E-4F36-8939-B21F9F4AE3A6}"/>
    <cellStyle name="Total 3 3 5 2 2" xfId="22081" xr:uid="{8D059E7C-769F-44ED-AF59-F759585EA75A}"/>
    <cellStyle name="Total 3 3 5 2 2 2" xfId="43310" xr:uid="{13D8AC01-60F0-4177-A243-B0CBF07E95FF}"/>
    <cellStyle name="Total 3 3 5 2 3" xfId="26962" xr:uid="{25BD995B-C99A-42B9-9316-D774F574A76D}"/>
    <cellStyle name="Total 3 3 5 2 3 2" xfId="43097" xr:uid="{B42FA20D-18D5-4A84-86F1-A96B7EF19B93}"/>
    <cellStyle name="Total 3 3 5 2 4" xfId="31916" xr:uid="{9310095B-C7CE-495A-ACC4-F3B35A357B9E}"/>
    <cellStyle name="Total 3 3 5 3" xfId="18466" xr:uid="{3F3461D7-2CD4-451F-AE24-F73C2827ADAB}"/>
    <cellStyle name="Total 3 3 5 3 2" xfId="39979" xr:uid="{DCBE9223-550E-4CD4-A515-6C4AF85B3D50}"/>
    <cellStyle name="Total 3 3 5 4" xfId="17488" xr:uid="{6AE5BE28-8AB4-49F7-AB60-BDD9C2692F55}"/>
    <cellStyle name="Total 3 3 5 4 2" xfId="47555" xr:uid="{4BF8A11B-2D14-4C94-84E1-0F994EC633BD}"/>
    <cellStyle name="Total 3 3 5 5" xfId="17644" xr:uid="{F6FB8A60-77B5-4029-A1D8-FFB7592E16B9}"/>
    <cellStyle name="Total 3 3 6" xfId="3724" xr:uid="{8119F8E6-5EF3-42DD-A09E-E9A2E4FFF51E}"/>
    <cellStyle name="Total 3 3 6 2" xfId="8326" xr:uid="{CE8D4802-4FE0-4982-837B-CAB13E57765A}"/>
    <cellStyle name="Total 3 3 6 2 2" xfId="21398" xr:uid="{038154A7-E6EB-42C6-B5DF-EB3AD98C03D7}"/>
    <cellStyle name="Total 3 3 6 2 2 2" xfId="42838" xr:uid="{8F5A9EDC-4487-4F9B-893F-3DDFE62E2342}"/>
    <cellStyle name="Total 3 3 6 2 3" xfId="26279" xr:uid="{B3F7B137-20E1-480F-951D-02F040A8B4DE}"/>
    <cellStyle name="Total 3 3 6 2 3 2" xfId="46785" xr:uid="{B112186E-0A3A-4127-9971-AF7CE10BCC9D}"/>
    <cellStyle name="Total 3 3 6 2 4" xfId="31233" xr:uid="{353E8243-BD78-4CBF-AF2C-FA2E6E7A8BE5}"/>
    <cellStyle name="Total 3 3 6 3" xfId="17807" xr:uid="{CF4148BB-90F5-4993-9B92-9526561C82F2}"/>
    <cellStyle name="Total 3 3 6 3 2" xfId="39322" xr:uid="{E2EFF21E-897A-47D5-BF87-7777F15FD7B5}"/>
    <cellStyle name="Total 3 3 6 4" xfId="16264" xr:uid="{4CA4BC25-919D-4D6F-8701-CF410BA463D5}"/>
    <cellStyle name="Total 3 3 6 4 2" xfId="43758" xr:uid="{21779D99-684C-424A-BEB1-16313E15661F}"/>
    <cellStyle name="Total 3 3 6 5" xfId="18316" xr:uid="{3B04A591-2F15-4FF7-9CA1-AF528101CC75}"/>
    <cellStyle name="Total 3 3 7" xfId="3908" xr:uid="{C825D0D1-9367-458D-9330-F988BC9D5FBA}"/>
    <cellStyle name="Total 3 3 7 2" xfId="8467" xr:uid="{140D0C0E-5E3B-4E48-AB1B-0E0B73319FD2}"/>
    <cellStyle name="Total 3 3 7 2 2" xfId="21539" xr:uid="{C70F4A34-EC69-46FC-83E8-DA46ADF7C726}"/>
    <cellStyle name="Total 3 3 7 2 2 2" xfId="42924" xr:uid="{335638C7-3D57-44FC-A364-2BA6DC88F470}"/>
    <cellStyle name="Total 3 3 7 2 3" xfId="26420" xr:uid="{F051EAF1-DF2B-496C-8BB2-ACF63F759B34}"/>
    <cellStyle name="Total 3 3 7 2 3 2" xfId="45305" xr:uid="{27E3F9E2-424F-411B-A247-03DCC409F2B3}"/>
    <cellStyle name="Total 3 3 7 2 4" xfId="31374" xr:uid="{718B2EA7-8CB5-409F-8DFD-625D8EDD7776}"/>
    <cellStyle name="Total 3 3 7 3" xfId="17959" xr:uid="{36A33204-5051-4A87-96DB-EE2AE40303ED}"/>
    <cellStyle name="Total 3 3 7 3 2" xfId="39456" xr:uid="{AFD95CE0-1381-40EC-AE60-3728D85ECFC0}"/>
    <cellStyle name="Total 3 3 7 4" xfId="16138" xr:uid="{281C4561-7BEF-4F7B-A874-0AC246B3D8B4}"/>
    <cellStyle name="Total 3 3 7 4 2" xfId="42725" xr:uid="{D74D63B1-5424-429D-8512-E70C17A67E8A}"/>
    <cellStyle name="Total 3 3 7 5" xfId="16544" xr:uid="{87D8268F-1548-4A5D-B0F2-957F1D401725}"/>
    <cellStyle name="Total 3 3 8" xfId="5771" xr:uid="{B31B1934-89FF-4CEE-919A-913674E3607A}"/>
    <cellStyle name="Total 3 3 8 2" xfId="9847" xr:uid="{8D5D0750-CAD6-4820-9F62-0A8AD7E57EB2}"/>
    <cellStyle name="Total 3 3 8 2 2" xfId="22919" xr:uid="{4E951C17-7075-4A08-9469-743AA727E071}"/>
    <cellStyle name="Total 3 3 8 2 2 2" xfId="43927" xr:uid="{B30E88C0-FA20-4F58-B59B-A013D3F4A716}"/>
    <cellStyle name="Total 3 3 8 2 3" xfId="27800" xr:uid="{3012CDE0-AD94-437F-BFBE-E369ADF2B56E}"/>
    <cellStyle name="Total 3 3 8 2 3 2" xfId="37386" xr:uid="{C3E3DD99-53E5-4229-BFA5-C53E2FC19F74}"/>
    <cellStyle name="Total 3 3 8 2 4" xfId="32754" xr:uid="{AF2CFD19-0D17-4636-8865-19165F3DCBD9}"/>
    <cellStyle name="Total 3 3 8 3" xfId="19311" xr:uid="{3B113FC0-ECF8-4395-8BD1-529CE97B46FF}"/>
    <cellStyle name="Total 3 3 8 3 2" xfId="40910" xr:uid="{A8AB2507-1270-4414-8C70-EB6475062F82}"/>
    <cellStyle name="Total 3 3 8 4" xfId="24280" xr:uid="{403F2089-AA1B-4BCA-84C2-04E0CAE35F62}"/>
    <cellStyle name="Total 3 3 8 4 2" xfId="46210" xr:uid="{4A5F1379-264F-47AD-8F8A-143B68FAFB00}"/>
    <cellStyle name="Total 3 3 8 5" xfId="29075" xr:uid="{6A58E8DD-303B-49CE-88FB-5B1DE469414D}"/>
    <cellStyle name="Total 3 3 9" xfId="3759" xr:uid="{F56E998A-4DFD-4671-97BE-5E3B9D74A2D7}"/>
    <cellStyle name="Total 3 3 9 2" xfId="8358" xr:uid="{6F787389-168E-47B7-BD7A-53323307DA97}"/>
    <cellStyle name="Total 3 3 9 2 2" xfId="21430" xr:uid="{0361BCD5-9E97-433F-BBFC-28E71EB45493}"/>
    <cellStyle name="Total 3 3 9 2 2 2" xfId="42860" xr:uid="{5F2ECB95-554B-44E9-A438-907D1EEC4A4E}"/>
    <cellStyle name="Total 3 3 9 2 3" xfId="26311" xr:uid="{725BC30E-3ECB-452A-A731-2857D621ECA9}"/>
    <cellStyle name="Total 3 3 9 2 3 2" xfId="47535" xr:uid="{54416E10-B181-4EB7-A8CA-A2F5873FC5C6}"/>
    <cellStyle name="Total 3 3 9 2 4" xfId="31265" xr:uid="{B92B4E4A-F691-44B5-A911-CE4783B05171}"/>
    <cellStyle name="Total 3 3 9 3" xfId="17840" xr:uid="{01624BAB-CB7C-482F-ABA5-2AE4301A90B6}"/>
    <cellStyle name="Total 3 3 9 3 2" xfId="39350" xr:uid="{CD687275-FBAA-4023-9903-FC8E0BBC7ED0}"/>
    <cellStyle name="Total 3 3 9 4" xfId="16252" xr:uid="{36A4CB8C-C700-45B3-AD19-8E2EBB708973}"/>
    <cellStyle name="Total 3 3 9 4 2" xfId="45403" xr:uid="{E0AA99F5-2204-49DB-B393-CF4B4B349811}"/>
    <cellStyle name="Total 3 3 9 5" xfId="17707" xr:uid="{6654D9AB-0FDC-4555-A354-9AB73E549069}"/>
    <cellStyle name="Total 3 4" xfId="2681" xr:uid="{199B87A2-7D38-4B68-9A9A-56F64C1A633B}"/>
    <cellStyle name="Total 3 4 10" xfId="3663" xr:uid="{CA65F470-0244-4497-9612-50CF9E2F7886}"/>
    <cellStyle name="Total 3 4 10 2" xfId="17760" xr:uid="{EFCB3600-7A57-49C5-B672-0F6E684BE1DB}"/>
    <cellStyle name="Total 3 4 10 2 2" xfId="39276" xr:uid="{89700A34-B610-41B5-8FBC-481DBB2DDB69}"/>
    <cellStyle name="Total 3 4 10 3" xfId="17004" xr:uid="{BD7F32BD-6EF7-44FD-949E-939AF5F99BF1}"/>
    <cellStyle name="Total 3 4 10 3 2" xfId="41432" xr:uid="{12A9E1E2-E81E-4306-8456-280FDCB7AD82}"/>
    <cellStyle name="Total 3 4 10 4" xfId="16463" xr:uid="{884E64CB-9ADF-41D0-A7ED-AEE1CB733BAA}"/>
    <cellStyle name="Total 3 4 11" xfId="7305" xr:uid="{EC3FED4E-D7E7-4C5B-A418-5C34112B1F24}"/>
    <cellStyle name="Total 3 4 11 2" xfId="13610" xr:uid="{DE7FCD10-61E1-4039-A2A4-8B30ED1F1BC8}"/>
    <cellStyle name="Total 3 4 11 2 2" xfId="40716" xr:uid="{AB439D88-49A6-472D-AB95-2361735719B4}"/>
    <cellStyle name="Total 3 4 11 3" xfId="20511" xr:uid="{E2AB6907-A41E-493E-A6AF-C22B98103DE1}"/>
    <cellStyle name="Total 3 4 11 4" xfId="25400" xr:uid="{4945AB58-F4C7-4D3E-BA7B-42A62FDBB1DC}"/>
    <cellStyle name="Total 3 4 11 5" xfId="30504" xr:uid="{6240EED6-F1D4-4F07-BB02-A8018DAC00ED}"/>
    <cellStyle name="Total 3 4 11 6" xfId="34945" xr:uid="{3F55162A-0233-4394-A2B3-BF7EB0F6A2A8}"/>
    <cellStyle name="Total 3 4 12" xfId="11160" xr:uid="{B0001664-F03B-4488-B905-D1E14E97BB9D}"/>
    <cellStyle name="Total 3 4 12 2" xfId="45649" xr:uid="{2BC94718-EA69-4A44-A7D1-63CBB56DF7A6}"/>
    <cellStyle name="Total 3 4 13" xfId="16004" xr:uid="{EFD1FF72-129A-4709-AB14-4602224CCAAC}"/>
    <cellStyle name="Total 3 4 2" xfId="3245" xr:uid="{C6AB9C6A-E0FD-40FE-9C7F-828B25161DB5}"/>
    <cellStyle name="Total 3 4 2 10" xfId="17477" xr:uid="{ADD220B8-F72B-4A20-AD97-7702A113AFB8}"/>
    <cellStyle name="Total 3 4 2 11" xfId="17023" xr:uid="{AE63E6F7-B62B-4386-9E7B-F68468BA5852}"/>
    <cellStyle name="Total 3 4 2 12" xfId="16217" xr:uid="{473B5023-B6E6-4941-9259-A0F23291E467}"/>
    <cellStyle name="Total 3 4 2 2" xfId="5151" xr:uid="{9EF9755B-291F-4D1E-BB28-2941929A8B4D}"/>
    <cellStyle name="Total 3 4 2 2 2" xfId="9369" xr:uid="{9D1C1FFE-E7F5-454E-ADEE-FA2FF611A6DC}"/>
    <cellStyle name="Total 3 4 2 2 2 2" xfId="22441" xr:uid="{65B4ABD0-C236-450F-AEBB-0FD4CA47801B}"/>
    <cellStyle name="Total 3 4 2 2 2 2 2" xfId="43562" xr:uid="{906E40BE-5EBF-49B2-B0EA-29DB8BC22966}"/>
    <cellStyle name="Total 3 4 2 2 2 3" xfId="27322" xr:uid="{D1FD745B-091A-4E7E-9491-9B93DA0E247F}"/>
    <cellStyle name="Total 3 4 2 2 2 3 2" xfId="48140" xr:uid="{4E5D0844-351E-4CE8-AA03-915C1B18174A}"/>
    <cellStyle name="Total 3 4 2 2 2 4" xfId="32276" xr:uid="{C9DB1213-1B15-4184-8CC8-4343AFB2BC58}"/>
    <cellStyle name="Total 3 4 2 2 3" xfId="18846" xr:uid="{BCC3DFBD-260E-40B5-8A53-C6AA8AABECCC}"/>
    <cellStyle name="Total 3 4 2 2 3 2" xfId="40426" xr:uid="{8C0AA567-8FE2-4DDD-A23C-9840CACA9C3E}"/>
    <cellStyle name="Total 3 4 2 2 4" xfId="16877" xr:uid="{5EF5959E-EA88-4269-85AD-259AED0CEA73}"/>
    <cellStyle name="Total 3 4 2 2 4 2" xfId="47976" xr:uid="{9560785A-4AF2-49B8-A4B1-C681E901B419}"/>
    <cellStyle name="Total 3 4 2 2 5" xfId="18651" xr:uid="{EFD9F101-6AD2-49D5-B24D-7065A020C8E8}"/>
    <cellStyle name="Total 3 4 2 3" xfId="3656" xr:uid="{3996D854-869A-470B-B5AC-3B2030FEECAC}"/>
    <cellStyle name="Total 3 4 2 3 2" xfId="8265" xr:uid="{50DA8DB1-F4FA-4C9C-BFE6-1ED4C3D4543A}"/>
    <cellStyle name="Total 3 4 2 3 2 2" xfId="21337" xr:uid="{AE80AC64-7681-473E-917D-7CDC07C038AC}"/>
    <cellStyle name="Total 3 4 2 3 2 2 2" xfId="42791" xr:uid="{4DEC6573-53BE-4D4F-8716-F2302822BB50}"/>
    <cellStyle name="Total 3 4 2 3 2 3" xfId="26218" xr:uid="{513AE39C-6FAE-4E06-8930-45554B01A02E}"/>
    <cellStyle name="Total 3 4 2 3 2 3 2" xfId="46871" xr:uid="{722302AF-3FD7-4073-9FF7-6E4E085A5098}"/>
    <cellStyle name="Total 3 4 2 3 2 4" xfId="31172" xr:uid="{96493EC2-D774-4599-B8F1-940677AA824B}"/>
    <cellStyle name="Total 3 4 2 3 3" xfId="17754" xr:uid="{CD874F80-3823-448E-AEFC-E54A58B4F443}"/>
    <cellStyle name="Total 3 4 2 3 3 2" xfId="39270" xr:uid="{05408E0C-835F-4E47-BB85-5CA48D9C4F83}"/>
    <cellStyle name="Total 3 4 2 3 4" xfId="17010" xr:uid="{97CE7EAF-6F6B-4ED6-B9FC-B15E55F72179}"/>
    <cellStyle name="Total 3 4 2 3 4 2" xfId="38381" xr:uid="{DF529E06-9010-4CA3-9A31-47A62B0811B8}"/>
    <cellStyle name="Total 3 4 2 3 5" xfId="16974" xr:uid="{2A9C9AD8-C71B-4AC9-A331-5929EEC4F5FB}"/>
    <cellStyle name="Total 3 4 2 4" xfId="6160" xr:uid="{CD82016B-F2F7-4774-AE17-5554719F0056}"/>
    <cellStyle name="Total 3 4 2 4 2" xfId="10214" xr:uid="{10A90EA9-D8CA-453E-9343-ACF40914CBDC}"/>
    <cellStyle name="Total 3 4 2 4 2 2" xfId="23286" xr:uid="{C9FFE3BB-603E-4161-98A8-2A9D548086F3}"/>
    <cellStyle name="Total 3 4 2 4 2 2 2" xfId="44197" xr:uid="{DD5226AE-7643-42BF-9D29-DAF9D69A441B}"/>
    <cellStyle name="Total 3 4 2 4 2 3" xfId="28167" xr:uid="{0DBA2584-A08D-4968-8943-7A1FA3F2AAAD}"/>
    <cellStyle name="Total 3 4 2 4 2 3 2" xfId="47165" xr:uid="{C29DA6A3-9721-4F12-ACA6-3044A7272D08}"/>
    <cellStyle name="Total 3 4 2 4 2 4" xfId="33121" xr:uid="{20FC0936-7B03-45E3-BAA0-62F0B976D07E}"/>
    <cellStyle name="Total 3 4 2 4 3" xfId="19622" xr:uid="{38FBF0C7-BEA9-429E-A521-3B605854F6FD}"/>
    <cellStyle name="Total 3 4 2 4 3 2" xfId="41197" xr:uid="{7E0DC430-27E3-4995-BDC9-875B6F193CEE}"/>
    <cellStyle name="Total 3 4 2 4 4" xfId="24567" xr:uid="{813AB5CA-CDB6-4C10-9E36-15880CB6A56C}"/>
    <cellStyle name="Total 3 4 2 4 4 2" xfId="45923" xr:uid="{DC072456-6659-4258-AE3B-EAD0B98E7F42}"/>
    <cellStyle name="Total 3 4 2 4 5" xfId="29464" xr:uid="{00F041C6-3B6F-403C-9E39-B5CD97F6F137}"/>
    <cellStyle name="Total 3 4 2 5" xfId="6516" xr:uid="{2CDA6C0F-E9DD-4103-9918-F91A6485F386}"/>
    <cellStyle name="Total 3 4 2 5 2" xfId="10557" xr:uid="{05F46C51-BCFA-4D5A-B875-80DCE1373D16}"/>
    <cellStyle name="Total 3 4 2 5 2 2" xfId="23629" xr:uid="{25AD9B28-D75F-4ABC-9578-7DC9FA9AFE5F}"/>
    <cellStyle name="Total 3 4 2 5 2 2 2" xfId="44453" xr:uid="{516AA863-D1D0-44C5-90DE-CD287D09916F}"/>
    <cellStyle name="Total 3 4 2 5 2 3" xfId="28510" xr:uid="{57371C91-FF52-4AD6-B0E8-DD5BC6D7E570}"/>
    <cellStyle name="Total 3 4 2 5 2 3 2" xfId="43187" xr:uid="{F7E9587A-1E6D-4523-B733-BE403253F4E0}"/>
    <cellStyle name="Total 3 4 2 5 2 4" xfId="33464" xr:uid="{7015CAC7-8C68-4647-A418-8590EA90F6D5}"/>
    <cellStyle name="Total 3 4 2 5 3" xfId="19905" xr:uid="{493976C0-57CB-4AC4-B58C-753A3E2EF793}"/>
    <cellStyle name="Total 3 4 2 5 3 2" xfId="41465" xr:uid="{03E501AD-2FF9-4AAF-A9AB-3895B9F50818}"/>
    <cellStyle name="Total 3 4 2 5 4" xfId="24824" xr:uid="{DEB4184C-34E1-4109-B5D5-3A7784B01E4D}"/>
    <cellStyle name="Total 3 4 2 5 4 2" xfId="41575" xr:uid="{BEB14401-DB40-403A-88CD-7BE506010042}"/>
    <cellStyle name="Total 3 4 2 5 5" xfId="29820" xr:uid="{349137F5-2F9C-463F-AAB6-42DFF2D6ADFF}"/>
    <cellStyle name="Total 3 4 2 6" xfId="6864" xr:uid="{B9F4166E-B27D-45BA-961B-71170174ADDE}"/>
    <cellStyle name="Total 3 4 2 6 2" xfId="10894" xr:uid="{7116107E-CA81-46AF-B285-6C8330C6B7EB}"/>
    <cellStyle name="Total 3 4 2 6 2 2" xfId="23966" xr:uid="{9AEDFF77-6551-49D6-BE43-4EFFCC0675C7}"/>
    <cellStyle name="Total 3 4 2 6 2 2 2" xfId="44703" xr:uid="{E3F36161-06A0-440A-95D1-CD1DE04698CC}"/>
    <cellStyle name="Total 3 4 2 6 2 3" xfId="28847" xr:uid="{2B8615A7-EDB6-47E6-BC36-487E6A8E292A}"/>
    <cellStyle name="Total 3 4 2 6 2 3 2" xfId="46300" xr:uid="{16D191CC-296B-4F39-A165-93D2EFE17FC5}"/>
    <cellStyle name="Total 3 4 2 6 2 4" xfId="33801" xr:uid="{B6D60767-7546-4AD6-AE24-5A1FF78C1680}"/>
    <cellStyle name="Total 3 4 2 6 3" xfId="20181" xr:uid="{E75B5593-C1E3-4FC4-909E-F9659D5519BA}"/>
    <cellStyle name="Total 3 4 2 6 3 2" xfId="41700" xr:uid="{BDE82EA0-8377-4802-842F-172DE6195BDE}"/>
    <cellStyle name="Total 3 4 2 6 4" xfId="25081" xr:uid="{0B57A10B-C8E4-4A98-B832-17A616E09DD4}"/>
    <cellStyle name="Total 3 4 2 6 4 2" xfId="39218" xr:uid="{73A0FA86-5B04-42C7-B99F-9AEC19E80C9A}"/>
    <cellStyle name="Total 3 4 2 6 5" xfId="30168" xr:uid="{40F16700-526E-468F-9E59-1C2C7ED4E102}"/>
    <cellStyle name="Total 3 4 2 7" xfId="5855" xr:uid="{56EFE97C-E153-4E41-BA3A-174336600559}"/>
    <cellStyle name="Total 3 4 2 7 2" xfId="19380" xr:uid="{B5D3AF48-E375-4168-B591-2C2BA196FDAB}"/>
    <cellStyle name="Total 3 4 2 7 2 2" xfId="40972" xr:uid="{B35FE76D-C19F-41D2-84ED-CF4D19C59A5F}"/>
    <cellStyle name="Total 3 4 2 7 3" xfId="24344" xr:uid="{C5D880FD-4C34-4DFB-9771-AC6B94AC4ADB}"/>
    <cellStyle name="Total 3 4 2 7 3 2" xfId="44859" xr:uid="{4D39894E-4017-4372-ABEF-083213C282D3}"/>
    <cellStyle name="Total 3 4 2 7 4" xfId="29159" xr:uid="{439C97D3-0421-4CE7-93E4-5AF5D8FC7052}"/>
    <cellStyle name="Total 3 4 2 8" xfId="7868" xr:uid="{9A7E8735-8428-425D-99F4-5A4283CEB700}"/>
    <cellStyle name="Total 3 4 2 8 2" xfId="20984" xr:uid="{E7F4DEE4-C7A6-480D-95CB-716B5B9F8076}"/>
    <cellStyle name="Total 3 4 2 8 2 2" xfId="42496" xr:uid="{7F2FD99B-20DD-4348-9DDA-64B1609B172B}"/>
    <cellStyle name="Total 3 4 2 8 3" xfId="25871" xr:uid="{583F8786-A96F-4B87-91B4-A3FA87F1E4BC}"/>
    <cellStyle name="Total 3 4 2 8 3 2" xfId="48075" xr:uid="{8D06B89B-8D98-4C3B-9668-7DD36CA6B647}"/>
    <cellStyle name="Total 3 4 2 8 4" xfId="30875" xr:uid="{641F53A5-0909-407F-B52D-1C03DCCD0245}"/>
    <cellStyle name="Total 3 4 2 9" xfId="11497" xr:uid="{175B8E07-40D9-46B3-B7A9-C4F1AA3DC48E}"/>
    <cellStyle name="Total 3 4 2 9 2" xfId="45801" xr:uid="{CA02BED3-1F3F-4998-B14B-FC564BAF83BE}"/>
    <cellStyle name="Total 3 4 3" xfId="2895" xr:uid="{35C598BD-3F14-4ED7-BEBA-FE1C16F80150}"/>
    <cellStyle name="Total 3 4 3 10" xfId="17236" xr:uid="{3A37781F-2059-4FC1-80CA-0CC1DB7E0C93}"/>
    <cellStyle name="Total 3 4 3 11" xfId="17889" xr:uid="{59AFD922-2567-4D91-B5D7-2854E6879D82}"/>
    <cellStyle name="Total 3 4 3 12" xfId="25179" xr:uid="{A20E85CE-6D9E-4FC1-96A0-251403C8B8DE}"/>
    <cellStyle name="Total 3 4 3 2" xfId="4801" xr:uid="{EA737792-A63F-48E3-B95F-9EEB4CF532CD}"/>
    <cellStyle name="Total 3 4 3 2 2" xfId="9116" xr:uid="{F74548AB-6163-4601-BF3B-6FD45F57BAEC}"/>
    <cellStyle name="Total 3 4 3 2 2 2" xfId="22188" xr:uid="{F67EBFED-1095-49C6-AB98-7138D7D1732C}"/>
    <cellStyle name="Total 3 4 3 2 2 2 2" xfId="43381" xr:uid="{1BEBCF99-23A0-4AB4-A650-1FE8D3C7E4EA}"/>
    <cellStyle name="Total 3 4 3 2 2 3" xfId="27069" xr:uid="{BF252BBF-9A1B-4072-865D-5018BA0424E0}"/>
    <cellStyle name="Total 3 4 3 2 2 3 2" xfId="46090" xr:uid="{6F6CDEBD-7CDC-4504-B03E-F6A4CCE2847F}"/>
    <cellStyle name="Total 3 4 3 2 2 4" xfId="32023" xr:uid="{33C23D94-3BB9-4EC0-B181-34212DADA10A}"/>
    <cellStyle name="Total 3 4 3 2 3" xfId="18592" xr:uid="{361A029A-FA9F-4BC9-9CFD-FF94332905F1}"/>
    <cellStyle name="Total 3 4 3 2 3 2" xfId="40147" xr:uid="{93A3E9DF-1478-4325-9A14-A57E0DAAEE87}"/>
    <cellStyle name="Total 3 4 3 2 4" xfId="18198" xr:uid="{A1D1B1D1-857A-40F0-B0F1-DAE863F94101}"/>
    <cellStyle name="Total 3 4 3 2 4 2" xfId="39004" xr:uid="{104CBBDD-9655-480F-8103-C214D5C0CF46}"/>
    <cellStyle name="Total 3 4 3 2 5" xfId="16931" xr:uid="{FEEA057B-C0E0-4529-B082-6CB82788B71D}"/>
    <cellStyle name="Total 3 4 3 3" xfId="3674" xr:uid="{192BEF87-0D39-43F0-B9D4-1D6817A91E66}"/>
    <cellStyle name="Total 3 4 3 3 2" xfId="8282" xr:uid="{7506B4CD-251F-4708-B9CF-5E6E31A37D24}"/>
    <cellStyle name="Total 3 4 3 3 2 2" xfId="21354" xr:uid="{39C6E225-032A-4C19-8016-9F0DD762A53D}"/>
    <cellStyle name="Total 3 4 3 3 2 2 2" xfId="42806" xr:uid="{FA092BEA-73A3-44A1-A1D2-CD41C5BDBC37}"/>
    <cellStyle name="Total 3 4 3 3 2 3" xfId="26235" xr:uid="{02CDA68C-1498-4839-ACC0-A0405B9E53B0}"/>
    <cellStyle name="Total 3 4 3 3 2 3 2" xfId="47685" xr:uid="{B18B6D59-1D8C-43A7-A9F7-813ACED4CDF0}"/>
    <cellStyle name="Total 3 4 3 3 2 4" xfId="31189" xr:uid="{78E2846C-F8BA-4F60-B3F2-444612734A68}"/>
    <cellStyle name="Total 3 4 3 3 3" xfId="17769" xr:uid="{1A2F67A2-3F6F-47B1-A107-5A34D5D1CAAD}"/>
    <cellStyle name="Total 3 4 3 3 3 2" xfId="39285" xr:uid="{7C07197F-7C99-4851-9E22-341DFF6AA0D7}"/>
    <cellStyle name="Total 3 4 3 3 4" xfId="16999" xr:uid="{418336E5-F0CB-4CD7-9EBD-F5EBB578F55B}"/>
    <cellStyle name="Total 3 4 3 3 4 2" xfId="37812" xr:uid="{B37F3FD2-758F-4AFC-9C59-24D74EB3896C}"/>
    <cellStyle name="Total 3 4 3 3 5" xfId="16466" xr:uid="{AF615517-374D-4F7F-9404-468BA0E6D7ED}"/>
    <cellStyle name="Total 3 4 3 4" xfId="3958" xr:uid="{F90A9A3D-C26C-4D9B-A0E4-CB4A85337655}"/>
    <cellStyle name="Total 3 4 3 4 2" xfId="8513" xr:uid="{390A45E4-24ED-4C57-8E65-3EF28845E4C2}"/>
    <cellStyle name="Total 3 4 3 4 2 2" xfId="21585" xr:uid="{37AB4537-DECC-4BFB-A85A-E798895BA56A}"/>
    <cellStyle name="Total 3 4 3 4 2 2 2" xfId="42957" xr:uid="{11B2CD94-3DA4-40FB-B29B-D1D9069C910C}"/>
    <cellStyle name="Total 3 4 3 4 2 3" xfId="26466" xr:uid="{06F72022-2F97-4DC4-8DF7-29E88E8CDDD3}"/>
    <cellStyle name="Total 3 4 3 4 2 3 2" xfId="45655" xr:uid="{103A143A-F417-47E0-AB68-286A38D5E0E9}"/>
    <cellStyle name="Total 3 4 3 4 2 4" xfId="31420" xr:uid="{648CE7AD-6FED-40DF-BDDB-1957B5D15F93}"/>
    <cellStyle name="Total 3 4 3 4 3" xfId="17994" xr:uid="{154535ED-8B9F-4C73-8DF2-6413F241D761}"/>
    <cellStyle name="Total 3 4 3 4 3 2" xfId="39488" xr:uid="{31A56EEC-584F-412C-A477-1A4FC7174101}"/>
    <cellStyle name="Total 3 4 3 4 4" xfId="16966" xr:uid="{69D5EC63-7F9F-46D8-B501-BD78EE62E60D}"/>
    <cellStyle name="Total 3 4 3 4 4 2" xfId="38564" xr:uid="{A648F476-7AD2-4D36-B195-99A23E32449A}"/>
    <cellStyle name="Total 3 4 3 4 5" xfId="18558" xr:uid="{C40B811C-68B8-4959-A316-DDE1774E6579}"/>
    <cellStyle name="Total 3 4 3 5" xfId="3784" xr:uid="{3CEE68C7-FC07-4BB0-B5A8-35C5C442312A}"/>
    <cellStyle name="Total 3 4 3 5 2" xfId="8373" xr:uid="{BBB4C0C3-15C0-4F8A-A4C9-808FA4ADB714}"/>
    <cellStyle name="Total 3 4 3 5 2 2" xfId="21445" xr:uid="{967F8FAA-29A9-44C3-90D1-A09C79269088}"/>
    <cellStyle name="Total 3 4 3 5 2 2 2" xfId="42869" xr:uid="{C5D735B2-A172-4274-B03B-6B9C9E334D4E}"/>
    <cellStyle name="Total 3 4 3 5 2 3" xfId="26326" xr:uid="{72BF0233-38E3-4FB3-8DB0-3526F480385C}"/>
    <cellStyle name="Total 3 4 3 5 2 3 2" xfId="44472" xr:uid="{E2C2E20A-9922-4017-AEC5-0D00218BF0A7}"/>
    <cellStyle name="Total 3 4 3 5 2 4" xfId="31280" xr:uid="{E6327AD2-FF29-4EA5-A5E2-AD463C5C8617}"/>
    <cellStyle name="Total 3 4 3 5 3" xfId="17863" xr:uid="{4E433E34-D54B-4F00-984C-C8D4AAECA35F}"/>
    <cellStyle name="Total 3 4 3 5 3 2" xfId="39372" xr:uid="{2F4DB4F0-DAB9-4917-9435-AC1DEE6DB471}"/>
    <cellStyle name="Total 3 4 3 5 4" xfId="16231" xr:uid="{B4031C53-7C4F-4395-8BA5-D07E7B6A513E}"/>
    <cellStyle name="Total 3 4 3 5 4 2" xfId="46819" xr:uid="{242D7719-0479-40CE-8BE6-F4D0542AFACE}"/>
    <cellStyle name="Total 3 4 3 5 5" xfId="16495" xr:uid="{2E77D27D-D521-4A4D-88A5-AA998C85B1B7}"/>
    <cellStyle name="Total 3 4 3 6" xfId="6418" xr:uid="{D8FCAFC2-48ED-4841-A3FF-2B2DD0B5DE33}"/>
    <cellStyle name="Total 3 4 3 6 2" xfId="10466" xr:uid="{6CB96809-695A-47AC-B72B-B888F57F84B3}"/>
    <cellStyle name="Total 3 4 3 6 2 2" xfId="23538" xr:uid="{350B7F11-47EC-4466-B471-93F22682D083}"/>
    <cellStyle name="Total 3 4 3 6 2 2 2" xfId="44382" xr:uid="{37FE0B78-9A2A-45D8-AE66-54E1DF33EFF1}"/>
    <cellStyle name="Total 3 4 3 6 2 3" xfId="28419" xr:uid="{774BD5FE-7B7D-421D-AF75-44AC20986CB9}"/>
    <cellStyle name="Total 3 4 3 6 2 3 2" xfId="44214" xr:uid="{E642DBCD-BBE7-413F-9CD1-73BA4DC7485F}"/>
    <cellStyle name="Total 3 4 3 6 2 4" xfId="33373" xr:uid="{9F06B03E-F566-4ABF-AB76-E0A3C7F2624B}"/>
    <cellStyle name="Total 3 4 3 6 3" xfId="19823" xr:uid="{CFB697B4-57C9-4B9E-99C9-19DD167BCA67}"/>
    <cellStyle name="Total 3 4 3 6 3 2" xfId="41392" xr:uid="{A9EB2B8A-B3E2-4510-ADDE-2D70CD81BDAF}"/>
    <cellStyle name="Total 3 4 3 6 4" xfId="24755" xr:uid="{C3B98313-F3D8-4302-9FB5-DB906FC85F86}"/>
    <cellStyle name="Total 3 4 3 6 4 2" xfId="45395" xr:uid="{1014774F-8549-4577-81AE-1481CAFB7B5A}"/>
    <cellStyle name="Total 3 4 3 6 5" xfId="29722" xr:uid="{3C79DF6A-8039-4974-84A1-4BF95DEF794B}"/>
    <cellStyle name="Total 3 4 3 7" xfId="5557" xr:uid="{006AD127-106A-49C3-8C5A-476E50EBB643}"/>
    <cellStyle name="Total 3 4 3 7 2" xfId="19140" xr:uid="{B49C5340-94F6-4675-B5B2-F51B081975AC}"/>
    <cellStyle name="Total 3 4 3 7 2 2" xfId="40752" xr:uid="{5346A4C3-F35C-42D8-9EE0-0EB157D9D5F5}"/>
    <cellStyle name="Total 3 4 3 7 3" xfId="16770" xr:uid="{A5958B94-7839-427C-B661-5E6D7B2F7FFA}"/>
    <cellStyle name="Total 3 4 3 7 3 2" xfId="37895" xr:uid="{63A8DC4F-200F-4526-A94C-53ED5C2F2431}"/>
    <cellStyle name="Total 3 4 3 7 4" xfId="25329" xr:uid="{26684EAA-34EB-499F-82C5-FE5B019F891A}"/>
    <cellStyle name="Total 3 4 3 8" xfId="7518" xr:uid="{8F5BB9B5-7BCB-4556-B576-A7FC777BDC3B}"/>
    <cellStyle name="Total 3 4 3 8 2" xfId="20680" xr:uid="{E77C0B70-CBEE-480D-81E1-D56DE1A983A8}"/>
    <cellStyle name="Total 3 4 3 8 2 2" xfId="42220" xr:uid="{FC5BC72B-FEEB-4042-B657-37CFC478019E}"/>
    <cellStyle name="Total 3 4 3 8 3" xfId="25567" xr:uid="{B0A3585B-9D45-43A0-88E2-71F0F72868E9}"/>
    <cellStyle name="Total 3 4 3 8 3 2" xfId="45986" xr:uid="{E31BB8A4-FAE9-4671-A3C4-340247816571}"/>
    <cellStyle name="Total 3 4 3 8 4" xfId="30622" xr:uid="{08346747-79C7-4ABC-B311-F7AC7A3474BE}"/>
    <cellStyle name="Total 3 4 3 9" xfId="11270" xr:uid="{7D782D3B-4A31-4454-8F7D-717D41822605}"/>
    <cellStyle name="Total 3 4 3 9 2" xfId="46452" xr:uid="{0CA4C023-6169-4FE7-B029-CDA371C2254A}"/>
    <cellStyle name="Total 3 4 4" xfId="2961" xr:uid="{81CCFE66-BC95-4954-AB2B-AA301838AA75}"/>
    <cellStyle name="Total 3 4 4 10" xfId="17284" xr:uid="{7845D612-059D-4BA8-886B-5AA78067862D}"/>
    <cellStyle name="Total 3 4 4 11" xfId="17885" xr:uid="{865221B3-144F-439D-A9C6-83766F8BB0D6}"/>
    <cellStyle name="Total 3 4 4 12" xfId="16962" xr:uid="{2CF0E17C-2193-4C9C-90D8-741F2D890B5A}"/>
    <cellStyle name="Total 3 4 4 2" xfId="4867" xr:uid="{EE443122-E98D-4C6D-BD94-613E33E3BB04}"/>
    <cellStyle name="Total 3 4 4 2 2" xfId="9181" xr:uid="{B65F9C13-3700-4C92-A95E-384173C282B5}"/>
    <cellStyle name="Total 3 4 4 2 2 2" xfId="22253" xr:uid="{79A2079C-EA3A-4209-8045-12503EED5481}"/>
    <cellStyle name="Total 3 4 4 2 2 2 2" xfId="43431" xr:uid="{49281184-D3ED-4FFE-BE40-034309FECAEC}"/>
    <cellStyle name="Total 3 4 4 2 2 3" xfId="27134" xr:uid="{798FFABB-4569-480D-A630-981F70CBAB86}"/>
    <cellStyle name="Total 3 4 4 2 2 3 2" xfId="42173" xr:uid="{18FF97BA-455F-48EF-A49B-1FABB83F2106}"/>
    <cellStyle name="Total 3 4 4 2 2 4" xfId="32088" xr:uid="{0147E4DF-747D-49AA-A70B-9A62FDBA8E85}"/>
    <cellStyle name="Total 3 4 4 2 3" xfId="18643" xr:uid="{2A6ABA44-DC87-4473-A861-482250A9BA90}"/>
    <cellStyle name="Total 3 4 4 2 3 2" xfId="40198" xr:uid="{B8BFF423-85E9-4CB1-ACAF-3FCC6D5E3832}"/>
    <cellStyle name="Total 3 4 4 2 4" xfId="17428" xr:uid="{C121AF7D-837F-4DA4-B10E-AE6B5AD40BFB}"/>
    <cellStyle name="Total 3 4 4 2 4 2" xfId="45574" xr:uid="{FAF0E373-FBDE-44FE-8A74-4C519AA2960A}"/>
    <cellStyle name="Total 3 4 4 2 5" xfId="24806" xr:uid="{0455303A-72E5-400F-AF39-9AFF07AC6E2E}"/>
    <cellStyle name="Total 3 4 4 3" xfId="5940" xr:uid="{971E27BF-2381-491E-AC6C-F3C2DC466D51}"/>
    <cellStyle name="Total 3 4 4 3 2" xfId="10001" xr:uid="{05DAADDE-1AF7-4335-9B3C-59D35D2DF527}"/>
    <cellStyle name="Total 3 4 4 3 2 2" xfId="23073" xr:uid="{AED6C37D-5EC6-4AEF-AAAE-B79A956D318D}"/>
    <cellStyle name="Total 3 4 4 3 2 2 2" xfId="44042" xr:uid="{1B66732F-F8E0-4382-A75B-63E1C6482A7D}"/>
    <cellStyle name="Total 3 4 4 3 2 3" xfId="27954" xr:uid="{B5CAEBFB-7C0C-49E7-B5C9-064D68EF394E}"/>
    <cellStyle name="Total 3 4 4 3 2 3 2" xfId="46888" xr:uid="{6756734C-C10D-49A7-B4E9-AAC224C99C80}"/>
    <cellStyle name="Total 3 4 4 3 2 4" xfId="32908" xr:uid="{46CEAF44-D428-4871-9F08-AA4E975BB499}"/>
    <cellStyle name="Total 3 4 4 3 3" xfId="19453" xr:uid="{1E0F5C0E-3D37-4302-840A-99A84439C55A}"/>
    <cellStyle name="Total 3 4 4 3 3 2" xfId="41036" xr:uid="{52C1F16E-30FB-4BE9-A9E7-47CC54482E7C}"/>
    <cellStyle name="Total 3 4 4 3 4" xfId="24409" xr:uid="{4F4E7D50-95A5-467C-A771-18D802E3BD0C}"/>
    <cellStyle name="Total 3 4 4 3 4 2" xfId="37950" xr:uid="{CF8EECCD-82BA-4849-912E-9BF13BA4A02A}"/>
    <cellStyle name="Total 3 4 4 3 5" xfId="29244" xr:uid="{0817EF5B-EC49-41B2-B76C-C7C7DDD59924}"/>
    <cellStyle name="Total 3 4 4 4" xfId="3926" xr:uid="{A4EBAEDD-AB63-4FE1-AE6F-92D37AB8D260}"/>
    <cellStyle name="Total 3 4 4 4 2" xfId="8484" xr:uid="{CD5AD286-0019-44AF-90D2-024DF5873242}"/>
    <cellStyle name="Total 3 4 4 4 2 2" xfId="21556" xr:uid="{D9F02337-4733-4D26-80D9-DAD69AF59D6F}"/>
    <cellStyle name="Total 3 4 4 4 2 2 2" xfId="42936" xr:uid="{3AB9E268-B612-4309-937C-36B14BD7F627}"/>
    <cellStyle name="Total 3 4 4 4 2 3" xfId="26437" xr:uid="{242713F6-2B78-4E3D-8D3D-49327E493385}"/>
    <cellStyle name="Total 3 4 4 4 2 3 2" xfId="44818" xr:uid="{11C409BF-1544-416B-8339-E1E223E37877}"/>
    <cellStyle name="Total 3 4 4 4 2 4" xfId="31391" xr:uid="{D4663BE6-416C-472D-91B2-47263118B545}"/>
    <cellStyle name="Total 3 4 4 4 3" xfId="17970" xr:uid="{8752A33E-9801-4075-8C31-2860DE2DE341}"/>
    <cellStyle name="Total 3 4 4 4 3 2" xfId="39469" xr:uid="{AB743112-30A9-4213-A8C7-D8A2B6FDADF5}"/>
    <cellStyle name="Total 3 4 4 4 4" xfId="17188" xr:uid="{2757D5E1-6679-4E57-9D78-8D14E7CB5CBB}"/>
    <cellStyle name="Total 3 4 4 4 4 2" xfId="47966" xr:uid="{772C0742-2CF1-4EDC-9E12-DF779DED89E5}"/>
    <cellStyle name="Total 3 4 4 4 5" xfId="16561" xr:uid="{D1B0DA9F-3EF5-4205-909B-A493554F135C}"/>
    <cellStyle name="Total 3 4 4 5" xfId="3912" xr:uid="{B4D236A9-E517-484E-B0C0-BB7F0757FA02}"/>
    <cellStyle name="Total 3 4 4 5 2" xfId="8471" xr:uid="{861EB3C0-C098-400F-9245-530C85D91E33}"/>
    <cellStyle name="Total 3 4 4 5 2 2" xfId="21543" xr:uid="{5EE51837-F6D5-4B97-B18B-24457E29FDE1}"/>
    <cellStyle name="Total 3 4 4 5 2 2 2" xfId="42927" xr:uid="{8A0B8FBD-52B6-4914-90F5-2D08A3B0A1C4}"/>
    <cellStyle name="Total 3 4 4 5 2 3" xfId="26424" xr:uid="{B14B7617-F0C6-430F-9258-A29A358EB047}"/>
    <cellStyle name="Total 3 4 4 5 2 3 2" xfId="44108" xr:uid="{C28A174B-097D-45D9-BB6D-87A35372ACD7}"/>
    <cellStyle name="Total 3 4 4 5 2 4" xfId="31378" xr:uid="{F6113D7B-3005-4897-9DC9-69EE911C7D68}"/>
    <cellStyle name="Total 3 4 4 5 3" xfId="17962" xr:uid="{1DD348EA-F695-4FE1-9F19-A1190A7A9635}"/>
    <cellStyle name="Total 3 4 4 5 3 2" xfId="39460" xr:uid="{0B5822C2-B57E-4620-AFAE-8EC6934C9A83}"/>
    <cellStyle name="Total 3 4 4 5 4" xfId="16134" xr:uid="{FCB56D8A-BD0A-4057-9DD5-43C9CF695C49}"/>
    <cellStyle name="Total 3 4 4 5 4 2" xfId="48073" xr:uid="{61311791-067A-4C11-ACC7-B758DF4521F3}"/>
    <cellStyle name="Total 3 4 4 5 5" xfId="16548" xr:uid="{91388C83-833E-4803-AA83-7F923F389FC8}"/>
    <cellStyle name="Total 3 4 4 6" xfId="4418" xr:uid="{5C1BB7DE-8043-47AC-AE1F-1B09A453E89F}"/>
    <cellStyle name="Total 3 4 4 6 2" xfId="8885" xr:uid="{63A240C1-2EE9-4DC9-9648-CD55A9908FCE}"/>
    <cellStyle name="Total 3 4 4 6 2 2" xfId="21957" xr:uid="{E74DB3B8-D637-4FF8-BF69-168DEC1B620B}"/>
    <cellStyle name="Total 3 4 4 6 2 2 2" xfId="43226" xr:uid="{960D57CA-70FC-433F-B594-0BA094604981}"/>
    <cellStyle name="Total 3 4 4 6 2 3" xfId="26838" xr:uid="{EB1B037C-6D94-4189-9C9C-1F5B7196B8F1}"/>
    <cellStyle name="Total 3 4 4 6 2 3 2" xfId="47084" xr:uid="{A81933E6-2DA4-450C-8F63-30CD26BC0232}"/>
    <cellStyle name="Total 3 4 4 6 2 4" xfId="31792" xr:uid="{5D56F01F-590F-4622-A75E-8F81661C8C50}"/>
    <cellStyle name="Total 3 4 4 6 3" xfId="18352" xr:uid="{3EA259CC-4158-4648-A3DD-B95ECCA19079}"/>
    <cellStyle name="Total 3 4 4 6 3 2" xfId="39835" xr:uid="{35FC1017-1472-4CD0-BCC9-3138D6F3BF8D}"/>
    <cellStyle name="Total 3 4 4 6 4" xfId="17579" xr:uid="{843A968D-034E-4D12-822B-2A61604BD6DD}"/>
    <cellStyle name="Total 3 4 4 6 4 2" xfId="45780" xr:uid="{E02A3AA4-6326-4DE4-9E0A-28E20C6F8B5A}"/>
    <cellStyle name="Total 3 4 4 6 5" xfId="16850" xr:uid="{C06187EA-B781-4A29-9185-F034B7BEC02D}"/>
    <cellStyle name="Total 3 4 4 7" xfId="3891" xr:uid="{C1654F82-589F-4ACE-8464-694D5252F971}"/>
    <cellStyle name="Total 3 4 4 7 2" xfId="17946" xr:uid="{B3BB3348-D704-4974-A600-5DFEA8F3EEAF}"/>
    <cellStyle name="Total 3 4 4 7 2 2" xfId="39444" xr:uid="{96E5EF93-ACF7-4C5F-916D-784437D9F43F}"/>
    <cellStyle name="Total 3 4 4 7 3" xfId="16150" xr:uid="{AFC100BA-483C-4C70-AC14-98FBED94F118}"/>
    <cellStyle name="Total 3 4 4 7 3 2" xfId="38027" xr:uid="{86C2120C-3523-4244-8AC7-B928ACA6B95A}"/>
    <cellStyle name="Total 3 4 4 7 4" xfId="17078" xr:uid="{5B4606EF-22C9-47FF-9FB1-1FC559DB5017}"/>
    <cellStyle name="Total 3 4 4 8" xfId="7584" xr:uid="{4EEE4A0D-09FB-4F87-8366-6DDDCF55766A}"/>
    <cellStyle name="Total 3 4 4 8 2" xfId="20746" xr:uid="{CA95E265-BA00-4989-87D2-A764622028F8}"/>
    <cellStyle name="Total 3 4 4 8 2 2" xfId="42267" xr:uid="{8BDE7113-D63D-4817-9E49-488A238843A9}"/>
    <cellStyle name="Total 3 4 4 8 3" xfId="25633" xr:uid="{4587BE5D-2F70-4518-91CC-10876C07A6C0}"/>
    <cellStyle name="Total 3 4 4 8 3 2" xfId="38962" xr:uid="{9F876EDA-989B-4C65-BC7E-E76DE33D9276}"/>
    <cellStyle name="Total 3 4 4 8 4" xfId="30687" xr:uid="{38AEF217-A75A-42C1-913D-79C6ED8C51AF}"/>
    <cellStyle name="Total 3 4 4 9" xfId="11335" xr:uid="{81444063-F664-4D7C-B1D9-F744D4C18D82}"/>
    <cellStyle name="Total 3 4 4 9 2" xfId="48098" xr:uid="{87BA9D5A-B340-421C-9FD4-0E6AAC6A0ED4}"/>
    <cellStyle name="Total 3 4 5" xfId="4588" xr:uid="{4175A5ED-0F0F-4484-8E9E-6A33939BAF4B}"/>
    <cellStyle name="Total 3 4 5 2" xfId="8998" xr:uid="{7C2BD890-462C-4D81-B353-C4F1D9DB4F46}"/>
    <cellStyle name="Total 3 4 5 2 2" xfId="22070" xr:uid="{39CF3D96-3F02-4457-8DDE-B4D575EB9233}"/>
    <cellStyle name="Total 3 4 5 2 2 2" xfId="43300" xr:uid="{C58E18AB-2BFD-4686-B94C-E2403CB1AD00}"/>
    <cellStyle name="Total 3 4 5 2 3" xfId="26951" xr:uid="{4D51D5E6-2F7F-4735-A78E-F990917F0B63}"/>
    <cellStyle name="Total 3 4 5 2 3 2" xfId="39965" xr:uid="{1006218F-A893-4A75-8229-4E11FBACD2AA}"/>
    <cellStyle name="Total 3 4 5 2 4" xfId="31905" xr:uid="{35AAB3C6-9AB2-47DF-B03C-0E5E3B533462}"/>
    <cellStyle name="Total 3 4 5 3" xfId="18455" xr:uid="{6FBBD705-C0E8-4FDE-9A69-5A1F72CE2404}"/>
    <cellStyle name="Total 3 4 5 3 2" xfId="39968" xr:uid="{DAC16189-7ECF-46D8-AD09-609A73AF899E}"/>
    <cellStyle name="Total 3 4 5 4" xfId="18382" xr:uid="{DC5E2360-C8EA-4E16-BCB5-76CF24113A3D}"/>
    <cellStyle name="Total 3 4 5 4 2" xfId="45942" xr:uid="{B02626CD-3C7D-4977-80CD-93448BCDA9EB}"/>
    <cellStyle name="Total 3 4 5 5" xfId="17828" xr:uid="{15172537-EB50-4ED6-A6E5-3AB8A16CED2F}"/>
    <cellStyle name="Total 3 4 6" xfId="5436" xr:uid="{236E440E-C410-4CC8-8B60-DED95635A9BB}"/>
    <cellStyle name="Total 3 4 6 2" xfId="9542" xr:uid="{780B842B-7E7F-4CD3-A9C5-657A8E2025C3}"/>
    <cellStyle name="Total 3 4 6 2 2" xfId="22614" xr:uid="{C8D84A83-D128-42F3-A086-D66EAA6AA7C4}"/>
    <cellStyle name="Total 3 4 6 2 2 2" xfId="43688" xr:uid="{739A149F-D7B3-49C3-9836-CF536EDCCE44}"/>
    <cellStyle name="Total 3 4 6 2 3" xfId="27495" xr:uid="{4208ED8A-DE0A-4994-94E9-63705A155100}"/>
    <cellStyle name="Total 3 4 6 2 3 2" xfId="46777" xr:uid="{5C6296F8-D3FE-4A84-9A20-97DC00E431F6}"/>
    <cellStyle name="Total 3 4 6 2 4" xfId="32449" xr:uid="{98D73F89-CBD9-42D4-9880-E43265DAB1D1}"/>
    <cellStyle name="Total 3 4 6 3" xfId="19040" xr:uid="{649F031C-174C-4CDC-AA84-EB5D56303408}"/>
    <cellStyle name="Total 3 4 6 3 2" xfId="40661" xr:uid="{8B2019E7-C89A-49A2-8D04-425F5338DD6E}"/>
    <cellStyle name="Total 3 4 6 4" xfId="17379" xr:uid="{7536A7AC-F6CC-4358-95DA-27CCCD2B31C5}"/>
    <cellStyle name="Total 3 4 6 4 2" xfId="43991" xr:uid="{BF1F52DC-5678-4573-8E5E-C9A04282D580}"/>
    <cellStyle name="Total 3 4 6 5" xfId="19697" xr:uid="{6C478790-401D-48DF-87D5-EB39AE59DE85}"/>
    <cellStyle name="Total 3 4 7" xfId="3907" xr:uid="{804EB66F-750B-45E7-A7FB-A5EB618C4A48}"/>
    <cellStyle name="Total 3 4 7 2" xfId="8466" xr:uid="{0AE83771-71F5-42B3-BFCA-B7CAE007404A}"/>
    <cellStyle name="Total 3 4 7 2 2" xfId="21538" xr:uid="{7C5D5895-1584-45CA-B634-09AEAD04D40B}"/>
    <cellStyle name="Total 3 4 7 2 2 2" xfId="42923" xr:uid="{36EAFD79-6356-461D-8391-5FDD9A054C2A}"/>
    <cellStyle name="Total 3 4 7 2 3" xfId="26419" xr:uid="{B08EAB47-31A4-4F8F-98F8-2488CCD7784F}"/>
    <cellStyle name="Total 3 4 7 2 3 2" xfId="43257" xr:uid="{A72EBE20-4821-44A7-9D53-BCA9BBE9431F}"/>
    <cellStyle name="Total 3 4 7 2 4" xfId="31373" xr:uid="{2316E207-1B84-4BE7-A6F9-9D87EF0B0CF1}"/>
    <cellStyle name="Total 3 4 7 3" xfId="17958" xr:uid="{82865067-E8F5-4D92-B0E3-1EF34E810F1E}"/>
    <cellStyle name="Total 3 4 7 3 2" xfId="39455" xr:uid="{A1537D8F-FFCD-4570-B0C7-2CB8CCB0F75A}"/>
    <cellStyle name="Total 3 4 7 4" xfId="16139" xr:uid="{46F8034F-7EF9-4265-915A-862FD21A61CB}"/>
    <cellStyle name="Total 3 4 7 4 2" xfId="46472" xr:uid="{B85F48ED-84D1-4DBD-8DC5-27A6B337D898}"/>
    <cellStyle name="Total 3 4 7 5" xfId="17082" xr:uid="{B89B2359-D2D1-4B68-A40A-9786550FB013}"/>
    <cellStyle name="Total 3 4 8" xfId="3961" xr:uid="{4A704DD6-B9E6-4AE1-86F0-6B0B1060C242}"/>
    <cellStyle name="Total 3 4 8 2" xfId="8516" xr:uid="{D323C188-A301-44A6-9A25-F53FC30A6223}"/>
    <cellStyle name="Total 3 4 8 2 2" xfId="21588" xr:uid="{65D4DEC7-A0E1-43F1-8E05-B5282DA61F41}"/>
    <cellStyle name="Total 3 4 8 2 2 2" xfId="42960" xr:uid="{1B50BB0E-B893-4C23-90C3-091B9303615F}"/>
    <cellStyle name="Total 3 4 8 2 3" xfId="26469" xr:uid="{C64F98DC-2EF2-4981-8975-8BF69FAA37BA}"/>
    <cellStyle name="Total 3 4 8 2 3 2" xfId="38255" xr:uid="{555C2DE6-8AED-4F1F-A196-AF60B60F31BE}"/>
    <cellStyle name="Total 3 4 8 2 4" xfId="31423" xr:uid="{C0DE6156-5520-469E-9CDA-4A8AF387D6AF}"/>
    <cellStyle name="Total 3 4 8 3" xfId="17996" xr:uid="{25E2F559-9514-4AA7-8677-E62BF0BC3F0C}"/>
    <cellStyle name="Total 3 4 8 3 2" xfId="39491" xr:uid="{05DA59AF-1B26-4C91-AC7F-7FA98485BA49}"/>
    <cellStyle name="Total 3 4 8 4" xfId="20912" xr:uid="{FAF5809F-7DA4-430F-8084-1AC53EE99663}"/>
    <cellStyle name="Total 3 4 8 4 2" xfId="38874" xr:uid="{5AA215EB-EDDB-4DD1-B526-8518E4E3C64C}"/>
    <cellStyle name="Total 3 4 8 5" xfId="17436" xr:uid="{44183D1F-94FB-424B-913D-4A6D46301C02}"/>
    <cellStyle name="Total 3 4 9" xfId="3752" xr:uid="{8E0F1F1B-6947-49DD-9135-C23937FA9A9D}"/>
    <cellStyle name="Total 3 4 9 2" xfId="8351" xr:uid="{2A685F40-C70E-4D57-97A1-A571599E34F0}"/>
    <cellStyle name="Total 3 4 9 2 2" xfId="21423" xr:uid="{3B2F5FF1-B368-4F8C-B8B6-3721313B2989}"/>
    <cellStyle name="Total 3 4 9 2 2 2" xfId="42854" xr:uid="{E6B36BE9-9A62-4E26-932F-5E9C193CFF0F}"/>
    <cellStyle name="Total 3 4 9 2 3" xfId="26304" xr:uid="{E12C93D9-C7D6-40CC-A67C-86229CD9A96D}"/>
    <cellStyle name="Total 3 4 9 2 3 2" xfId="45973" xr:uid="{92FDFBB0-9975-416C-A8F2-41F2B078F1F4}"/>
    <cellStyle name="Total 3 4 9 2 4" xfId="31258" xr:uid="{8D60001A-79CC-4D46-9ACA-3BBE2556737A}"/>
    <cellStyle name="Total 3 4 9 3" xfId="17833" xr:uid="{60137F5D-DA3A-4C5D-9A46-B07A17D075E6}"/>
    <cellStyle name="Total 3 4 9 3 2" xfId="39343" xr:uid="{98109C85-146D-43FE-8AAA-513DD141AFC5}"/>
    <cellStyle name="Total 3 4 9 4" xfId="16975" xr:uid="{6A7EA004-6E2B-460A-AC6B-E41CC0AC4D27}"/>
    <cellStyle name="Total 3 4 9 4 2" xfId="47941" xr:uid="{CD3A0F45-CD7C-4FD5-9461-4A5112C467BC}"/>
    <cellStyle name="Total 3 4 9 5" xfId="18805" xr:uid="{AF0296E9-0FBD-4973-BE19-D9C42BA14813}"/>
    <cellStyle name="Total 3 5" xfId="2687" xr:uid="{E286B4C3-2292-4178-9E66-1448282A7463}"/>
    <cellStyle name="Total 3 5 10" xfId="5430" xr:uid="{489EA5AE-2EA6-4AE7-8D12-46BEE78FFC23}"/>
    <cellStyle name="Total 3 5 10 2" xfId="19036" xr:uid="{01028FAE-F5F3-4DE9-9615-8F18D90FAB5F}"/>
    <cellStyle name="Total 3 5 10 2 2" xfId="40657" xr:uid="{7389EB34-9E91-444E-8E98-6AEF84D2F5EA}"/>
    <cellStyle name="Total 3 5 10 3" xfId="16794" xr:uid="{E79CFB23-EE20-4276-AB60-9DD2106D7069}"/>
    <cellStyle name="Total 3 5 10 3 2" xfId="47500" xr:uid="{A3E49E60-94BA-455F-BBB4-92511D4EC143}"/>
    <cellStyle name="Total 3 5 10 4" xfId="18145" xr:uid="{9DEC5839-4329-4B00-BE88-311B3ABBDC52}"/>
    <cellStyle name="Total 3 5 11" xfId="7311" xr:uid="{E1BF98F4-AEB7-4163-B5EA-0258C5357952}"/>
    <cellStyle name="Total 3 5 11 2" xfId="13615" xr:uid="{49F9D493-B87C-4BEC-8903-458F3B8AAE5A}"/>
    <cellStyle name="Total 3 5 11 2 2" xfId="43857" xr:uid="{8CAA6E2D-E999-4B03-B5E9-47E82057C5B3}"/>
    <cellStyle name="Total 3 5 11 3" xfId="20516" xr:uid="{A0C66F7D-95F2-45BA-A853-4E1C0E262524}"/>
    <cellStyle name="Total 3 5 11 4" xfId="25406" xr:uid="{4A81283B-0382-407A-9E88-0B22AB56DC07}"/>
    <cellStyle name="Total 3 5 11 5" xfId="30509" xr:uid="{BD7EF554-9DAB-4D6B-B763-96D39F590B63}"/>
    <cellStyle name="Total 3 5 11 6" xfId="34950" xr:uid="{2D2074A8-B857-4002-BD7C-FEB7BCE37B35}"/>
    <cellStyle name="Total 3 5 12" xfId="11165" xr:uid="{8D9FD9B5-E74B-4143-A2A0-35F498CD6BC4}"/>
    <cellStyle name="Total 3 5 12 2" xfId="45562" xr:uid="{AB03013F-C260-4BF3-9D31-B2881635E9EE}"/>
    <cellStyle name="Total 3 5 13" xfId="24712" xr:uid="{CBAB34C7-D302-4121-8023-8E192C4DFACB}"/>
    <cellStyle name="Total 3 5 2" xfId="3251" xr:uid="{25EC26B7-494B-4175-A33C-A17B03B443E5}"/>
    <cellStyle name="Total 3 5 2 10" xfId="17482" xr:uid="{600CE5DB-3663-4FB8-B140-265A671144D2}"/>
    <cellStyle name="Total 3 5 2 11" xfId="17019" xr:uid="{FE5BE405-6AB7-4768-9942-8FC3A7BED404}"/>
    <cellStyle name="Total 3 5 2 12" xfId="19227" xr:uid="{1144F920-1F47-4EAC-9492-4110864BF462}"/>
    <cellStyle name="Total 3 5 2 2" xfId="5157" xr:uid="{663B7155-FB92-466B-9CFB-4DFC0A3B2A6C}"/>
    <cellStyle name="Total 3 5 2 2 2" xfId="9374" xr:uid="{DDB0CADE-BE5F-4FF6-BF12-E727B9BCD2AE}"/>
    <cellStyle name="Total 3 5 2 2 2 2" xfId="22446" xr:uid="{F5382A6A-D376-4E9A-8AED-3ABC6ECACD65}"/>
    <cellStyle name="Total 3 5 2 2 2 2 2" xfId="43566" xr:uid="{37D0247C-0E15-40FE-A219-A6BD3350C362}"/>
    <cellStyle name="Total 3 5 2 2 2 3" xfId="27327" xr:uid="{7023CBB4-4A83-4B65-9255-535A0BE792C0}"/>
    <cellStyle name="Total 3 5 2 2 2 3 2" xfId="45557" xr:uid="{06C1633E-7943-4634-A403-95CEB4BEC05C}"/>
    <cellStyle name="Total 3 5 2 2 2 4" xfId="32281" xr:uid="{864DE249-ADB7-4168-A799-C5D1BCCC2B65}"/>
    <cellStyle name="Total 3 5 2 2 3" xfId="18851" xr:uid="{600C016E-F0AD-406B-8072-04C21E74CFC0}"/>
    <cellStyle name="Total 3 5 2 2 3 2" xfId="40432" xr:uid="{566548FB-02F6-4BD6-A982-4EED51DCE80B}"/>
    <cellStyle name="Total 3 5 2 2 4" xfId="16875" xr:uid="{D0B15AA3-D76C-4FEC-A439-BFD5B47C1BF3}"/>
    <cellStyle name="Total 3 5 2 2 4 2" xfId="44961" xr:uid="{0E66D9E7-CF5B-4ACF-9418-F9E2E0A6EBF4}"/>
    <cellStyle name="Total 3 5 2 2 5" xfId="17091" xr:uid="{A777BFEB-869C-41D9-A330-7D0110C1D6FC}"/>
    <cellStyle name="Total 3 5 2 3" xfId="5938" xr:uid="{4204D47A-75B0-4A58-93FF-2019C1628F28}"/>
    <cellStyle name="Total 3 5 2 3 2" xfId="9999" xr:uid="{B57D2297-ED9A-4F33-BC5C-3B80618DE358}"/>
    <cellStyle name="Total 3 5 2 3 2 2" xfId="23071" xr:uid="{BAFE3AFA-F99B-41C0-A0D7-BA86128EBF0D}"/>
    <cellStyle name="Total 3 5 2 3 2 2 2" xfId="44040" xr:uid="{2E01E998-EF5A-4C45-A65E-DCEE4F25D6FD}"/>
    <cellStyle name="Total 3 5 2 3 2 3" xfId="27952" xr:uid="{918B1990-27CA-4F9A-AD43-BCA34BC56F96}"/>
    <cellStyle name="Total 3 5 2 3 2 3 2" xfId="46762" xr:uid="{87C8AA74-2267-4E5C-9687-05AA4596F296}"/>
    <cellStyle name="Total 3 5 2 3 2 4" xfId="32906" xr:uid="{E9D41723-0AF3-489F-9F7C-D84B38317EB9}"/>
    <cellStyle name="Total 3 5 2 3 3" xfId="19451" xr:uid="{34B20257-6075-4DAB-8B76-64FD1A61EBDB}"/>
    <cellStyle name="Total 3 5 2 3 3 2" xfId="41034" xr:uid="{E3C97A5D-1C00-40A1-AF11-F1E0B84D0252}"/>
    <cellStyle name="Total 3 5 2 3 4" xfId="24407" xr:uid="{F711D723-1885-4ABC-BCC2-AD9CB83CB37E}"/>
    <cellStyle name="Total 3 5 2 3 4 2" xfId="38267" xr:uid="{2C909AFF-DA7C-40C7-B096-310A06520A86}"/>
    <cellStyle name="Total 3 5 2 3 5" xfId="29242" xr:uid="{CAAE8660-75FE-41AF-A7CC-4EE6DB4377A1}"/>
    <cellStyle name="Total 3 5 2 4" xfId="6165" xr:uid="{1936C3AA-EB97-4D9E-87D0-9E51C168B2E7}"/>
    <cellStyle name="Total 3 5 2 4 2" xfId="10219" xr:uid="{0822A753-6328-431F-B453-FC828ACB430D}"/>
    <cellStyle name="Total 3 5 2 4 2 2" xfId="23291" xr:uid="{C54E65B7-6A14-4221-87BE-8FBDB54F0E9C}"/>
    <cellStyle name="Total 3 5 2 4 2 2 2" xfId="44200" xr:uid="{A183ECDB-1254-45DE-AA77-9C33890AD15A}"/>
    <cellStyle name="Total 3 5 2 4 2 3" xfId="28172" xr:uid="{AF98D618-7A6A-492C-B7AF-A822EE047596}"/>
    <cellStyle name="Total 3 5 2 4 2 3 2" xfId="47939" xr:uid="{E7F34748-9525-44BD-BB7F-C11BDF2B07E5}"/>
    <cellStyle name="Total 3 5 2 4 2 4" xfId="33126" xr:uid="{5FBBEFA7-7894-46D6-A479-DF6C3CBB1CFF}"/>
    <cellStyle name="Total 3 5 2 4 3" xfId="19626" xr:uid="{E2AAF805-2D54-4678-8823-E94653D85672}"/>
    <cellStyle name="Total 3 5 2 4 3 2" xfId="41202" xr:uid="{2C529EED-0BBE-427B-8AE1-16F8271DB37C}"/>
    <cellStyle name="Total 3 5 2 4 4" xfId="24570" xr:uid="{2F4A9025-C642-446E-8C52-B20F3F5FA597}"/>
    <cellStyle name="Total 3 5 2 4 4 2" xfId="43520" xr:uid="{5FEF63BF-10A6-4014-A65B-F7FDF0AADD30}"/>
    <cellStyle name="Total 3 5 2 4 5" xfId="29469" xr:uid="{DD8DCB22-73F1-4F0B-9182-9286436433CB}"/>
    <cellStyle name="Total 3 5 2 5" xfId="6521" xr:uid="{515FBE07-27B4-43F6-8496-12E44B2D2849}"/>
    <cellStyle name="Total 3 5 2 5 2" xfId="10562" xr:uid="{4DE2534C-2431-4D7F-BA94-0456BC860799}"/>
    <cellStyle name="Total 3 5 2 5 2 2" xfId="23634" xr:uid="{93C0317B-F176-46C8-B58A-6E25EC90C38B}"/>
    <cellStyle name="Total 3 5 2 5 2 2 2" xfId="44457" xr:uid="{0E1DF7F0-4712-4E96-87B9-A1B1662615C4}"/>
    <cellStyle name="Total 3 5 2 5 2 3" xfId="28515" xr:uid="{601C2A51-58F0-44A6-9BF6-747A3A84096F}"/>
    <cellStyle name="Total 3 5 2 5 2 3 2" xfId="37708" xr:uid="{344CE423-7282-4779-8EA4-F511007B99B4}"/>
    <cellStyle name="Total 3 5 2 5 2 4" xfId="33469" xr:uid="{E0D7F5F2-F29D-453B-858B-4B0B5EF553C7}"/>
    <cellStyle name="Total 3 5 2 5 3" xfId="19910" xr:uid="{8AC9CD2C-0E6C-4C3C-B4F5-90704E1FD64B}"/>
    <cellStyle name="Total 3 5 2 5 3 2" xfId="41469" xr:uid="{8D44D705-D76C-44CE-98DA-22D588C44CEF}"/>
    <cellStyle name="Total 3 5 2 5 4" xfId="24827" xr:uid="{D0674E85-AC08-4AA8-8BD6-6233D72DC3C9}"/>
    <cellStyle name="Total 3 5 2 5 4 2" xfId="43701" xr:uid="{0AF68E35-79C6-4E0D-9237-244C84A45B27}"/>
    <cellStyle name="Total 3 5 2 5 5" xfId="29825" xr:uid="{39F7D2E8-A9F8-47FC-9CE1-A427A74A3755}"/>
    <cellStyle name="Total 3 5 2 6" xfId="6869" xr:uid="{A11C1728-43D4-4424-AF39-41DF05140006}"/>
    <cellStyle name="Total 3 5 2 6 2" xfId="10899" xr:uid="{A3D2F2FB-CE58-4860-B2AB-97F431D8BC09}"/>
    <cellStyle name="Total 3 5 2 6 2 2" xfId="23971" xr:uid="{D8AF530F-411C-4130-85FF-11C607473A92}"/>
    <cellStyle name="Total 3 5 2 6 2 2 2" xfId="44706" xr:uid="{3C72D3E6-6E42-4BDB-AF7F-62757DBF04E8}"/>
    <cellStyle name="Total 3 5 2 6 2 3" xfId="28852" xr:uid="{FDB20B4B-F370-4E98-BA97-CC3A7CD7AC00}"/>
    <cellStyle name="Total 3 5 2 6 2 3 2" xfId="42074" xr:uid="{5085E548-B0B5-41B5-9246-C02D2E43A840}"/>
    <cellStyle name="Total 3 5 2 6 2 4" xfId="33806" xr:uid="{0110853F-5F52-41C1-B800-B43479570B91}"/>
    <cellStyle name="Total 3 5 2 6 3" xfId="20185" xr:uid="{AC341C8E-7F28-44DA-951B-C1412CE80072}"/>
    <cellStyle name="Total 3 5 2 6 3 2" xfId="41703" xr:uid="{1B85AC52-AEE1-48AD-8C5F-E5EDCD8D0769}"/>
    <cellStyle name="Total 3 5 2 6 4" xfId="25084" xr:uid="{67C6AB0A-2E95-419D-BEF7-908803DB4210}"/>
    <cellStyle name="Total 3 5 2 6 4 2" xfId="38397" xr:uid="{68735094-A4A5-43FD-993D-A7D163D3CDFD}"/>
    <cellStyle name="Total 3 5 2 6 5" xfId="30173" xr:uid="{EE1A8F9D-47AB-4597-9F0B-456604294C65}"/>
    <cellStyle name="Total 3 5 2 7" xfId="5617" xr:uid="{0269A1EE-99A5-4B9E-A9F4-98E8F4171B27}"/>
    <cellStyle name="Total 3 5 2 7 2" xfId="19186" xr:uid="{852343E0-8BD4-436B-A302-67D9DE3CCFDC}"/>
    <cellStyle name="Total 3 5 2 7 2 2" xfId="40796" xr:uid="{71A11F69-A5F0-4434-8D46-F20A5C8F0900}"/>
    <cellStyle name="Total 3 5 2 7 3" xfId="20857" xr:uid="{6B4FB911-2607-4E68-997E-78E474B52B80}"/>
    <cellStyle name="Total 3 5 2 7 3 2" xfId="37813" xr:uid="{60A9880D-A622-43DF-A718-9419DD9AD639}"/>
    <cellStyle name="Total 3 5 2 7 4" xfId="19006" xr:uid="{75B0BB92-A0AA-491A-A1A0-424B708D1913}"/>
    <cellStyle name="Total 3 5 2 8" xfId="7874" xr:uid="{D38E8EF2-CA53-41FA-ACFE-9AB941FFFB85}"/>
    <cellStyle name="Total 3 5 2 8 2" xfId="20990" xr:uid="{B54FE13F-E208-4FB4-A655-C41B2492C64F}"/>
    <cellStyle name="Total 3 5 2 8 2 2" xfId="42501" xr:uid="{C9EB11E0-D9E4-4C9B-A098-2BB621ADE860}"/>
    <cellStyle name="Total 3 5 2 8 3" xfId="25876" xr:uid="{0F21EF02-D8FE-4DDB-9B68-B693FEB03EC2}"/>
    <cellStyle name="Total 3 5 2 8 3 2" xfId="44504" xr:uid="{609B819C-A77E-4563-83FF-370171DBCB56}"/>
    <cellStyle name="Total 3 5 2 8 4" xfId="30880" xr:uid="{B3FA2BE9-1049-4314-9DE4-30A72203C475}"/>
    <cellStyle name="Total 3 5 2 9" xfId="11502" xr:uid="{3AB296DA-46AE-41F5-83F2-9D636DA7D622}"/>
    <cellStyle name="Total 3 5 2 9 2" xfId="41496" xr:uid="{F1068970-A603-4C81-8C1B-5E026E917622}"/>
    <cellStyle name="Total 3 5 3" xfId="2899" xr:uid="{6A8B58D8-008D-4393-ACE9-79B365DBD439}"/>
    <cellStyle name="Total 3 5 3 10" xfId="17239" xr:uid="{E323CF7E-4D2E-4303-B442-29AC4F244FB6}"/>
    <cellStyle name="Total 3 5 3 11" xfId="19367" xr:uid="{AE2E4A0E-4200-40BD-ACC2-3FC6259F5FA3}"/>
    <cellStyle name="Total 3 5 3 12" xfId="20435" xr:uid="{F025FE54-98D1-4877-AD08-983E69D2A21E}"/>
    <cellStyle name="Total 3 5 3 2" xfId="4805" xr:uid="{C85DAF67-62A2-4CB3-9B4D-0F6BF26B7118}"/>
    <cellStyle name="Total 3 5 3 2 2" xfId="9120" xr:uid="{E781382E-1765-455B-AC78-6D499EFF3DB9}"/>
    <cellStyle name="Total 3 5 3 2 2 2" xfId="22192" xr:uid="{2D11073D-285B-4633-8AF3-77A00CF9DD1A}"/>
    <cellStyle name="Total 3 5 3 2 2 2 2" xfId="43385" xr:uid="{9B373B3A-D5BF-43EE-BD98-289E8B41D31C}"/>
    <cellStyle name="Total 3 5 3 2 2 3" xfId="27073" xr:uid="{0BB1816A-6F3A-41DC-A579-CAEDB0D016F1}"/>
    <cellStyle name="Total 3 5 3 2 2 3 2" xfId="43687" xr:uid="{6DDD5874-15CF-46D3-83EC-BB998A33FAF3}"/>
    <cellStyle name="Total 3 5 3 2 2 4" xfId="32027" xr:uid="{4D74E4AB-91CF-4414-9768-CD8BE9A117B5}"/>
    <cellStyle name="Total 3 5 3 2 3" xfId="18595" xr:uid="{DD6E6B47-EC5E-478B-AD28-167331F69E72}"/>
    <cellStyle name="Total 3 5 3 2 3 2" xfId="40151" xr:uid="{3FA60E05-80C0-40D7-BB3A-C34450527287}"/>
    <cellStyle name="Total 3 5 3 2 4" xfId="20134" xr:uid="{B6FA1387-1FC1-411B-A1CB-F1111FEDDFA4}"/>
    <cellStyle name="Total 3 5 3 2 4 2" xfId="45786" xr:uid="{376355A2-F5F1-4680-B948-416AB4723CAD}"/>
    <cellStyle name="Total 3 5 3 2 5" xfId="25001" xr:uid="{D6479768-324A-4702-AB72-7A4B9AC94F96}"/>
    <cellStyle name="Total 3 5 3 3" xfId="3670" xr:uid="{D37E1135-4946-4DAA-83C9-C4B9AEA74DF0}"/>
    <cellStyle name="Total 3 5 3 3 2" xfId="8278" xr:uid="{2AE3A423-C3A9-4ADE-90FD-AD20C3B1B14D}"/>
    <cellStyle name="Total 3 5 3 3 2 2" xfId="21350" xr:uid="{18E670A4-8824-4909-B094-A6724F790A32}"/>
    <cellStyle name="Total 3 5 3 3 2 2 2" xfId="42802" xr:uid="{1EEB848F-97A2-406A-AA31-F79F682802A6}"/>
    <cellStyle name="Total 3 5 3 3 2 3" xfId="26231" xr:uid="{6DB73543-01C9-4677-A851-326CE0A0944D}"/>
    <cellStyle name="Total 3 5 3 3 2 3 2" xfId="38404" xr:uid="{6F1F58EB-FCF8-431C-92C0-108CE2B72EF8}"/>
    <cellStyle name="Total 3 5 3 3 2 4" xfId="31185" xr:uid="{48A5BAAF-EC0D-4B5F-B1E1-34832DF5D42C}"/>
    <cellStyle name="Total 3 5 3 3 3" xfId="17766" xr:uid="{9DD32331-F15A-491A-B80E-D026B458E5D0}"/>
    <cellStyle name="Total 3 5 3 3 3 2" xfId="39282" xr:uid="{18CE7165-DA92-4842-9F5E-C25F19625B24}"/>
    <cellStyle name="Total 3 5 3 3 4" xfId="17000" xr:uid="{DEA154F1-BE07-42E6-BA49-1890F632A89F}"/>
    <cellStyle name="Total 3 5 3 3 4 2" xfId="47214" xr:uid="{FC58A934-0C63-4153-BB73-3AE73F63B807}"/>
    <cellStyle name="Total 3 5 3 3 5" xfId="16465" xr:uid="{C9D781D3-68C7-44F6-A366-A1FDC1282C70}"/>
    <cellStyle name="Total 3 5 3 4" xfId="4203" xr:uid="{192FA238-CBEC-454D-A2C0-37436E034B21}"/>
    <cellStyle name="Total 3 5 3 4 2" xfId="8721" xr:uid="{24D87362-EAE6-4548-9143-604C429CF56F}"/>
    <cellStyle name="Total 3 5 3 4 2 2" xfId="21793" xr:uid="{B93D3CFD-6F27-417D-9922-F6DB869AC702}"/>
    <cellStyle name="Total 3 5 3 4 2 2 2" xfId="43108" xr:uid="{20614B4C-4FD8-4D3B-980A-39990D33066D}"/>
    <cellStyle name="Total 3 5 3 4 2 3" xfId="26674" xr:uid="{64DE2DA6-F0E0-4637-A602-DFCCCE453F4D}"/>
    <cellStyle name="Total 3 5 3 4 2 3 2" xfId="38965" xr:uid="{C9820167-1094-4530-8ED3-F4B544250E74}"/>
    <cellStyle name="Total 3 5 3 4 2 4" xfId="31628" xr:uid="{BD87C36E-8810-4649-BC8A-AAA4ACB3265D}"/>
    <cellStyle name="Total 3 5 3 4 3" xfId="18193" xr:uid="{F7AD4E6E-771C-4EAC-9CC0-C17AC6606928}"/>
    <cellStyle name="Total 3 5 3 4 3 2" xfId="39672" xr:uid="{4353232A-6455-4E47-B509-E9CE47DD0870}"/>
    <cellStyle name="Total 3 5 3 4 4" xfId="16053" xr:uid="{B2A5F8C8-C057-48B0-84AB-F967D0DFEF16}"/>
    <cellStyle name="Total 3 5 3 4 4 2" xfId="45716" xr:uid="{6434C254-A20B-4DD0-9938-44ED8C7C1A78}"/>
    <cellStyle name="Total 3 5 3 4 5" xfId="18723" xr:uid="{1DA48BC9-C3A1-44EA-872F-D34F3D4507C3}"/>
    <cellStyle name="Total 3 5 3 5" xfId="4501" xr:uid="{6DBBC48F-A4A4-43B9-A280-B390DA9B1668}"/>
    <cellStyle name="Total 3 5 3 5 2" xfId="8937" xr:uid="{2464575A-5E93-477A-8FC6-4E9A4D44C322}"/>
    <cellStyle name="Total 3 5 3 5 2 2" xfId="22009" xr:uid="{A28252F2-8645-43F6-ADEE-313BC6E98794}"/>
    <cellStyle name="Total 3 5 3 5 2 2 2" xfId="43262" xr:uid="{5F3D4C0C-DA7D-4A8C-9272-18C87C3278B8}"/>
    <cellStyle name="Total 3 5 3 5 2 3" xfId="26890" xr:uid="{1C138181-D88A-43F6-A8E5-45257042A100}"/>
    <cellStyle name="Total 3 5 3 5 2 3 2" xfId="45330" xr:uid="{CE770968-544C-4D09-BD10-BFF3B61F2999}"/>
    <cellStyle name="Total 3 5 3 5 2 4" xfId="31844" xr:uid="{A62756E1-BE4C-460A-B362-0B3D0043E077}"/>
    <cellStyle name="Total 3 5 3 5 3" xfId="18394" xr:uid="{627FD889-5CF7-4540-9140-3D9A695A0D90}"/>
    <cellStyle name="Total 3 5 3 5 3 2" xfId="39899" xr:uid="{3A20D40F-E45C-4F56-9F89-90A9EA900A02}"/>
    <cellStyle name="Total 3 5 3 5 4" xfId="18842" xr:uid="{67DCE0B8-9835-40B8-86ED-73744BC47E20}"/>
    <cellStyle name="Total 3 5 3 5 4 2" xfId="37787" xr:uid="{FEDD1307-434A-446B-85CF-2D65D3FB230C}"/>
    <cellStyle name="Total 3 5 3 5 5" xfId="16675" xr:uid="{134FFF1C-752E-4836-9233-5886F87CC567}"/>
    <cellStyle name="Total 3 5 3 6" xfId="4276" xr:uid="{3B317C19-D2FE-4645-80E0-C3F5147BAC6D}"/>
    <cellStyle name="Total 3 5 3 6 2" xfId="8774" xr:uid="{D8BBC7E2-F130-45AE-B20C-4269485B65EB}"/>
    <cellStyle name="Total 3 5 3 6 2 2" xfId="21846" xr:uid="{BDB6FFFC-3DEC-492B-A7F1-1D9B4AE8C3A9}"/>
    <cellStyle name="Total 3 5 3 6 2 2 2" xfId="43149" xr:uid="{3CC1AA5C-7B96-4449-AE05-A75445892FDD}"/>
    <cellStyle name="Total 3 5 3 6 2 3" xfId="26727" xr:uid="{3C0AE578-C66A-4FDF-8003-2F5071C9DEFD}"/>
    <cellStyle name="Total 3 5 3 6 2 3 2" xfId="48015" xr:uid="{0051325A-462B-4FFD-93BE-308375D45E02}"/>
    <cellStyle name="Total 3 5 3 6 2 4" xfId="31681" xr:uid="{94DFB04C-07BD-48AA-87E4-3A3DD40500D2}"/>
    <cellStyle name="Total 3 5 3 6 3" xfId="18249" xr:uid="{EF717656-5642-43F6-A2AE-EB74BCEE025D}"/>
    <cellStyle name="Total 3 5 3 6 3 2" xfId="39731" xr:uid="{E8E893C3-F517-4EC0-977A-F41ACCFD1E9D}"/>
    <cellStyle name="Total 3 5 3 6 4" xfId="21127" xr:uid="{DB757F20-89A4-436F-9D38-3916CD32718D}"/>
    <cellStyle name="Total 3 5 3 6 4 2" xfId="37699" xr:uid="{BF132734-8F1E-4B45-94A4-D6D4A5C06171}"/>
    <cellStyle name="Total 3 5 3 6 5" xfId="15975" xr:uid="{3E9DEB14-7B48-42E8-8421-6AB0A80BCDE8}"/>
    <cellStyle name="Total 3 5 3 7" xfId="3521" xr:uid="{73D689D1-5DCC-4726-91A7-6D6CD06D40D9}"/>
    <cellStyle name="Total 3 5 3 7 2" xfId="17654" xr:uid="{DBF0F95B-7FD1-401E-83E4-F15A31D0CBCB}"/>
    <cellStyle name="Total 3 5 3 7 2 2" xfId="39173" xr:uid="{51A3B4A7-D4CB-4130-BE1A-735FC2139331}"/>
    <cellStyle name="Total 3 5 3 7 3" xfId="20025" xr:uid="{4684607C-63B4-4F5D-B42E-B167D9E61C99}"/>
    <cellStyle name="Total 3 5 3 7 3 2" xfId="37871" xr:uid="{47D155F1-F522-459F-9D38-DC73B0DBA3A5}"/>
    <cellStyle name="Total 3 5 3 7 4" xfId="24759" xr:uid="{C20E2BCC-DC82-4070-973B-99DD57E0E773}"/>
    <cellStyle name="Total 3 5 3 8" xfId="7522" xr:uid="{2FAAEDD3-0B6A-468D-873A-453240B78A96}"/>
    <cellStyle name="Total 3 5 3 8 2" xfId="20684" xr:uid="{4D6A7073-7BC1-4375-AE64-5ADCDB1717BD}"/>
    <cellStyle name="Total 3 5 3 8 2 2" xfId="42223" xr:uid="{6AA0489C-012C-4E59-A41A-04572096D41B}"/>
    <cellStyle name="Total 3 5 3 8 3" xfId="25571" xr:uid="{6CEA1C28-034D-4AA3-BCEB-7F6B280EE9FC}"/>
    <cellStyle name="Total 3 5 3 8 3 2" xfId="46710" xr:uid="{D28EDF7E-6C0E-468E-918E-902ECD9D624D}"/>
    <cellStyle name="Total 3 5 3 8 4" xfId="30626" xr:uid="{0AC301ED-7E6A-445A-83E4-E6EA9345883C}"/>
    <cellStyle name="Total 3 5 3 9" xfId="11274" xr:uid="{7A56DD48-3CA3-40CF-8A49-F9C61D55A140}"/>
    <cellStyle name="Total 3 5 3 9 2" xfId="44565" xr:uid="{15BADDD3-AF50-4E9F-98F9-D5849099520D}"/>
    <cellStyle name="Total 3 5 4" xfId="2960" xr:uid="{418F9492-71BA-464C-BFA2-465B334C1867}"/>
    <cellStyle name="Total 3 5 4 10" xfId="17283" xr:uid="{5999BA4A-5884-4AE9-920C-D842F8BBAC38}"/>
    <cellStyle name="Total 3 5 4 11" xfId="17598" xr:uid="{87B957CE-1981-43CA-A118-7854690F023D}"/>
    <cellStyle name="Total 3 5 4 12" xfId="16180" xr:uid="{2807EA30-0C7F-4078-84DF-B157873D3449}"/>
    <cellStyle name="Total 3 5 4 2" xfId="4866" xr:uid="{F57C674D-F7B8-46DD-9CBA-EDAA8CBFDD66}"/>
    <cellStyle name="Total 3 5 4 2 2" xfId="9180" xr:uid="{42C1CE28-0486-4217-AF81-82C7ED97AF0A}"/>
    <cellStyle name="Total 3 5 4 2 2 2" xfId="22252" xr:uid="{CBA97EC1-350F-486D-977A-15B23FD0DAE6}"/>
    <cellStyle name="Total 3 5 4 2 2 2 2" xfId="43430" xr:uid="{308A15B7-2606-4847-804B-450F2FD001BE}"/>
    <cellStyle name="Total 3 5 4 2 2 3" xfId="27133" xr:uid="{2A2877E2-4FCA-4B4B-8F98-1001764E3142}"/>
    <cellStyle name="Total 3 5 4 2 2 3 2" xfId="40247" xr:uid="{AFE0C578-8D86-4A57-BCCF-24EC24A96433}"/>
    <cellStyle name="Total 3 5 4 2 2 4" xfId="32087" xr:uid="{DCABF907-4BAE-4077-8E1C-74907F0E8977}"/>
    <cellStyle name="Total 3 5 4 2 3" xfId="18642" xr:uid="{FF3F8DA5-052B-40FB-B0E0-B07346F1F0F8}"/>
    <cellStyle name="Total 3 5 4 2 3 2" xfId="40197" xr:uid="{022CFCCF-9A51-4060-98E6-CC4DE8A72160}"/>
    <cellStyle name="Total 3 5 4 2 4" xfId="18799" xr:uid="{92CCAC8D-D243-4DB3-B6A5-A12205B7CDB1}"/>
    <cellStyle name="Total 3 5 4 2 4 2" xfId="45840" xr:uid="{B0D5746E-89F5-46DB-822C-CC96007FACA8}"/>
    <cellStyle name="Total 3 5 4 2 5" xfId="25065" xr:uid="{4A9CD0A6-1D86-4AB5-9AF0-A90DAE3A1A49}"/>
    <cellStyle name="Total 3 5 4 3" xfId="5925" xr:uid="{31751FB5-C53E-4187-9819-6993A98EF7F0}"/>
    <cellStyle name="Total 3 5 4 3 2" xfId="9986" xr:uid="{6BD2C8C8-BB55-47BF-A265-A64472490D58}"/>
    <cellStyle name="Total 3 5 4 3 2 2" xfId="23058" xr:uid="{25B6EA7B-1D77-42AD-91A6-BEE7678676AA}"/>
    <cellStyle name="Total 3 5 4 3 2 2 2" xfId="44032" xr:uid="{3B579441-C99D-4A36-B0FC-EA7C1A7E55C3}"/>
    <cellStyle name="Total 3 5 4 3 2 3" xfId="27939" xr:uid="{DCD0C2B9-665C-4744-AD1A-4452A1C0544E}"/>
    <cellStyle name="Total 3 5 4 3 2 3 2" xfId="43682" xr:uid="{EFC2223D-65A4-4AFE-B4AB-757E4B76FD42}"/>
    <cellStyle name="Total 3 5 4 3 2 4" xfId="32893" xr:uid="{730EC763-125B-498E-BD22-0A00DF472839}"/>
    <cellStyle name="Total 3 5 4 3 3" xfId="19441" xr:uid="{A3B5B6D3-23E7-4659-87EB-BD84E9631E63}"/>
    <cellStyle name="Total 3 5 4 3 3 2" xfId="41025" xr:uid="{E3AC37F4-52CC-44EE-956C-87785D05DA57}"/>
    <cellStyle name="Total 3 5 4 3 4" xfId="24399" xr:uid="{4B14E585-7BD4-4F4F-A09A-7ABFD7AF485C}"/>
    <cellStyle name="Total 3 5 4 3 4 2" xfId="46753" xr:uid="{3D32D40A-E0C6-4E99-A153-1EDF0EB38A21}"/>
    <cellStyle name="Total 3 5 4 3 5" xfId="29229" xr:uid="{8DFF47F8-5056-4174-A947-E6F647A3BCD9}"/>
    <cellStyle name="Total 3 5 4 4" xfId="4264" xr:uid="{FEFE076A-E019-43E9-9E53-D5E4195FAFAF}"/>
    <cellStyle name="Total 3 5 4 4 2" xfId="8764" xr:uid="{398E7E0E-2F88-49CD-81A0-DCFD7D41DF8F}"/>
    <cellStyle name="Total 3 5 4 4 2 2" xfId="21836" xr:uid="{D24B72F8-50D9-4DC6-8A27-C78E72DC65F3}"/>
    <cellStyle name="Total 3 5 4 4 2 2 2" xfId="43142" xr:uid="{64367120-E87C-4FAC-9225-04B6139003C0}"/>
    <cellStyle name="Total 3 5 4 4 2 3" xfId="26717" xr:uid="{D7BF0F00-B995-4451-B6C4-117C42BF72B5}"/>
    <cellStyle name="Total 3 5 4 4 2 3 2" xfId="46632" xr:uid="{4AED909E-D0AE-4BFE-8CBF-6FF2A88EBAD8}"/>
    <cellStyle name="Total 3 5 4 4 2 4" xfId="31671" xr:uid="{67E2358A-54DD-45C6-987B-798BC73BF666}"/>
    <cellStyle name="Total 3 5 4 4 3" xfId="18238" xr:uid="{A5B72210-79FD-44E1-9160-99CF27344D1F}"/>
    <cellStyle name="Total 3 5 4 4 3 2" xfId="39720" xr:uid="{DE82A3A1-C93D-45F4-BC69-8A79DA356836}"/>
    <cellStyle name="Total 3 5 4 4 4" xfId="18567" xr:uid="{DB40CBB1-D230-4F29-B696-B75C4F158FA1}"/>
    <cellStyle name="Total 3 5 4 4 4 2" xfId="41882" xr:uid="{A126421C-E61D-4406-87DD-F8B71F4EA600}"/>
    <cellStyle name="Total 3 5 4 4 5" xfId="17086" xr:uid="{7E2756F8-ECAC-425D-A48B-4F19CB2E6F81}"/>
    <cellStyle name="Total 3 5 4 5" xfId="6206" xr:uid="{82046E6A-44A5-4129-9027-57B1281552DB}"/>
    <cellStyle name="Total 3 5 4 5 2" xfId="10260" xr:uid="{FF23321F-C9B5-4579-B00A-C68865896263}"/>
    <cellStyle name="Total 3 5 4 5 2 2" xfId="23332" xr:uid="{107F9D5D-79A4-40D6-828E-F484F697A9C4}"/>
    <cellStyle name="Total 3 5 4 5 2 2 2" xfId="44229" xr:uid="{2C8BC6FA-2F9A-4A68-9AA9-4501D9541CDC}"/>
    <cellStyle name="Total 3 5 4 5 2 3" xfId="28213" xr:uid="{08A2F7FF-2360-4C96-AD48-6CB6EA9D434D}"/>
    <cellStyle name="Total 3 5 4 5 2 3 2" xfId="47055" xr:uid="{1389C44A-CA4F-43CC-81DC-C00BC4EAF601}"/>
    <cellStyle name="Total 3 5 4 5 2 4" xfId="33167" xr:uid="{70FE937A-9326-44DF-BC9C-1CD446E63AE3}"/>
    <cellStyle name="Total 3 5 4 5 3" xfId="19662" xr:uid="{20385B4A-8510-4846-8561-0A1EC7AC2AE9}"/>
    <cellStyle name="Total 3 5 4 5 3 2" xfId="41235" xr:uid="{04C0DAC2-A246-49CB-9A21-DDC7DBFA81EA}"/>
    <cellStyle name="Total 3 5 4 5 4" xfId="24602" xr:uid="{C3AFE7BD-B1B8-453F-AA13-C7A00F6D7C1C}"/>
    <cellStyle name="Total 3 5 4 5 4 2" xfId="46848" xr:uid="{0CD1AD92-0E7C-45AB-AD10-B831582207A2}"/>
    <cellStyle name="Total 3 5 4 5 5" xfId="29510" xr:uid="{9ABE6B2C-AE0D-4ABC-A258-BBF61857820B}"/>
    <cellStyle name="Total 3 5 4 6" xfId="4327" xr:uid="{6BADF5DB-0429-4D4F-BDF7-99FF6B4DBCF0}"/>
    <cellStyle name="Total 3 5 4 6 2" xfId="8814" xr:uid="{35C0FDE2-7F93-4F7C-97C5-BA88AFD116DB}"/>
    <cellStyle name="Total 3 5 4 6 2 2" xfId="21886" xr:uid="{887A35B1-066D-4729-93DD-0965E007A84C}"/>
    <cellStyle name="Total 3 5 4 6 2 2 2" xfId="43178" xr:uid="{91FB5A13-5B75-4F47-A11E-ED1E3CABB64A}"/>
    <cellStyle name="Total 3 5 4 6 2 3" xfId="26767" xr:uid="{888EE714-37D5-4ADE-B250-1DAB1645FD34}"/>
    <cellStyle name="Total 3 5 4 6 2 3 2" xfId="43264" xr:uid="{DE1AD4A5-4721-47C4-8941-D8166AE3DE7D}"/>
    <cellStyle name="Total 3 5 4 6 2 4" xfId="31721" xr:uid="{7D70AF9F-E7E0-4EBF-BE8A-D1FE53C1AE61}"/>
    <cellStyle name="Total 3 5 4 6 3" xfId="18283" xr:uid="{5BE9BCB6-6337-4CF6-BD7A-95A96436AB80}"/>
    <cellStyle name="Total 3 5 4 6 3 2" xfId="39764" xr:uid="{F79F22B7-FBB5-4590-95FF-3D7A9A4192B2}"/>
    <cellStyle name="Total 3 5 4 6 4" xfId="16020" xr:uid="{A7CDC752-7F1D-4E3B-A827-012CACBAC019}"/>
    <cellStyle name="Total 3 5 4 6 4 2" xfId="37330" xr:uid="{B8336271-C740-4488-8A22-E604DEFB50D9}"/>
    <cellStyle name="Total 3 5 4 6 5" xfId="16898" xr:uid="{3D60F4B7-4E1A-4980-831D-2F9384C99D1F}"/>
    <cellStyle name="Total 3 5 4 7" xfId="6831" xr:uid="{BE229A76-D47D-4A22-9B70-2267E5AFCA64}"/>
    <cellStyle name="Total 3 5 4 7 2" xfId="20154" xr:uid="{096B30D5-6DAB-4C9D-8B2C-60A2AAF98381}"/>
    <cellStyle name="Total 3 5 4 7 2 2" xfId="41677" xr:uid="{CDC52429-1FCF-4BC6-B6A5-CDDFBAEA3955}"/>
    <cellStyle name="Total 3 5 4 7 3" xfId="25055" xr:uid="{33068211-26B8-434E-802E-62D5D94916E6}"/>
    <cellStyle name="Total 3 5 4 7 3 2" xfId="41759" xr:uid="{855BED55-1A5C-45CD-B829-382E8C7E466A}"/>
    <cellStyle name="Total 3 5 4 7 4" xfId="30135" xr:uid="{7267680D-3AE0-4875-B681-B1DDBAC50895}"/>
    <cellStyle name="Total 3 5 4 8" xfId="7583" xr:uid="{3AA981C9-FB49-4F8F-A592-26A038D515DA}"/>
    <cellStyle name="Total 3 5 4 8 2" xfId="20745" xr:uid="{D1105E13-5503-4AE6-A3CE-A6C21AE58920}"/>
    <cellStyle name="Total 3 5 4 8 2 2" xfId="42266" xr:uid="{8B6E2A85-80F0-4ECA-80EA-B8A2EFCD5BEB}"/>
    <cellStyle name="Total 3 5 4 8 3" xfId="25632" xr:uid="{0F7ADA4F-767E-4476-B80C-1EE0508938EE}"/>
    <cellStyle name="Total 3 5 4 8 3 2" xfId="37350" xr:uid="{27C3CD47-6056-469D-8B5D-2D62E52EAC5F}"/>
    <cellStyle name="Total 3 5 4 8 4" xfId="30686" xr:uid="{E06ADF20-430D-42C9-B194-736861C4013C}"/>
    <cellStyle name="Total 3 5 4 9" xfId="11334" xr:uid="{2F2A4871-857D-4FF9-965C-590F79295701}"/>
    <cellStyle name="Total 3 5 4 9 2" xfId="43445" xr:uid="{244B2BAD-EC0D-434D-9883-51540C7FB102}"/>
    <cellStyle name="Total 3 5 5" xfId="4594" xr:uid="{38835A50-61CA-4A35-A840-0A6650FB6E30}"/>
    <cellStyle name="Total 3 5 5 2" xfId="9003" xr:uid="{C64879CA-6C08-4D0C-9D14-2AC5FDFBB72C}"/>
    <cellStyle name="Total 3 5 5 2 2" xfId="22075" xr:uid="{0723DC2F-146A-4BA9-BBCA-2089D6EC3F76}"/>
    <cellStyle name="Total 3 5 5 2 2 2" xfId="43304" xr:uid="{C61058F5-D19B-4B67-8F82-281F7DA30B31}"/>
    <cellStyle name="Total 3 5 5 2 3" xfId="26956" xr:uid="{8A64513E-E12C-4CDB-A451-DC00F174993E}"/>
    <cellStyle name="Total 3 5 5 2 3 2" xfId="39752" xr:uid="{2CB29926-2F97-45C4-B611-6E974AFD0B7F}"/>
    <cellStyle name="Total 3 5 5 2 4" xfId="31910" xr:uid="{01E1DA55-382D-4AB1-8AE4-011ADEA828AF}"/>
    <cellStyle name="Total 3 5 5 3" xfId="18460" xr:uid="{B957B2BF-4AC3-4A7E-A08B-9EDFCD1B47AB}"/>
    <cellStyle name="Total 3 5 5 3 2" xfId="39974" xr:uid="{6A6D88E7-5148-4DAF-A823-242E7F80DC71}"/>
    <cellStyle name="Total 3 5 5 4" xfId="19243" xr:uid="{BFED3798-E3C3-4023-9C93-0986CA27158A}"/>
    <cellStyle name="Total 3 5 5 4 2" xfId="37608" xr:uid="{8EA856BA-7FDC-42F9-8B41-5E33B077728D}"/>
    <cellStyle name="Total 3 5 5 5" xfId="25229" xr:uid="{8D26F406-44DC-43EE-B45A-DB9111688EFC}"/>
    <cellStyle name="Total 3 5 6" xfId="4239" xr:uid="{8C4497AC-4738-498D-9FC8-0B0AE87057C6}"/>
    <cellStyle name="Total 3 5 6 2" xfId="8744" xr:uid="{BE8C97DF-3E55-40AD-A5A8-8E4676879F54}"/>
    <cellStyle name="Total 3 5 6 2 2" xfId="21816" xr:uid="{2BA75438-A2A2-4086-BEB5-A70B702E2BBF}"/>
    <cellStyle name="Total 3 5 6 2 2 2" xfId="43127" xr:uid="{005EA3E7-CB45-47A4-B96E-92A000AC2F5A}"/>
    <cellStyle name="Total 3 5 6 2 3" xfId="26697" xr:uid="{A2291DAA-0BA7-4588-BD39-A672A7F7E51F}"/>
    <cellStyle name="Total 3 5 6 2 3 2" xfId="45766" xr:uid="{E51780ED-DD2F-4049-A3F0-24056D4B7979}"/>
    <cellStyle name="Total 3 5 6 2 4" xfId="31651" xr:uid="{0761EE40-D35B-4EAA-8A17-AF1A43568057}"/>
    <cellStyle name="Total 3 5 6 3" xfId="18219" xr:uid="{4B0C32D1-6D6C-4C35-ADDE-05BF4A20A995}"/>
    <cellStyle name="Total 3 5 6 3 2" xfId="39703" xr:uid="{F7A37EBB-EFFD-4DD5-A741-4F3D358DC290}"/>
    <cellStyle name="Total 3 5 6 4" xfId="20651" xr:uid="{546A7075-414B-4208-9C5B-E755052F608B}"/>
    <cellStyle name="Total 3 5 6 4 2" xfId="38124" xr:uid="{3FB4DEC0-A992-4437-ADF3-271B000A1E22}"/>
    <cellStyle name="Total 3 5 6 5" xfId="16611" xr:uid="{0B876EBA-B10B-4A19-9F26-050C9F19517D}"/>
    <cellStyle name="Total 3 5 7" xfId="5463" xr:uid="{978C7341-DFB3-4794-A9EB-62CA4141714A}"/>
    <cellStyle name="Total 3 5 7 2" xfId="9568" xr:uid="{500E390E-27E7-4C57-BD99-B968B2F8C574}"/>
    <cellStyle name="Total 3 5 7 2 2" xfId="22640" xr:uid="{421A78AF-0E4B-4048-B72D-D488E8247155}"/>
    <cellStyle name="Total 3 5 7 2 2 2" xfId="43707" xr:uid="{B77742C4-8643-472D-9F8C-2F963ED2F0CC}"/>
    <cellStyle name="Total 3 5 7 2 3" xfId="27521" xr:uid="{6D1F0CAA-CFDA-4C1E-9066-19B31986AD93}"/>
    <cellStyle name="Total 3 5 7 2 3 2" xfId="38413" xr:uid="{16507612-B9BC-4A49-AA4D-7970343775B8}"/>
    <cellStyle name="Total 3 5 7 2 4" xfId="32475" xr:uid="{875B575D-284F-4B25-8099-E0EDA9CE2D89}"/>
    <cellStyle name="Total 3 5 7 3" xfId="19065" xr:uid="{CFFF94B0-BB8E-4A5B-BE64-DC82A288F3EE}"/>
    <cellStyle name="Total 3 5 7 3 2" xfId="40686" xr:uid="{059872F9-D5C8-4624-A698-ED8922368946}"/>
    <cellStyle name="Total 3 5 7 4" xfId="16786" xr:uid="{07A5F376-6B26-4162-ACF6-C18C3C34BDF9}"/>
    <cellStyle name="Total 3 5 7 4 2" xfId="38053" xr:uid="{7349ABC3-2042-458F-B007-1D2D469AB1AC}"/>
    <cellStyle name="Total 3 5 7 5" xfId="25758" xr:uid="{DA469025-2D26-46E2-B126-5D8A363BC07B}"/>
    <cellStyle name="Total 3 5 8" xfId="3885" xr:uid="{7B669478-3242-41D3-A97E-F9E33A52AEEC}"/>
    <cellStyle name="Total 3 5 8 2" xfId="8451" xr:uid="{FE12D633-0CB2-4E96-8946-94CA95084545}"/>
    <cellStyle name="Total 3 5 8 2 2" xfId="21523" xr:uid="{A162A63D-F218-4F19-9BB7-FECE0E8E46D6}"/>
    <cellStyle name="Total 3 5 8 2 2 2" xfId="42915" xr:uid="{C10AE7FF-1C63-4809-9037-94032EC0A2A1}"/>
    <cellStyle name="Total 3 5 8 2 3" xfId="26404" xr:uid="{869C041B-E18A-407C-9050-E6BAD07B8162}"/>
    <cellStyle name="Total 3 5 8 2 3 2" xfId="44502" xr:uid="{DFF723A4-59BE-431B-8616-4463AC1F463B}"/>
    <cellStyle name="Total 3 5 8 2 4" xfId="31358" xr:uid="{9E326789-DB85-4B37-88DF-46D1C38C76AC}"/>
    <cellStyle name="Total 3 5 8 3" xfId="17940" xr:uid="{860326E3-6B84-4AB5-B5D0-A22068AFA8F5}"/>
    <cellStyle name="Total 3 5 8 3 2" xfId="39441" xr:uid="{042557F9-F332-49E7-BF61-CCE67790135D}"/>
    <cellStyle name="Total 3 5 8 4" xfId="16154" xr:uid="{B0C030AB-72B7-4312-B879-38AF3D91597C}"/>
    <cellStyle name="Total 3 5 8 4 2" xfId="47211" xr:uid="{8FDAA9F9-7E73-45DB-9D72-A21890F4DE94}"/>
    <cellStyle name="Total 3 5 8 5" xfId="17073" xr:uid="{D4F70213-FCA7-4FA9-9390-04D4ACC40BCD}"/>
    <cellStyle name="Total 3 5 9" xfId="4023" xr:uid="{3D2C027E-C183-4ED5-BABA-908A1ED44846}"/>
    <cellStyle name="Total 3 5 9 2" xfId="8571" xr:uid="{F24FBCD5-8682-498E-8C35-DAE88A25A362}"/>
    <cellStyle name="Total 3 5 9 2 2" xfId="21643" xr:uid="{DACD6399-7C5B-4F29-A2B2-AC36221DF6D4}"/>
    <cellStyle name="Total 3 5 9 2 2 2" xfId="43004" xr:uid="{AE5BE76E-B376-4E7F-B4C8-C39A546D2410}"/>
    <cellStyle name="Total 3 5 9 2 3" xfId="26524" xr:uid="{8D4B3FA5-B0D5-40AC-AEC4-0AFD11FB1D3F}"/>
    <cellStyle name="Total 3 5 9 2 3 2" xfId="47191" xr:uid="{5048F078-1A73-42A6-AA0E-7A183FAF9958}"/>
    <cellStyle name="Total 3 5 9 2 4" xfId="31478" xr:uid="{CB3236AD-9BE4-458E-8FB5-BAD1A4173FCE}"/>
    <cellStyle name="Total 3 5 9 3" xfId="18045" xr:uid="{0F11679D-E422-4D28-8F45-616F01966008}"/>
    <cellStyle name="Total 3 5 9 3 2" xfId="39538" xr:uid="{E5442E5C-578F-48FC-B0E8-BBF22F3FB0EC}"/>
    <cellStyle name="Total 3 5 9 4" xfId="16114" xr:uid="{4839039F-4DCB-4747-8272-A993146AC606}"/>
    <cellStyle name="Total 3 5 9 4 2" xfId="45598" xr:uid="{24522E76-5FDD-4546-9D6F-FDCBF6C16E20}"/>
    <cellStyle name="Total 3 5 9 5" xfId="15962" xr:uid="{056761D2-2222-48F3-A8D3-DBCAF580CF50}"/>
    <cellStyle name="Total 3 6" xfId="2704" xr:uid="{162EA811-B41B-4F54-A795-52803B37D365}"/>
    <cellStyle name="Total 3 6 10" xfId="5421" xr:uid="{787F54EA-5E54-4450-A749-9902DFDDA280}"/>
    <cellStyle name="Total 3 6 10 2" xfId="19028" xr:uid="{CFC3EF8E-7BA0-4159-8EAD-63C9F5BD5141}"/>
    <cellStyle name="Total 3 6 10 2 2" xfId="40648" xr:uid="{256B79A8-654F-4363-A964-94C74730D6FC}"/>
    <cellStyle name="Total 3 6 10 3" xfId="21052" xr:uid="{471BA07A-518F-4BA0-8ECC-434C2BF79F4E}"/>
    <cellStyle name="Total 3 6 10 3 2" xfId="46190" xr:uid="{FCD12A79-DF9D-4E83-90E7-8D454C8236A0}"/>
    <cellStyle name="Total 3 6 10 4" xfId="15928" xr:uid="{D0FD6151-5988-4FFD-8C5F-7CEC816D8256}"/>
    <cellStyle name="Total 3 6 11" xfId="7328" xr:uid="{9133FC3F-3A77-4C41-BAD9-F985EF4447E2}"/>
    <cellStyle name="Total 3 6 11 2" xfId="13632" xr:uid="{ABD2917D-77FE-4343-9A1F-9EDEDD962BCF}"/>
    <cellStyle name="Total 3 6 11 2 2" xfId="41195" xr:uid="{BB60BBE6-8505-4FB6-A091-C74A119F9506}"/>
    <cellStyle name="Total 3 6 11 3" xfId="20533" xr:uid="{7149A1F0-006C-4759-B89A-54C924C9D431}"/>
    <cellStyle name="Total 3 6 11 4" xfId="25423" xr:uid="{135A1A0C-6DF5-44B0-AE35-ED417D0E80DD}"/>
    <cellStyle name="Total 3 6 11 5" xfId="30526" xr:uid="{0F6737CB-4E19-4C1D-8954-5D9591879E20}"/>
    <cellStyle name="Total 3 6 11 6" xfId="34967" xr:uid="{D8A9B27B-0E80-4086-A5D0-E07BC99D0E75}"/>
    <cellStyle name="Total 3 6 12" xfId="11182" xr:uid="{BE06465F-DEFE-4930-AC49-9C7659C8B71D}"/>
    <cellStyle name="Total 3 6 12 2" xfId="48046" xr:uid="{58DC7EA4-8914-44EB-89EB-7CE39728C8B1}"/>
    <cellStyle name="Total 3 6 13" xfId="15943" xr:uid="{667E5E5B-177B-40DE-87A7-08B7B218124C}"/>
    <cellStyle name="Total 3 6 2" xfId="3268" xr:uid="{E45D0711-F6B9-4419-AF35-BCB3BF24719D}"/>
    <cellStyle name="Total 3 6 2 10" xfId="17496" xr:uid="{B5CEF3A8-8EBD-4013-91E0-C426D4791420}"/>
    <cellStyle name="Total 3 6 2 11" xfId="17869" xr:uid="{2C1CFC04-4BE8-43EC-A9CF-57A20B1FE537}"/>
    <cellStyle name="Total 3 6 2 12" xfId="18451" xr:uid="{FD74034C-17A2-4B40-AFB0-62CFA7763745}"/>
    <cellStyle name="Total 3 6 2 2" xfId="5174" xr:uid="{76EB9884-F94A-4FEA-82E0-3F3F83A807D2}"/>
    <cellStyle name="Total 3 6 2 2 2" xfId="9391" xr:uid="{A0A8F216-65CF-419D-BFA1-4B065F096FCF}"/>
    <cellStyle name="Total 3 6 2 2 2 2" xfId="22463" xr:uid="{52101053-706C-4016-AF61-E75141F8FA6B}"/>
    <cellStyle name="Total 3 6 2 2 2 2 2" xfId="43581" xr:uid="{5920506B-CE1A-4135-AE62-1D0C7E1668F6}"/>
    <cellStyle name="Total 3 6 2 2 2 3" xfId="27344" xr:uid="{8D42AF4F-A540-47CE-8294-E97993613F66}"/>
    <cellStyle name="Total 3 6 2 2 2 3 2" xfId="43186" xr:uid="{B2A3C014-42DA-4451-B2F3-48A6B85DE08D}"/>
    <cellStyle name="Total 3 6 2 2 2 4" xfId="32298" xr:uid="{7473F630-E921-4498-92F3-ED7BAA52B2AC}"/>
    <cellStyle name="Total 3 6 2 2 3" xfId="18867" xr:uid="{7EC6E67E-776F-44E3-B8FB-678988833373}"/>
    <cellStyle name="Total 3 6 2 2 3 2" xfId="40447" xr:uid="{BE661758-67FE-4A49-92C0-21286EDE1DED}"/>
    <cellStyle name="Total 3 6 2 2 4" xfId="15937" xr:uid="{A5B60E43-9AEA-40E3-8199-B0C3D9AEC28C}"/>
    <cellStyle name="Total 3 6 2 2 4 2" xfId="38291" xr:uid="{FF679177-CD92-477F-A135-3C947F53E5DA}"/>
    <cellStyle name="Total 3 6 2 2 5" xfId="16698" xr:uid="{EEF9EB42-5EAB-4B0A-926A-83F9F06BDEAF}"/>
    <cellStyle name="Total 3 6 2 3" xfId="3660" xr:uid="{30BDD21B-6A19-419E-8952-EE9734779822}"/>
    <cellStyle name="Total 3 6 2 3 2" xfId="8269" xr:uid="{3F197AED-1950-485C-BF7D-E2F900FB0090}"/>
    <cellStyle name="Total 3 6 2 3 2 2" xfId="21341" xr:uid="{58B67CD2-5F3F-43A3-94A5-22F2CAF0F25B}"/>
    <cellStyle name="Total 3 6 2 3 2 2 2" xfId="42795" xr:uid="{8FA9F594-885F-47AD-9E2A-1FE2B13D975F}"/>
    <cellStyle name="Total 3 6 2 3 2 3" xfId="26222" xr:uid="{2BAD66FD-47B5-4D94-9F96-D4AD4C70A893}"/>
    <cellStyle name="Total 3 6 2 3 2 3 2" xfId="47246" xr:uid="{9BCABB44-CF55-4BAD-98DC-9D337565AF3D}"/>
    <cellStyle name="Total 3 6 2 3 2 4" xfId="31176" xr:uid="{F4442BB9-3EC5-401A-A814-888A10E52B8D}"/>
    <cellStyle name="Total 3 6 2 3 3" xfId="17757" xr:uid="{D4C62BD7-7D81-4AAD-9904-D21D65A88F9A}"/>
    <cellStyle name="Total 3 6 2 3 3 2" xfId="39273" xr:uid="{00C54088-3D42-4203-B67F-596AB8A70E02}"/>
    <cellStyle name="Total 3 6 2 3 4" xfId="16292" xr:uid="{22F8DA2C-6B16-4CAB-88B9-13012EFA3A9A}"/>
    <cellStyle name="Total 3 6 2 3 4 2" xfId="45710" xr:uid="{6DECED56-A21E-429A-8090-6F42776F9801}"/>
    <cellStyle name="Total 3 6 2 3 5" xfId="20201" xr:uid="{626EE2D6-67D3-4D0C-911B-72392EA7FF53}"/>
    <cellStyle name="Total 3 6 2 4" xfId="6182" xr:uid="{E68362BC-06C0-4311-AA14-87562CE182D1}"/>
    <cellStyle name="Total 3 6 2 4 2" xfId="10236" xr:uid="{559592EA-5669-4CE8-85DD-2C494DB395F8}"/>
    <cellStyle name="Total 3 6 2 4 2 2" xfId="23308" xr:uid="{E37CAF13-BF3E-44BF-AD8C-9BDF1F14780A}"/>
    <cellStyle name="Total 3 6 2 4 2 2 2" xfId="44213" xr:uid="{11AEF17B-08F1-402F-B065-D7FC9598D80D}"/>
    <cellStyle name="Total 3 6 2 4 2 3" xfId="28189" xr:uid="{49FC97B1-B852-4625-8734-44A5731F3FC4}"/>
    <cellStyle name="Total 3 6 2 4 2 3 2" xfId="43099" xr:uid="{DB358B82-6B52-4713-BB90-E189BE68611B}"/>
    <cellStyle name="Total 3 6 2 4 2 4" xfId="33143" xr:uid="{727E6B89-8A46-4262-A66F-65208E765EF8}"/>
    <cellStyle name="Total 3 6 2 4 3" xfId="19642" xr:uid="{89AA7FC2-ED7F-4E5E-A5F6-CB1C702AADB1}"/>
    <cellStyle name="Total 3 6 2 4 3 2" xfId="41217" xr:uid="{4007A8D0-36FB-4E83-8BC7-25596AA061AE}"/>
    <cellStyle name="Total 3 6 2 4 4" xfId="24586" xr:uid="{4887F7C8-2A41-4BE0-B802-8D057ECE7DA0}"/>
    <cellStyle name="Total 3 6 2 4 4 2" xfId="40142" xr:uid="{C6B3DF06-168A-4BA4-980C-4ACC43248F40}"/>
    <cellStyle name="Total 3 6 2 4 5" xfId="29486" xr:uid="{3A84762A-ECAF-4D19-9751-24C15666609A}"/>
    <cellStyle name="Total 3 6 2 5" xfId="6538" xr:uid="{B6B193F8-31B4-4C0B-930C-31E7EDE2E5A8}"/>
    <cellStyle name="Total 3 6 2 5 2" xfId="10579" xr:uid="{0A024748-2CD4-4FB3-A48E-58814DE93FB1}"/>
    <cellStyle name="Total 3 6 2 5 2 2" xfId="23651" xr:uid="{C08B8459-8043-4C2B-8BF2-4DA80433A0F3}"/>
    <cellStyle name="Total 3 6 2 5 2 2 2" xfId="44473" xr:uid="{DD3C33A6-D042-4978-9D54-08D9829294CC}"/>
    <cellStyle name="Total 3 6 2 5 2 3" xfId="28532" xr:uid="{0494A573-AA42-4F4D-A232-7891215DD1F9}"/>
    <cellStyle name="Total 3 6 2 5 2 3 2" xfId="41876" xr:uid="{4BAD5453-8017-4C1F-A5B8-A7D81D4912EA}"/>
    <cellStyle name="Total 3 6 2 5 2 4" xfId="33486" xr:uid="{BBCEE4AB-E139-4799-9AD8-8BB7D79FBD9E}"/>
    <cellStyle name="Total 3 6 2 5 3" xfId="19925" xr:uid="{97A76F09-619B-47E4-BCF0-8EC3A928429D}"/>
    <cellStyle name="Total 3 6 2 5 3 2" xfId="41483" xr:uid="{96C05725-71D3-4A6C-93A8-AD12503EDBC5}"/>
    <cellStyle name="Total 3 6 2 5 4" xfId="24842" xr:uid="{CA8909BA-1DF4-4412-B69C-E064700E960F}"/>
    <cellStyle name="Total 3 6 2 5 4 2" xfId="41520" xr:uid="{0BA4A63B-9BB0-4167-BCB5-7F592B03211B}"/>
    <cellStyle name="Total 3 6 2 5 5" xfId="29842" xr:uid="{296AC5D9-8179-4645-A975-952CA8CC7CF0}"/>
    <cellStyle name="Total 3 6 2 6" xfId="6886" xr:uid="{84BDD547-25D1-4729-A5A8-BBEB979A9488}"/>
    <cellStyle name="Total 3 6 2 6 2" xfId="10916" xr:uid="{DB0DB558-969A-4124-BF09-621843115402}"/>
    <cellStyle name="Total 3 6 2 6 2 2" xfId="23988" xr:uid="{40E38170-A274-4364-984C-B09265402C37}"/>
    <cellStyle name="Total 3 6 2 6 2 2 2" xfId="44722" xr:uid="{5A8C58A6-57F8-48E9-93B7-FF2046BD3188}"/>
    <cellStyle name="Total 3 6 2 6 2 3" xfId="28869" xr:uid="{8CD72E0C-2E13-42F9-80C1-273B3F30D54D}"/>
    <cellStyle name="Total 3 6 2 6 2 3 2" xfId="47318" xr:uid="{874EF656-F588-453A-A2ED-0246AA008235}"/>
    <cellStyle name="Total 3 6 2 6 2 4" xfId="33823" xr:uid="{C781D226-5746-45A4-8CC4-8173ED1B3868}"/>
    <cellStyle name="Total 3 6 2 6 3" xfId="20200" xr:uid="{6766F52E-4E2A-4B4F-B6C4-F9B60C0B3C57}"/>
    <cellStyle name="Total 3 6 2 6 3 2" xfId="41719" xr:uid="{DC170177-7033-4F35-B8EE-966206DEDBAA}"/>
    <cellStyle name="Total 3 6 2 6 4" xfId="25099" xr:uid="{62491AD5-2FFD-4326-AAE2-36AFB5164EA8}"/>
    <cellStyle name="Total 3 6 2 6 4 2" xfId="47252" xr:uid="{6840E1A2-F5CD-404E-9F5F-1F4D5EEBF297}"/>
    <cellStyle name="Total 3 6 2 6 5" xfId="30190" xr:uid="{6ECC62B5-6580-424F-81E4-A71F2A242DB9}"/>
    <cellStyle name="Total 3 6 2 7" xfId="4333" xr:uid="{FE889515-4498-48FF-95D0-57C071F261D1}"/>
    <cellStyle name="Total 3 6 2 7 2" xfId="18288" xr:uid="{8A10B84A-2B6D-41D9-9A35-47E6D5030787}"/>
    <cellStyle name="Total 3 6 2 7 2 2" xfId="39770" xr:uid="{CAB3A751-5881-4767-BF5D-5CDDDCA2818B}"/>
    <cellStyle name="Total 3 6 2 7 3" xfId="16015" xr:uid="{5485E356-8BBA-4526-B8E9-E74D165F1663}"/>
    <cellStyle name="Total 3 6 2 7 3 2" xfId="42332" xr:uid="{6C00ECEC-3368-4791-B30A-9A3D4DF76199}"/>
    <cellStyle name="Total 3 6 2 7 4" xfId="17974" xr:uid="{36ACDBD3-CDE2-486B-9ED6-3DA9538C735F}"/>
    <cellStyle name="Total 3 6 2 8" xfId="7891" xr:uid="{F2D7DF48-31DB-49B0-B7D8-460F4A686C30}"/>
    <cellStyle name="Total 3 6 2 8 2" xfId="21007" xr:uid="{9529AEC9-1DA9-42AF-AAC1-6F860CAB4F7A}"/>
    <cellStyle name="Total 3 6 2 8 2 2" xfId="42515" xr:uid="{6E528A71-655C-482E-81AD-5EED8C6A0AD6}"/>
    <cellStyle name="Total 3 6 2 8 3" xfId="25893" xr:uid="{00452C0A-D80D-4DE5-A8F8-40082151C879}"/>
    <cellStyle name="Total 3 6 2 8 3 2" xfId="47863" xr:uid="{F659255B-8951-42A0-B078-7979A1983876}"/>
    <cellStyle name="Total 3 6 2 8 4" xfId="30897" xr:uid="{99B2DC3B-BB9E-403F-8363-7615F95849CD}"/>
    <cellStyle name="Total 3 6 2 9" xfId="11519" xr:uid="{65DC440C-60FC-4307-8AD8-A5F754AEA98D}"/>
    <cellStyle name="Total 3 6 2 9 2" xfId="41592" xr:uid="{430F4223-047F-481F-A178-B66F50EF35E5}"/>
    <cellStyle name="Total 3 6 3" xfId="3455" xr:uid="{B317D07C-CD13-4D0E-8CC8-578E0945DCC6}"/>
    <cellStyle name="Total 3 6 3 10" xfId="17612" xr:uid="{EB56DD93-8CC0-4EF7-A4A7-18C3F5A86222}"/>
    <cellStyle name="Total 3 6 3 11" xfId="17495" xr:uid="{B625B832-2120-4940-AF0E-42A5273B6FC7}"/>
    <cellStyle name="Total 3 6 3 12" xfId="16009" xr:uid="{EA440398-D45C-472A-835C-B5CAE0D06439}"/>
    <cellStyle name="Total 3 6 3 2" xfId="5361" xr:uid="{A947E8AA-D369-49C6-B93C-BB0F6BA10244}"/>
    <cellStyle name="Total 3 6 3 2 2" xfId="9484" xr:uid="{28CE3357-310C-499A-AB41-6DCF6A42A01F}"/>
    <cellStyle name="Total 3 6 3 2 2 2" xfId="22556" xr:uid="{DAE979A1-5DC1-40D6-A57E-048EEAEBB099}"/>
    <cellStyle name="Total 3 6 3 2 2 2 2" xfId="43647" xr:uid="{9B608644-E102-47D6-9A26-4680D74437B5}"/>
    <cellStyle name="Total 3 6 3 2 2 3" xfId="27437" xr:uid="{424440BD-9C40-44CF-91B6-CC8B5171E1A8}"/>
    <cellStyle name="Total 3 6 3 2 2 3 2" xfId="47764" xr:uid="{80B01A6C-9329-4CD7-9132-FBB650EF59CE}"/>
    <cellStyle name="Total 3 6 3 2 2 4" xfId="32391" xr:uid="{E4F1B905-F918-4776-BFFE-68224F0C6574}"/>
    <cellStyle name="Total 3 6 3 2 3" xfId="18985" xr:uid="{3E53FF01-9B3E-49D9-8E7A-615F881D0884}"/>
    <cellStyle name="Total 3 6 3 2 3 2" xfId="40605" xr:uid="{DAF92C15-934D-44D4-9D63-467639EB4EAF}"/>
    <cellStyle name="Total 3 6 3 2 4" xfId="16810" xr:uid="{51F79E11-FEA5-459B-8210-5AD2C5E6520A}"/>
    <cellStyle name="Total 3 6 3 2 4 2" xfId="38490" xr:uid="{87060A90-1056-4252-A5D0-7D6A026AE721}"/>
    <cellStyle name="Total 3 6 3 2 5" xfId="17107" xr:uid="{0DE38590-AD8B-4DFD-A740-8337D6890E42}"/>
    <cellStyle name="Total 3 6 3 3" xfId="4103" xr:uid="{58303618-6F4E-4C57-9BC5-7AA2D2892186}"/>
    <cellStyle name="Total 3 6 3 3 2" xfId="8642" xr:uid="{D7549E3B-33BA-4C8F-B305-3FF21F6ED801}"/>
    <cellStyle name="Total 3 6 3 3 2 2" xfId="21714" xr:uid="{D0510B8E-E3FB-41F3-A158-94DBC9108517}"/>
    <cellStyle name="Total 3 6 3 3 2 2 2" xfId="43054" xr:uid="{6C81C85E-F410-42BB-A839-63D0385B40C7}"/>
    <cellStyle name="Total 3 6 3 3 2 3" xfId="26595" xr:uid="{1DEE0988-DD63-450E-9EF7-C0392B5429CF}"/>
    <cellStyle name="Total 3 6 3 3 2 3 2" xfId="47601" xr:uid="{414429FB-EA57-4A49-A59A-9E8536F76F90}"/>
    <cellStyle name="Total 3 6 3 3 2 4" xfId="31549" xr:uid="{9F018DBC-8DBF-4562-8500-78CC6F2D5DD3}"/>
    <cellStyle name="Total 3 6 3 3 3" xfId="18112" xr:uid="{55A2834C-38AC-451E-82AE-0897B3A85D24}"/>
    <cellStyle name="Total 3 6 3 3 3 2" xfId="39597" xr:uid="{1B2302C6-31ED-496A-9EEA-F390827665EE}"/>
    <cellStyle name="Total 3 6 3 3 4" xfId="16091" xr:uid="{1D1ECBB1-491B-4F75-AEBD-8D00C1FDB3DC}"/>
    <cellStyle name="Total 3 6 3 3 4 2" xfId="45408" xr:uid="{C44C4A3E-8CA8-409C-BCF7-07414B307676}"/>
    <cellStyle name="Total 3 6 3 3 5" xfId="15926" xr:uid="{2E5CCD51-02C2-4C62-9EC4-51A3BB65D570}"/>
    <cellStyle name="Total 3 6 3 4" xfId="6289" xr:uid="{02EAA864-0112-4933-AB9C-93A0286B98D1}"/>
    <cellStyle name="Total 3 6 3 4 2" xfId="10339" xr:uid="{18FA07F3-AB28-4461-A86C-7526755CBC33}"/>
    <cellStyle name="Total 3 6 3 4 2 2" xfId="23411" xr:uid="{C11E16BE-8E72-48FF-826D-9DF43B865444}"/>
    <cellStyle name="Total 3 6 3 4 2 2 2" xfId="44287" xr:uid="{C0C6EA8B-62D8-4C7C-945C-72F3639F08C7}"/>
    <cellStyle name="Total 3 6 3 4 2 3" xfId="28292" xr:uid="{8CCE0446-975F-4826-A94C-4F2D1F070ABF}"/>
    <cellStyle name="Total 3 6 3 4 2 3 2" xfId="46273" xr:uid="{A5858F5B-D5A4-41EA-BEE4-C78A53C743A7}"/>
    <cellStyle name="Total 3 6 3 4 2 4" xfId="33246" xr:uid="{9DEDE50F-E3B4-495C-B38B-5B57F0CA289D}"/>
    <cellStyle name="Total 3 6 3 4 3" xfId="19721" xr:uid="{A6342708-FE3C-4B5F-B5B9-0A98DC4FC44D}"/>
    <cellStyle name="Total 3 6 3 4 3 2" xfId="41297" xr:uid="{49B049C7-02D0-4B64-8991-7FD4A380277C}"/>
    <cellStyle name="Total 3 6 3 4 4" xfId="24663" xr:uid="{32CCC0F8-8527-421F-885C-6259B48A01A9}"/>
    <cellStyle name="Total 3 6 3 4 4 2" xfId="47173" xr:uid="{1D9E0850-06CC-48E3-82CB-C52BDF3EC8D8}"/>
    <cellStyle name="Total 3 6 3 4 5" xfId="29593" xr:uid="{D2EB9C73-DCDB-4430-8877-5D826AF50588}"/>
    <cellStyle name="Total 3 6 3 5" xfId="6652" xr:uid="{8675AE48-AC28-4ED9-AC34-9BE90D21FD7A}"/>
    <cellStyle name="Total 3 6 3 5 2" xfId="10689" xr:uid="{1F2425AE-A818-4EE8-9D6D-D3D1FCD34EBF}"/>
    <cellStyle name="Total 3 6 3 5 2 2" xfId="23761" xr:uid="{71ED1204-DCB4-4559-BCBA-9166E40E64E7}"/>
    <cellStyle name="Total 3 6 3 5 2 2 2" xfId="44554" xr:uid="{53A8504B-8ECF-4923-BEEE-31C5FB13FA22}"/>
    <cellStyle name="Total 3 6 3 5 2 3" xfId="28642" xr:uid="{41A04D2B-337F-403A-95B7-5C0178458A5E}"/>
    <cellStyle name="Total 3 6 3 5 2 3 2" xfId="47397" xr:uid="{104A0EFE-D434-4627-B802-92EF9049F649}"/>
    <cellStyle name="Total 3 6 3 5 2 4" xfId="33596" xr:uid="{D95C1C16-7401-4187-AAB1-DB05830C1741}"/>
    <cellStyle name="Total 3 6 3 5 3" xfId="20012" xr:uid="{5AA7909E-C077-469A-926D-2BCE8DA7091E}"/>
    <cellStyle name="Total 3 6 3 5 3 2" xfId="41560" xr:uid="{A2CAEDAF-0DF0-4AA6-8554-CA709F00B3E2}"/>
    <cellStyle name="Total 3 6 3 5 4" xfId="24932" xr:uid="{53D31CA3-C985-48BA-8556-BA878536DDEE}"/>
    <cellStyle name="Total 3 6 3 5 4 2" xfId="47039" xr:uid="{1E006AC2-C943-40C1-A009-07939042295E}"/>
    <cellStyle name="Total 3 6 3 5 5" xfId="29956" xr:uid="{BFBB90B8-E38F-421A-BE10-139745864732}"/>
    <cellStyle name="Total 3 6 3 6" xfId="6984" xr:uid="{13516384-9A71-41EF-A4AC-D1FAC20FA2B7}"/>
    <cellStyle name="Total 3 6 3 6 2" xfId="11006" xr:uid="{B26C1C06-EFA2-4672-BB9B-C893F5D9AC80}"/>
    <cellStyle name="Total 3 6 3 6 2 2" xfId="24078" xr:uid="{4388EC84-CC59-4A36-9DE6-B255023720E1}"/>
    <cellStyle name="Total 3 6 3 6 2 2 2" xfId="44784" xr:uid="{8375F9FA-9CB6-4189-BE61-9ABD82E0D5E6}"/>
    <cellStyle name="Total 3 6 3 6 2 3" xfId="28959" xr:uid="{157E48B7-BEB9-4EE9-BEEE-2B9DDAB31296}"/>
    <cellStyle name="Total 3 6 3 6 2 3 2" xfId="46941" xr:uid="{0487F49B-173F-417F-ADFA-A6EC2F5FB361}"/>
    <cellStyle name="Total 3 6 3 6 2 4" xfId="33913" xr:uid="{96CCF052-9C93-4000-91F5-A5231F30B8A2}"/>
    <cellStyle name="Total 3 6 3 6 3" xfId="20271" xr:uid="{82370D28-139A-4E6B-9E19-DEABE0EB4DDC}"/>
    <cellStyle name="Total 3 6 3 6 3 2" xfId="41791" xr:uid="{C4438D71-8C34-4D45-9070-A5F9755248FA}"/>
    <cellStyle name="Total 3 6 3 6 4" xfId="25173" xr:uid="{3964EF8B-9599-4325-94D3-8B5FB59603A4}"/>
    <cellStyle name="Total 3 6 3 6 4 2" xfId="44890" xr:uid="{8A2856AE-D229-4917-8789-F530D93BF768}"/>
    <cellStyle name="Total 3 6 3 6 5" xfId="30288" xr:uid="{0BEE2B8D-C767-45EA-8D46-3EE98A62CC2C}"/>
    <cellStyle name="Total 3 6 3 7" xfId="7052" xr:uid="{34230371-7AAB-47DD-8EE7-87A3A03AF949}"/>
    <cellStyle name="Total 3 6 3 7 2" xfId="20320" xr:uid="{5DA1590D-53DF-4763-AF7C-3F55EAA0A30D}"/>
    <cellStyle name="Total 3 6 3 7 2 2" xfId="41845" xr:uid="{F6CB3BD8-A2BF-4510-921F-C61BA132E6E5}"/>
    <cellStyle name="Total 3 6 3 7 3" xfId="25220" xr:uid="{14CBE706-D743-4E8F-925B-0CF4C6E74925}"/>
    <cellStyle name="Total 3 6 3 7 3 2" xfId="48175" xr:uid="{BE83DDF1-BFAD-4D0B-9CDB-C39AA94C83FF}"/>
    <cellStyle name="Total 3 6 3 7 4" xfId="30356" xr:uid="{FDBA4321-0673-428D-AB2D-18BEB51C301D}"/>
    <cellStyle name="Total 3 6 3 8" xfId="8078" xr:uid="{6705096C-F62D-4A1D-8CB8-C3E008C10130}"/>
    <cellStyle name="Total 3 6 3 8 2" xfId="21152" xr:uid="{A13F7D46-ADC7-44EC-8F4D-50E25FFEA1A5}"/>
    <cellStyle name="Total 3 6 3 8 2 2" xfId="42674" xr:uid="{2F2517B7-7265-4226-AD52-07D42A61875E}"/>
    <cellStyle name="Total 3 6 3 8 3" xfId="26035" xr:uid="{90D245C2-F714-4C93-B911-CA66312035F1}"/>
    <cellStyle name="Total 3 6 3 8 3 2" xfId="47132" xr:uid="{A5B5CAC1-6669-429F-9A93-18CDCEFF418C}"/>
    <cellStyle name="Total 3 6 3 8 4" xfId="30990" xr:uid="{806F704F-314C-478C-975D-E3A345DBDFB2}"/>
    <cellStyle name="Total 3 6 3 9" xfId="11604" xr:uid="{B3F74E87-8718-4630-A563-CF9AABBC3AC3}"/>
    <cellStyle name="Total 3 6 3 9 2" xfId="37749" xr:uid="{574FA475-7EF2-449C-B5A4-B2528702CED0}"/>
    <cellStyle name="Total 3 6 4" xfId="3109" xr:uid="{AB2354FE-4608-4B67-B73E-D0BE288CD964}"/>
    <cellStyle name="Total 3 6 4 10" xfId="17394" xr:uid="{129539CD-8131-45EF-A9D2-79A9734DDD4D}"/>
    <cellStyle name="Total 3 6 4 11" xfId="20209" xr:uid="{B0A37253-73FB-4BDB-A9B3-D96C932818FA}"/>
    <cellStyle name="Total 3 6 4 12" xfId="18194" xr:uid="{D9A4F9A9-B9D0-4BBD-83A5-227928F3BA40}"/>
    <cellStyle name="Total 3 6 4 2" xfId="5015" xr:uid="{3090AB5B-059E-4E63-A131-68BB6B0BEC00}"/>
    <cellStyle name="Total 3 6 4 2 2" xfId="9296" xr:uid="{07ED88A3-7F7F-4927-BB95-6236BD0BA0AC}"/>
    <cellStyle name="Total 3 6 4 2 2 2" xfId="22368" xr:uid="{540221F7-CF16-4175-8337-B3BCCC35870A}"/>
    <cellStyle name="Total 3 6 4 2 2 2 2" xfId="43514" xr:uid="{C2DA409D-8F10-4D1F-ABB3-F7426DE114EF}"/>
    <cellStyle name="Total 3 6 4 2 2 3" xfId="27249" xr:uid="{9EA4C141-D323-40E0-BCC3-483FF84E788A}"/>
    <cellStyle name="Total 3 6 4 2 2 3 2" xfId="46437" xr:uid="{F60C8546-8D9B-419A-A9EC-48B639E9383A}"/>
    <cellStyle name="Total 3 6 4 2 2 4" xfId="32203" xr:uid="{8F036C82-8AAC-47B0-8DFF-7E3C06B94B94}"/>
    <cellStyle name="Total 3 6 4 2 3" xfId="18755" xr:uid="{44935549-366C-4F92-82CC-EB32988EE988}"/>
    <cellStyle name="Total 3 6 4 2 3 2" xfId="40310" xr:uid="{86D6F0E0-8338-4249-B6EE-EA611C73603D}"/>
    <cellStyle name="Total 3 6 4 2 4" xfId="16725" xr:uid="{D74EB26C-328E-44AC-A209-78E6AD0F0B00}"/>
    <cellStyle name="Total 3 6 4 2 4 2" xfId="43481" xr:uid="{F75C3BBD-7F51-4428-BA45-1772995B8841}"/>
    <cellStyle name="Total 3 6 4 2 5" xfId="24855" xr:uid="{3DF42AEF-D9A3-4895-9C4C-D4E4EC48DFB6}"/>
    <cellStyle name="Total 3 6 4 3" xfId="5668" xr:uid="{9E7ADD33-1DB7-441A-AD8C-705D9C09DEBC}"/>
    <cellStyle name="Total 3 6 4 3 2" xfId="9753" xr:uid="{B906B42B-F0C1-43C3-B694-F5325828BD4C}"/>
    <cellStyle name="Total 3 6 4 3 2 2" xfId="22825" xr:uid="{C8E751D0-568B-4E32-B9AD-5DD1D4CD8D65}"/>
    <cellStyle name="Total 3 6 4 3 2 2 2" xfId="43853" xr:uid="{EDB1F2F3-7404-442F-9619-4A8834A9B6DE}"/>
    <cellStyle name="Total 3 6 4 3 2 3" xfId="27706" xr:uid="{155CBFB5-F10D-4321-8AFB-5D5FE5C4C046}"/>
    <cellStyle name="Total 3 6 4 3 2 3 2" xfId="41905" xr:uid="{7B79D46A-B898-4154-851F-3B1CFC09902B}"/>
    <cellStyle name="Total 3 6 4 3 2 4" xfId="32660" xr:uid="{96855FEE-28C2-403F-ADDF-F7B09E4CD0B6}"/>
    <cellStyle name="Total 3 6 4 3 3" xfId="19229" xr:uid="{5CAF3B93-BBC1-48ED-BF8F-90DF45EA7602}"/>
    <cellStyle name="Total 3 6 4 3 3 2" xfId="40838" xr:uid="{2AABDDEC-40E9-47F1-AAE4-923192A6D5D8}"/>
    <cellStyle name="Total 3 6 4 3 4" xfId="24197" xr:uid="{57A0DCC1-C713-4384-9B3B-F696CF89AD7A}"/>
    <cellStyle name="Total 3 6 4 3 4 2" xfId="44792" xr:uid="{5E07FBC0-2E76-4F88-8CBC-3FDA0C996511}"/>
    <cellStyle name="Total 3 6 4 3 5" xfId="16414" xr:uid="{CF49F843-950E-4F79-9F55-6DA32C2C7BA7}"/>
    <cellStyle name="Total 3 6 4 4" xfId="6081" xr:uid="{22923616-29AB-48DE-AB64-A45480D6F4FE}"/>
    <cellStyle name="Total 3 6 4 4 2" xfId="10139" xr:uid="{5106BBFA-3BC4-4780-817A-4C5EF82C28E6}"/>
    <cellStyle name="Total 3 6 4 4 2 2" xfId="23211" xr:uid="{FACAE083-DCAD-4544-AD34-CD1A0B3A5D2E}"/>
    <cellStyle name="Total 3 6 4 4 2 2 2" xfId="44134" xr:uid="{26E69263-146A-4597-9BAC-219825E532CE}"/>
    <cellStyle name="Total 3 6 4 4 2 3" xfId="28092" xr:uid="{4086CCC9-83CA-4890-99C8-9377CD188C6F}"/>
    <cellStyle name="Total 3 6 4 4 2 3 2" xfId="37623" xr:uid="{25129F46-42CC-4384-B55F-32B1FFBBB356}"/>
    <cellStyle name="Total 3 6 4 4 2 4" xfId="33046" xr:uid="{8ED545AD-0C0C-448B-A224-FFC86F5526FA}"/>
    <cellStyle name="Total 3 6 4 4 3" xfId="19562" xr:uid="{EBFB6FAA-0EA2-4F13-AAE4-71B70B44B60F}"/>
    <cellStyle name="Total 3 6 4 4 3 2" xfId="41142" xr:uid="{FF6CD80D-2972-4357-9E05-8ADD13948C0D}"/>
    <cellStyle name="Total 3 6 4 4 4" xfId="24512" xr:uid="{CEA00076-7D06-408F-AADA-ACF45A25CBD7}"/>
    <cellStyle name="Total 3 6 4 4 4 2" xfId="47464" xr:uid="{02FAD8ED-14A4-4717-BF6F-478B6ED562C2}"/>
    <cellStyle name="Total 3 6 4 4 5" xfId="29385" xr:uid="{23B935AA-B1BF-4A4C-A350-969A8FCF61F6}"/>
    <cellStyle name="Total 3 6 4 5" xfId="6437" xr:uid="{0112A620-2FB2-4DD2-82DB-9D69946E923E}"/>
    <cellStyle name="Total 3 6 4 5 2" xfId="10485" xr:uid="{CF5C0113-70CB-4045-9D81-F5CF82CFF19A}"/>
    <cellStyle name="Total 3 6 4 5 2 2" xfId="23557" xr:uid="{535FDA78-BA94-4542-9046-143BF666B7A5}"/>
    <cellStyle name="Total 3 6 4 5 2 2 2" xfId="44399" xr:uid="{109A2789-4722-4BC7-851B-E409EFE8B1D1}"/>
    <cellStyle name="Total 3 6 4 5 2 3" xfId="28438" xr:uid="{8E4C05A4-AC6B-4F0B-BC90-780A0F578592}"/>
    <cellStyle name="Total 3 6 4 5 2 3 2" xfId="42994" xr:uid="{B522AD64-D2AC-4396-B0C2-CD074661C878}"/>
    <cellStyle name="Total 3 6 4 5 2 4" xfId="33392" xr:uid="{5FDE8FE6-44DC-4EB4-ADF2-7A7F528BC040}"/>
    <cellStyle name="Total 3 6 4 5 3" xfId="19839" xr:uid="{04660230-C1AD-489A-9A03-DAA49B813FDD}"/>
    <cellStyle name="Total 3 6 4 5 3 2" xfId="41406" xr:uid="{66AFA0C6-B289-4C62-BEE1-8CF2E13E859B}"/>
    <cellStyle name="Total 3 6 4 5 4" xfId="24767" xr:uid="{8C5316DB-92FF-473F-91E3-EE041237C43D}"/>
    <cellStyle name="Total 3 6 4 5 4 2" xfId="46992" xr:uid="{6AB90541-7DF4-429C-8B8B-0D1928634A12}"/>
    <cellStyle name="Total 3 6 4 5 5" xfId="29741" xr:uid="{957AAC4E-AAE4-403E-B966-7B2D9A66B4EF}"/>
    <cellStyle name="Total 3 6 4 6" xfId="6789" xr:uid="{33CB065A-CF97-407E-B460-492CA93C8805}"/>
    <cellStyle name="Total 3 6 4 6 2" xfId="10824" xr:uid="{C84E64CA-24DF-4538-A847-4F856F652AE8}"/>
    <cellStyle name="Total 3 6 4 6 2 2" xfId="23896" xr:uid="{345DD617-3E5C-49EB-88B7-D1E606EB0295}"/>
    <cellStyle name="Total 3 6 4 6 2 2 2" xfId="44648" xr:uid="{CE39FCE2-48D7-4DE1-B05F-A1D682D0E273}"/>
    <cellStyle name="Total 3 6 4 6 2 3" xfId="28777" xr:uid="{0562A6D5-70AC-4510-89F7-A0E191654DF7}"/>
    <cellStyle name="Total 3 6 4 6 2 3 2" xfId="37395" xr:uid="{E2036DC1-14BC-4C13-91AB-CE8C7CF8B354}"/>
    <cellStyle name="Total 3 6 4 6 2 4" xfId="33731" xr:uid="{3ADD0B74-BDD6-48BA-ACAD-2F27065B0FBB}"/>
    <cellStyle name="Total 3 6 4 6 3" xfId="20121" xr:uid="{45BFF360-CBEC-40AA-80F1-F708E9E6A951}"/>
    <cellStyle name="Total 3 6 4 6 3 2" xfId="41652" xr:uid="{76AE7C41-5B94-4216-9C5E-5DDB7DC6E61D}"/>
    <cellStyle name="Total 3 6 4 6 4" xfId="25029" xr:uid="{6C9B3F2E-4BD6-4487-A46C-7F95A8DE5914}"/>
    <cellStyle name="Total 3 6 4 6 4 2" xfId="45773" xr:uid="{AC232887-1DFE-4B5F-A5CF-B4F50D484653}"/>
    <cellStyle name="Total 3 6 4 6 5" xfId="30093" xr:uid="{D4CCA0AA-99D4-479B-B177-17A5DCB10CCA}"/>
    <cellStyle name="Total 3 6 4 7" xfId="7034" xr:uid="{1693C4FC-917E-4AB1-910F-BD61F9754598}"/>
    <cellStyle name="Total 3 6 4 7 2" xfId="20303" xr:uid="{AAD2E89F-4628-4926-832C-43504B461C97}"/>
    <cellStyle name="Total 3 6 4 7 2 2" xfId="41828" xr:uid="{6DCD2454-6D8C-4D6D-B167-B10EC3FDDAB0}"/>
    <cellStyle name="Total 3 6 4 7 3" xfId="25207" xr:uid="{EA321C56-ADDE-4318-982F-639145C1DE6A}"/>
    <cellStyle name="Total 3 6 4 7 3 2" xfId="44555" xr:uid="{3418ECBC-D5A3-476F-82E1-F3958E842C0F}"/>
    <cellStyle name="Total 3 6 4 7 4" xfId="30338" xr:uid="{DFF6DB90-432D-40F1-A07C-0399ABD63345}"/>
    <cellStyle name="Total 3 6 4 8" xfId="7732" xr:uid="{4CF23FCE-992F-4F2B-AF5B-D36EFC701DA2}"/>
    <cellStyle name="Total 3 6 4 8 2" xfId="20882" xr:uid="{2069AB6A-69D9-4745-BD71-9434B6686EDF}"/>
    <cellStyle name="Total 3 6 4 8 2 2" xfId="42380" xr:uid="{8590F174-BAD8-4819-AD83-3844983AC5CD}"/>
    <cellStyle name="Total 3 6 4 8 3" xfId="25775" xr:uid="{55572392-0E43-4E6F-A766-D51C8F739A3D}"/>
    <cellStyle name="Total 3 6 4 8 3 2" xfId="43749" xr:uid="{58A4B544-8989-4D76-A963-D9631231516B}"/>
    <cellStyle name="Total 3 6 4 8 4" xfId="30802" xr:uid="{50AE1A71-9938-47DD-B82A-FA92018F8EA8}"/>
    <cellStyle name="Total 3 6 4 9" xfId="11432" xr:uid="{8CF059AA-C56E-4799-89DC-9E4ECD9383F1}"/>
    <cellStyle name="Total 3 6 4 9 2" xfId="41757" xr:uid="{43183B96-8A2C-4B50-B8AE-8EA616D4A050}"/>
    <cellStyle name="Total 3 6 5" xfId="4611" xr:uid="{C47E4024-5DC5-4973-90FF-83EC095404AA}"/>
    <cellStyle name="Total 3 6 5 2" xfId="9020" xr:uid="{A778B83A-6414-40F5-9C96-F4BEBADFA62A}"/>
    <cellStyle name="Total 3 6 5 2 2" xfId="22092" xr:uid="{68E14D31-CBA1-42F2-BEDA-8743142A783A}"/>
    <cellStyle name="Total 3 6 5 2 2 2" xfId="43320" xr:uid="{73898758-A7CA-4D71-A5CD-59D4D314B02E}"/>
    <cellStyle name="Total 3 6 5 2 3" xfId="26973" xr:uid="{82B271B2-E028-4B72-B35B-77E32F05F3A5}"/>
    <cellStyle name="Total 3 6 5 2 3 2" xfId="46019" xr:uid="{B58D6AF6-BCBB-4C44-B75D-246777D6AD26}"/>
    <cellStyle name="Total 3 6 5 2 4" xfId="31927" xr:uid="{984FA25D-5C68-4459-9A6C-20AA6620B3E5}"/>
    <cellStyle name="Total 3 6 5 3" xfId="18475" xr:uid="{8E8CDA14-AE4F-406D-9F96-E1314DB4FD42}"/>
    <cellStyle name="Total 3 6 5 3 2" xfId="39988" xr:uid="{10244A55-38A5-415E-BEB4-556D697A3E80}"/>
    <cellStyle name="Total 3 6 5 4" xfId="19591" xr:uid="{FBB47DD7-152E-43FD-80D7-D953F7893DB9}"/>
    <cellStyle name="Total 3 6 5 4 2" xfId="47200" xr:uid="{57E769D8-EEF0-40BC-A740-4C5BE491B448}"/>
    <cellStyle name="Total 3 6 5 5" xfId="24587" xr:uid="{061E6235-A483-4455-83EA-41ED5A1AF7F2}"/>
    <cellStyle name="Total 3 6 6" xfId="3716" xr:uid="{5C2B0C49-916C-488C-91A1-E33C10B5CD60}"/>
    <cellStyle name="Total 3 6 6 2" xfId="8318" xr:uid="{310FF2F6-24C0-4AB2-B9A5-65BB5AFE9881}"/>
    <cellStyle name="Total 3 6 6 2 2" xfId="21390" xr:uid="{50941724-5C45-4984-8DE2-1081FD8FC30F}"/>
    <cellStyle name="Total 3 6 6 2 2 2" xfId="42832" xr:uid="{867A4FBD-76E4-40D6-8ABB-2B5D4392A4CA}"/>
    <cellStyle name="Total 3 6 6 2 3" xfId="26271" xr:uid="{E3D6779F-812E-4DF7-9CDB-C1B20356EA63}"/>
    <cellStyle name="Total 3 6 6 2 3 2" xfId="46936" xr:uid="{C387EA8F-897D-4F49-B9A7-E7A44C7D56E5}"/>
    <cellStyle name="Total 3 6 6 2 4" xfId="31225" xr:uid="{A2E55435-AA65-4E66-8DD6-7024F930BFDC}"/>
    <cellStyle name="Total 3 6 6 3" xfId="17800" xr:uid="{6FEEFC0B-688F-4421-9941-DFC096069E56}"/>
    <cellStyle name="Total 3 6 6 3 2" xfId="39314" xr:uid="{996E7713-E269-4B8C-93C4-1378805BE383}"/>
    <cellStyle name="Total 3 6 6 4" xfId="16720" xr:uid="{926067D6-1B43-4D5C-A2B5-91C64DF270EC}"/>
    <cellStyle name="Total 3 6 6 4 2" xfId="43158" xr:uid="{DA12F4CA-3D12-4A07-A8E0-3CCF2A2FC932}"/>
    <cellStyle name="Total 3 6 6 5" xfId="16476" xr:uid="{534EACC2-BCF7-4499-AA70-6503018AEB22}"/>
    <cellStyle name="Total 3 6 7" xfId="3909" xr:uid="{55068840-1D3F-4CE3-91C1-623883B4966D}"/>
    <cellStyle name="Total 3 6 7 2" xfId="8468" xr:uid="{9F1C13C2-73B1-4958-84E8-DAADD230AE9D}"/>
    <cellStyle name="Total 3 6 7 2 2" xfId="21540" xr:uid="{26A31E4D-C7BB-46E6-928E-18677B389AA5}"/>
    <cellStyle name="Total 3 6 7 2 2 2" xfId="42925" xr:uid="{E4E3EA3C-2187-4A57-8A59-80587ECD521D}"/>
    <cellStyle name="Total 3 6 7 2 3" xfId="26421" xr:uid="{43D637B8-4BD3-4A2B-8EDC-29F71E91D84E}"/>
    <cellStyle name="Total 3 6 7 2 3 2" xfId="44533" xr:uid="{F65FA7A8-75BD-4847-8512-7D98A30CC37E}"/>
    <cellStyle name="Total 3 6 7 2 4" xfId="31375" xr:uid="{06043512-27F5-4176-A21E-9573D186E079}"/>
    <cellStyle name="Total 3 6 7 3" xfId="17960" xr:uid="{CC85A19D-333D-40E8-BB6A-B2F3E5185AC9}"/>
    <cellStyle name="Total 3 6 7 3 2" xfId="39457" xr:uid="{A675D84F-AED0-495D-88FF-C2AFAA153DC5}"/>
    <cellStyle name="Total 3 6 7 4" xfId="16137" xr:uid="{BE0682CB-AFDE-4FD0-B439-BC35431D8439}"/>
    <cellStyle name="Total 3 6 7 4 2" xfId="43619" xr:uid="{178192BD-6020-48C7-95D0-323561E0CF05}"/>
    <cellStyle name="Total 3 6 7 5" xfId="16545" xr:uid="{0F065175-15BB-4213-A08A-A846F23BAA3E}"/>
    <cellStyle name="Total 3 6 8" xfId="3785" xr:uid="{E763EAA5-15AB-4EFA-A6FA-F8AC8FA5539D}"/>
    <cellStyle name="Total 3 6 8 2" xfId="8374" xr:uid="{2BB918B6-B9F6-4D56-9710-3475295C6616}"/>
    <cellStyle name="Total 3 6 8 2 2" xfId="21446" xr:uid="{CA78159B-82A5-4D51-A367-9A5724CAB628}"/>
    <cellStyle name="Total 3 6 8 2 2 2" xfId="42870" xr:uid="{17B90B8F-8A17-41B8-B948-D232F0B0DCE1}"/>
    <cellStyle name="Total 3 6 8 2 3" xfId="26327" xr:uid="{7829ECA6-9D95-4041-ABDE-2AAD04D4D9D3}"/>
    <cellStyle name="Total 3 6 8 2 3 2" xfId="47691" xr:uid="{050C644F-B7E7-46C0-9F36-33D2597260E4}"/>
    <cellStyle name="Total 3 6 8 2 4" xfId="31281" xr:uid="{B5E777FF-AFD4-4303-BEB0-2F8B684CC725}"/>
    <cellStyle name="Total 3 6 8 3" xfId="17864" xr:uid="{B1205065-8CCB-4D4B-8657-C7ED141FE579}"/>
    <cellStyle name="Total 3 6 8 3 2" xfId="39373" xr:uid="{7FC60630-7764-4C0F-997C-D8556ACCDB2E}"/>
    <cellStyle name="Total 3 6 8 4" xfId="16230" xr:uid="{7DB14970-2781-43C8-BB3D-E9081056427A}"/>
    <cellStyle name="Total 3 6 8 4 2" xfId="48127" xr:uid="{ABAAEDFF-2442-4F10-855B-511EEF54416C}"/>
    <cellStyle name="Total 3 6 8 5" xfId="16496" xr:uid="{4DB7F26C-B99E-413B-AA64-6E5991ECF901}"/>
    <cellStyle name="Total 3 6 9" xfId="4024" xr:uid="{A80DE350-06B8-4CCF-9969-D7E3A3E64865}"/>
    <cellStyle name="Total 3 6 9 2" xfId="8572" xr:uid="{B4C93F5A-BCB8-43B2-A36B-8CD34628EA28}"/>
    <cellStyle name="Total 3 6 9 2 2" xfId="21644" xr:uid="{BA491314-FC1E-40DE-8D8C-25FF97678A1C}"/>
    <cellStyle name="Total 3 6 9 2 2 2" xfId="43005" xr:uid="{2F901FE0-6E06-42A8-B23E-2B33A7E5ABF4}"/>
    <cellStyle name="Total 3 6 9 2 3" xfId="26525" xr:uid="{62E46437-FF92-4540-A7A5-BBE094A0C136}"/>
    <cellStyle name="Total 3 6 9 2 3 2" xfId="47384" xr:uid="{3E1E72EE-07B0-48AB-9BEC-14D3A003DC09}"/>
    <cellStyle name="Total 3 6 9 2 4" xfId="31479" xr:uid="{E3BEFA39-43A2-412B-82D4-6E978A4BB3F1}"/>
    <cellStyle name="Total 3 6 9 3" xfId="18046" xr:uid="{A6B865E2-DB98-4650-8BC8-0A6117C1B50C}"/>
    <cellStyle name="Total 3 6 9 3 2" xfId="39539" xr:uid="{2D3231A6-AEA1-4F48-9F01-3DD90039F60C}"/>
    <cellStyle name="Total 3 6 9 4" xfId="16113" xr:uid="{EF9FA556-F606-4C8A-8848-AAC89F62B80B}"/>
    <cellStyle name="Total 3 6 9 4 2" xfId="47496" xr:uid="{1E804712-F244-414D-916E-57F585E91C68}"/>
    <cellStyle name="Total 3 6 9 5" xfId="17753" xr:uid="{E5DA8889-0F44-4454-9B8F-48125CC1F79E}"/>
    <cellStyle name="Total 3 7" xfId="3030" xr:uid="{B40D98C9-14FA-47A6-9A56-692B1B4684A6}"/>
    <cellStyle name="Total 3 7 10" xfId="17335" xr:uid="{35AE3D34-EEC6-4B0C-8F85-5AB8192AD461}"/>
    <cellStyle name="Total 3 7 11" xfId="17637" xr:uid="{8418A34A-76B7-452F-8D5D-BBE19BD72E31}"/>
    <cellStyle name="Total 3 7 12" xfId="16772" xr:uid="{95885EB5-AF6F-41AA-9195-43B3A188297B}"/>
    <cellStyle name="Total 3 7 2" xfId="4936" xr:uid="{8E6B6476-1560-4855-AC29-D1328E1C46E4}"/>
    <cellStyle name="Total 3 7 2 2" xfId="9249" xr:uid="{E8CC9F11-6C61-40E9-8EBE-50BF56FA5F98}"/>
    <cellStyle name="Total 3 7 2 2 2" xfId="22321" xr:uid="{748B1AA8-02F4-4A48-8B34-8526A007EF34}"/>
    <cellStyle name="Total 3 7 2 2 2 2" xfId="43483" xr:uid="{F78C3FA9-64CC-4460-B8B6-74BC997E9467}"/>
    <cellStyle name="Total 3 7 2 2 3" xfId="27202" xr:uid="{3D0B5723-95A7-413A-A87B-74F06A62D44E}"/>
    <cellStyle name="Total 3 7 2 2 3 2" xfId="38574" xr:uid="{609D8F65-5260-4745-97CC-D4D32633E4F3}"/>
    <cellStyle name="Total 3 7 2 2 4" xfId="32156" xr:uid="{D2E45BB7-3A32-4AD3-A9F9-497CFABFAA2C}"/>
    <cellStyle name="Total 3 7 2 3" xfId="18698" xr:uid="{42B181F9-806D-4B17-95CC-6A45765DD379}"/>
    <cellStyle name="Total 3 7 2 3 2" xfId="40246" xr:uid="{7BFB1367-AB30-42D3-8C97-752AD170F824}"/>
    <cellStyle name="Total 3 7 2 4" xfId="18826" xr:uid="{86911330-0D7D-4600-8B18-2972F711CBCC}"/>
    <cellStyle name="Total 3 7 2 4 2" xfId="47287" xr:uid="{38662922-B15E-4972-B50F-08C4DB6BA2DB}"/>
    <cellStyle name="Total 3 7 2 5" xfId="25197" xr:uid="{6F5B4B3A-8366-4488-AC4C-B92AF072902A}"/>
    <cellStyle name="Total 3 7 3" xfId="5757" xr:uid="{DEABBB1A-2508-4B8F-A1AA-010C52BDD463}"/>
    <cellStyle name="Total 3 7 3 2" xfId="9833" xr:uid="{D9498B32-D67A-49B3-9C3A-E1ED78730611}"/>
    <cellStyle name="Total 3 7 3 2 2" xfId="22905" xr:uid="{63660006-8FA9-4E66-A13F-B7A4E64EC050}"/>
    <cellStyle name="Total 3 7 3 2 2 2" xfId="43915" xr:uid="{C32FFEE6-744A-4096-9736-FA5BAE1F5C10}"/>
    <cellStyle name="Total 3 7 3 2 3" xfId="27786" xr:uid="{F660B0CB-8238-49CF-A50B-ECCC4ECBB802}"/>
    <cellStyle name="Total 3 7 3 2 3 2" xfId="46401" xr:uid="{808AEB1F-90F9-432C-B851-8F1B1502A37C}"/>
    <cellStyle name="Total 3 7 3 2 4" xfId="32740" xr:uid="{8C9963EC-0C3E-41FE-85C8-0739869B5FEA}"/>
    <cellStyle name="Total 3 7 3 3" xfId="19299" xr:uid="{3513A342-463F-4D71-A8E0-98D0C04C8A8A}"/>
    <cellStyle name="Total 3 7 3 3 2" xfId="40899" xr:uid="{01AB7F16-A5F8-448B-923C-AA9A84B050B0}"/>
    <cellStyle name="Total 3 7 3 4" xfId="24268" xr:uid="{FF764A9A-1CF2-438C-AFF6-965385495349}"/>
    <cellStyle name="Total 3 7 3 4 2" xfId="44230" xr:uid="{419B0448-3F75-4650-9D1E-97CC9367C1E4}"/>
    <cellStyle name="Total 3 7 3 5" xfId="21040" xr:uid="{D729B494-5ED7-440B-A64E-272ECA53A6B7}"/>
    <cellStyle name="Total 3 7 4" xfId="6026" xr:uid="{720AFF3A-96E7-4442-86DE-04FA02589B9E}"/>
    <cellStyle name="Total 3 7 4 2" xfId="10085" xr:uid="{778020BA-08D1-4117-923A-66162C1A0CBB}"/>
    <cellStyle name="Total 3 7 4 2 2" xfId="23157" xr:uid="{C32AB7C8-3124-4679-9B92-A39D07648936}"/>
    <cellStyle name="Total 3 7 4 2 2 2" xfId="44102" xr:uid="{3370C1AF-0CE4-4869-842F-BB62F9DE8EFF}"/>
    <cellStyle name="Total 3 7 4 2 3" xfId="28038" xr:uid="{BC7ADD21-A7A4-49BD-85C7-D726802C7ECD}"/>
    <cellStyle name="Total 3 7 4 2 3 2" xfId="48166" xr:uid="{7B4A426D-CA1C-49AA-832F-DAB198EF346F}"/>
    <cellStyle name="Total 3 7 4 2 4" xfId="32992" xr:uid="{4B61190A-3150-4C7D-A898-A302BBECDF31}"/>
    <cellStyle name="Total 3 7 4 3" xfId="19519" xr:uid="{C98C3E45-F967-4EC4-956B-D84FC4719DEA}"/>
    <cellStyle name="Total 3 7 4 3 2" xfId="41104" xr:uid="{6C59DD9B-0EF1-472D-A05F-1912F8C6588C}"/>
    <cellStyle name="Total 3 7 4 4" xfId="24476" xr:uid="{C2D2B44B-C1DD-4116-90AB-51379495FB4E}"/>
    <cellStyle name="Total 3 7 4 4 2" xfId="39915" xr:uid="{E8803507-AB28-435E-BAC5-2F9B74B91C3F}"/>
    <cellStyle name="Total 3 7 4 5" xfId="29330" xr:uid="{EDAB7614-D2B5-45FD-80C1-96CA6C3DD3B7}"/>
    <cellStyle name="Total 3 7 5" xfId="6380" xr:uid="{3A5FD846-1532-4D44-AA2A-A2C0AE5D1A1E}"/>
    <cellStyle name="Total 3 7 5 2" xfId="10430" xr:uid="{5C123A9D-C500-4570-B6F3-36F19B062176}"/>
    <cellStyle name="Total 3 7 5 2 2" xfId="23502" xr:uid="{B95A99B1-C759-468C-B00D-CE2A77E6AA42}"/>
    <cellStyle name="Total 3 7 5 2 2 2" xfId="44355" xr:uid="{1AF754A8-91BA-4E27-BABD-FAB0FC4DF4EE}"/>
    <cellStyle name="Total 3 7 5 2 3" xfId="28383" xr:uid="{F69B057A-43DC-4CF4-B980-01342451F686}"/>
    <cellStyle name="Total 3 7 5 2 3 2" xfId="46529" xr:uid="{E0B7B623-086D-4C14-9453-EA646FB55E9B}"/>
    <cellStyle name="Total 3 7 5 2 4" xfId="33337" xr:uid="{8DBD66CE-595B-4B7E-A2DA-864530AA94B7}"/>
    <cellStyle name="Total 3 7 5 3" xfId="19792" xr:uid="{99BA2A98-2E8A-48F2-81CE-690A8432392A}"/>
    <cellStyle name="Total 3 7 5 3 2" xfId="41363" xr:uid="{EBF27DD7-49E9-44FE-81C2-284E8C833A74}"/>
    <cellStyle name="Total 3 7 5 4" xfId="24729" xr:uid="{CD43CFBE-3FC5-4709-8D65-9218B1A2EFFD}"/>
    <cellStyle name="Total 3 7 5 4 2" xfId="48089" xr:uid="{ECE2BD66-151C-43E1-803A-9416684F7E81}"/>
    <cellStyle name="Total 3 7 5 5" xfId="29684" xr:uid="{B839B955-46B2-45CC-A429-767B68C6D93D}"/>
    <cellStyle name="Total 3 7 6" xfId="6748" xr:uid="{5131DE5D-A72D-476C-B180-DFE87786BEC6}"/>
    <cellStyle name="Total 3 7 6 2" xfId="10785" xr:uid="{18F35F80-E0A6-4EA6-A2B9-E59ABD6135B0}"/>
    <cellStyle name="Total 3 7 6 2 2" xfId="23857" xr:uid="{850FCCAD-5B2C-432D-A6A1-66FD927F56EB}"/>
    <cellStyle name="Total 3 7 6 2 2 2" xfId="44621" xr:uid="{19F9EB43-C096-4DDB-8892-72DC8356DEDB}"/>
    <cellStyle name="Total 3 7 6 2 3" xfId="28738" xr:uid="{71E7DF5A-46F2-4CA1-837E-1394E1956943}"/>
    <cellStyle name="Total 3 7 6 2 3 2" xfId="48041" xr:uid="{3A7303A6-D2EF-4B39-AF0B-98A6131A34DC}"/>
    <cellStyle name="Total 3 7 6 2 4" xfId="33692" xr:uid="{617BD5D4-B42B-4657-BE09-CFACA3115087}"/>
    <cellStyle name="Total 3 7 6 3" xfId="20085" xr:uid="{EF7096C1-407E-45AA-A588-6510298990DD}"/>
    <cellStyle name="Total 3 7 6 3 2" xfId="41624" xr:uid="{D644429D-0121-421D-8C16-B3376DEAA2E2}"/>
    <cellStyle name="Total 3 7 6 4" xfId="25004" xr:uid="{F373E435-F35D-4019-8E84-1D4355AE6A93}"/>
    <cellStyle name="Total 3 7 6 4 2" xfId="48121" xr:uid="{EAF584EA-6062-4C07-9E9E-2D2C2A806399}"/>
    <cellStyle name="Total 3 7 6 5" xfId="30052" xr:uid="{A4144F53-6B57-459A-A7DB-C292E38991D1}"/>
    <cellStyle name="Total 3 7 7" xfId="3547" xr:uid="{FBF25865-52A8-4192-B0D6-E0ABA8AD91A6}"/>
    <cellStyle name="Total 3 7 7 2" xfId="17678" xr:uid="{32548690-FA30-40AE-8E7E-2242175A07E2}"/>
    <cellStyle name="Total 3 7 7 2 2" xfId="39189" xr:uid="{57461431-3918-47FC-A401-1BB5242366BD}"/>
    <cellStyle name="Total 3 7 7 3" xfId="19877" xr:uid="{A0D13DC8-3573-494D-A0EA-E26C427D14C2}"/>
    <cellStyle name="Total 3 7 7 3 2" xfId="38030" xr:uid="{E89F8BD1-93EC-4DCC-9E16-01081BD20A1A}"/>
    <cellStyle name="Total 3 7 7 4" xfId="16824" xr:uid="{AE2082A9-7AD7-4C01-B579-8EFB52C9987B}"/>
    <cellStyle name="Total 3 7 8" xfId="7653" xr:uid="{C4D33F6D-52AB-4CB8-95BB-B88AC7D4F9F4}"/>
    <cellStyle name="Total 3 7 8 2" xfId="20814" xr:uid="{763F4F1A-5F43-4492-98C6-98DAFCC140B2}"/>
    <cellStyle name="Total 3 7 8 2 2" xfId="42316" xr:uid="{0D9DD688-B0F6-46E7-9E70-0AC41835A407}"/>
    <cellStyle name="Total 3 7 8 3" xfId="25701" xr:uid="{B099E64F-1D82-4623-81C1-B6C0814FC53E}"/>
    <cellStyle name="Total 3 7 8 3 2" xfId="46892" xr:uid="{28245870-DE63-4AA4-AF8A-51AE0E44121E}"/>
    <cellStyle name="Total 3 7 8 4" xfId="30755" xr:uid="{D2004436-E69B-471D-8623-31D7894EA776}"/>
    <cellStyle name="Total 3 7 9" xfId="11394" xr:uid="{C7A726E4-883E-4FAE-875F-619A6371548E}"/>
    <cellStyle name="Total 3 7 9 2" xfId="47680" xr:uid="{AFA6EFA6-A752-4E63-8A3B-59E75FBEDE60}"/>
    <cellStyle name="Total 3 8" xfId="4118" xr:uid="{60200ED0-8062-4B2A-B989-BFA124134711}"/>
    <cellStyle name="Total 3 8 2" xfId="8656" xr:uid="{D5CEB4ED-F498-436D-A6A1-BFF2FE174619}"/>
    <cellStyle name="Total 3 8 2 2" xfId="21728" xr:uid="{E110B149-C885-4FE0-BCB0-623F46707D19}"/>
    <cellStyle name="Total 3 8 2 2 2" xfId="43067" xr:uid="{FBD5F179-846D-4D67-8F15-833DEFAF79E7}"/>
    <cellStyle name="Total 3 8 2 3" xfId="26609" xr:uid="{AB1DAB0E-B08F-47BF-9B2A-657F96933A88}"/>
    <cellStyle name="Total 3 8 2 3 2" xfId="44136" xr:uid="{6FCF9C0C-8424-4FB9-9C62-496B800F4DD6}"/>
    <cellStyle name="Total 3 8 2 4" xfId="31563" xr:uid="{6C705D1A-A1FB-4AEB-9F10-BB791DF91E5C}"/>
    <cellStyle name="Total 3 8 3" xfId="18124" xr:uid="{3B11D2E0-278F-4B55-8761-BC3D23024616}"/>
    <cellStyle name="Total 3 8 3 2" xfId="39610" xr:uid="{458FB1BC-1D7B-466E-BEB9-FBE7F55F8D8C}"/>
    <cellStyle name="Total 3 8 4" xfId="16089" xr:uid="{CF221232-D859-468D-88A2-45C646D8FF71}"/>
    <cellStyle name="Total 3 8 4 2" xfId="47643" xr:uid="{D97D73FB-F604-465B-A01C-BD8295182E49}"/>
    <cellStyle name="Total 3 8 5" xfId="19502" xr:uid="{842CAE89-84E7-4FA3-9AB7-144F6110308B}"/>
    <cellStyle name="Total 3 9" xfId="7152" xr:uid="{BCB02B46-E214-4075-AF0E-D576513A480C}"/>
    <cellStyle name="Total 3 9 2" xfId="20399" xr:uid="{BAEB055D-A022-4B37-BA3A-5350182C483F}"/>
    <cellStyle name="Total 3 9 2 2" xfId="41920" xr:uid="{6E3F467A-1333-4532-8BE2-A8C68F3D57B0}"/>
    <cellStyle name="Total 3 9 3" xfId="25295" xr:uid="{DD3CF2E2-D5A1-4070-84BC-597625AAB3F7}"/>
    <cellStyle name="Total 3 9 3 2" xfId="45944" xr:uid="{F0053EF1-8B0C-4A3A-AF53-47E845D5867D}"/>
    <cellStyle name="Total 3 9 4" xfId="30448" xr:uid="{484BD964-AEE5-4E57-A359-D87ABAA238F3}"/>
    <cellStyle name="Total 4" xfId="486" xr:uid="{7C5EE727-0377-47E3-9E50-38052C737AE1}"/>
    <cellStyle name="Total 4 2" xfId="34395" xr:uid="{4DD93FE4-A8AA-4A29-91FE-B3EFD4B85E7E}"/>
    <cellStyle name="Total 4 3" xfId="2603" xr:uid="{A26DA57A-93EA-4FF4-8E57-C7BF82DAF518}"/>
    <cellStyle name="Total 5" xfId="2604" xr:uid="{D7B61B5F-9DE1-4986-8944-ACB20BD299DF}"/>
    <cellStyle name="Total 5 2" xfId="2605" xr:uid="{F4949716-A7BF-409D-996A-4249434667E6}"/>
    <cellStyle name="Total 6" xfId="2606" xr:uid="{A99FFF8A-C31B-4CD8-9BD9-58388DF0DC83}"/>
    <cellStyle name="Total 6 2" xfId="2607" xr:uid="{4DFDF0A4-7C21-446B-A346-B54C0FD66B07}"/>
    <cellStyle name="Total 7" xfId="37300" xr:uid="{BCC9C0F7-812E-4C8F-8AF8-F1C6473AAC33}"/>
    <cellStyle name="Total 7 2" xfId="48182" xr:uid="{80E5B9F2-CEEB-427A-9577-DA3F036B78E3}"/>
    <cellStyle name="Tusental_A-listan (fixad)" xfId="2608" xr:uid="{57C93866-2E6C-4B69-B7BC-C68A0F432C18}"/>
    <cellStyle name="Valuta_ATL and  BTL budget 2005" xfId="1956" xr:uid="{8265164F-2199-44A4-9613-CF1885006510}"/>
    <cellStyle name="Valuutta_BINV" xfId="2609" xr:uid="{F121D85D-E6ED-4569-8B99-3F3E01264FC6}"/>
    <cellStyle name="Warning Text" xfId="510" builtinId="11" customBuiltin="1"/>
    <cellStyle name="Warning Text 2" xfId="490" xr:uid="{3373DD3E-7CCE-47F5-9DE1-E5B37D5CF015}"/>
    <cellStyle name="Warning Text 2 2" xfId="2610" xr:uid="{192D7484-D338-4B4C-BFC8-8ECD9992FB8C}"/>
    <cellStyle name="Warning Text 2 2 2" xfId="2611" xr:uid="{9322E78D-2835-43DB-8094-8753A5EF7738}"/>
    <cellStyle name="Warning Text 2 3" xfId="2612" xr:uid="{B10607BE-E2B0-4731-8DB1-AC0EFA51A2FE}"/>
    <cellStyle name="Warning Text 2 4" xfId="1957" xr:uid="{1A6DCD93-5736-481C-B9E6-E422F37E64CD}"/>
    <cellStyle name="Warning Text 2 4 2" xfId="37304" xr:uid="{0438AB65-6276-4F51-86C8-916E43232B05}"/>
    <cellStyle name="Warning Text 2 5" xfId="34399" xr:uid="{2B5F6106-3652-4658-930F-449AF59E87DC}"/>
    <cellStyle name="Warning Text 2 6" xfId="657" xr:uid="{46FBE83C-1215-4E7B-B7E8-8845FC8EC0CF}"/>
    <cellStyle name="Warning Text 3" xfId="489" xr:uid="{81E80194-EB74-438B-9951-597970F04F95}"/>
    <cellStyle name="Warning Text 3 2" xfId="34398" xr:uid="{BBA80FC9-3511-4D68-BFF9-A0FAE25B2D22}"/>
    <cellStyle name="Warning Text 3 3" xfId="777" xr:uid="{F3CE2E1A-4F7E-4948-A147-7BFCBECEA605}"/>
    <cellStyle name="Warning Text 4" xfId="2614" xr:uid="{F9997B8A-C3A5-4263-84DB-4559F2AB09E2}"/>
    <cellStyle name="Warning Text 5" xfId="2615" xr:uid="{A1315EB7-E08A-42DF-BF7A-306C271DE540}"/>
    <cellStyle name="Warning Text 5 2" xfId="2616" xr:uid="{898ADC8D-99CB-469F-B01F-F7C4DA9E7C89}"/>
    <cellStyle name="Warning Text 6" xfId="2617" xr:uid="{9833A055-39DC-43A1-B1F8-272D491B9E98}"/>
    <cellStyle name="Warning Text 6 2" xfId="2618" xr:uid="{47D3D307-6641-4FB1-9072-14ACC39BC66B}"/>
    <cellStyle name="Warning Text 7" xfId="37303" xr:uid="{7A55A148-3B29-4B61-92B4-A6AEDE6352EF}"/>
    <cellStyle name="WHead - Style2" xfId="2619" xr:uid="{39530C85-BB30-495B-BEA4-77546A6631AB}"/>
    <cellStyle name="เครื่องหมายจุลภาค [0]_1" xfId="2620" xr:uid="{5CC60D12-10CE-4343-B4A0-CB66E14C2451}"/>
    <cellStyle name="เครื่องหมายจุลภาค 2" xfId="2621" xr:uid="{7ECB9FDE-E711-4E0E-9C89-7DF2B181B22F}"/>
    <cellStyle name="เครื่องหมายจุลภาค 2 2" xfId="38532" xr:uid="{7768962F-840E-461D-8F23-7B8AC6D96CEE}"/>
    <cellStyle name="เครื่องหมายจุลภาค 2 3" xfId="34657" xr:uid="{220CB33E-57C7-4D51-8E4C-85652188BA09}"/>
    <cellStyle name="เครื่องหมายจุลภาค_001K-1,2,3" xfId="1961" xr:uid="{12261DD7-F9CE-46DC-A508-EA6EBBA4FDD3}"/>
    <cellStyle name="เครื่องหมายสกุลเงิน [0]_1" xfId="2622" xr:uid="{5AA375B8-F557-4C60-9AE4-64BFA8497755}"/>
    <cellStyle name="เครื่องหมายสกุลเงิน_1" xfId="2623" xr:uid="{C866592C-3ED6-43F5-8F58-D93F4292EC4A}"/>
    <cellStyle name="เชื่อมโยงหลายมิติ" xfId="1962" xr:uid="{CA0C4344-C8ED-40C8-AF92-2FE60A468B9C}"/>
    <cellStyle name="เชื่อมโยงหลายมิติ 2" xfId="1963" xr:uid="{329D8EF9-C654-4AED-BC5E-9E4B3F7F9D19}"/>
    <cellStyle name="เชื่อมโยงหลายมิติ 2 2" xfId="1964" xr:uid="{23AB6D12-449B-4472-BB94-BFCD41B51AB9}"/>
    <cellStyle name="เชื่อมโยงหลายมิติ 3" xfId="1965" xr:uid="{0EF0A4F9-8D22-4FE9-9AEE-4FE480911AC4}"/>
    <cellStyle name="เชื่อมโยงหลายมิติ 3 2" xfId="1966" xr:uid="{646EDE01-B815-4D61-82D5-3155F94654F4}"/>
    <cellStyle name="เปอร์เซ็นต์_Lead 280203" xfId="2624" xr:uid="{7E940C1D-8217-4333-BE7B-E1975EAD1350}"/>
    <cellStyle name="ค@ฏ๋_1111D2111DQ2" xfId="1958" xr:uid="{B112D85A-A928-40E5-8D07-D5FBB262949E}"/>
    <cellStyle name="คdคภฆ์[0]_1111D2111DQ2" xfId="1959" xr:uid="{265021C8-102F-4D90-83B0-8CFAE06E4DE2}"/>
    <cellStyle name="คdคภฆ์_1111D2111DQ1" xfId="1960" xr:uid="{63EE4C46-CD84-47E4-A797-197752752C99}"/>
    <cellStyle name="ณfน๔ [0]_Book1" xfId="1967" xr:uid="{F32B4198-53EA-4691-98A0-2A9193EACCBE}"/>
    <cellStyle name="ณfน๔[0]_laroux" xfId="2625" xr:uid="{A0D839AD-3E94-448D-8B48-71E7B25CB49C}"/>
    <cellStyle name="ณfน๔_Book1" xfId="1968" xr:uid="{5A2BCB9F-624E-4852-9C59-2EC92B811500}"/>
    <cellStyle name="ตามการเชื่อมโยงหลายมิติ" xfId="1969" xr:uid="{AADDB0E0-2BE8-479E-A1A9-99B107791458}"/>
    <cellStyle name="ตามการเชื่อมโยงหลายมิติ 2" xfId="1970" xr:uid="{6CA9E0A9-DC2E-4258-AEDC-984D37B9F4AE}"/>
    <cellStyle name="ตามการเชื่อมโยงหลายมิติ 2 2" xfId="1971" xr:uid="{9BD33698-7038-4E80-8237-F0F88A71306F}"/>
    <cellStyle name="ตามการเชื่อมโยงหลายมิติ 3" xfId="1972" xr:uid="{AED3C549-CDCE-4470-B3E6-342D584C542A}"/>
    <cellStyle name="ตามการเชื่อมโยงหลายมิติ 3 2" xfId="1973" xr:uid="{EC9FFD80-971E-48D8-B342-7B3EF34F672A}"/>
    <cellStyle name="น้บะภฒ_95" xfId="491" xr:uid="{ED338CB3-CB88-49A4-AF08-5050F07EA726}"/>
    <cellStyle name="ปกติ 2" xfId="1974" xr:uid="{8A73DC03-6021-4A58-B0AE-73A7ECD96DF8}"/>
    <cellStyle name="ปกติ 2 2" xfId="2626" xr:uid="{80EF4148-279E-4295-B05B-8B236EF9C43F}"/>
    <cellStyle name="ปกติ 2 2 2" xfId="2850" xr:uid="{21D5231B-05B8-4DCA-93E8-FBA9FA9F38B6}"/>
    <cellStyle name="ปกติ 2 2 2 2" xfId="3413" xr:uid="{56BB5CA9-56DE-478C-8207-0457ACC6FA74}"/>
    <cellStyle name="ปกติ 2 2 2 2 2" xfId="5319" xr:uid="{BC72B82C-AB40-49B9-83E8-429D1F8330CD}"/>
    <cellStyle name="ปกติ 2 2 2 2 2 2" xfId="40570" xr:uid="{1390D222-545C-4A45-B800-FA3EE62309A9}"/>
    <cellStyle name="ปกติ 2 2 2 2 3" xfId="8036" xr:uid="{26445FC5-7598-4BA2-BD15-03EB26E36D3C}"/>
    <cellStyle name="ปกติ 2 2 2 2 3 2" xfId="42640" xr:uid="{0B35F9BF-3484-4D61-947C-2210178EB06B}"/>
    <cellStyle name="ปกติ 2 2 2 2 4" xfId="39100" xr:uid="{2A1C1A02-0E4B-4719-BAF2-E2CDF04AFE94}"/>
    <cellStyle name="ปกติ 2 2 2 3" xfId="4756" xr:uid="{D3C14ECD-49EE-44B5-9D5A-4657D1870D14}"/>
    <cellStyle name="ปกติ 2 2 2 3 2" xfId="40111" xr:uid="{10333597-8F23-4B7A-8B86-9C70F6C89A92}"/>
    <cellStyle name="ปกติ 2 2 2 4" xfId="7473" xr:uid="{7812424B-03D9-40CE-9424-13281DB5A676}"/>
    <cellStyle name="ปกติ 2 2 2 4 2" xfId="42181" xr:uid="{54C1695B-96AE-43BD-AE67-94E927F572E1}"/>
    <cellStyle name="ปกติ 2 2 2 5" xfId="38694" xr:uid="{C774FFC7-66AA-473F-851E-96756CD9B284}"/>
    <cellStyle name="ปกติ 2 2 3" xfId="3192" xr:uid="{57DD93E5-2898-41CD-BBAA-40751964AE45}"/>
    <cellStyle name="ปกติ 2 2 3 2" xfId="5098" xr:uid="{FA8589C0-AFF5-4E17-BD32-0D7946AACC87}"/>
    <cellStyle name="ปกติ 2 2 3 2 2" xfId="40381" xr:uid="{33333724-E978-4375-A9B3-4DF26296C90C}"/>
    <cellStyle name="ปกติ 2 2 3 3" xfId="7815" xr:uid="{F6484DF2-6282-473E-A6A8-BE72603A9C8E}"/>
    <cellStyle name="ปกติ 2 2 3 3 2" xfId="42453" xr:uid="{155264E8-B580-4D3A-A033-343FA53B84EA}"/>
    <cellStyle name="ปกติ 2 2 3 4" xfId="38936" xr:uid="{E227430A-95D4-4E7C-A485-254F59961ABC}"/>
    <cellStyle name="ปกติ 2 2 4" xfId="4531" xr:uid="{325C68EE-29F3-4E74-AA3B-D5A50F46960B}"/>
    <cellStyle name="ปกติ 2 2 4 2" xfId="39923" xr:uid="{75FB6592-B60C-40BD-AB99-AE6E48D7C645}"/>
    <cellStyle name="ปกติ 2 2 5" xfId="7252" xr:uid="{C6E4807F-5932-48A4-A356-945160EF59B1}"/>
    <cellStyle name="ปกติ 2 2 5 2" xfId="42014" xr:uid="{402F7567-521B-4F6C-8DDB-FFF1EB8BCD74}"/>
    <cellStyle name="ปกติ 2 2 6" xfId="38535" xr:uid="{6786308F-2EB9-4A9C-AB85-B3D4ABE00199}"/>
    <cellStyle name="ปกติ_(C) review bank reconcile - Salee" xfId="1975" xr:uid="{BA18EE19-B8AF-49E8-9C86-B8B5791BD436}"/>
    <cellStyle name="ฤธถ [0]_0e82ylkxXsZu0YORaMwizTk2E" xfId="492" xr:uid="{AA6FCB71-C205-4685-8092-A48595ECEB55}"/>
    <cellStyle name="ฤธถ_0e82ylkxXsZu0YORaMwizTk2E" xfId="493" xr:uid="{7F4B2844-FC36-48CE-BB57-D1A433D83ADD}"/>
    <cellStyle name="ล_x000b_ศญ_ฝลฐๆฟตม๖วฅ" xfId="1976" xr:uid="{D9DD4438-AC83-492E-B5A5-C9891A7DE6C2}"/>
    <cellStyle name="ล๋ศญ [0]_0e82ylkxXsZu0YORaMwizTk2E" xfId="494" xr:uid="{32ED8FB9-3B5E-46A5-9541-35F7484093AD}"/>
    <cellStyle name="ล๋ศญ_0e82ylkxXsZu0YORaMwizTk2E" xfId="495" xr:uid="{E7A55E24-E0BF-4668-832E-3DE49A0C5775}"/>
    <cellStyle name="วฅมุ_4ฟ๙ฝวภ๛" xfId="496" xr:uid="{2FDC73F7-BBA7-4AAA-B6F1-44020A6C4962}"/>
    <cellStyle name="ྰomma_RQSTFRM_97ศธบ๑" xfId="1977" xr:uid="{C003181E-E9F5-4546-BCFB-EB5B3D24A1E4}"/>
    <cellStyle name="통화_Revised TTB (030805)" xfId="1978" xr:uid="{3C5EAADB-16DC-4A93-813E-A8B765BFCF64}"/>
    <cellStyle name="표준_991026" xfId="1979" xr:uid="{D5A0E6C6-D19E-4911-932E-03468CB95EA4}"/>
    <cellStyle name="一般_Below The Line Activities for 2004_HKG_Rev Jan 15" xfId="1980" xr:uid="{A839BE19-12C9-406D-A507-F48F41D42FD7}"/>
    <cellStyle name="千分位_2005 Budget Control Sheet" xfId="1981" xr:uid="{EA316E09-462A-4BC6-8D78-980A61FC24D7}"/>
    <cellStyle name="常规_BOD Shanghai - 040804 R" xfId="1982" xr:uid="{B6DA53A2-ACC4-4974-926B-5679A0BF9D24}"/>
    <cellStyle name="未定義" xfId="1983" xr:uid="{39E22FC2-01A6-4657-A652-2600A4FF2055}"/>
    <cellStyle name="標準_損益" xfId="1984" xr:uid="{C460B29B-E10E-4D37-BC06-9A4A2E9EA778}"/>
    <cellStyle name="貨幣_Business report_Jan 2004" xfId="1985" xr:uid="{F5680318-47E3-44EC-AFA4-9500FE257AA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49F14-CF79-4EC2-BA6B-974560E7C340}">
  <dimension ref="A1:M150"/>
  <sheetViews>
    <sheetView zoomScale="110" zoomScaleNormal="110" zoomScaleSheetLayoutView="90" workbookViewId="0">
      <selection activeCell="D11" sqref="D11"/>
    </sheetView>
  </sheetViews>
  <sheetFormatPr defaultColWidth="11" defaultRowHeight="16.5" customHeight="1"/>
  <cols>
    <col min="1" max="3" width="1.6640625" style="5" customWidth="1"/>
    <col min="4" max="4" width="32.6640625" style="5" customWidth="1"/>
    <col min="5" max="5" width="5.83203125" style="5" customWidth="1"/>
    <col min="6" max="6" width="0.83203125" style="5" customWidth="1"/>
    <col min="7" max="7" width="14.6640625" style="5" customWidth="1"/>
    <col min="8" max="8" width="0.83203125" style="62" customWidth="1"/>
    <col min="9" max="9" width="14.6640625" style="5" customWidth="1"/>
    <col min="10" max="10" width="0.83203125" style="62" customWidth="1"/>
    <col min="11" max="11" width="14.6640625" style="62" customWidth="1"/>
    <col min="12" max="12" width="0.83203125" style="62" customWidth="1"/>
    <col min="13" max="13" width="14.6640625" style="62" customWidth="1"/>
    <col min="14" max="16384" width="11" style="5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2"/>
      <c r="H1" s="4"/>
      <c r="I1" s="2"/>
      <c r="J1" s="4"/>
      <c r="K1" s="4"/>
      <c r="L1" s="4"/>
      <c r="M1" s="4"/>
    </row>
    <row r="2" spans="1:13" ht="16.5" customHeight="1">
      <c r="A2" s="1" t="s">
        <v>1</v>
      </c>
      <c r="B2" s="1"/>
      <c r="C2" s="2"/>
      <c r="D2" s="2"/>
      <c r="E2" s="3"/>
      <c r="F2" s="2"/>
      <c r="G2" s="2"/>
      <c r="H2" s="4"/>
      <c r="I2" s="2"/>
      <c r="J2" s="4"/>
      <c r="K2" s="4"/>
      <c r="L2" s="4"/>
      <c r="M2" s="4"/>
    </row>
    <row r="3" spans="1:13" ht="16.5" customHeight="1">
      <c r="A3" s="6" t="s">
        <v>153</v>
      </c>
      <c r="B3" s="6"/>
      <c r="C3" s="7"/>
      <c r="D3" s="7"/>
      <c r="E3" s="8"/>
      <c r="F3" s="7"/>
      <c r="G3" s="7"/>
      <c r="H3" s="9"/>
      <c r="I3" s="7"/>
      <c r="J3" s="9"/>
      <c r="K3" s="9"/>
      <c r="L3" s="9"/>
      <c r="M3" s="9"/>
    </row>
    <row r="4" spans="1:13" ht="16.149999999999999" customHeight="1">
      <c r="A4" s="1"/>
      <c r="B4" s="1"/>
      <c r="C4" s="2"/>
      <c r="D4" s="2"/>
      <c r="E4" s="3"/>
      <c r="F4" s="2"/>
      <c r="G4" s="2"/>
      <c r="H4" s="4"/>
      <c r="I4" s="2"/>
      <c r="J4" s="4"/>
      <c r="K4" s="4"/>
      <c r="L4" s="4"/>
      <c r="M4" s="4"/>
    </row>
    <row r="5" spans="1:13" ht="16.149999999999999" customHeight="1">
      <c r="A5" s="1"/>
      <c r="B5" s="1"/>
      <c r="C5" s="2"/>
      <c r="D5" s="2"/>
      <c r="E5" s="3"/>
      <c r="F5" s="2"/>
      <c r="G5" s="2"/>
      <c r="H5" s="4"/>
      <c r="I5" s="2"/>
      <c r="J5" s="4"/>
      <c r="K5" s="4"/>
      <c r="L5" s="4"/>
      <c r="M5" s="4"/>
    </row>
    <row r="6" spans="1:13" ht="16.149999999999999" customHeight="1">
      <c r="A6" s="1"/>
      <c r="B6" s="1"/>
      <c r="C6" s="2"/>
      <c r="D6" s="2"/>
      <c r="E6" s="3"/>
      <c r="F6" s="2"/>
      <c r="G6" s="214" t="s">
        <v>2</v>
      </c>
      <c r="H6" s="214"/>
      <c r="I6" s="214"/>
      <c r="J6" s="120"/>
      <c r="K6" s="214" t="s">
        <v>3</v>
      </c>
      <c r="L6" s="214"/>
      <c r="M6" s="214"/>
    </row>
    <row r="7" spans="1:13" ht="16.149999999999999" customHeight="1">
      <c r="A7" s="1"/>
      <c r="B7" s="1"/>
      <c r="C7" s="2"/>
      <c r="D7" s="2"/>
      <c r="E7" s="3"/>
      <c r="F7" s="2"/>
      <c r="G7" s="215" t="s">
        <v>4</v>
      </c>
      <c r="H7" s="215"/>
      <c r="I7" s="215"/>
      <c r="J7" s="120"/>
      <c r="K7" s="215" t="s">
        <v>4</v>
      </c>
      <c r="L7" s="215"/>
      <c r="M7" s="215"/>
    </row>
    <row r="8" spans="1:13" ht="16.149999999999999" customHeight="1">
      <c r="A8" s="1"/>
      <c r="B8" s="1"/>
      <c r="C8" s="2"/>
      <c r="D8" s="2"/>
      <c r="E8" s="3"/>
      <c r="F8" s="2"/>
      <c r="G8" s="120" t="s">
        <v>5</v>
      </c>
      <c r="H8" s="120"/>
      <c r="I8" s="120" t="s">
        <v>6</v>
      </c>
      <c r="J8" s="120"/>
      <c r="K8" s="120" t="s">
        <v>5</v>
      </c>
      <c r="L8" s="120"/>
      <c r="M8" s="120" t="s">
        <v>6</v>
      </c>
    </row>
    <row r="9" spans="1:13" ht="16.149999999999999" customHeight="1">
      <c r="A9" s="1"/>
      <c r="B9" s="1"/>
      <c r="C9" s="2"/>
      <c r="D9" s="2"/>
      <c r="E9" s="3"/>
      <c r="F9" s="2"/>
      <c r="G9" s="10" t="s">
        <v>154</v>
      </c>
      <c r="H9" s="120"/>
      <c r="I9" s="10" t="s">
        <v>7</v>
      </c>
      <c r="J9" s="120"/>
      <c r="K9" s="10" t="s">
        <v>154</v>
      </c>
      <c r="L9" s="120"/>
      <c r="M9" s="10" t="s">
        <v>7</v>
      </c>
    </row>
    <row r="10" spans="1:13" ht="16.149999999999999" customHeight="1">
      <c r="A10" s="11"/>
      <c r="B10" s="11"/>
      <c r="C10" s="11"/>
      <c r="D10" s="11"/>
      <c r="F10" s="11"/>
      <c r="G10" s="12" t="s">
        <v>147</v>
      </c>
      <c r="H10" s="131"/>
      <c r="I10" s="12" t="s">
        <v>8</v>
      </c>
      <c r="J10" s="131"/>
      <c r="K10" s="12" t="s">
        <v>147</v>
      </c>
      <c r="L10" s="131"/>
      <c r="M10" s="12" t="s">
        <v>8</v>
      </c>
    </row>
    <row r="11" spans="1:13" ht="16.149999999999999" customHeight="1">
      <c r="A11" s="11"/>
      <c r="B11" s="11"/>
      <c r="C11" s="11"/>
      <c r="D11" s="11"/>
      <c r="E11" s="8" t="s">
        <v>9</v>
      </c>
      <c r="F11" s="11"/>
      <c r="G11" s="13" t="s">
        <v>10</v>
      </c>
      <c r="H11" s="131"/>
      <c r="I11" s="13" t="s">
        <v>10</v>
      </c>
      <c r="J11" s="120"/>
      <c r="K11" s="13" t="s">
        <v>10</v>
      </c>
      <c r="L11" s="120"/>
      <c r="M11" s="13" t="s">
        <v>10</v>
      </c>
    </row>
    <row r="12" spans="1:13" ht="12" customHeight="1">
      <c r="A12" s="14"/>
      <c r="B12" s="14"/>
      <c r="E12" s="11"/>
      <c r="G12" s="15"/>
      <c r="H12" s="16"/>
      <c r="J12" s="16"/>
      <c r="K12" s="17"/>
      <c r="L12" s="16"/>
      <c r="M12" s="16"/>
    </row>
    <row r="13" spans="1:13" ht="16.149999999999999" customHeight="1">
      <c r="A13" s="18" t="s">
        <v>11</v>
      </c>
      <c r="B13" s="14"/>
      <c r="E13" s="11"/>
      <c r="G13" s="15"/>
      <c r="H13" s="16"/>
      <c r="J13" s="16"/>
      <c r="K13" s="17"/>
      <c r="L13" s="16"/>
      <c r="M13" s="16"/>
    </row>
    <row r="14" spans="1:13" ht="12" customHeight="1">
      <c r="A14" s="14"/>
      <c r="B14" s="14"/>
      <c r="E14" s="11"/>
      <c r="G14" s="15"/>
      <c r="H14" s="16"/>
      <c r="J14" s="16"/>
      <c r="K14" s="17"/>
      <c r="L14" s="16"/>
      <c r="M14" s="16"/>
    </row>
    <row r="15" spans="1:13" ht="16.149999999999999" customHeight="1">
      <c r="A15" s="18" t="s">
        <v>12</v>
      </c>
      <c r="B15" s="14"/>
      <c r="E15" s="11"/>
      <c r="G15" s="15"/>
      <c r="H15" s="16"/>
      <c r="J15" s="16"/>
      <c r="K15" s="17"/>
      <c r="L15" s="16"/>
      <c r="M15" s="16"/>
    </row>
    <row r="16" spans="1:13" ht="12" customHeight="1">
      <c r="A16" s="14"/>
      <c r="B16" s="14"/>
      <c r="E16" s="11"/>
      <c r="G16" s="15"/>
      <c r="H16" s="16"/>
      <c r="J16" s="16"/>
      <c r="K16" s="17"/>
      <c r="L16" s="16"/>
      <c r="M16" s="16"/>
    </row>
    <row r="17" spans="1:13" ht="16.149999999999999" customHeight="1">
      <c r="A17" s="19" t="s">
        <v>13</v>
      </c>
      <c r="E17" s="20"/>
      <c r="F17" s="20"/>
      <c r="G17" s="21">
        <v>40510</v>
      </c>
      <c r="H17" s="22"/>
      <c r="I17" s="22">
        <v>82179</v>
      </c>
      <c r="J17" s="22"/>
      <c r="K17" s="21">
        <v>6518</v>
      </c>
      <c r="L17" s="5"/>
      <c r="M17" s="22">
        <v>20238</v>
      </c>
    </row>
    <row r="18" spans="1:13" ht="16.149999999999999" customHeight="1">
      <c r="A18" s="19" t="s">
        <v>14</v>
      </c>
      <c r="E18" s="20"/>
      <c r="F18" s="20"/>
      <c r="G18" s="21"/>
      <c r="H18" s="22"/>
      <c r="I18" s="22"/>
      <c r="J18" s="22"/>
      <c r="K18" s="21"/>
      <c r="L18" s="5"/>
      <c r="M18" s="22"/>
    </row>
    <row r="19" spans="1:13" ht="16.149999999999999" customHeight="1">
      <c r="B19" s="23" t="s">
        <v>218</v>
      </c>
      <c r="E19" s="20"/>
      <c r="F19" s="20"/>
      <c r="G19" s="21">
        <v>100000</v>
      </c>
      <c r="H19" s="22"/>
      <c r="I19" s="22">
        <v>100000</v>
      </c>
      <c r="J19" s="22"/>
      <c r="K19" s="21">
        <v>0</v>
      </c>
      <c r="L19" s="5"/>
      <c r="M19" s="22">
        <v>0</v>
      </c>
    </row>
    <row r="20" spans="1:13" ht="16.149999999999999" customHeight="1">
      <c r="A20" s="19" t="s">
        <v>187</v>
      </c>
      <c r="B20" s="19"/>
      <c r="C20" s="19"/>
      <c r="D20" s="19"/>
      <c r="E20" s="204"/>
      <c r="F20" s="20"/>
      <c r="G20" s="21"/>
      <c r="H20" s="22"/>
      <c r="I20" s="22"/>
      <c r="J20" s="22"/>
      <c r="K20" s="21"/>
      <c r="L20" s="5"/>
      <c r="M20" s="22"/>
    </row>
    <row r="21" spans="1:13" ht="16.149999999999999" customHeight="1">
      <c r="A21" s="19"/>
      <c r="B21" s="19" t="s">
        <v>188</v>
      </c>
      <c r="C21" s="19"/>
      <c r="D21" s="19"/>
      <c r="E21" s="204"/>
      <c r="F21" s="20"/>
      <c r="G21" s="21">
        <v>100000</v>
      </c>
      <c r="H21" s="22"/>
      <c r="I21" s="22">
        <v>100000</v>
      </c>
      <c r="J21" s="22"/>
      <c r="K21" s="21">
        <v>0</v>
      </c>
      <c r="L21" s="5"/>
      <c r="M21" s="22">
        <v>0</v>
      </c>
    </row>
    <row r="22" spans="1:13" ht="16.149999999999999" customHeight="1">
      <c r="A22" s="19" t="s">
        <v>15</v>
      </c>
      <c r="B22" s="19"/>
      <c r="C22" s="19"/>
      <c r="D22" s="19"/>
      <c r="E22" s="204">
        <v>6</v>
      </c>
      <c r="F22" s="20"/>
      <c r="G22" s="21">
        <v>426934</v>
      </c>
      <c r="H22" s="22"/>
      <c r="I22" s="22">
        <v>351276</v>
      </c>
      <c r="J22" s="22"/>
      <c r="K22" s="21">
        <v>175913</v>
      </c>
      <c r="L22" s="5"/>
      <c r="M22" s="22">
        <v>102447</v>
      </c>
    </row>
    <row r="23" spans="1:13" ht="16.149999999999999" customHeight="1">
      <c r="A23" s="19" t="s">
        <v>16</v>
      </c>
      <c r="B23" s="19"/>
      <c r="C23" s="19"/>
      <c r="D23" s="19"/>
      <c r="E23" s="204">
        <v>7</v>
      </c>
      <c r="F23" s="20"/>
      <c r="G23" s="21">
        <v>259293</v>
      </c>
      <c r="H23" s="22"/>
      <c r="I23" s="22">
        <v>226029</v>
      </c>
      <c r="J23" s="22"/>
      <c r="K23" s="21">
        <v>70234</v>
      </c>
      <c r="L23" s="5"/>
      <c r="M23" s="22">
        <v>76054</v>
      </c>
    </row>
    <row r="24" spans="1:13" ht="16.149999999999999" customHeight="1">
      <c r="A24" s="19" t="s">
        <v>189</v>
      </c>
      <c r="B24" s="19"/>
      <c r="C24" s="19"/>
      <c r="D24" s="19"/>
      <c r="E24" s="204"/>
      <c r="F24" s="20"/>
      <c r="G24" s="24"/>
      <c r="H24" s="25"/>
      <c r="I24" s="25"/>
      <c r="J24" s="25"/>
      <c r="K24" s="24"/>
      <c r="L24" s="5"/>
      <c r="M24" s="25"/>
    </row>
    <row r="25" spans="1:13" ht="16.149999999999999" customHeight="1">
      <c r="A25" s="19"/>
      <c r="B25" s="19" t="s">
        <v>190</v>
      </c>
      <c r="C25" s="19"/>
      <c r="D25" s="19"/>
      <c r="E25" s="204">
        <v>8</v>
      </c>
      <c r="F25" s="20"/>
      <c r="G25" s="24">
        <v>29992</v>
      </c>
      <c r="H25" s="25"/>
      <c r="I25" s="25">
        <v>19973</v>
      </c>
      <c r="J25" s="25"/>
      <c r="K25" s="24">
        <v>0</v>
      </c>
      <c r="L25" s="5"/>
      <c r="M25" s="25">
        <v>0</v>
      </c>
    </row>
    <row r="26" spans="1:13" ht="16.149999999999999" customHeight="1">
      <c r="A26" s="19" t="s">
        <v>17</v>
      </c>
      <c r="E26" s="204"/>
      <c r="F26" s="20"/>
      <c r="G26" s="26">
        <v>1709</v>
      </c>
      <c r="H26" s="25"/>
      <c r="I26" s="27">
        <v>7314</v>
      </c>
      <c r="J26" s="25"/>
      <c r="K26" s="26">
        <v>25</v>
      </c>
      <c r="L26" s="5"/>
      <c r="M26" s="27">
        <v>733</v>
      </c>
    </row>
    <row r="27" spans="1:13" ht="12" customHeight="1">
      <c r="A27" s="14"/>
      <c r="B27" s="14"/>
      <c r="E27" s="11"/>
      <c r="G27" s="15"/>
      <c r="H27" s="16"/>
      <c r="J27" s="16"/>
      <c r="K27" s="17"/>
      <c r="L27" s="16"/>
      <c r="M27" s="16"/>
    </row>
    <row r="28" spans="1:13" ht="16.149999999999999" customHeight="1">
      <c r="A28" s="18" t="s">
        <v>18</v>
      </c>
      <c r="E28" s="20"/>
      <c r="F28" s="20"/>
      <c r="G28" s="26">
        <f>SUM(G17:G26)</f>
        <v>958438</v>
      </c>
      <c r="H28" s="22"/>
      <c r="I28" s="27">
        <f>SUM(I17:I26)</f>
        <v>886771</v>
      </c>
      <c r="J28" s="22"/>
      <c r="K28" s="26">
        <f>SUM(K17:K26)</f>
        <v>252690</v>
      </c>
      <c r="L28" s="22"/>
      <c r="M28" s="27">
        <f>SUM(M17:M26)</f>
        <v>199472</v>
      </c>
    </row>
    <row r="29" spans="1:13" ht="16.149999999999999" customHeight="1">
      <c r="A29" s="28"/>
      <c r="E29" s="20"/>
      <c r="F29" s="20"/>
      <c r="G29" s="21"/>
      <c r="H29" s="22"/>
      <c r="I29" s="22"/>
      <c r="J29" s="22"/>
      <c r="K29" s="21"/>
      <c r="L29" s="22"/>
      <c r="M29" s="22"/>
    </row>
    <row r="30" spans="1:13" ht="16.149999999999999" customHeight="1">
      <c r="A30" s="18" t="s">
        <v>19</v>
      </c>
      <c r="E30" s="20"/>
      <c r="F30" s="20"/>
      <c r="G30" s="21"/>
      <c r="H30" s="22"/>
      <c r="I30" s="22"/>
      <c r="J30" s="22"/>
      <c r="K30" s="21"/>
      <c r="L30" s="22"/>
      <c r="M30" s="22"/>
    </row>
    <row r="31" spans="1:13" ht="12" customHeight="1">
      <c r="A31" s="14"/>
      <c r="B31" s="14"/>
      <c r="E31" s="11"/>
      <c r="G31" s="15"/>
      <c r="H31" s="16"/>
      <c r="J31" s="16"/>
      <c r="K31" s="17"/>
      <c r="L31" s="16"/>
      <c r="M31" s="16"/>
    </row>
    <row r="32" spans="1:13" ht="16.149999999999999" customHeight="1">
      <c r="A32" s="5" t="s">
        <v>20</v>
      </c>
      <c r="E32" s="20"/>
      <c r="F32" s="20"/>
      <c r="G32" s="21">
        <v>938</v>
      </c>
      <c r="H32" s="22"/>
      <c r="I32" s="22">
        <v>938</v>
      </c>
      <c r="J32" s="22"/>
      <c r="K32" s="21">
        <v>0</v>
      </c>
      <c r="L32" s="22"/>
      <c r="M32" s="22">
        <v>0</v>
      </c>
    </row>
    <row r="33" spans="1:13" ht="16.149999999999999" customHeight="1">
      <c r="A33" s="5" t="s">
        <v>152</v>
      </c>
      <c r="E33" s="20">
        <v>11</v>
      </c>
      <c r="F33" s="20"/>
      <c r="G33" s="21">
        <v>0</v>
      </c>
      <c r="H33" s="22"/>
      <c r="I33" s="22">
        <v>0</v>
      </c>
      <c r="J33" s="22"/>
      <c r="K33" s="21">
        <v>673486</v>
      </c>
      <c r="L33" s="22"/>
      <c r="M33" s="22">
        <v>673486</v>
      </c>
    </row>
    <row r="34" spans="1:13" ht="16.149999999999999" customHeight="1">
      <c r="A34" s="5" t="s">
        <v>21</v>
      </c>
      <c r="E34" s="20"/>
      <c r="F34" s="20"/>
      <c r="G34" s="21"/>
      <c r="H34" s="22"/>
      <c r="I34" s="22"/>
      <c r="J34" s="22"/>
      <c r="K34" s="21"/>
      <c r="L34" s="22"/>
      <c r="M34" s="22"/>
    </row>
    <row r="35" spans="1:13" ht="16.149999999999999" customHeight="1">
      <c r="B35" s="5" t="s">
        <v>191</v>
      </c>
      <c r="E35" s="20">
        <v>8</v>
      </c>
      <c r="F35" s="20"/>
      <c r="G35" s="21">
        <v>1448</v>
      </c>
      <c r="H35" s="22"/>
      <c r="I35" s="22">
        <v>0</v>
      </c>
      <c r="J35" s="22"/>
      <c r="K35" s="21">
        <v>1448</v>
      </c>
      <c r="L35" s="22"/>
      <c r="M35" s="22">
        <v>0</v>
      </c>
    </row>
    <row r="36" spans="1:13" ht="16.149999999999999" customHeight="1">
      <c r="A36" s="5" t="s">
        <v>21</v>
      </c>
      <c r="E36" s="20"/>
      <c r="F36" s="20"/>
      <c r="G36" s="21"/>
      <c r="H36" s="22"/>
      <c r="I36" s="22"/>
      <c r="J36" s="22"/>
      <c r="K36" s="21"/>
      <c r="L36" s="22"/>
      <c r="M36" s="22"/>
    </row>
    <row r="37" spans="1:13" ht="16.149999999999999" customHeight="1">
      <c r="B37" s="5" t="s">
        <v>22</v>
      </c>
      <c r="E37" s="20">
        <v>8</v>
      </c>
      <c r="F37" s="20"/>
      <c r="G37" s="21">
        <v>69959</v>
      </c>
      <c r="H37" s="22"/>
      <c r="I37" s="22">
        <v>81552</v>
      </c>
      <c r="J37" s="22"/>
      <c r="K37" s="21">
        <v>69959</v>
      </c>
      <c r="L37" s="22"/>
      <c r="M37" s="22">
        <v>81552</v>
      </c>
    </row>
    <row r="38" spans="1:13" ht="16.149999999999999" customHeight="1">
      <c r="A38" s="5" t="s">
        <v>23</v>
      </c>
      <c r="F38" s="20"/>
      <c r="G38" s="21"/>
      <c r="H38" s="22"/>
      <c r="I38" s="22"/>
      <c r="J38" s="22"/>
      <c r="K38" s="21"/>
      <c r="L38" s="22"/>
      <c r="M38" s="22"/>
    </row>
    <row r="39" spans="1:13" ht="16.149999999999999" customHeight="1">
      <c r="B39" s="5" t="s">
        <v>24</v>
      </c>
      <c r="E39" s="20">
        <v>8</v>
      </c>
      <c r="F39" s="20"/>
      <c r="G39" s="21">
        <v>50028</v>
      </c>
      <c r="H39" s="22"/>
      <c r="I39" s="22">
        <v>60036</v>
      </c>
      <c r="J39" s="22"/>
      <c r="K39" s="21">
        <v>0</v>
      </c>
      <c r="L39" s="22"/>
      <c r="M39" s="22">
        <v>0</v>
      </c>
    </row>
    <row r="40" spans="1:13" ht="16.149999999999999" customHeight="1">
      <c r="A40" s="5" t="s">
        <v>25</v>
      </c>
      <c r="E40" s="20">
        <v>9</v>
      </c>
      <c r="F40" s="20"/>
      <c r="G40" s="21">
        <v>0</v>
      </c>
      <c r="H40" s="22"/>
      <c r="I40" s="22">
        <v>0</v>
      </c>
      <c r="J40" s="22"/>
      <c r="K40" s="21">
        <v>33302</v>
      </c>
      <c r="L40" s="22"/>
      <c r="M40" s="22">
        <v>33077</v>
      </c>
    </row>
    <row r="41" spans="1:13" ht="16.149999999999999" customHeight="1">
      <c r="A41" s="5" t="s">
        <v>26</v>
      </c>
      <c r="E41" s="20">
        <v>10</v>
      </c>
      <c r="F41" s="20"/>
      <c r="G41" s="21">
        <v>871876</v>
      </c>
      <c r="H41" s="22"/>
      <c r="I41" s="22">
        <v>849253</v>
      </c>
      <c r="J41" s="22"/>
      <c r="K41" s="21">
        <v>344553</v>
      </c>
      <c r="L41" s="22"/>
      <c r="M41" s="22">
        <v>358613</v>
      </c>
    </row>
    <row r="42" spans="1:13" ht="16.149999999999999" customHeight="1">
      <c r="A42" s="5" t="s">
        <v>27</v>
      </c>
      <c r="E42" s="20"/>
      <c r="F42" s="20"/>
      <c r="G42" s="21">
        <v>3233</v>
      </c>
      <c r="H42" s="22"/>
      <c r="I42" s="22">
        <v>6467</v>
      </c>
      <c r="J42" s="22"/>
      <c r="K42" s="21">
        <v>0</v>
      </c>
      <c r="L42" s="22"/>
      <c r="M42" s="22">
        <v>0</v>
      </c>
    </row>
    <row r="43" spans="1:13" ht="16.149999999999999" customHeight="1">
      <c r="A43" s="5" t="s">
        <v>28</v>
      </c>
      <c r="E43" s="20"/>
      <c r="F43" s="20"/>
      <c r="G43" s="21">
        <v>9689</v>
      </c>
      <c r="H43" s="22"/>
      <c r="I43" s="22">
        <v>10893</v>
      </c>
      <c r="J43" s="22"/>
      <c r="K43" s="21">
        <v>610</v>
      </c>
      <c r="L43" s="22"/>
      <c r="M43" s="22">
        <v>740</v>
      </c>
    </row>
    <row r="44" spans="1:13" ht="16.149999999999999" customHeight="1">
      <c r="A44" s="5" t="s">
        <v>29</v>
      </c>
      <c r="E44" s="20"/>
      <c r="F44" s="20"/>
      <c r="G44" s="21">
        <v>17745</v>
      </c>
      <c r="H44" s="5"/>
      <c r="I44" s="22">
        <v>18062</v>
      </c>
      <c r="J44" s="5"/>
      <c r="K44" s="21">
        <v>0</v>
      </c>
      <c r="L44" s="5"/>
      <c r="M44" s="22">
        <v>0</v>
      </c>
    </row>
    <row r="45" spans="1:13" ht="16.149999999999999" customHeight="1">
      <c r="A45" s="5" t="s">
        <v>30</v>
      </c>
      <c r="E45" s="20"/>
      <c r="F45" s="20"/>
      <c r="G45" s="26">
        <v>37232</v>
      </c>
      <c r="H45" s="22"/>
      <c r="I45" s="27">
        <v>25210</v>
      </c>
      <c r="J45" s="22"/>
      <c r="K45" s="26">
        <v>1246</v>
      </c>
      <c r="L45" s="22"/>
      <c r="M45" s="27">
        <v>2582</v>
      </c>
    </row>
    <row r="46" spans="1:13" ht="12" customHeight="1">
      <c r="A46" s="14"/>
      <c r="B46" s="14"/>
      <c r="E46" s="11"/>
      <c r="G46" s="15"/>
      <c r="H46" s="16"/>
      <c r="J46" s="16"/>
      <c r="K46" s="17"/>
      <c r="L46" s="16"/>
      <c r="M46" s="16"/>
    </row>
    <row r="47" spans="1:13" ht="16.149999999999999" customHeight="1">
      <c r="A47" s="18" t="s">
        <v>31</v>
      </c>
      <c r="E47" s="20"/>
      <c r="F47" s="20"/>
      <c r="G47" s="26">
        <f>SUM(G32:G45)</f>
        <v>1062148</v>
      </c>
      <c r="H47" s="22"/>
      <c r="I47" s="27">
        <f>SUM(I32:I45)</f>
        <v>1052411</v>
      </c>
      <c r="J47" s="22"/>
      <c r="K47" s="26">
        <f>SUM(K32:K46)</f>
        <v>1124604</v>
      </c>
      <c r="L47" s="5"/>
      <c r="M47" s="27">
        <f>SUM(M32:M45)</f>
        <v>1150050</v>
      </c>
    </row>
    <row r="48" spans="1:13" ht="12" customHeight="1">
      <c r="A48" s="14"/>
      <c r="B48" s="14"/>
      <c r="E48" s="11"/>
      <c r="G48" s="15"/>
      <c r="H48" s="16"/>
      <c r="J48" s="16"/>
      <c r="K48" s="17"/>
      <c r="L48" s="16"/>
      <c r="M48" s="16"/>
    </row>
    <row r="49" spans="1:13" ht="16.149999999999999" customHeight="1" thickBot="1">
      <c r="A49" s="18" t="s">
        <v>32</v>
      </c>
      <c r="E49" s="29"/>
      <c r="F49" s="29"/>
      <c r="G49" s="30">
        <f>SUM(G28,G47)</f>
        <v>2020586</v>
      </c>
      <c r="H49" s="22"/>
      <c r="I49" s="31">
        <f>SUM(I28,I47)</f>
        <v>1939182</v>
      </c>
      <c r="J49" s="22"/>
      <c r="K49" s="30">
        <f>SUM(K28,K47)</f>
        <v>1377294</v>
      </c>
      <c r="L49" s="5"/>
      <c r="M49" s="31">
        <f>SUM(M28,M47)</f>
        <v>1349522</v>
      </c>
    </row>
    <row r="50" spans="1:13" s="139" customFormat="1" ht="16.149999999999999" customHeight="1" thickTop="1">
      <c r="A50" s="212"/>
      <c r="E50" s="213"/>
      <c r="F50" s="213"/>
      <c r="G50" s="25"/>
      <c r="H50" s="22"/>
      <c r="I50" s="25"/>
      <c r="J50" s="22"/>
      <c r="K50" s="25"/>
      <c r="M50" s="25"/>
    </row>
    <row r="51" spans="1:13" ht="8.25" customHeight="1">
      <c r="A51" s="18"/>
      <c r="E51" s="29"/>
      <c r="F51" s="29"/>
      <c r="G51" s="25"/>
      <c r="H51" s="22"/>
      <c r="I51" s="25"/>
      <c r="J51" s="22"/>
      <c r="K51" s="25"/>
      <c r="L51" s="5"/>
      <c r="M51" s="25"/>
    </row>
    <row r="52" spans="1:13" ht="22.15" customHeight="1">
      <c r="A52" s="32" t="s">
        <v>33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1:13" ht="16.5" customHeight="1">
      <c r="A53" s="1" t="str">
        <f>A1</f>
        <v>Salee Industry Public Company Limited</v>
      </c>
      <c r="B53" s="1"/>
      <c r="C53" s="2"/>
      <c r="D53" s="2"/>
      <c r="E53" s="3"/>
      <c r="F53" s="2"/>
      <c r="G53" s="2"/>
      <c r="H53" s="4"/>
      <c r="I53" s="2"/>
      <c r="J53" s="4"/>
      <c r="K53" s="4"/>
      <c r="L53" s="4"/>
      <c r="M53" s="4"/>
    </row>
    <row r="54" spans="1:13" ht="16.5" customHeight="1">
      <c r="A54" s="1" t="s">
        <v>34</v>
      </c>
      <c r="B54" s="1"/>
      <c r="C54" s="2"/>
      <c r="D54" s="2"/>
      <c r="E54" s="3"/>
      <c r="F54" s="2"/>
      <c r="G54" s="2"/>
      <c r="H54" s="4"/>
      <c r="I54" s="2"/>
      <c r="J54" s="4"/>
      <c r="K54" s="4"/>
      <c r="L54" s="4"/>
      <c r="M54" s="4"/>
    </row>
    <row r="55" spans="1:13" ht="16.5" customHeight="1">
      <c r="A55" s="6" t="str">
        <f>A3</f>
        <v>As at 30 June 2022</v>
      </c>
      <c r="B55" s="6"/>
      <c r="C55" s="7"/>
      <c r="D55" s="7"/>
      <c r="E55" s="8"/>
      <c r="F55" s="7"/>
      <c r="G55" s="7"/>
      <c r="H55" s="9"/>
      <c r="I55" s="7"/>
      <c r="J55" s="9"/>
      <c r="K55" s="9"/>
      <c r="L55" s="9"/>
      <c r="M55" s="9"/>
    </row>
    <row r="56" spans="1:13" ht="16.5" customHeight="1">
      <c r="A56" s="1"/>
      <c r="B56" s="1"/>
      <c r="C56" s="2"/>
      <c r="D56" s="2"/>
      <c r="E56" s="3"/>
      <c r="F56" s="2"/>
      <c r="G56" s="2"/>
      <c r="H56" s="4"/>
      <c r="I56" s="2"/>
      <c r="J56" s="4"/>
      <c r="K56" s="4"/>
      <c r="L56" s="4"/>
      <c r="M56" s="4"/>
    </row>
    <row r="57" spans="1:13" ht="16.5" customHeight="1">
      <c r="A57" s="1"/>
      <c r="B57" s="1"/>
      <c r="C57" s="2"/>
      <c r="D57" s="2"/>
      <c r="E57" s="3"/>
      <c r="F57" s="2"/>
      <c r="G57" s="2"/>
      <c r="H57" s="4"/>
      <c r="I57" s="2"/>
      <c r="J57" s="4"/>
      <c r="K57" s="4"/>
      <c r="L57" s="4"/>
      <c r="M57" s="4"/>
    </row>
    <row r="58" spans="1:13" ht="16.5" customHeight="1">
      <c r="A58" s="1"/>
      <c r="B58" s="1"/>
      <c r="C58" s="2"/>
      <c r="D58" s="2"/>
      <c r="E58" s="3"/>
      <c r="F58" s="2"/>
      <c r="G58" s="214" t="s">
        <v>2</v>
      </c>
      <c r="H58" s="214"/>
      <c r="I58" s="214"/>
      <c r="J58" s="120"/>
      <c r="K58" s="214" t="s">
        <v>3</v>
      </c>
      <c r="L58" s="214"/>
      <c r="M58" s="214"/>
    </row>
    <row r="59" spans="1:13" ht="16.5" customHeight="1">
      <c r="A59" s="1"/>
      <c r="B59" s="1"/>
      <c r="C59" s="2"/>
      <c r="D59" s="2"/>
      <c r="E59" s="3"/>
      <c r="F59" s="2"/>
      <c r="G59" s="215" t="s">
        <v>4</v>
      </c>
      <c r="H59" s="215"/>
      <c r="I59" s="215"/>
      <c r="J59" s="120"/>
      <c r="K59" s="215" t="s">
        <v>4</v>
      </c>
      <c r="L59" s="215"/>
      <c r="M59" s="215"/>
    </row>
    <row r="60" spans="1:13" ht="16.5" customHeight="1">
      <c r="A60" s="1"/>
      <c r="B60" s="1"/>
      <c r="C60" s="2"/>
      <c r="D60" s="2"/>
      <c r="E60" s="3"/>
      <c r="F60" s="2"/>
      <c r="G60" s="120" t="s">
        <v>5</v>
      </c>
      <c r="H60" s="120"/>
      <c r="I60" s="120" t="s">
        <v>6</v>
      </c>
      <c r="J60" s="120"/>
      <c r="K60" s="120" t="s">
        <v>5</v>
      </c>
      <c r="L60" s="120"/>
      <c r="M60" s="120" t="s">
        <v>6</v>
      </c>
    </row>
    <row r="61" spans="1:13" ht="16.5" customHeight="1">
      <c r="A61" s="1"/>
      <c r="B61" s="1"/>
      <c r="C61" s="2"/>
      <c r="D61" s="2"/>
      <c r="E61" s="3"/>
      <c r="F61" s="2"/>
      <c r="G61" s="10" t="s">
        <v>154</v>
      </c>
      <c r="H61" s="120"/>
      <c r="I61" s="10" t="s">
        <v>7</v>
      </c>
      <c r="J61" s="120"/>
      <c r="K61" s="10" t="s">
        <v>154</v>
      </c>
      <c r="L61" s="120"/>
      <c r="M61" s="10" t="s">
        <v>7</v>
      </c>
    </row>
    <row r="62" spans="1:13" ht="16.5" customHeight="1">
      <c r="A62" s="1"/>
      <c r="B62" s="1"/>
      <c r="C62" s="2"/>
      <c r="D62" s="2"/>
      <c r="E62" s="3"/>
      <c r="F62" s="2"/>
      <c r="G62" s="12" t="s">
        <v>147</v>
      </c>
      <c r="H62" s="131"/>
      <c r="I62" s="12" t="s">
        <v>8</v>
      </c>
      <c r="J62" s="131"/>
      <c r="K62" s="12" t="s">
        <v>147</v>
      </c>
      <c r="L62" s="131"/>
      <c r="M62" s="12" t="s">
        <v>8</v>
      </c>
    </row>
    <row r="63" spans="1:13" ht="16.5" customHeight="1">
      <c r="A63" s="1"/>
      <c r="B63" s="1"/>
      <c r="C63" s="2"/>
      <c r="D63" s="2"/>
      <c r="E63" s="8" t="s">
        <v>9</v>
      </c>
      <c r="F63" s="2"/>
      <c r="G63" s="13" t="s">
        <v>10</v>
      </c>
      <c r="H63" s="131"/>
      <c r="I63" s="13" t="s">
        <v>10</v>
      </c>
      <c r="J63" s="120"/>
      <c r="K63" s="13" t="s">
        <v>10</v>
      </c>
      <c r="L63" s="120"/>
      <c r="M63" s="13" t="s">
        <v>10</v>
      </c>
    </row>
    <row r="64" spans="1:13" ht="16.5" customHeight="1">
      <c r="A64" s="1"/>
      <c r="B64" s="1"/>
      <c r="C64" s="2"/>
      <c r="D64" s="2"/>
      <c r="E64" s="3"/>
      <c r="F64" s="2"/>
      <c r="G64" s="34"/>
      <c r="H64" s="131"/>
      <c r="I64" s="120"/>
      <c r="J64" s="120"/>
      <c r="K64" s="34"/>
      <c r="L64" s="120"/>
      <c r="M64" s="120"/>
    </row>
    <row r="65" spans="1:13" ht="16.5" customHeight="1">
      <c r="A65" s="35" t="s">
        <v>35</v>
      </c>
      <c r="B65" s="36"/>
      <c r="C65" s="36"/>
      <c r="D65" s="37"/>
      <c r="E65" s="38"/>
      <c r="F65" s="37"/>
      <c r="G65" s="39"/>
      <c r="H65" s="37"/>
      <c r="I65" s="37"/>
      <c r="J65" s="37"/>
      <c r="K65" s="39"/>
      <c r="L65" s="37"/>
      <c r="M65" s="37"/>
    </row>
    <row r="66" spans="1:13" ht="16.5" customHeight="1">
      <c r="A66" s="36"/>
      <c r="B66" s="36"/>
      <c r="C66" s="36"/>
      <c r="D66" s="40"/>
      <c r="E66" s="40"/>
      <c r="F66" s="40"/>
      <c r="G66" s="41"/>
      <c r="H66" s="42"/>
      <c r="I66" s="40"/>
      <c r="J66" s="42"/>
      <c r="K66" s="43"/>
      <c r="L66" s="42"/>
      <c r="M66" s="42"/>
    </row>
    <row r="67" spans="1:13" ht="16.5" customHeight="1">
      <c r="A67" s="35" t="s">
        <v>36</v>
      </c>
      <c r="B67" s="36"/>
      <c r="C67" s="36"/>
      <c r="D67" s="37"/>
      <c r="E67" s="44"/>
      <c r="F67" s="40"/>
      <c r="G67" s="41"/>
      <c r="H67" s="40"/>
      <c r="I67" s="40"/>
      <c r="J67" s="40"/>
      <c r="K67" s="41"/>
      <c r="L67" s="40"/>
      <c r="M67" s="40"/>
    </row>
    <row r="68" spans="1:13" ht="16.5" customHeight="1">
      <c r="A68" s="36"/>
      <c r="B68" s="36"/>
      <c r="C68" s="36"/>
      <c r="D68" s="40"/>
      <c r="E68" s="40"/>
      <c r="F68" s="40"/>
      <c r="G68" s="41"/>
      <c r="H68" s="42"/>
      <c r="I68" s="40"/>
      <c r="J68" s="42"/>
      <c r="K68" s="43"/>
      <c r="L68" s="42"/>
      <c r="M68" s="42"/>
    </row>
    <row r="69" spans="1:13" ht="16.5" customHeight="1">
      <c r="A69" s="37" t="s">
        <v>37</v>
      </c>
      <c r="B69" s="37"/>
      <c r="C69" s="37"/>
      <c r="D69" s="37"/>
      <c r="E69" s="45">
        <v>12</v>
      </c>
      <c r="F69" s="44"/>
      <c r="G69" s="46">
        <v>196897</v>
      </c>
      <c r="H69" s="47"/>
      <c r="I69" s="48">
        <v>162151</v>
      </c>
      <c r="J69" s="47"/>
      <c r="K69" s="46">
        <v>51990</v>
      </c>
      <c r="L69" s="40"/>
      <c r="M69" s="48">
        <v>76074</v>
      </c>
    </row>
    <row r="70" spans="1:13" ht="16.5" customHeight="1">
      <c r="A70" s="37" t="s">
        <v>38</v>
      </c>
      <c r="C70" s="37"/>
      <c r="D70" s="37"/>
      <c r="E70" s="44"/>
      <c r="F70" s="44"/>
      <c r="G70" s="46"/>
      <c r="H70" s="47"/>
      <c r="I70" s="48"/>
      <c r="J70" s="47"/>
      <c r="K70" s="46"/>
      <c r="L70" s="40"/>
      <c r="M70" s="48"/>
    </row>
    <row r="71" spans="1:13" ht="16.5" customHeight="1">
      <c r="A71" s="37"/>
      <c r="B71" s="5" t="s">
        <v>39</v>
      </c>
      <c r="C71" s="37"/>
      <c r="D71" s="37"/>
      <c r="E71" s="44">
        <v>13</v>
      </c>
      <c r="F71" s="44"/>
      <c r="G71" s="46">
        <v>80000</v>
      </c>
      <c r="H71" s="47"/>
      <c r="I71" s="48">
        <v>47500</v>
      </c>
      <c r="J71" s="47"/>
      <c r="K71" s="46">
        <v>80000</v>
      </c>
      <c r="L71" s="40"/>
      <c r="M71" s="48">
        <v>47500</v>
      </c>
    </row>
    <row r="72" spans="1:13" ht="16.5" customHeight="1">
      <c r="A72" s="37" t="s">
        <v>40</v>
      </c>
      <c r="B72" s="37"/>
      <c r="C72" s="37"/>
      <c r="D72" s="37"/>
      <c r="E72" s="45"/>
      <c r="F72" s="44"/>
      <c r="G72" s="46"/>
      <c r="H72" s="47"/>
      <c r="I72" s="48"/>
      <c r="J72" s="47"/>
      <c r="K72" s="46"/>
      <c r="L72" s="40"/>
      <c r="M72" s="48"/>
    </row>
    <row r="73" spans="1:13" ht="16.5" customHeight="1">
      <c r="A73" s="37"/>
      <c r="B73" s="37" t="s">
        <v>41</v>
      </c>
      <c r="C73" s="37"/>
      <c r="D73" s="37"/>
      <c r="E73" s="44">
        <v>13</v>
      </c>
      <c r="F73" s="44"/>
      <c r="G73" s="46">
        <v>29283</v>
      </c>
      <c r="H73" s="25"/>
      <c r="I73" s="48">
        <v>36465</v>
      </c>
      <c r="J73" s="47"/>
      <c r="K73" s="46">
        <v>27720</v>
      </c>
      <c r="L73" s="40"/>
      <c r="M73" s="48">
        <v>34413</v>
      </c>
    </row>
    <row r="74" spans="1:13" ht="16.5" customHeight="1">
      <c r="A74" s="37" t="s">
        <v>42</v>
      </c>
      <c r="E74" s="20"/>
      <c r="F74" s="44"/>
      <c r="G74" s="46">
        <v>4627</v>
      </c>
      <c r="H74" s="47"/>
      <c r="I74" s="48">
        <v>5607</v>
      </c>
      <c r="J74" s="47"/>
      <c r="K74" s="46">
        <v>928</v>
      </c>
      <c r="L74" s="40"/>
      <c r="M74" s="48">
        <v>408</v>
      </c>
    </row>
    <row r="75" spans="1:13" ht="16.5" customHeight="1">
      <c r="A75" s="37" t="s">
        <v>43</v>
      </c>
      <c r="E75" s="20"/>
      <c r="F75" s="44"/>
      <c r="G75" s="46">
        <v>11001</v>
      </c>
      <c r="H75" s="47"/>
      <c r="I75" s="48">
        <v>2670</v>
      </c>
      <c r="J75" s="47"/>
      <c r="K75" s="46">
        <v>11001</v>
      </c>
      <c r="L75" s="40"/>
      <c r="M75" s="48">
        <v>2670</v>
      </c>
    </row>
    <row r="76" spans="1:13" ht="16.5" customHeight="1">
      <c r="A76" s="5" t="s">
        <v>44</v>
      </c>
      <c r="E76" s="49"/>
      <c r="F76" s="44"/>
      <c r="G76" s="50">
        <v>5534</v>
      </c>
      <c r="H76" s="47"/>
      <c r="I76" s="51">
        <v>6710</v>
      </c>
      <c r="J76" s="47"/>
      <c r="K76" s="50">
        <v>5892</v>
      </c>
      <c r="L76" s="40"/>
      <c r="M76" s="51">
        <v>1644</v>
      </c>
    </row>
    <row r="77" spans="1:13" ht="16.5" customHeight="1">
      <c r="A77" s="36"/>
      <c r="B77" s="36"/>
      <c r="C77" s="36"/>
      <c r="D77" s="40"/>
      <c r="E77" s="40"/>
      <c r="F77" s="40"/>
      <c r="G77" s="41"/>
      <c r="H77" s="42"/>
      <c r="I77" s="40"/>
      <c r="J77" s="42"/>
      <c r="K77" s="43"/>
      <c r="L77" s="42"/>
      <c r="M77" s="42"/>
    </row>
    <row r="78" spans="1:13" ht="16.5" customHeight="1">
      <c r="A78" s="35" t="s">
        <v>45</v>
      </c>
      <c r="B78" s="36"/>
      <c r="C78" s="36"/>
      <c r="D78" s="37"/>
      <c r="E78" s="44"/>
      <c r="F78" s="44"/>
      <c r="G78" s="52">
        <f>SUM(G69:G76)</f>
        <v>327342</v>
      </c>
      <c r="H78" s="22"/>
      <c r="I78" s="53">
        <f>SUM(I69:I76)</f>
        <v>261103</v>
      </c>
      <c r="J78" s="22"/>
      <c r="K78" s="52">
        <f>SUM(K69:K76)</f>
        <v>177531</v>
      </c>
      <c r="L78" s="40"/>
      <c r="M78" s="53">
        <f>SUM(M69:M76)</f>
        <v>162709</v>
      </c>
    </row>
    <row r="79" spans="1:13" ht="16.5" customHeight="1">
      <c r="A79" s="36"/>
      <c r="B79" s="36"/>
      <c r="C79" s="36"/>
      <c r="D79" s="37"/>
      <c r="E79" s="44"/>
      <c r="F79" s="44"/>
      <c r="G79" s="21"/>
      <c r="H79" s="22"/>
      <c r="I79" s="22"/>
      <c r="J79" s="22"/>
      <c r="K79" s="21"/>
      <c r="L79" s="40"/>
      <c r="M79" s="22"/>
    </row>
    <row r="80" spans="1:13" ht="16.5" customHeight="1">
      <c r="A80" s="35" t="s">
        <v>46</v>
      </c>
      <c r="B80" s="36"/>
      <c r="C80" s="36"/>
      <c r="D80" s="37"/>
      <c r="E80" s="44"/>
      <c r="F80" s="44"/>
      <c r="G80" s="21"/>
      <c r="H80" s="22"/>
      <c r="I80" s="22"/>
      <c r="J80" s="22"/>
      <c r="K80" s="21"/>
      <c r="L80" s="40"/>
      <c r="M80" s="22"/>
    </row>
    <row r="81" spans="1:13" ht="16.5" customHeight="1">
      <c r="A81" s="36"/>
      <c r="B81" s="36"/>
      <c r="C81" s="36"/>
      <c r="D81" s="40"/>
      <c r="E81" s="40"/>
      <c r="F81" s="40"/>
      <c r="G81" s="41"/>
      <c r="H81" s="42"/>
      <c r="I81" s="40"/>
      <c r="J81" s="42"/>
      <c r="K81" s="43"/>
      <c r="L81" s="42"/>
      <c r="M81" s="42"/>
    </row>
    <row r="82" spans="1:13" ht="16.5" customHeight="1">
      <c r="A82" s="37" t="s">
        <v>47</v>
      </c>
      <c r="B82" s="36"/>
      <c r="C82" s="36"/>
      <c r="D82" s="37"/>
      <c r="E82" s="49"/>
      <c r="F82" s="44"/>
      <c r="G82" s="21"/>
      <c r="H82" s="22"/>
      <c r="I82" s="22"/>
      <c r="J82" s="22"/>
      <c r="K82" s="21"/>
      <c r="L82" s="40"/>
      <c r="M82" s="22"/>
    </row>
    <row r="83" spans="1:13" ht="16.5" customHeight="1">
      <c r="A83" s="37"/>
      <c r="B83" s="37" t="s">
        <v>48</v>
      </c>
      <c r="C83" s="37"/>
      <c r="E83" s="44">
        <v>13</v>
      </c>
      <c r="F83" s="44"/>
      <c r="G83" s="46">
        <v>18332</v>
      </c>
      <c r="H83" s="47"/>
      <c r="I83" s="48">
        <v>31566</v>
      </c>
      <c r="J83" s="47"/>
      <c r="K83" s="46">
        <v>0</v>
      </c>
      <c r="L83" s="40"/>
      <c r="M83" s="48">
        <v>11040</v>
      </c>
    </row>
    <row r="84" spans="1:13" ht="16.5" customHeight="1">
      <c r="A84" s="36" t="s">
        <v>49</v>
      </c>
      <c r="B84" s="36"/>
      <c r="C84" s="36"/>
      <c r="D84" s="37"/>
      <c r="E84" s="20"/>
      <c r="F84" s="44"/>
      <c r="G84" s="21">
        <v>3384</v>
      </c>
      <c r="H84" s="22"/>
      <c r="I84" s="22">
        <v>302</v>
      </c>
      <c r="J84" s="22"/>
      <c r="K84" s="21">
        <v>2691</v>
      </c>
      <c r="L84" s="40"/>
      <c r="M84" s="22">
        <v>297</v>
      </c>
    </row>
    <row r="85" spans="1:13" ht="16.5" customHeight="1">
      <c r="A85" s="37" t="s">
        <v>50</v>
      </c>
      <c r="B85" s="37"/>
      <c r="C85" s="37"/>
      <c r="D85" s="37"/>
      <c r="E85" s="49"/>
      <c r="F85" s="44"/>
      <c r="G85" s="46">
        <v>48580</v>
      </c>
      <c r="H85" s="54"/>
      <c r="I85" s="48">
        <v>45645</v>
      </c>
      <c r="J85" s="54"/>
      <c r="K85" s="46">
        <v>30269</v>
      </c>
      <c r="L85" s="40"/>
      <c r="M85" s="48">
        <v>29019</v>
      </c>
    </row>
    <row r="86" spans="1:13" ht="16.5" customHeight="1">
      <c r="A86" s="37" t="s">
        <v>51</v>
      </c>
      <c r="B86" s="37"/>
      <c r="C86" s="37"/>
      <c r="D86" s="37"/>
      <c r="E86" s="44"/>
      <c r="F86" s="44"/>
      <c r="G86" s="50">
        <v>4165</v>
      </c>
      <c r="H86" s="47"/>
      <c r="I86" s="51">
        <v>7294</v>
      </c>
      <c r="J86" s="47"/>
      <c r="K86" s="50">
        <v>7281</v>
      </c>
      <c r="L86" s="40"/>
      <c r="M86" s="51">
        <v>9682</v>
      </c>
    </row>
    <row r="87" spans="1:13" ht="16.5" customHeight="1">
      <c r="A87" s="36"/>
      <c r="B87" s="36"/>
      <c r="C87" s="36"/>
      <c r="D87" s="40"/>
      <c r="E87" s="40"/>
      <c r="F87" s="40"/>
      <c r="G87" s="41"/>
      <c r="H87" s="42"/>
      <c r="I87" s="40"/>
      <c r="J87" s="42"/>
      <c r="K87" s="43"/>
      <c r="L87" s="42"/>
      <c r="M87" s="42"/>
    </row>
    <row r="88" spans="1:13" ht="16.5" customHeight="1">
      <c r="A88" s="35" t="s">
        <v>52</v>
      </c>
      <c r="B88" s="36"/>
      <c r="C88" s="36"/>
      <c r="D88" s="37"/>
      <c r="E88" s="44"/>
      <c r="F88" s="44"/>
      <c r="G88" s="26">
        <f>SUM(G82:G86)</f>
        <v>74461</v>
      </c>
      <c r="H88" s="22"/>
      <c r="I88" s="27">
        <f>SUM(I82:I86)</f>
        <v>84807</v>
      </c>
      <c r="J88" s="22"/>
      <c r="K88" s="26">
        <f>SUM(K82:K86)</f>
        <v>40241</v>
      </c>
      <c r="L88" s="40"/>
      <c r="M88" s="27">
        <f>SUM(M82:M86)</f>
        <v>50038</v>
      </c>
    </row>
    <row r="89" spans="1:13" ht="16.5" customHeight="1">
      <c r="A89" s="36"/>
      <c r="B89" s="36"/>
      <c r="C89" s="36"/>
      <c r="D89" s="40"/>
      <c r="E89" s="40"/>
      <c r="F89" s="40"/>
      <c r="G89" s="41"/>
      <c r="H89" s="42"/>
      <c r="I89" s="40"/>
      <c r="J89" s="42"/>
      <c r="K89" s="43"/>
      <c r="L89" s="42"/>
      <c r="M89" s="42"/>
    </row>
    <row r="90" spans="1:13" ht="16.5" customHeight="1">
      <c r="A90" s="35" t="s">
        <v>53</v>
      </c>
      <c r="B90" s="36"/>
      <c r="C90" s="36"/>
      <c r="D90" s="37"/>
      <c r="E90" s="44"/>
      <c r="F90" s="44"/>
      <c r="G90" s="26">
        <f>SUM(G78,G88)</f>
        <v>401803</v>
      </c>
      <c r="H90" s="25"/>
      <c r="I90" s="27">
        <f>SUM(I78,I88)</f>
        <v>345910</v>
      </c>
      <c r="J90" s="25"/>
      <c r="K90" s="26">
        <f>SUM(K78,K88)</f>
        <v>217772</v>
      </c>
      <c r="L90" s="40"/>
      <c r="M90" s="27">
        <f>SUM(M78,M88)</f>
        <v>212747</v>
      </c>
    </row>
    <row r="91" spans="1:13" ht="16.5" customHeight="1">
      <c r="A91" s="35"/>
      <c r="B91" s="36"/>
      <c r="C91" s="36"/>
      <c r="D91" s="37"/>
      <c r="E91" s="44"/>
      <c r="F91" s="44"/>
      <c r="G91" s="25"/>
      <c r="H91" s="25"/>
      <c r="I91" s="25"/>
      <c r="J91" s="25"/>
      <c r="K91" s="25"/>
      <c r="L91" s="40"/>
      <c r="M91" s="25"/>
    </row>
    <row r="92" spans="1:13" ht="15.6" customHeight="1">
      <c r="A92" s="35"/>
      <c r="B92" s="36"/>
      <c r="C92" s="36"/>
      <c r="D92" s="37"/>
      <c r="E92" s="44"/>
      <c r="F92" s="44"/>
      <c r="G92" s="25"/>
      <c r="H92" s="25"/>
      <c r="I92" s="25"/>
      <c r="J92" s="25"/>
      <c r="K92" s="25"/>
      <c r="L92" s="40"/>
      <c r="M92" s="25"/>
    </row>
    <row r="93" spans="1:13" ht="15.6" customHeight="1">
      <c r="A93" s="35"/>
      <c r="B93" s="36"/>
      <c r="C93" s="36"/>
      <c r="D93" s="37"/>
      <c r="E93" s="44"/>
      <c r="F93" s="44"/>
      <c r="G93" s="25"/>
      <c r="H93" s="25"/>
      <c r="I93" s="25"/>
      <c r="J93" s="25"/>
      <c r="K93" s="25"/>
      <c r="L93" s="40"/>
      <c r="M93" s="25"/>
    </row>
    <row r="94" spans="1:13" ht="15.6" customHeight="1">
      <c r="A94" s="35"/>
      <c r="B94" s="36"/>
      <c r="C94" s="36"/>
      <c r="D94" s="37"/>
      <c r="E94" s="44"/>
      <c r="F94" s="44"/>
      <c r="G94" s="25"/>
      <c r="H94" s="25"/>
      <c r="I94" s="25"/>
      <c r="J94" s="25"/>
      <c r="K94" s="25"/>
      <c r="L94" s="40"/>
      <c r="M94" s="25"/>
    </row>
    <row r="95" spans="1:13" ht="15.6" customHeight="1">
      <c r="A95" s="35"/>
      <c r="B95" s="36"/>
      <c r="C95" s="36"/>
      <c r="D95" s="37"/>
      <c r="E95" s="44"/>
      <c r="F95" s="44"/>
      <c r="G95" s="25"/>
      <c r="H95" s="25"/>
      <c r="I95" s="25"/>
      <c r="J95" s="25"/>
      <c r="K95" s="25"/>
      <c r="L95" s="40"/>
      <c r="M95" s="25"/>
    </row>
    <row r="96" spans="1:13" ht="15.6" customHeight="1">
      <c r="A96" s="35"/>
      <c r="B96" s="36"/>
      <c r="C96" s="36"/>
      <c r="D96" s="37"/>
      <c r="E96" s="44"/>
      <c r="F96" s="44"/>
      <c r="G96" s="25"/>
      <c r="H96" s="25"/>
      <c r="I96" s="25"/>
      <c r="J96" s="25"/>
      <c r="K96" s="25"/>
      <c r="L96" s="40"/>
      <c r="M96" s="25"/>
    </row>
    <row r="97" spans="1:13" ht="15.6" customHeight="1">
      <c r="A97" s="35"/>
      <c r="B97" s="36"/>
      <c r="C97" s="36"/>
      <c r="D97" s="37"/>
      <c r="E97" s="44"/>
      <c r="F97" s="44"/>
      <c r="G97" s="25"/>
      <c r="H97" s="25"/>
      <c r="I97" s="25"/>
      <c r="J97" s="25"/>
      <c r="K97" s="25"/>
      <c r="L97" s="40"/>
      <c r="M97" s="25"/>
    </row>
    <row r="98" spans="1:13" ht="15.6" customHeight="1">
      <c r="A98" s="35"/>
      <c r="B98" s="36"/>
      <c r="C98" s="36"/>
      <c r="D98" s="37"/>
      <c r="E98" s="44"/>
      <c r="F98" s="44"/>
      <c r="G98" s="25"/>
      <c r="H98" s="25"/>
      <c r="I98" s="25"/>
      <c r="J98" s="25"/>
      <c r="K98" s="25"/>
      <c r="L98" s="40"/>
      <c r="M98" s="25"/>
    </row>
    <row r="99" spans="1:13" ht="19.5" customHeight="1">
      <c r="A99" s="35"/>
      <c r="B99" s="36"/>
      <c r="C99" s="36"/>
      <c r="D99" s="37"/>
      <c r="E99" s="44"/>
      <c r="F99" s="44"/>
      <c r="G99" s="25"/>
      <c r="H99" s="25"/>
      <c r="I99" s="25"/>
      <c r="J99" s="25"/>
      <c r="K99" s="25"/>
      <c r="L99" s="40"/>
      <c r="M99" s="25"/>
    </row>
    <row r="100" spans="1:13" ht="16.5" customHeight="1">
      <c r="A100" s="35"/>
      <c r="B100" s="36"/>
      <c r="C100" s="36"/>
      <c r="D100" s="37"/>
      <c r="E100" s="44"/>
      <c r="F100" s="44"/>
      <c r="G100" s="25"/>
      <c r="H100" s="25"/>
      <c r="I100" s="25"/>
      <c r="J100" s="25"/>
      <c r="K100" s="25"/>
      <c r="L100" s="40"/>
      <c r="M100" s="25"/>
    </row>
    <row r="101" spans="1:13" ht="22.15" customHeight="1">
      <c r="A101" s="32" t="str">
        <f>A52</f>
        <v>The condensed notes to the interim financial information are an integral part of this interim financial information.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</row>
    <row r="102" spans="1:13" ht="16.5" customHeight="1">
      <c r="A102" s="1" t="str">
        <f>+A1</f>
        <v>Salee Industry Public Company Limited</v>
      </c>
      <c r="B102" s="36"/>
      <c r="C102" s="36"/>
      <c r="D102" s="37"/>
      <c r="E102" s="44"/>
      <c r="F102" s="44"/>
      <c r="G102" s="25"/>
      <c r="H102" s="25"/>
      <c r="I102" s="25"/>
      <c r="J102" s="25"/>
      <c r="K102" s="25"/>
      <c r="L102" s="40"/>
      <c r="M102" s="25"/>
    </row>
    <row r="103" spans="1:13" ht="16.5" customHeight="1">
      <c r="A103" s="1" t="s">
        <v>34</v>
      </c>
      <c r="B103" s="36"/>
      <c r="C103" s="36"/>
      <c r="D103" s="37"/>
      <c r="E103" s="44"/>
      <c r="F103" s="44"/>
      <c r="G103" s="25"/>
      <c r="H103" s="25"/>
      <c r="I103" s="25"/>
      <c r="J103" s="25"/>
      <c r="K103" s="25"/>
      <c r="L103" s="40"/>
      <c r="M103" s="25"/>
    </row>
    <row r="104" spans="1:13" ht="16.5" customHeight="1">
      <c r="A104" s="6" t="str">
        <f>A55</f>
        <v>As at 30 June 2022</v>
      </c>
      <c r="B104" s="55"/>
      <c r="C104" s="55"/>
      <c r="D104" s="56"/>
      <c r="E104" s="57"/>
      <c r="F104" s="57"/>
      <c r="G104" s="27"/>
      <c r="H104" s="27"/>
      <c r="I104" s="27"/>
      <c r="J104" s="27"/>
      <c r="K104" s="27"/>
      <c r="L104" s="58"/>
      <c r="M104" s="27"/>
    </row>
    <row r="105" spans="1:13" ht="16.5" customHeight="1">
      <c r="A105" s="35"/>
      <c r="B105" s="36"/>
      <c r="C105" s="36"/>
      <c r="D105" s="37"/>
      <c r="E105" s="44"/>
      <c r="F105" s="44"/>
      <c r="G105" s="25"/>
      <c r="H105" s="25"/>
      <c r="I105" s="25"/>
      <c r="J105" s="25"/>
      <c r="K105" s="25"/>
      <c r="L105" s="40"/>
      <c r="M105" s="25"/>
    </row>
    <row r="106" spans="1:13" ht="16.5" customHeight="1">
      <c r="A106" s="35"/>
      <c r="B106" s="36"/>
      <c r="C106" s="36"/>
      <c r="D106" s="37"/>
      <c r="E106" s="44"/>
      <c r="F106" s="44"/>
      <c r="G106" s="25"/>
      <c r="H106" s="25"/>
      <c r="I106" s="25"/>
      <c r="J106" s="25"/>
      <c r="K106" s="25"/>
      <c r="L106" s="40"/>
      <c r="M106" s="25"/>
    </row>
    <row r="107" spans="1:13" ht="16.5" customHeight="1">
      <c r="A107" s="1"/>
      <c r="B107" s="1"/>
      <c r="C107" s="2"/>
      <c r="D107" s="2"/>
      <c r="E107" s="3"/>
      <c r="F107" s="2"/>
      <c r="G107" s="214" t="s">
        <v>2</v>
      </c>
      <c r="H107" s="214"/>
      <c r="I107" s="214"/>
      <c r="J107" s="120"/>
      <c r="K107" s="214" t="s">
        <v>3</v>
      </c>
      <c r="L107" s="214"/>
      <c r="M107" s="214"/>
    </row>
    <row r="108" spans="1:13" ht="16.5" customHeight="1">
      <c r="A108" s="1"/>
      <c r="B108" s="1"/>
      <c r="C108" s="2"/>
      <c r="D108" s="2"/>
      <c r="E108" s="3"/>
      <c r="F108" s="2"/>
      <c r="G108" s="215" t="s">
        <v>4</v>
      </c>
      <c r="H108" s="215"/>
      <c r="I108" s="215"/>
      <c r="J108" s="120"/>
      <c r="K108" s="215" t="s">
        <v>4</v>
      </c>
      <c r="L108" s="215"/>
      <c r="M108" s="215"/>
    </row>
    <row r="109" spans="1:13" ht="16.5" customHeight="1">
      <c r="A109" s="1"/>
      <c r="B109" s="1"/>
      <c r="C109" s="2"/>
      <c r="D109" s="2"/>
      <c r="E109" s="3"/>
      <c r="F109" s="2"/>
      <c r="G109" s="120" t="s">
        <v>5</v>
      </c>
      <c r="H109" s="120"/>
      <c r="I109" s="120" t="s">
        <v>6</v>
      </c>
      <c r="J109" s="120"/>
      <c r="K109" s="120" t="s">
        <v>5</v>
      </c>
      <c r="L109" s="120"/>
      <c r="M109" s="120" t="s">
        <v>6</v>
      </c>
    </row>
    <row r="110" spans="1:13" ht="16.5" customHeight="1">
      <c r="A110" s="1"/>
      <c r="B110" s="1"/>
      <c r="C110" s="2"/>
      <c r="D110" s="2"/>
      <c r="E110" s="3"/>
      <c r="F110" s="2"/>
      <c r="G110" s="10" t="s">
        <v>154</v>
      </c>
      <c r="H110" s="120"/>
      <c r="I110" s="10" t="s">
        <v>7</v>
      </c>
      <c r="J110" s="120"/>
      <c r="K110" s="10" t="s">
        <v>154</v>
      </c>
      <c r="L110" s="120"/>
      <c r="M110" s="10" t="s">
        <v>7</v>
      </c>
    </row>
    <row r="111" spans="1:13" ht="16.5" customHeight="1">
      <c r="A111" s="11"/>
      <c r="B111" s="11"/>
      <c r="C111" s="11"/>
      <c r="D111" s="11"/>
      <c r="E111" s="3"/>
      <c r="F111" s="2"/>
      <c r="G111" s="12" t="s">
        <v>147</v>
      </c>
      <c r="H111" s="131"/>
      <c r="I111" s="12" t="s">
        <v>8</v>
      </c>
      <c r="J111" s="131"/>
      <c r="K111" s="12" t="s">
        <v>147</v>
      </c>
      <c r="L111" s="131"/>
      <c r="M111" s="12" t="s">
        <v>8</v>
      </c>
    </row>
    <row r="112" spans="1:13" ht="16.5" customHeight="1">
      <c r="A112" s="1"/>
      <c r="B112" s="1"/>
      <c r="C112" s="2"/>
      <c r="D112" s="2"/>
      <c r="E112" s="3"/>
      <c r="F112" s="2"/>
      <c r="G112" s="13" t="s">
        <v>10</v>
      </c>
      <c r="H112" s="131"/>
      <c r="I112" s="13" t="s">
        <v>10</v>
      </c>
      <c r="J112" s="120"/>
      <c r="K112" s="13" t="s">
        <v>10</v>
      </c>
      <c r="L112" s="120"/>
      <c r="M112" s="13" t="s">
        <v>10</v>
      </c>
    </row>
    <row r="113" spans="1:13" ht="16.5" customHeight="1">
      <c r="A113" s="14"/>
      <c r="B113" s="14"/>
      <c r="E113" s="3"/>
      <c r="G113" s="15"/>
      <c r="H113" s="16"/>
      <c r="J113" s="16"/>
      <c r="K113" s="17"/>
      <c r="L113" s="16"/>
      <c r="M113" s="16"/>
    </row>
    <row r="114" spans="1:13" ht="16.5" customHeight="1">
      <c r="A114" s="35" t="s">
        <v>54</v>
      </c>
      <c r="B114" s="36"/>
      <c r="C114" s="36"/>
      <c r="D114" s="37"/>
      <c r="E114" s="3"/>
      <c r="F114" s="37"/>
      <c r="G114" s="39"/>
      <c r="H114" s="37"/>
      <c r="I114" s="37"/>
      <c r="J114" s="37"/>
      <c r="K114" s="39"/>
      <c r="L114" s="37"/>
      <c r="M114" s="37"/>
    </row>
    <row r="115" spans="1:13" ht="16.5" customHeight="1">
      <c r="A115" s="35"/>
      <c r="B115" s="35"/>
      <c r="C115" s="36"/>
      <c r="D115" s="37"/>
      <c r="E115" s="38"/>
      <c r="F115" s="37"/>
      <c r="G115" s="39"/>
      <c r="H115" s="37"/>
      <c r="I115" s="37"/>
      <c r="J115" s="37"/>
      <c r="K115" s="39"/>
      <c r="L115" s="37"/>
      <c r="M115" s="37"/>
    </row>
    <row r="116" spans="1:13" ht="16.5" customHeight="1">
      <c r="A116" s="35" t="s">
        <v>55</v>
      </c>
      <c r="B116" s="36"/>
      <c r="C116" s="36"/>
      <c r="D116" s="37"/>
      <c r="E116" s="44"/>
      <c r="F116" s="44"/>
      <c r="G116" s="21"/>
      <c r="H116" s="22"/>
      <c r="I116" s="22"/>
      <c r="J116" s="22"/>
      <c r="K116" s="21"/>
      <c r="L116" s="40"/>
      <c r="M116" s="22"/>
    </row>
    <row r="117" spans="1:13" ht="16.5" customHeight="1">
      <c r="A117" s="36"/>
      <c r="B117" s="36"/>
      <c r="C117" s="36"/>
      <c r="D117" s="37"/>
      <c r="E117" s="44"/>
      <c r="F117" s="44"/>
      <c r="G117" s="21"/>
      <c r="H117" s="22"/>
      <c r="I117" s="22"/>
      <c r="J117" s="22"/>
      <c r="K117" s="21"/>
      <c r="L117" s="40"/>
      <c r="M117" s="22"/>
    </row>
    <row r="118" spans="1:13" ht="16.5" customHeight="1">
      <c r="A118" s="36" t="s">
        <v>56</v>
      </c>
      <c r="B118" s="36"/>
      <c r="C118" s="36"/>
      <c r="D118" s="37"/>
      <c r="E118" s="44"/>
      <c r="F118" s="44"/>
      <c r="G118" s="21"/>
      <c r="H118" s="22"/>
      <c r="I118" s="22"/>
      <c r="J118" s="22"/>
      <c r="K118" s="21"/>
      <c r="L118" s="40"/>
      <c r="M118" s="22"/>
    </row>
    <row r="119" spans="1:13" ht="16.5" customHeight="1">
      <c r="A119" s="36"/>
      <c r="B119" s="37" t="s">
        <v>57</v>
      </c>
      <c r="C119" s="37"/>
      <c r="D119" s="37"/>
      <c r="F119" s="44"/>
      <c r="G119" s="24"/>
      <c r="H119" s="25"/>
      <c r="I119" s="25"/>
      <c r="J119" s="25"/>
      <c r="K119" s="24"/>
      <c r="L119" s="40"/>
      <c r="M119" s="25"/>
    </row>
    <row r="120" spans="1:13" ht="16.5" customHeight="1">
      <c r="A120" s="36"/>
      <c r="B120" s="37"/>
      <c r="C120" s="37" t="s">
        <v>58</v>
      </c>
      <c r="D120" s="37"/>
      <c r="F120" s="44"/>
      <c r="G120" s="24"/>
      <c r="H120" s="25"/>
      <c r="I120" s="25"/>
      <c r="J120" s="25"/>
      <c r="K120" s="24"/>
      <c r="L120" s="40"/>
      <c r="M120" s="25"/>
    </row>
    <row r="121" spans="1:13" ht="16.5" customHeight="1" thickBot="1">
      <c r="A121" s="36"/>
      <c r="B121" s="37"/>
      <c r="C121" s="37"/>
      <c r="D121" s="37" t="s">
        <v>59</v>
      </c>
      <c r="F121" s="44"/>
      <c r="G121" s="30">
        <v>380121</v>
      </c>
      <c r="H121" s="25"/>
      <c r="I121" s="31">
        <v>380121</v>
      </c>
      <c r="J121" s="25"/>
      <c r="K121" s="30">
        <v>380121</v>
      </c>
      <c r="L121" s="40"/>
      <c r="M121" s="31">
        <v>380121</v>
      </c>
    </row>
    <row r="122" spans="1:13" ht="16.5" customHeight="1" thickTop="1">
      <c r="B122" s="37" t="s">
        <v>60</v>
      </c>
      <c r="C122" s="37"/>
      <c r="D122" s="37"/>
      <c r="F122" s="44"/>
      <c r="G122" s="59"/>
      <c r="H122" s="54"/>
      <c r="I122" s="54"/>
      <c r="J122" s="54"/>
      <c r="K122" s="59"/>
      <c r="L122" s="40"/>
      <c r="M122" s="54"/>
    </row>
    <row r="123" spans="1:13" ht="16.5" customHeight="1">
      <c r="B123" s="37"/>
      <c r="C123" s="37" t="s">
        <v>61</v>
      </c>
      <c r="D123" s="37"/>
      <c r="F123" s="44"/>
      <c r="G123" s="59"/>
      <c r="H123" s="54"/>
      <c r="I123" s="54"/>
      <c r="J123" s="54"/>
      <c r="K123" s="59"/>
      <c r="L123" s="40"/>
      <c r="M123" s="54"/>
    </row>
    <row r="124" spans="1:13" ht="16.5" customHeight="1">
      <c r="B124" s="37"/>
      <c r="D124" s="37" t="s">
        <v>62</v>
      </c>
      <c r="F124" s="44"/>
      <c r="G124" s="59">
        <v>380121</v>
      </c>
      <c r="H124" s="54"/>
      <c r="I124" s="54">
        <v>380121</v>
      </c>
      <c r="J124" s="54"/>
      <c r="K124" s="59">
        <v>380121</v>
      </c>
      <c r="L124" s="40"/>
      <c r="M124" s="54">
        <v>380121</v>
      </c>
    </row>
    <row r="125" spans="1:13" ht="16.5" customHeight="1">
      <c r="A125" s="36" t="s">
        <v>63</v>
      </c>
      <c r="B125" s="36"/>
      <c r="C125" s="36"/>
      <c r="D125" s="37"/>
      <c r="E125" s="44"/>
      <c r="F125" s="44"/>
      <c r="G125" s="24">
        <v>147665</v>
      </c>
      <c r="H125" s="54"/>
      <c r="I125" s="25">
        <v>147665</v>
      </c>
      <c r="J125" s="54"/>
      <c r="K125" s="24">
        <v>147665</v>
      </c>
      <c r="L125" s="40"/>
      <c r="M125" s="25">
        <v>147665</v>
      </c>
    </row>
    <row r="126" spans="1:13" ht="16.5" customHeight="1">
      <c r="A126" s="36" t="s">
        <v>64</v>
      </c>
      <c r="B126" s="36"/>
      <c r="C126" s="36"/>
      <c r="D126" s="37"/>
      <c r="E126" s="44"/>
      <c r="F126" s="44"/>
      <c r="G126" s="15"/>
      <c r="H126" s="5"/>
      <c r="J126" s="5"/>
      <c r="K126" s="15"/>
      <c r="L126" s="5"/>
      <c r="M126" s="5"/>
    </row>
    <row r="127" spans="1:13" ht="16.5" customHeight="1">
      <c r="B127" s="36" t="s">
        <v>65</v>
      </c>
      <c r="C127" s="36"/>
      <c r="D127" s="37"/>
      <c r="E127" s="44"/>
      <c r="F127" s="44"/>
      <c r="G127" s="24">
        <v>58202</v>
      </c>
      <c r="H127" s="47"/>
      <c r="I127" s="25">
        <v>58202</v>
      </c>
      <c r="J127" s="47"/>
      <c r="K127" s="24">
        <v>38012</v>
      </c>
      <c r="L127" s="40"/>
      <c r="M127" s="25">
        <v>38012</v>
      </c>
    </row>
    <row r="128" spans="1:13" ht="16.5" customHeight="1">
      <c r="B128" s="36" t="s">
        <v>66</v>
      </c>
      <c r="C128" s="36"/>
      <c r="D128" s="37"/>
      <c r="E128" s="44"/>
      <c r="F128" s="44"/>
      <c r="G128" s="24">
        <v>258394</v>
      </c>
      <c r="H128" s="47"/>
      <c r="I128" s="25">
        <v>223886</v>
      </c>
      <c r="J128" s="47"/>
      <c r="K128" s="24">
        <v>571992</v>
      </c>
      <c r="L128" s="40"/>
      <c r="M128" s="25">
        <v>539970</v>
      </c>
    </row>
    <row r="129" spans="1:13" ht="16.5" customHeight="1">
      <c r="A129" s="5" t="s">
        <v>67</v>
      </c>
      <c r="C129" s="36"/>
      <c r="D129" s="37"/>
      <c r="E129" s="44"/>
      <c r="F129" s="44"/>
      <c r="G129" s="26">
        <v>408700</v>
      </c>
      <c r="H129" s="60"/>
      <c r="I129" s="27">
        <v>417975</v>
      </c>
      <c r="J129" s="54"/>
      <c r="K129" s="26">
        <v>21732</v>
      </c>
      <c r="L129" s="40"/>
      <c r="M129" s="27">
        <v>31007</v>
      </c>
    </row>
    <row r="130" spans="1:13" ht="16.5" customHeight="1">
      <c r="A130" s="36"/>
      <c r="B130" s="36"/>
      <c r="C130" s="36"/>
      <c r="D130" s="37"/>
      <c r="E130" s="44"/>
      <c r="F130" s="44"/>
      <c r="G130" s="21"/>
      <c r="H130" s="22"/>
      <c r="I130" s="22"/>
      <c r="J130" s="22"/>
      <c r="K130" s="21"/>
      <c r="L130" s="121"/>
      <c r="M130" s="22"/>
    </row>
    <row r="131" spans="1:13" ht="16.5" customHeight="1">
      <c r="A131" s="35" t="s">
        <v>68</v>
      </c>
      <c r="B131" s="35"/>
      <c r="C131" s="36"/>
      <c r="D131" s="37"/>
      <c r="E131" s="44"/>
      <c r="F131" s="44"/>
      <c r="G131" s="21"/>
      <c r="H131" s="22"/>
      <c r="I131" s="22"/>
      <c r="J131" s="22"/>
      <c r="K131" s="21"/>
      <c r="L131" s="121"/>
      <c r="M131" s="22"/>
    </row>
    <row r="132" spans="1:13" ht="16.5" customHeight="1">
      <c r="A132" s="35"/>
      <c r="B132" s="35" t="s">
        <v>69</v>
      </c>
      <c r="C132" s="36"/>
      <c r="D132" s="37"/>
      <c r="E132" s="44"/>
      <c r="F132" s="44"/>
      <c r="G132" s="21">
        <f>SUM(G124:G129)</f>
        <v>1253082</v>
      </c>
      <c r="H132" s="22"/>
      <c r="I132" s="22">
        <f>SUM(I124:I129)</f>
        <v>1227849</v>
      </c>
      <c r="J132" s="22"/>
      <c r="K132" s="21">
        <f>SUM(K124:K129)</f>
        <v>1159522</v>
      </c>
      <c r="L132" s="121"/>
      <c r="M132" s="22">
        <f>SUM(M124:M129)</f>
        <v>1136775</v>
      </c>
    </row>
    <row r="133" spans="1:13" ht="16.5" customHeight="1">
      <c r="A133" s="36" t="s">
        <v>70</v>
      </c>
      <c r="B133" s="36"/>
      <c r="C133" s="36"/>
      <c r="D133" s="37"/>
      <c r="E133" s="44"/>
      <c r="F133" s="44"/>
      <c r="G133" s="26">
        <v>365701</v>
      </c>
      <c r="H133" s="22"/>
      <c r="I133" s="27">
        <v>365423</v>
      </c>
      <c r="J133" s="22"/>
      <c r="K133" s="26">
        <v>0</v>
      </c>
      <c r="L133" s="121"/>
      <c r="M133" s="27">
        <v>0</v>
      </c>
    </row>
    <row r="134" spans="1:13" ht="16.5" customHeight="1">
      <c r="A134" s="36"/>
      <c r="B134" s="36"/>
      <c r="C134" s="36"/>
      <c r="D134" s="37"/>
      <c r="E134" s="44"/>
      <c r="F134" s="44"/>
      <c r="G134" s="21"/>
      <c r="H134" s="22"/>
      <c r="I134" s="22"/>
      <c r="J134" s="22"/>
      <c r="K134" s="21"/>
      <c r="L134" s="121"/>
      <c r="M134" s="22"/>
    </row>
    <row r="135" spans="1:13" ht="16.5" customHeight="1">
      <c r="A135" s="35" t="s">
        <v>71</v>
      </c>
      <c r="B135" s="36"/>
      <c r="C135" s="36"/>
      <c r="D135" s="37"/>
      <c r="E135" s="44"/>
      <c r="F135" s="44"/>
      <c r="G135" s="26">
        <f>SUM(G132:G133)</f>
        <v>1618783</v>
      </c>
      <c r="H135" s="25"/>
      <c r="I135" s="27">
        <f>SUM(I132:I133)</f>
        <v>1593272</v>
      </c>
      <c r="J135" s="25"/>
      <c r="K135" s="26">
        <f>SUM(K132:K133)</f>
        <v>1159522</v>
      </c>
      <c r="L135" s="25"/>
      <c r="M135" s="27">
        <f>SUM(M132:M133)</f>
        <v>1136775</v>
      </c>
    </row>
    <row r="136" spans="1:13" ht="16.5" customHeight="1">
      <c r="A136" s="35"/>
      <c r="B136" s="36"/>
      <c r="C136" s="36"/>
      <c r="D136" s="37"/>
      <c r="E136" s="44"/>
      <c r="F136" s="44"/>
      <c r="G136" s="24"/>
      <c r="H136" s="25"/>
      <c r="I136" s="25"/>
      <c r="J136" s="25"/>
      <c r="K136" s="24"/>
      <c r="L136" s="25"/>
      <c r="M136" s="25"/>
    </row>
    <row r="137" spans="1:13" ht="16.5" customHeight="1" thickBot="1">
      <c r="A137" s="35" t="s">
        <v>72</v>
      </c>
      <c r="B137" s="35"/>
      <c r="C137" s="35"/>
      <c r="D137" s="37"/>
      <c r="E137" s="61"/>
      <c r="F137" s="61"/>
      <c r="G137" s="30">
        <f>SUM(G90+G135)</f>
        <v>2020586</v>
      </c>
      <c r="H137" s="22"/>
      <c r="I137" s="31">
        <f>SUM(I90+I135)</f>
        <v>1939182</v>
      </c>
      <c r="J137" s="22"/>
      <c r="K137" s="30">
        <f>SUM(K90+K135)</f>
        <v>1377294</v>
      </c>
      <c r="L137" s="22"/>
      <c r="M137" s="31">
        <f>SUM(M90+M135)</f>
        <v>1349522</v>
      </c>
    </row>
    <row r="138" spans="1:13" ht="16.5" customHeight="1" thickTop="1">
      <c r="A138" s="36"/>
      <c r="B138" s="37"/>
      <c r="C138" s="37"/>
      <c r="D138" s="37"/>
      <c r="E138" s="44"/>
      <c r="F138" s="44"/>
      <c r="G138" s="25"/>
      <c r="H138" s="22"/>
      <c r="I138" s="25"/>
      <c r="J138" s="22"/>
      <c r="K138" s="25"/>
      <c r="L138" s="22"/>
      <c r="M138" s="25"/>
    </row>
    <row r="139" spans="1:13" ht="16.5" customHeight="1">
      <c r="A139" s="36"/>
      <c r="B139" s="37"/>
      <c r="C139" s="37"/>
      <c r="D139" s="37"/>
      <c r="E139" s="44"/>
      <c r="F139" s="44"/>
      <c r="G139" s="25"/>
      <c r="H139" s="22"/>
      <c r="I139" s="25"/>
      <c r="J139" s="22"/>
      <c r="K139" s="25"/>
      <c r="L139" s="22"/>
      <c r="M139" s="25"/>
    </row>
    <row r="140" spans="1:13" ht="16.5" customHeight="1">
      <c r="A140" s="36"/>
      <c r="B140" s="37"/>
      <c r="C140" s="37"/>
      <c r="D140" s="37"/>
      <c r="E140" s="44"/>
      <c r="F140" s="44"/>
      <c r="G140" s="25"/>
      <c r="H140" s="22"/>
      <c r="I140" s="25"/>
      <c r="J140" s="22"/>
      <c r="K140" s="25"/>
      <c r="L140" s="22"/>
      <c r="M140" s="25"/>
    </row>
    <row r="141" spans="1:13" ht="16.5" customHeight="1">
      <c r="A141" s="36"/>
      <c r="B141" s="37"/>
      <c r="C141" s="37"/>
      <c r="D141" s="37"/>
      <c r="E141" s="44"/>
      <c r="F141" s="44"/>
      <c r="G141" s="25"/>
      <c r="H141" s="22"/>
      <c r="I141" s="25"/>
      <c r="J141" s="22"/>
      <c r="K141" s="25"/>
      <c r="L141" s="22"/>
      <c r="M141" s="25"/>
    </row>
    <row r="142" spans="1:13" ht="16.5" customHeight="1">
      <c r="A142" s="36"/>
      <c r="B142" s="37"/>
      <c r="C142" s="37"/>
      <c r="D142" s="37"/>
      <c r="E142" s="44"/>
      <c r="F142" s="44"/>
      <c r="G142" s="25"/>
      <c r="H142" s="22"/>
      <c r="I142" s="25"/>
      <c r="J142" s="22"/>
      <c r="K142" s="25"/>
      <c r="L142" s="22"/>
      <c r="M142" s="25"/>
    </row>
    <row r="143" spans="1:13" ht="16.5" customHeight="1">
      <c r="A143" s="36"/>
      <c r="B143" s="37"/>
      <c r="C143" s="37"/>
      <c r="D143" s="37"/>
      <c r="E143" s="44"/>
      <c r="F143" s="44"/>
      <c r="G143" s="25"/>
      <c r="H143" s="22"/>
      <c r="I143" s="25"/>
      <c r="J143" s="22"/>
      <c r="K143" s="25"/>
      <c r="L143" s="22"/>
      <c r="M143" s="25"/>
    </row>
    <row r="144" spans="1:13" ht="16.5" customHeight="1">
      <c r="A144" s="36"/>
      <c r="B144" s="37"/>
      <c r="C144" s="37"/>
      <c r="D144" s="37"/>
      <c r="E144" s="44"/>
      <c r="F144" s="44"/>
      <c r="G144" s="25"/>
      <c r="H144" s="22"/>
      <c r="I144" s="25"/>
      <c r="J144" s="22"/>
      <c r="K144" s="25"/>
      <c r="L144" s="22"/>
      <c r="M144" s="25"/>
    </row>
    <row r="145" spans="1:13" ht="16.5" customHeight="1">
      <c r="A145" s="36"/>
      <c r="B145" s="37"/>
      <c r="C145" s="37"/>
      <c r="D145" s="37"/>
      <c r="E145" s="44"/>
      <c r="F145" s="44"/>
      <c r="G145" s="25"/>
      <c r="H145" s="22"/>
      <c r="I145" s="25"/>
      <c r="J145" s="22"/>
      <c r="K145" s="25"/>
      <c r="L145" s="22"/>
      <c r="M145" s="25"/>
    </row>
    <row r="146" spans="1:13" ht="16.5" customHeight="1">
      <c r="A146" s="36"/>
      <c r="B146" s="37"/>
      <c r="C146" s="37"/>
      <c r="D146" s="37"/>
      <c r="E146" s="44"/>
      <c r="F146" s="44"/>
      <c r="G146" s="25"/>
      <c r="H146" s="22"/>
      <c r="I146" s="25"/>
      <c r="J146" s="22"/>
      <c r="K146" s="25"/>
      <c r="L146" s="22"/>
      <c r="M146" s="25"/>
    </row>
    <row r="147" spans="1:13" ht="16.5" customHeight="1">
      <c r="A147" s="37"/>
      <c r="B147" s="37"/>
      <c r="C147" s="37"/>
      <c r="D147" s="37"/>
      <c r="E147" s="44"/>
      <c r="F147" s="44"/>
      <c r="G147" s="25"/>
      <c r="H147" s="22"/>
      <c r="I147" s="25"/>
      <c r="J147" s="22"/>
      <c r="K147" s="25"/>
      <c r="L147" s="22"/>
      <c r="M147" s="25"/>
    </row>
    <row r="149" spans="1:13" ht="13.5" customHeight="1"/>
    <row r="150" spans="1:13" ht="22.15" customHeight="1">
      <c r="A150" s="32" t="str">
        <f>A52</f>
        <v>The condensed notes to the interim financial information are an integral part of this interim financial information.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</row>
  </sheetData>
  <mergeCells count="12">
    <mergeCell ref="G59:I59"/>
    <mergeCell ref="K59:M59"/>
    <mergeCell ref="G107:I107"/>
    <mergeCell ref="K107:M107"/>
    <mergeCell ref="G108:I108"/>
    <mergeCell ref="K108:M108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941B-F951-4783-B9C6-F2740D9B5887}">
  <sheetPr>
    <tabColor rgb="FFFFC000"/>
  </sheetPr>
  <dimension ref="A1:M98"/>
  <sheetViews>
    <sheetView tabSelected="1" zoomScale="130" zoomScaleNormal="130" zoomScaleSheetLayoutView="90" workbookViewId="0">
      <selection activeCell="D8" sqref="D8"/>
    </sheetView>
  </sheetViews>
  <sheetFormatPr defaultColWidth="11" defaultRowHeight="16.5" customHeight="1"/>
  <cols>
    <col min="1" max="3" width="1.6640625" style="5" customWidth="1"/>
    <col min="4" max="4" width="32.83203125" style="5" customWidth="1"/>
    <col min="5" max="5" width="5.6640625" style="5" bestFit="1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139" customWidth="1"/>
    <col min="10" max="10" width="0.83203125" style="5" customWidth="1"/>
    <col min="11" max="11" width="14.6640625" style="93" customWidth="1"/>
    <col min="12" max="12" width="0.83203125" style="93" customWidth="1"/>
    <col min="13" max="13" width="14.6640625" style="200" customWidth="1"/>
    <col min="14" max="16384" width="11" style="5"/>
  </cols>
  <sheetData>
    <row r="1" spans="1:13" ht="16.5" customHeight="1">
      <c r="A1" s="1" t="s">
        <v>0</v>
      </c>
      <c r="B1" s="1"/>
      <c r="C1" s="63"/>
      <c r="D1" s="63"/>
      <c r="E1" s="63"/>
      <c r="F1" s="63"/>
      <c r="G1" s="63"/>
      <c r="H1" s="63"/>
      <c r="I1" s="186"/>
      <c r="J1" s="63"/>
      <c r="K1" s="64"/>
      <c r="L1" s="64"/>
      <c r="M1" s="197"/>
    </row>
    <row r="2" spans="1:13" ht="16.5" customHeight="1">
      <c r="A2" s="1" t="s">
        <v>73</v>
      </c>
      <c r="B2" s="1"/>
      <c r="C2" s="63"/>
      <c r="D2" s="63"/>
      <c r="E2" s="63"/>
      <c r="F2" s="63"/>
      <c r="G2" s="63"/>
      <c r="H2" s="63"/>
      <c r="I2" s="186"/>
      <c r="J2" s="63"/>
      <c r="K2" s="64"/>
      <c r="L2" s="64"/>
      <c r="M2" s="197"/>
    </row>
    <row r="3" spans="1:13" ht="16.5" customHeight="1">
      <c r="A3" s="6" t="s">
        <v>185</v>
      </c>
      <c r="B3" s="6"/>
      <c r="C3" s="65"/>
      <c r="D3" s="65"/>
      <c r="E3" s="65"/>
      <c r="F3" s="65"/>
      <c r="G3" s="65"/>
      <c r="H3" s="65"/>
      <c r="I3" s="187"/>
      <c r="J3" s="65"/>
      <c r="K3" s="66"/>
      <c r="L3" s="66"/>
      <c r="M3" s="198"/>
    </row>
    <row r="4" spans="1:13" ht="16.5" customHeight="1">
      <c r="A4" s="1"/>
      <c r="B4" s="1"/>
      <c r="C4" s="63"/>
      <c r="D4" s="63"/>
      <c r="E4" s="63"/>
      <c r="F4" s="63"/>
      <c r="G4" s="63"/>
      <c r="H4" s="63"/>
      <c r="I4" s="186"/>
      <c r="J4" s="63"/>
      <c r="K4" s="64"/>
      <c r="L4" s="64"/>
      <c r="M4" s="197"/>
    </row>
    <row r="5" spans="1:13" ht="16.5" customHeight="1">
      <c r="A5" s="1"/>
      <c r="B5" s="1"/>
      <c r="C5" s="63"/>
      <c r="D5" s="63"/>
      <c r="E5" s="63"/>
      <c r="F5" s="63"/>
      <c r="G5" s="63"/>
      <c r="H5" s="63"/>
      <c r="I5" s="186"/>
      <c r="J5" s="63"/>
      <c r="K5" s="64"/>
      <c r="L5" s="64"/>
      <c r="M5" s="197"/>
    </row>
    <row r="6" spans="1:13" ht="16.5" customHeight="1">
      <c r="A6" s="1"/>
      <c r="B6" s="1"/>
      <c r="C6" s="2"/>
      <c r="D6" s="2"/>
      <c r="E6" s="3"/>
      <c r="F6" s="2"/>
      <c r="G6" s="214" t="s">
        <v>2</v>
      </c>
      <c r="H6" s="214"/>
      <c r="I6" s="214"/>
      <c r="J6" s="120"/>
      <c r="K6" s="214" t="s">
        <v>3</v>
      </c>
      <c r="L6" s="214"/>
      <c r="M6" s="214"/>
    </row>
    <row r="7" spans="1:13" ht="16.5" customHeight="1">
      <c r="A7" s="1"/>
      <c r="B7" s="1"/>
      <c r="C7" s="2"/>
      <c r="D7" s="2"/>
      <c r="E7" s="3"/>
      <c r="F7" s="2"/>
      <c r="G7" s="215" t="s">
        <v>4</v>
      </c>
      <c r="H7" s="215"/>
      <c r="I7" s="215"/>
      <c r="J7" s="120"/>
      <c r="K7" s="215" t="s">
        <v>4</v>
      </c>
      <c r="L7" s="215"/>
      <c r="M7" s="215"/>
    </row>
    <row r="8" spans="1:13" ht="16.5" customHeight="1">
      <c r="A8" s="63"/>
      <c r="B8" s="63"/>
      <c r="C8" s="63"/>
      <c r="D8" s="63"/>
      <c r="E8" s="3"/>
      <c r="F8" s="2"/>
      <c r="G8" s="120" t="s">
        <v>5</v>
      </c>
      <c r="H8" s="120"/>
      <c r="I8" s="133" t="s">
        <v>5</v>
      </c>
      <c r="J8" s="14"/>
      <c r="K8" s="120" t="s">
        <v>5</v>
      </c>
      <c r="L8" s="3"/>
      <c r="M8" s="133" t="s">
        <v>5</v>
      </c>
    </row>
    <row r="9" spans="1:13" ht="16.5" customHeight="1">
      <c r="A9" s="63"/>
      <c r="B9" s="63"/>
      <c r="C9" s="63"/>
      <c r="D9" s="63"/>
      <c r="E9" s="3"/>
      <c r="F9" s="2"/>
      <c r="G9" s="10" t="s">
        <v>154</v>
      </c>
      <c r="H9" s="120"/>
      <c r="I9" s="143" t="s">
        <v>154</v>
      </c>
      <c r="J9" s="14"/>
      <c r="K9" s="10" t="s">
        <v>154</v>
      </c>
      <c r="L9" s="120"/>
      <c r="M9" s="143" t="s">
        <v>154</v>
      </c>
    </row>
    <row r="10" spans="1:13" ht="16.5" customHeight="1">
      <c r="E10" s="11"/>
      <c r="F10" s="3"/>
      <c r="G10" s="12" t="s">
        <v>147</v>
      </c>
      <c r="H10" s="12"/>
      <c r="I10" s="188" t="s">
        <v>8</v>
      </c>
      <c r="J10" s="3"/>
      <c r="K10" s="12" t="s">
        <v>147</v>
      </c>
      <c r="L10" s="12"/>
      <c r="M10" s="188" t="s">
        <v>8</v>
      </c>
    </row>
    <row r="11" spans="1:13" ht="16.5" customHeight="1">
      <c r="E11" s="145" t="s">
        <v>74</v>
      </c>
      <c r="F11" s="11"/>
      <c r="G11" s="13" t="s">
        <v>10</v>
      </c>
      <c r="H11" s="144"/>
      <c r="I11" s="135" t="s">
        <v>10</v>
      </c>
      <c r="J11" s="120"/>
      <c r="K11" s="13" t="s">
        <v>10</v>
      </c>
      <c r="L11" s="120"/>
      <c r="M11" s="135" t="s">
        <v>10</v>
      </c>
    </row>
    <row r="12" spans="1:13" ht="16.5" customHeight="1">
      <c r="E12" s="11"/>
      <c r="F12" s="11"/>
      <c r="G12" s="67"/>
      <c r="H12" s="68"/>
      <c r="I12" s="129"/>
      <c r="J12" s="11"/>
      <c r="K12" s="69"/>
      <c r="L12" s="70"/>
      <c r="M12" s="199"/>
    </row>
    <row r="13" spans="1:13" ht="16.5" customHeight="1">
      <c r="A13" s="5" t="s">
        <v>219</v>
      </c>
      <c r="E13" s="11"/>
      <c r="F13" s="11"/>
      <c r="G13" s="67">
        <v>416971</v>
      </c>
      <c r="H13" s="68"/>
      <c r="I13" s="129">
        <v>298480</v>
      </c>
      <c r="J13" s="68"/>
      <c r="K13" s="67">
        <v>190482</v>
      </c>
      <c r="L13" s="68"/>
      <c r="M13" s="129">
        <v>103293</v>
      </c>
    </row>
    <row r="14" spans="1:13" ht="16.5" customHeight="1">
      <c r="A14" s="5" t="s">
        <v>220</v>
      </c>
      <c r="E14" s="11"/>
      <c r="F14" s="11"/>
      <c r="G14" s="71">
        <v>-307425</v>
      </c>
      <c r="H14" s="68"/>
      <c r="I14" s="189">
        <v>-250538</v>
      </c>
      <c r="J14" s="68"/>
      <c r="K14" s="71">
        <v>-117134</v>
      </c>
      <c r="L14" s="68"/>
      <c r="M14" s="189">
        <v>-80277</v>
      </c>
    </row>
    <row r="15" spans="1:13" ht="16.5" customHeight="1">
      <c r="A15" s="73"/>
      <c r="E15" s="11"/>
      <c r="G15" s="67"/>
      <c r="H15" s="68"/>
      <c r="I15" s="129"/>
      <c r="J15" s="68"/>
      <c r="K15" s="67"/>
      <c r="L15" s="68"/>
      <c r="M15" s="129"/>
    </row>
    <row r="16" spans="1:13" ht="16.5" customHeight="1">
      <c r="A16" s="1" t="s">
        <v>75</v>
      </c>
      <c r="E16" s="11"/>
      <c r="G16" s="67">
        <f>SUM(G13:G14)</f>
        <v>109546</v>
      </c>
      <c r="H16" s="68"/>
      <c r="I16" s="129">
        <f>SUM(I13:I15)</f>
        <v>47942</v>
      </c>
      <c r="J16" s="68"/>
      <c r="K16" s="67">
        <f>SUM(K13:K15)</f>
        <v>73348</v>
      </c>
      <c r="L16" s="68"/>
      <c r="M16" s="129">
        <f>SUM(M13:M15)</f>
        <v>23016</v>
      </c>
    </row>
    <row r="17" spans="1:13" ht="16.5" customHeight="1">
      <c r="A17" s="5" t="s">
        <v>76</v>
      </c>
      <c r="E17" s="11"/>
      <c r="G17" s="67">
        <v>10268</v>
      </c>
      <c r="H17" s="68"/>
      <c r="I17" s="129">
        <v>5352</v>
      </c>
      <c r="J17" s="68"/>
      <c r="K17" s="67">
        <v>7850</v>
      </c>
      <c r="L17" s="68"/>
      <c r="M17" s="129">
        <v>3324</v>
      </c>
    </row>
    <row r="18" spans="1:13" ht="16.5" customHeight="1">
      <c r="A18" s="5" t="s">
        <v>155</v>
      </c>
      <c r="E18" s="11"/>
      <c r="G18" s="67">
        <v>1999</v>
      </c>
      <c r="H18" s="68"/>
      <c r="I18" s="129">
        <v>2383</v>
      </c>
      <c r="J18" s="68"/>
      <c r="K18" s="67">
        <v>1999</v>
      </c>
      <c r="L18" s="68"/>
      <c r="M18" s="129">
        <v>2383</v>
      </c>
    </row>
    <row r="19" spans="1:13" ht="16.5" customHeight="1">
      <c r="A19" s="5" t="s">
        <v>77</v>
      </c>
      <c r="E19" s="11"/>
      <c r="G19" s="67">
        <v>-22125</v>
      </c>
      <c r="H19" s="68"/>
      <c r="I19" s="129">
        <v>-19108</v>
      </c>
      <c r="J19" s="68"/>
      <c r="K19" s="67">
        <v>-6521</v>
      </c>
      <c r="L19" s="68"/>
      <c r="M19" s="129">
        <v>-4586</v>
      </c>
    </row>
    <row r="20" spans="1:13" ht="16.5" customHeight="1">
      <c r="A20" s="5" t="s">
        <v>78</v>
      </c>
      <c r="E20" s="11"/>
      <c r="F20" s="11"/>
      <c r="G20" s="71">
        <v>-45178</v>
      </c>
      <c r="H20" s="68"/>
      <c r="I20" s="189">
        <v>-42760</v>
      </c>
      <c r="J20" s="68"/>
      <c r="K20" s="71">
        <v>-21376</v>
      </c>
      <c r="L20" s="68"/>
      <c r="M20" s="189">
        <v>-15766</v>
      </c>
    </row>
    <row r="21" spans="1:13" ht="16.5" customHeight="1">
      <c r="A21" s="73"/>
      <c r="E21" s="11"/>
      <c r="F21" s="11"/>
      <c r="G21" s="74"/>
      <c r="H21" s="75"/>
      <c r="I21" s="138"/>
      <c r="J21" s="75"/>
      <c r="K21" s="74"/>
      <c r="L21" s="75"/>
      <c r="M21" s="138"/>
    </row>
    <row r="22" spans="1:13" ht="16.5" customHeight="1">
      <c r="A22" s="1" t="s">
        <v>156</v>
      </c>
      <c r="E22" s="11"/>
      <c r="F22" s="11"/>
      <c r="G22" s="67"/>
      <c r="H22" s="68"/>
      <c r="I22" s="129"/>
      <c r="J22" s="68"/>
      <c r="K22" s="67"/>
      <c r="L22" s="68"/>
      <c r="M22" s="129"/>
    </row>
    <row r="23" spans="1:13" ht="16.5" customHeight="1">
      <c r="B23" s="14" t="s">
        <v>225</v>
      </c>
      <c r="E23" s="11"/>
      <c r="F23" s="11"/>
      <c r="G23" s="67">
        <f>SUM(G16:G20)</f>
        <v>54510</v>
      </c>
      <c r="H23" s="68"/>
      <c r="I23" s="129">
        <f>SUM(I16:I20)</f>
        <v>-6191</v>
      </c>
      <c r="J23" s="68"/>
      <c r="K23" s="67">
        <f>SUM(K16:K20)</f>
        <v>55300</v>
      </c>
      <c r="L23" s="68"/>
      <c r="M23" s="129">
        <f>SUM(M16:M20)</f>
        <v>8371</v>
      </c>
    </row>
    <row r="24" spans="1:13" ht="16.5" customHeight="1">
      <c r="A24" s="5" t="s">
        <v>79</v>
      </c>
      <c r="E24" s="11"/>
      <c r="F24" s="11"/>
      <c r="G24" s="71">
        <v>-1180</v>
      </c>
      <c r="H24" s="68"/>
      <c r="I24" s="189">
        <v>-1380</v>
      </c>
      <c r="J24" s="68"/>
      <c r="K24" s="71">
        <v>-859</v>
      </c>
      <c r="L24" s="68"/>
      <c r="M24" s="189">
        <v>-1138</v>
      </c>
    </row>
    <row r="25" spans="1:13" ht="16.5" customHeight="1">
      <c r="A25" s="73"/>
      <c r="E25" s="11"/>
      <c r="F25" s="11"/>
      <c r="G25" s="74"/>
      <c r="H25" s="75"/>
      <c r="I25" s="138"/>
      <c r="J25" s="75"/>
      <c r="K25" s="74"/>
      <c r="L25" s="75"/>
      <c r="M25" s="138"/>
    </row>
    <row r="26" spans="1:13" ht="16.5" customHeight="1">
      <c r="A26" s="1" t="s">
        <v>212</v>
      </c>
      <c r="B26" s="1"/>
      <c r="E26" s="11"/>
      <c r="F26" s="11"/>
      <c r="G26" s="74"/>
      <c r="H26" s="75"/>
      <c r="I26" s="138"/>
      <c r="J26" s="75"/>
      <c r="K26" s="74"/>
      <c r="L26" s="75"/>
      <c r="M26" s="138"/>
    </row>
    <row r="27" spans="1:13" ht="16.5" customHeight="1">
      <c r="A27" s="1"/>
      <c r="B27" s="1" t="s">
        <v>226</v>
      </c>
      <c r="C27" s="1"/>
      <c r="E27" s="11"/>
      <c r="F27" s="11"/>
      <c r="G27" s="67">
        <f>SUM(G23:G24)</f>
        <v>53330</v>
      </c>
      <c r="H27" s="68"/>
      <c r="I27" s="129">
        <f>SUM(I23:I25)</f>
        <v>-7571</v>
      </c>
      <c r="J27" s="68"/>
      <c r="K27" s="67">
        <f>SUM(K23:K25)</f>
        <v>54441</v>
      </c>
      <c r="L27" s="68"/>
      <c r="M27" s="129">
        <f>SUM(M23:M25)</f>
        <v>7233</v>
      </c>
    </row>
    <row r="28" spans="1:13" ht="16.5" customHeight="1">
      <c r="A28" s="73" t="s">
        <v>81</v>
      </c>
      <c r="E28" s="76">
        <v>14</v>
      </c>
      <c r="F28" s="76"/>
      <c r="G28" s="71">
        <v>-12053</v>
      </c>
      <c r="H28" s="68"/>
      <c r="I28" s="189">
        <v>-286</v>
      </c>
      <c r="J28" s="68"/>
      <c r="K28" s="71">
        <v>-11516</v>
      </c>
      <c r="L28" s="68"/>
      <c r="M28" s="189">
        <v>-2325</v>
      </c>
    </row>
    <row r="29" spans="1:13" ht="16.5" customHeight="1">
      <c r="A29" s="73"/>
      <c r="E29" s="76"/>
      <c r="F29" s="76"/>
      <c r="G29" s="67"/>
      <c r="H29" s="68"/>
      <c r="I29" s="129"/>
      <c r="J29" s="68"/>
      <c r="K29" s="67"/>
      <c r="L29" s="68"/>
      <c r="M29" s="129"/>
    </row>
    <row r="30" spans="1:13" ht="16.5" customHeight="1">
      <c r="A30" s="1" t="s">
        <v>209</v>
      </c>
      <c r="B30" s="1"/>
      <c r="C30" s="14"/>
      <c r="E30" s="11"/>
      <c r="F30" s="11"/>
      <c r="G30" s="77">
        <f>SUM(G27:G28)</f>
        <v>41277</v>
      </c>
      <c r="H30" s="78"/>
      <c r="I30" s="190">
        <f>SUM(I27:I28)</f>
        <v>-7857</v>
      </c>
      <c r="J30" s="78"/>
      <c r="K30" s="77">
        <f>SUM(K27:K28)</f>
        <v>42925</v>
      </c>
      <c r="L30" s="78"/>
      <c r="M30" s="190">
        <f>SUM(M27:M28)</f>
        <v>4908</v>
      </c>
    </row>
    <row r="31" spans="1:13" ht="16.5" customHeight="1">
      <c r="A31" s="1" t="s">
        <v>208</v>
      </c>
      <c r="B31" s="1"/>
      <c r="C31" s="14"/>
      <c r="E31" s="11"/>
      <c r="F31" s="11"/>
      <c r="G31" s="77"/>
      <c r="H31" s="78"/>
      <c r="I31" s="190"/>
      <c r="J31" s="78"/>
      <c r="K31" s="77"/>
      <c r="L31" s="78"/>
      <c r="M31" s="190"/>
    </row>
    <row r="32" spans="1:13" ht="16.5" customHeight="1">
      <c r="A32" s="79" t="s">
        <v>215</v>
      </c>
      <c r="B32" s="1"/>
      <c r="C32" s="14"/>
      <c r="E32" s="11"/>
      <c r="F32" s="11"/>
      <c r="G32" s="77"/>
      <c r="H32" s="78"/>
      <c r="I32" s="190"/>
      <c r="J32" s="78"/>
      <c r="K32" s="77"/>
      <c r="L32" s="78"/>
      <c r="M32" s="190"/>
    </row>
    <row r="33" spans="1:13" ht="16.5" customHeight="1">
      <c r="B33" s="79" t="s">
        <v>216</v>
      </c>
      <c r="E33" s="11"/>
      <c r="F33" s="11"/>
      <c r="G33" s="77"/>
      <c r="H33" s="78"/>
      <c r="I33" s="190"/>
      <c r="J33" s="78"/>
      <c r="K33" s="77"/>
      <c r="L33" s="78"/>
      <c r="M33" s="190"/>
    </row>
    <row r="34" spans="1:13" ht="16.5" customHeight="1">
      <c r="A34" s="79"/>
      <c r="B34" s="73" t="s">
        <v>210</v>
      </c>
      <c r="C34" s="14"/>
      <c r="E34" s="11"/>
      <c r="F34" s="11"/>
      <c r="G34" s="77"/>
      <c r="H34" s="78"/>
      <c r="I34" s="190"/>
      <c r="J34" s="78"/>
      <c r="K34" s="77"/>
      <c r="L34" s="78"/>
      <c r="M34" s="190"/>
    </row>
    <row r="35" spans="1:13" ht="16.5" customHeight="1">
      <c r="A35" s="79"/>
      <c r="B35" s="73"/>
      <c r="C35" s="5" t="s">
        <v>211</v>
      </c>
      <c r="E35" s="11"/>
      <c r="F35" s="11"/>
      <c r="G35" s="77"/>
      <c r="H35" s="78"/>
      <c r="I35" s="190"/>
      <c r="J35" s="78"/>
      <c r="K35" s="77"/>
      <c r="L35" s="78"/>
      <c r="M35" s="190"/>
    </row>
    <row r="36" spans="1:13" ht="16.5" customHeight="1">
      <c r="B36" s="73"/>
      <c r="D36" s="80" t="s">
        <v>22</v>
      </c>
      <c r="E36" s="11"/>
      <c r="F36" s="11"/>
      <c r="G36" s="207">
        <v>-10554</v>
      </c>
      <c r="H36" s="78"/>
      <c r="I36" s="191">
        <v>30120</v>
      </c>
      <c r="J36" s="78"/>
      <c r="K36" s="81">
        <v>-10554</v>
      </c>
      <c r="L36" s="78"/>
      <c r="M36" s="191">
        <v>30120</v>
      </c>
    </row>
    <row r="37" spans="1:13" ht="16.5" customHeight="1">
      <c r="B37" s="73"/>
      <c r="C37" s="14"/>
      <c r="E37" s="11"/>
      <c r="F37" s="11"/>
      <c r="G37" s="77"/>
      <c r="H37" s="78"/>
      <c r="I37" s="190"/>
      <c r="J37" s="78"/>
      <c r="K37" s="77"/>
      <c r="L37" s="78"/>
      <c r="M37" s="190"/>
    </row>
    <row r="38" spans="1:13" ht="16.5" customHeight="1">
      <c r="A38" s="14" t="s">
        <v>213</v>
      </c>
      <c r="B38" s="73"/>
      <c r="C38" s="14"/>
      <c r="E38" s="11"/>
      <c r="F38" s="11"/>
      <c r="G38" s="77"/>
      <c r="H38" s="78"/>
      <c r="I38" s="190"/>
      <c r="J38" s="78"/>
      <c r="K38" s="77"/>
      <c r="L38" s="5"/>
      <c r="M38" s="190"/>
    </row>
    <row r="39" spans="1:13" ht="16.5" customHeight="1">
      <c r="A39" s="14"/>
      <c r="B39" s="146" t="s">
        <v>214</v>
      </c>
      <c r="C39" s="14"/>
      <c r="E39" s="11"/>
      <c r="F39" s="11"/>
      <c r="G39" s="81">
        <f>SUM(G36)</f>
        <v>-10554</v>
      </c>
      <c r="H39" s="78"/>
      <c r="I39" s="191">
        <f>SUM(I36)</f>
        <v>30120</v>
      </c>
      <c r="J39" s="78"/>
      <c r="K39" s="81">
        <f>SUM(K36)</f>
        <v>-10554</v>
      </c>
      <c r="L39" s="78"/>
      <c r="M39" s="191">
        <f>SUM(M36)</f>
        <v>30120</v>
      </c>
    </row>
    <row r="40" spans="1:13" ht="16.5" customHeight="1">
      <c r="B40" s="73"/>
      <c r="C40" s="14"/>
      <c r="E40" s="11"/>
      <c r="F40" s="11"/>
      <c r="G40" s="77"/>
      <c r="H40" s="78"/>
      <c r="I40" s="190"/>
      <c r="J40" s="78"/>
      <c r="K40" s="77"/>
      <c r="L40" s="78"/>
      <c r="M40" s="190"/>
    </row>
    <row r="41" spans="1:13" ht="16.5" customHeight="1">
      <c r="A41" s="14" t="s">
        <v>149</v>
      </c>
      <c r="B41" s="73"/>
      <c r="C41" s="14"/>
      <c r="E41" s="11"/>
      <c r="F41" s="11"/>
      <c r="G41" s="77"/>
      <c r="H41" s="78"/>
      <c r="I41" s="190"/>
      <c r="J41" s="78"/>
      <c r="K41" s="77"/>
      <c r="L41" s="5"/>
      <c r="M41" s="190"/>
    </row>
    <row r="42" spans="1:13" ht="16.5" customHeight="1" thickBot="1">
      <c r="A42" s="14"/>
      <c r="B42" s="1" t="s">
        <v>84</v>
      </c>
      <c r="C42" s="14"/>
      <c r="E42" s="11"/>
      <c r="F42" s="11"/>
      <c r="G42" s="83">
        <f>SUM(G30:G36)</f>
        <v>30723</v>
      </c>
      <c r="H42" s="78"/>
      <c r="I42" s="192">
        <f>SUM(I30,I39)</f>
        <v>22263</v>
      </c>
      <c r="J42" s="78"/>
      <c r="K42" s="83">
        <f>SUM(K30,K39)</f>
        <v>32371</v>
      </c>
      <c r="L42" s="78"/>
      <c r="M42" s="192">
        <f>SUM(M30,M39)</f>
        <v>35028</v>
      </c>
    </row>
    <row r="43" spans="1:13" ht="16.5" customHeight="1" thickTop="1">
      <c r="B43" s="73"/>
      <c r="C43" s="14"/>
      <c r="E43" s="11"/>
      <c r="F43" s="11"/>
      <c r="G43" s="78"/>
      <c r="H43" s="78"/>
      <c r="I43" s="190"/>
      <c r="J43" s="78"/>
      <c r="K43" s="78"/>
      <c r="L43" s="78"/>
      <c r="M43" s="190"/>
    </row>
    <row r="44" spans="1:13" ht="16.5" customHeight="1">
      <c r="B44" s="73"/>
      <c r="C44" s="14"/>
      <c r="E44" s="11"/>
      <c r="F44" s="11"/>
      <c r="G44" s="78"/>
      <c r="H44" s="78"/>
      <c r="I44" s="190"/>
      <c r="J44" s="78"/>
      <c r="K44" s="78"/>
      <c r="L44" s="78"/>
      <c r="M44" s="190"/>
    </row>
    <row r="45" spans="1:13" ht="16.5" customHeight="1">
      <c r="B45" s="73"/>
      <c r="C45" s="14"/>
      <c r="E45" s="11"/>
      <c r="F45" s="11"/>
      <c r="G45" s="78"/>
      <c r="H45" s="78"/>
      <c r="I45" s="190"/>
      <c r="J45" s="78"/>
      <c r="K45" s="78"/>
      <c r="L45" s="78"/>
      <c r="M45" s="190"/>
    </row>
    <row r="46" spans="1:13" ht="16.5" customHeight="1">
      <c r="B46" s="73"/>
      <c r="C46" s="14"/>
      <c r="E46" s="11"/>
      <c r="F46" s="11"/>
      <c r="G46" s="78"/>
      <c r="H46" s="78"/>
      <c r="I46" s="190"/>
      <c r="J46" s="78"/>
      <c r="K46" s="78"/>
      <c r="L46" s="78"/>
      <c r="M46" s="190"/>
    </row>
    <row r="47" spans="1:13" ht="16.5" customHeight="1">
      <c r="B47" s="73"/>
      <c r="C47" s="14"/>
      <c r="E47" s="11"/>
      <c r="F47" s="11"/>
      <c r="G47" s="78"/>
      <c r="H47" s="78"/>
      <c r="I47" s="190"/>
      <c r="J47" s="78"/>
      <c r="K47" s="78"/>
      <c r="L47" s="78"/>
      <c r="M47" s="190"/>
    </row>
    <row r="48" spans="1:13" ht="9.75" customHeight="1">
      <c r="B48" s="73"/>
      <c r="C48" s="14"/>
      <c r="E48" s="11"/>
      <c r="F48" s="11"/>
      <c r="G48" s="78"/>
      <c r="H48" s="78"/>
      <c r="I48" s="190"/>
      <c r="J48" s="78"/>
      <c r="K48" s="78"/>
      <c r="L48" s="78"/>
      <c r="M48" s="190"/>
    </row>
    <row r="49" spans="1:13" ht="21.95" customHeight="1">
      <c r="A49" s="32" t="s">
        <v>33</v>
      </c>
      <c r="B49" s="84"/>
      <c r="C49" s="85"/>
      <c r="D49" s="32"/>
      <c r="E49" s="86"/>
      <c r="F49" s="86"/>
      <c r="G49" s="82"/>
      <c r="H49" s="82"/>
      <c r="I49" s="191"/>
      <c r="J49" s="82"/>
      <c r="K49" s="82"/>
      <c r="L49" s="82"/>
      <c r="M49" s="191"/>
    </row>
    <row r="50" spans="1:13" ht="16.5" customHeight="1">
      <c r="A50" s="1" t="str">
        <f>+A1</f>
        <v>Salee Industry Public Company Limited</v>
      </c>
      <c r="B50" s="1"/>
      <c r="C50" s="63"/>
      <c r="D50" s="63"/>
      <c r="E50" s="63"/>
      <c r="F50" s="63"/>
      <c r="G50" s="63"/>
      <c r="H50" s="63"/>
      <c r="I50" s="186"/>
      <c r="J50" s="63"/>
      <c r="K50" s="64"/>
      <c r="L50" s="64"/>
      <c r="M50" s="197"/>
    </row>
    <row r="51" spans="1:13" ht="16.5" customHeight="1">
      <c r="A51" s="1" t="s">
        <v>157</v>
      </c>
      <c r="B51" s="1"/>
      <c r="C51" s="63"/>
      <c r="D51" s="63"/>
      <c r="E51" s="63"/>
      <c r="F51" s="63"/>
      <c r="G51" s="63"/>
      <c r="H51" s="63"/>
      <c r="I51" s="186"/>
      <c r="J51" s="63"/>
      <c r="K51" s="64"/>
      <c r="L51" s="64"/>
      <c r="M51" s="197"/>
    </row>
    <row r="52" spans="1:13" ht="16.5" customHeight="1">
      <c r="A52" s="6" t="s">
        <v>185</v>
      </c>
      <c r="B52" s="6"/>
      <c r="C52" s="65"/>
      <c r="D52" s="65"/>
      <c r="E52" s="65"/>
      <c r="F52" s="65"/>
      <c r="G52" s="65"/>
      <c r="H52" s="65"/>
      <c r="I52" s="187"/>
      <c r="J52" s="65"/>
      <c r="K52" s="66"/>
      <c r="L52" s="66"/>
      <c r="M52" s="198"/>
    </row>
    <row r="53" spans="1:13" ht="16.5" customHeight="1">
      <c r="A53" s="1"/>
      <c r="B53" s="1"/>
      <c r="C53" s="63"/>
      <c r="D53" s="63"/>
      <c r="E53" s="63"/>
      <c r="F53" s="63"/>
      <c r="G53" s="63"/>
      <c r="H53" s="63"/>
      <c r="I53" s="186"/>
      <c r="J53" s="63"/>
      <c r="K53" s="64"/>
      <c r="L53" s="64"/>
      <c r="M53" s="197"/>
    </row>
    <row r="54" spans="1:13" ht="16.5" customHeight="1">
      <c r="A54" s="1"/>
      <c r="B54" s="1"/>
      <c r="C54" s="63"/>
      <c r="D54" s="63"/>
      <c r="E54" s="63"/>
      <c r="F54" s="63"/>
      <c r="G54" s="63"/>
      <c r="H54" s="63"/>
      <c r="I54" s="186"/>
      <c r="J54" s="63"/>
      <c r="K54" s="64"/>
      <c r="L54" s="64"/>
      <c r="M54" s="197"/>
    </row>
    <row r="55" spans="1:13" ht="16.5" customHeight="1">
      <c r="A55" s="1"/>
      <c r="B55" s="1"/>
      <c r="C55" s="2"/>
      <c r="D55" s="2"/>
      <c r="E55" s="3"/>
      <c r="F55" s="2"/>
      <c r="G55" s="214" t="s">
        <v>2</v>
      </c>
      <c r="H55" s="214"/>
      <c r="I55" s="214"/>
      <c r="J55" s="120"/>
      <c r="K55" s="214" t="s">
        <v>3</v>
      </c>
      <c r="L55" s="214"/>
      <c r="M55" s="214"/>
    </row>
    <row r="56" spans="1:13" ht="16.5" customHeight="1">
      <c r="A56" s="1"/>
      <c r="B56" s="1"/>
      <c r="C56" s="2"/>
      <c r="D56" s="2"/>
      <c r="E56" s="3"/>
      <c r="F56" s="2"/>
      <c r="G56" s="215" t="s">
        <v>4</v>
      </c>
      <c r="H56" s="215"/>
      <c r="I56" s="215"/>
      <c r="J56" s="120"/>
      <c r="K56" s="215" t="s">
        <v>4</v>
      </c>
      <c r="L56" s="215"/>
      <c r="M56" s="215"/>
    </row>
    <row r="57" spans="1:13" ht="16.5" customHeight="1">
      <c r="A57" s="63"/>
      <c r="B57" s="63"/>
      <c r="C57" s="63"/>
      <c r="D57" s="63"/>
      <c r="E57" s="3"/>
      <c r="F57" s="2"/>
      <c r="G57" s="120" t="s">
        <v>5</v>
      </c>
      <c r="H57" s="120"/>
      <c r="I57" s="133" t="s">
        <v>5</v>
      </c>
      <c r="J57" s="14"/>
      <c r="K57" s="120" t="s">
        <v>5</v>
      </c>
      <c r="L57" s="3"/>
      <c r="M57" s="133" t="s">
        <v>5</v>
      </c>
    </row>
    <row r="58" spans="1:13" ht="16.5" customHeight="1">
      <c r="A58" s="63"/>
      <c r="B58" s="63"/>
      <c r="C58" s="63"/>
      <c r="D58" s="63"/>
      <c r="E58" s="3"/>
      <c r="F58" s="2"/>
      <c r="G58" s="10" t="s">
        <v>154</v>
      </c>
      <c r="H58" s="120"/>
      <c r="I58" s="143" t="s">
        <v>154</v>
      </c>
      <c r="J58" s="14"/>
      <c r="K58" s="10" t="s">
        <v>154</v>
      </c>
      <c r="L58" s="120"/>
      <c r="M58" s="143" t="s">
        <v>154</v>
      </c>
    </row>
    <row r="59" spans="1:13" ht="16.5" customHeight="1">
      <c r="E59" s="11"/>
      <c r="F59" s="3"/>
      <c r="G59" s="12" t="s">
        <v>147</v>
      </c>
      <c r="H59" s="12"/>
      <c r="I59" s="188" t="s">
        <v>8</v>
      </c>
      <c r="J59" s="3"/>
      <c r="K59" s="12" t="s">
        <v>147</v>
      </c>
      <c r="L59" s="12"/>
      <c r="M59" s="188" t="s">
        <v>8</v>
      </c>
    </row>
    <row r="60" spans="1:13" ht="16.5" customHeight="1">
      <c r="E60" s="11"/>
      <c r="F60" s="11"/>
      <c r="G60" s="13" t="s">
        <v>10</v>
      </c>
      <c r="H60" s="144"/>
      <c r="I60" s="135" t="s">
        <v>10</v>
      </c>
      <c r="J60" s="120"/>
      <c r="K60" s="13" t="s">
        <v>10</v>
      </c>
      <c r="L60" s="120"/>
      <c r="M60" s="135" t="s">
        <v>10</v>
      </c>
    </row>
    <row r="61" spans="1:13" ht="16.5" customHeight="1">
      <c r="E61" s="11"/>
      <c r="F61" s="11"/>
      <c r="G61" s="67"/>
      <c r="H61" s="68"/>
      <c r="I61" s="129"/>
      <c r="J61" s="11"/>
      <c r="K61" s="69"/>
      <c r="L61" s="70"/>
      <c r="M61" s="199"/>
    </row>
    <row r="62" spans="1:13" ht="16.5" customHeight="1">
      <c r="A62" s="14" t="s">
        <v>85</v>
      </c>
      <c r="C62" s="14"/>
      <c r="E62" s="11"/>
      <c r="F62" s="11"/>
      <c r="G62" s="77"/>
      <c r="H62" s="78"/>
      <c r="I62" s="190"/>
      <c r="J62" s="78"/>
      <c r="K62" s="77"/>
      <c r="L62" s="78"/>
      <c r="M62" s="190"/>
    </row>
    <row r="63" spans="1:13" ht="16.5" customHeight="1">
      <c r="A63" s="5" t="s">
        <v>86</v>
      </c>
      <c r="D63" s="14"/>
      <c r="E63" s="11"/>
      <c r="F63" s="11"/>
      <c r="G63" s="206">
        <v>42525</v>
      </c>
      <c r="H63" s="78"/>
      <c r="I63" s="190">
        <v>-3860</v>
      </c>
      <c r="J63" s="78"/>
      <c r="K63" s="77">
        <f>K30</f>
        <v>42925</v>
      </c>
      <c r="L63" s="78"/>
      <c r="M63" s="190">
        <f>M30</f>
        <v>4908</v>
      </c>
    </row>
    <row r="64" spans="1:13" ht="16.5" customHeight="1">
      <c r="A64" s="5" t="s">
        <v>70</v>
      </c>
      <c r="D64" s="14"/>
      <c r="E64" s="11"/>
      <c r="F64" s="11"/>
      <c r="G64" s="207">
        <v>-1248</v>
      </c>
      <c r="H64" s="78"/>
      <c r="I64" s="191">
        <v>-3997</v>
      </c>
      <c r="J64" s="78"/>
      <c r="K64" s="81">
        <v>0</v>
      </c>
      <c r="L64" s="78"/>
      <c r="M64" s="191">
        <v>0</v>
      </c>
    </row>
    <row r="65" spans="1:13" ht="16.5" customHeight="1">
      <c r="A65" s="1"/>
      <c r="B65" s="87"/>
      <c r="C65" s="87"/>
      <c r="F65" s="11"/>
      <c r="G65" s="88"/>
      <c r="H65" s="89"/>
      <c r="I65" s="193"/>
      <c r="J65" s="89"/>
      <c r="K65" s="88"/>
      <c r="L65" s="89"/>
      <c r="M65" s="193"/>
    </row>
    <row r="66" spans="1:13" ht="16.5" customHeight="1" thickBot="1">
      <c r="A66" s="1"/>
      <c r="B66" s="87"/>
      <c r="C66" s="87"/>
      <c r="G66" s="83">
        <f>SUM(G63:G64)</f>
        <v>41277</v>
      </c>
      <c r="H66" s="78"/>
      <c r="I66" s="192">
        <f>SUM(I63:I64)</f>
        <v>-7857</v>
      </c>
      <c r="J66" s="78"/>
      <c r="K66" s="83">
        <f>SUM(K63:K64)</f>
        <v>42925</v>
      </c>
      <c r="L66" s="78"/>
      <c r="M66" s="192">
        <f>SUM(M63:M64)</f>
        <v>4908</v>
      </c>
    </row>
    <row r="67" spans="1:13" ht="16.5" customHeight="1" thickTop="1">
      <c r="C67" s="14"/>
      <c r="E67" s="11"/>
      <c r="F67" s="11"/>
      <c r="G67" s="206"/>
      <c r="H67" s="78"/>
      <c r="I67" s="190"/>
      <c r="J67" s="78"/>
      <c r="K67" s="77"/>
      <c r="L67" s="78"/>
      <c r="M67" s="190"/>
    </row>
    <row r="68" spans="1:13" ht="16.5" customHeight="1">
      <c r="A68" s="1" t="s">
        <v>149</v>
      </c>
      <c r="C68" s="14"/>
      <c r="E68" s="11"/>
      <c r="F68" s="11"/>
      <c r="G68" s="206"/>
      <c r="H68" s="78"/>
      <c r="I68" s="190"/>
      <c r="J68" s="78"/>
      <c r="K68" s="77"/>
      <c r="L68" s="78"/>
      <c r="M68" s="190"/>
    </row>
    <row r="69" spans="1:13" ht="16.5" customHeight="1">
      <c r="A69" s="1"/>
      <c r="B69" s="1" t="s">
        <v>87</v>
      </c>
      <c r="C69" s="1"/>
      <c r="D69" s="1"/>
      <c r="E69" s="11"/>
      <c r="F69" s="11"/>
      <c r="G69" s="206"/>
      <c r="H69" s="78"/>
      <c r="I69" s="190"/>
      <c r="J69" s="78"/>
      <c r="K69" s="77"/>
      <c r="L69" s="78"/>
      <c r="M69" s="190"/>
    </row>
    <row r="70" spans="1:13" ht="16.5" customHeight="1">
      <c r="A70" s="5" t="s">
        <v>86</v>
      </c>
      <c r="D70" s="14"/>
      <c r="E70" s="11"/>
      <c r="F70" s="11"/>
      <c r="G70" s="206">
        <v>31971</v>
      </c>
      <c r="H70" s="78"/>
      <c r="I70" s="190">
        <v>26260</v>
      </c>
      <c r="J70" s="78"/>
      <c r="K70" s="77">
        <f>K42</f>
        <v>32371</v>
      </c>
      <c r="L70" s="78"/>
      <c r="M70" s="190">
        <f>M42</f>
        <v>35028</v>
      </c>
    </row>
    <row r="71" spans="1:13" ht="16.5" customHeight="1">
      <c r="A71" s="5" t="s">
        <v>70</v>
      </c>
      <c r="D71" s="14"/>
      <c r="E71" s="11"/>
      <c r="F71" s="11"/>
      <c r="G71" s="207">
        <v>-1248</v>
      </c>
      <c r="H71" s="78"/>
      <c r="I71" s="191">
        <v>-3997</v>
      </c>
      <c r="J71" s="78"/>
      <c r="K71" s="81">
        <v>0</v>
      </c>
      <c r="L71" s="78"/>
      <c r="M71" s="191">
        <v>0</v>
      </c>
    </row>
    <row r="72" spans="1:13" ht="16.5" customHeight="1">
      <c r="A72" s="87"/>
      <c r="C72" s="87"/>
      <c r="F72" s="11"/>
      <c r="G72" s="88"/>
      <c r="H72" s="89"/>
      <c r="I72" s="193"/>
      <c r="J72" s="89"/>
      <c r="K72" s="88"/>
      <c r="L72" s="89"/>
      <c r="M72" s="193"/>
    </row>
    <row r="73" spans="1:13" ht="16.5" customHeight="1" thickBot="1">
      <c r="A73" s="1"/>
      <c r="B73" s="87"/>
      <c r="C73" s="87"/>
      <c r="G73" s="83">
        <f>SUM(G70:G71)</f>
        <v>30723</v>
      </c>
      <c r="H73" s="78"/>
      <c r="I73" s="192">
        <f>SUM(I70:I71)</f>
        <v>22263</v>
      </c>
      <c r="J73" s="78"/>
      <c r="K73" s="83">
        <f>SUM(K70:K71)</f>
        <v>32371</v>
      </c>
      <c r="L73" s="78"/>
      <c r="M73" s="192">
        <f>SUM(M70:M71)</f>
        <v>35028</v>
      </c>
    </row>
    <row r="74" spans="1:13" ht="16.5" customHeight="1" thickTop="1">
      <c r="A74" s="1"/>
      <c r="B74" s="87"/>
      <c r="C74" s="87"/>
      <c r="G74" s="77"/>
      <c r="H74" s="78"/>
      <c r="I74" s="190"/>
      <c r="J74" s="78"/>
      <c r="K74" s="77"/>
      <c r="L74" s="78"/>
      <c r="M74" s="190"/>
    </row>
    <row r="75" spans="1:13" ht="16.5" customHeight="1">
      <c r="A75" s="1" t="s">
        <v>158</v>
      </c>
      <c r="C75" s="14"/>
      <c r="E75" s="11"/>
      <c r="F75" s="11"/>
      <c r="G75" s="77"/>
      <c r="H75" s="78"/>
      <c r="I75" s="190"/>
      <c r="J75" s="78"/>
      <c r="K75" s="77"/>
      <c r="L75" s="78"/>
      <c r="M75" s="190"/>
    </row>
    <row r="76" spans="1:13" ht="16.5" customHeight="1">
      <c r="E76" s="11"/>
      <c r="F76" s="11"/>
      <c r="G76" s="90"/>
      <c r="H76" s="11"/>
      <c r="I76" s="194"/>
      <c r="J76" s="11"/>
      <c r="K76" s="90"/>
      <c r="L76" s="11"/>
      <c r="M76" s="194"/>
    </row>
    <row r="77" spans="1:13" ht="16.5" customHeight="1" thickBot="1">
      <c r="A77" s="5" t="s">
        <v>159</v>
      </c>
      <c r="E77" s="11"/>
      <c r="F77" s="11"/>
      <c r="G77" s="147">
        <v>2.7968062617859488E-2</v>
      </c>
      <c r="H77" s="92"/>
      <c r="I77" s="195">
        <v>-2.5000000000000001E-3</v>
      </c>
      <c r="J77" s="92"/>
      <c r="K77" s="147">
        <v>2.8231136693042176E-2</v>
      </c>
      <c r="L77" s="92"/>
      <c r="M77" s="195">
        <v>3.2000000000000002E-3</v>
      </c>
    </row>
    <row r="78" spans="1:13" ht="16.5" customHeight="1" thickTop="1">
      <c r="E78" s="11"/>
      <c r="F78" s="11"/>
      <c r="G78" s="91"/>
      <c r="H78" s="92"/>
      <c r="I78" s="196"/>
      <c r="J78" s="92"/>
      <c r="K78" s="91"/>
      <c r="L78" s="92"/>
      <c r="M78" s="196"/>
    </row>
    <row r="79" spans="1:13" ht="16.5" customHeight="1">
      <c r="E79" s="11"/>
      <c r="F79" s="11"/>
      <c r="G79" s="91"/>
      <c r="H79" s="92"/>
      <c r="I79" s="196"/>
      <c r="J79" s="92"/>
      <c r="K79" s="91"/>
      <c r="L79" s="92"/>
      <c r="M79" s="196"/>
    </row>
    <row r="80" spans="1:13" ht="16.5" customHeight="1">
      <c r="E80" s="11"/>
      <c r="F80" s="11"/>
      <c r="G80" s="91"/>
      <c r="H80" s="92"/>
      <c r="I80" s="196"/>
      <c r="J80" s="92"/>
      <c r="K80" s="91"/>
      <c r="L80" s="92"/>
      <c r="M80" s="196"/>
    </row>
    <row r="81" spans="5:13" ht="16.5" customHeight="1">
      <c r="E81" s="11"/>
      <c r="F81" s="11"/>
      <c r="G81" s="91"/>
      <c r="H81" s="92"/>
      <c r="I81" s="196"/>
      <c r="J81" s="92"/>
      <c r="K81" s="91"/>
      <c r="L81" s="92"/>
      <c r="M81" s="196"/>
    </row>
    <row r="82" spans="5:13" ht="16.5" customHeight="1">
      <c r="E82" s="11"/>
      <c r="F82" s="11"/>
      <c r="G82" s="91"/>
      <c r="H82" s="92"/>
      <c r="I82" s="196"/>
      <c r="J82" s="92"/>
      <c r="K82" s="91"/>
      <c r="L82" s="92"/>
      <c r="M82" s="196"/>
    </row>
    <row r="83" spans="5:13" ht="16.5" customHeight="1">
      <c r="E83" s="11"/>
      <c r="F83" s="11"/>
      <c r="G83" s="91"/>
      <c r="H83" s="92"/>
      <c r="I83" s="196"/>
      <c r="J83" s="92"/>
      <c r="K83" s="91"/>
      <c r="L83" s="92"/>
      <c r="M83" s="196"/>
    </row>
    <row r="84" spans="5:13" ht="16.5" customHeight="1">
      <c r="E84" s="11"/>
      <c r="F84" s="11"/>
      <c r="G84" s="91"/>
      <c r="H84" s="92"/>
      <c r="I84" s="196"/>
      <c r="J84" s="92"/>
      <c r="K84" s="91"/>
      <c r="L84" s="92"/>
      <c r="M84" s="196"/>
    </row>
    <row r="85" spans="5:13" ht="16.5" customHeight="1">
      <c r="E85" s="11"/>
      <c r="F85" s="11"/>
      <c r="G85" s="91"/>
      <c r="H85" s="92"/>
      <c r="I85" s="196"/>
      <c r="J85" s="92"/>
      <c r="K85" s="91"/>
      <c r="L85" s="92"/>
      <c r="M85" s="196"/>
    </row>
    <row r="86" spans="5:13" ht="16.5" customHeight="1">
      <c r="E86" s="11"/>
      <c r="F86" s="11"/>
      <c r="G86" s="91"/>
      <c r="H86" s="92"/>
      <c r="I86" s="196"/>
      <c r="J86" s="92"/>
      <c r="K86" s="91"/>
      <c r="L86" s="92"/>
      <c r="M86" s="196"/>
    </row>
    <row r="87" spans="5:13" ht="16.5" customHeight="1">
      <c r="E87" s="11"/>
      <c r="F87" s="11"/>
      <c r="G87" s="91"/>
      <c r="H87" s="92"/>
      <c r="I87" s="196"/>
      <c r="J87" s="92"/>
      <c r="K87" s="91"/>
      <c r="L87" s="92"/>
      <c r="M87" s="196"/>
    </row>
    <row r="88" spans="5:13" ht="16.5" customHeight="1">
      <c r="E88" s="11"/>
      <c r="F88" s="11"/>
      <c r="G88" s="91"/>
      <c r="H88" s="92"/>
      <c r="I88" s="196"/>
      <c r="J88" s="92"/>
      <c r="K88" s="91"/>
      <c r="L88" s="92"/>
      <c r="M88" s="196"/>
    </row>
    <row r="89" spans="5:13" ht="16.5" customHeight="1">
      <c r="E89" s="11"/>
      <c r="F89" s="11"/>
      <c r="G89" s="91"/>
      <c r="H89" s="92"/>
      <c r="I89" s="196"/>
      <c r="J89" s="92"/>
      <c r="K89" s="91"/>
      <c r="L89" s="92"/>
      <c r="M89" s="196"/>
    </row>
    <row r="90" spans="5:13" ht="16.5" customHeight="1">
      <c r="E90" s="11"/>
      <c r="F90" s="11"/>
      <c r="G90" s="91"/>
      <c r="H90" s="92"/>
      <c r="I90" s="196"/>
      <c r="J90" s="92"/>
      <c r="K90" s="91"/>
      <c r="L90" s="92"/>
      <c r="M90" s="196"/>
    </row>
    <row r="91" spans="5:13" ht="16.5" customHeight="1">
      <c r="E91" s="11"/>
      <c r="F91" s="11"/>
      <c r="G91" s="91"/>
      <c r="H91" s="92"/>
      <c r="I91" s="196"/>
      <c r="J91" s="92"/>
      <c r="K91" s="91"/>
      <c r="L91" s="92"/>
      <c r="M91" s="196"/>
    </row>
    <row r="92" spans="5:13" ht="16.5" customHeight="1">
      <c r="E92" s="11"/>
      <c r="F92" s="11"/>
      <c r="G92" s="91"/>
      <c r="H92" s="92"/>
      <c r="I92" s="196"/>
      <c r="J92" s="92"/>
      <c r="K92" s="91"/>
      <c r="L92" s="92"/>
      <c r="M92" s="196"/>
    </row>
    <row r="93" spans="5:13" ht="16.5" customHeight="1">
      <c r="E93" s="11"/>
      <c r="F93" s="11"/>
      <c r="G93" s="91"/>
      <c r="H93" s="92"/>
      <c r="I93" s="196"/>
      <c r="J93" s="92"/>
      <c r="K93" s="91"/>
      <c r="L93" s="92"/>
      <c r="M93" s="196"/>
    </row>
    <row r="94" spans="5:13" ht="16.5" customHeight="1">
      <c r="E94" s="11"/>
      <c r="F94" s="11"/>
      <c r="G94" s="91"/>
      <c r="H94" s="92"/>
      <c r="I94" s="196"/>
      <c r="J94" s="92"/>
      <c r="K94" s="91"/>
      <c r="L94" s="92"/>
      <c r="M94" s="196"/>
    </row>
    <row r="95" spans="5:13" ht="16.5" customHeight="1">
      <c r="E95" s="11"/>
      <c r="F95" s="11"/>
      <c r="G95" s="91"/>
      <c r="H95" s="92"/>
      <c r="I95" s="196"/>
      <c r="J95" s="92"/>
      <c r="K95" s="91"/>
      <c r="L95" s="92"/>
      <c r="M95" s="196"/>
    </row>
    <row r="96" spans="5:13" ht="16.5" customHeight="1">
      <c r="E96" s="11"/>
      <c r="F96" s="11"/>
      <c r="G96" s="91"/>
      <c r="H96" s="92"/>
      <c r="I96" s="196"/>
      <c r="J96" s="92"/>
      <c r="K96" s="91"/>
      <c r="L96" s="92"/>
      <c r="M96" s="196"/>
    </row>
    <row r="97" spans="1:13" ht="14.25" customHeight="1">
      <c r="E97" s="11"/>
      <c r="F97" s="11"/>
      <c r="G97" s="91"/>
      <c r="H97" s="92"/>
      <c r="I97" s="196"/>
      <c r="J97" s="92"/>
      <c r="K97" s="91"/>
      <c r="L97" s="92"/>
      <c r="M97" s="196"/>
    </row>
    <row r="98" spans="1:13" ht="21.95" customHeight="1">
      <c r="A98" s="216" t="s">
        <v>33</v>
      </c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</row>
  </sheetData>
  <mergeCells count="9">
    <mergeCell ref="G56:I56"/>
    <mergeCell ref="K56:M56"/>
    <mergeCell ref="A98:M98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4B5AC-087A-4904-B3AF-DD8CCA00BEE1}">
  <sheetPr>
    <tabColor rgb="FFFFC000"/>
  </sheetPr>
  <dimension ref="A1:M98"/>
  <sheetViews>
    <sheetView zoomScale="115" zoomScaleNormal="115" zoomScaleSheetLayoutView="90" workbookViewId="0">
      <selection activeCell="E1" sqref="E1:M1048576"/>
    </sheetView>
  </sheetViews>
  <sheetFormatPr defaultColWidth="11" defaultRowHeight="16.5" customHeight="1"/>
  <cols>
    <col min="1" max="3" width="1.6640625" style="5" customWidth="1"/>
    <col min="4" max="4" width="33.1640625" style="5" customWidth="1"/>
    <col min="5" max="5" width="5.33203125" style="5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139" customWidth="1"/>
    <col min="10" max="10" width="0.83203125" style="5" customWidth="1"/>
    <col min="11" max="11" width="14.6640625" style="93" customWidth="1"/>
    <col min="12" max="12" width="0.83203125" style="93" customWidth="1"/>
    <col min="13" max="13" width="14.6640625" style="200" customWidth="1"/>
    <col min="14" max="16384" width="11" style="5"/>
  </cols>
  <sheetData>
    <row r="1" spans="1:13" ht="16.5" customHeight="1">
      <c r="A1" s="1" t="str">
        <f>'P5-6 (3 Month)'!A50</f>
        <v>Salee Industry Public Company Limited</v>
      </c>
      <c r="B1" s="1"/>
      <c r="C1" s="63"/>
      <c r="D1" s="63"/>
      <c r="E1" s="63"/>
      <c r="F1" s="63"/>
      <c r="G1" s="63"/>
      <c r="H1" s="63"/>
      <c r="I1" s="186"/>
      <c r="J1" s="63"/>
      <c r="K1" s="64"/>
      <c r="L1" s="64"/>
      <c r="M1" s="197"/>
    </row>
    <row r="2" spans="1:13" ht="16.5" customHeight="1">
      <c r="A2" s="1" t="s">
        <v>206</v>
      </c>
      <c r="B2" s="1"/>
      <c r="C2" s="63"/>
      <c r="D2" s="63"/>
      <c r="E2" s="63"/>
      <c r="F2" s="63"/>
      <c r="G2" s="63"/>
      <c r="H2" s="63"/>
      <c r="I2" s="186"/>
      <c r="J2" s="63"/>
      <c r="K2" s="64"/>
      <c r="L2" s="64"/>
      <c r="M2" s="197"/>
    </row>
    <row r="3" spans="1:13" ht="16.5" customHeight="1">
      <c r="A3" s="6" t="s">
        <v>186</v>
      </c>
      <c r="B3" s="6"/>
      <c r="C3" s="65"/>
      <c r="D3" s="65"/>
      <c r="E3" s="65"/>
      <c r="F3" s="65"/>
      <c r="G3" s="65"/>
      <c r="H3" s="65"/>
      <c r="I3" s="187"/>
      <c r="J3" s="65"/>
      <c r="K3" s="66"/>
      <c r="L3" s="66"/>
      <c r="M3" s="198"/>
    </row>
    <row r="4" spans="1:13" ht="16.5" customHeight="1">
      <c r="A4" s="1"/>
      <c r="B4" s="1"/>
      <c r="C4" s="63"/>
      <c r="D4" s="63"/>
      <c r="E4" s="63"/>
      <c r="F4" s="63"/>
      <c r="G4" s="63"/>
      <c r="H4" s="63"/>
      <c r="I4" s="186"/>
      <c r="J4" s="63"/>
      <c r="K4" s="64"/>
      <c r="L4" s="64"/>
      <c r="M4" s="197"/>
    </row>
    <row r="5" spans="1:13" ht="16.5" customHeight="1">
      <c r="A5" s="1"/>
      <c r="B5" s="1"/>
      <c r="C5" s="63"/>
      <c r="D5" s="63"/>
      <c r="E5" s="63"/>
      <c r="F5" s="63"/>
      <c r="G5" s="63"/>
      <c r="H5" s="63"/>
      <c r="I5" s="186"/>
      <c r="J5" s="63"/>
      <c r="K5" s="64"/>
      <c r="L5" s="64"/>
      <c r="M5" s="197"/>
    </row>
    <row r="6" spans="1:13" ht="16.5" customHeight="1">
      <c r="A6" s="1"/>
      <c r="B6" s="1"/>
      <c r="C6" s="2"/>
      <c r="D6" s="2"/>
      <c r="E6" s="3"/>
      <c r="F6" s="2"/>
      <c r="G6" s="214" t="s">
        <v>2</v>
      </c>
      <c r="H6" s="214"/>
      <c r="I6" s="214"/>
      <c r="J6" s="120"/>
      <c r="K6" s="214" t="s">
        <v>3</v>
      </c>
      <c r="L6" s="214"/>
      <c r="M6" s="214"/>
    </row>
    <row r="7" spans="1:13" ht="16.5" customHeight="1">
      <c r="A7" s="1"/>
      <c r="B7" s="1"/>
      <c r="C7" s="2"/>
      <c r="D7" s="2"/>
      <c r="E7" s="3"/>
      <c r="F7" s="2"/>
      <c r="G7" s="215" t="s">
        <v>4</v>
      </c>
      <c r="H7" s="215"/>
      <c r="I7" s="215"/>
      <c r="J7" s="120"/>
      <c r="K7" s="215" t="s">
        <v>4</v>
      </c>
      <c r="L7" s="215"/>
      <c r="M7" s="215"/>
    </row>
    <row r="8" spans="1:13" ht="16.5" customHeight="1">
      <c r="A8" s="63"/>
      <c r="B8" s="63"/>
      <c r="C8" s="63"/>
      <c r="D8" s="63"/>
      <c r="E8" s="3"/>
      <c r="F8" s="2"/>
      <c r="G8" s="120" t="s">
        <v>5</v>
      </c>
      <c r="H8" s="120"/>
      <c r="I8" s="133" t="s">
        <v>5</v>
      </c>
      <c r="J8" s="14"/>
      <c r="K8" s="120" t="s">
        <v>5</v>
      </c>
      <c r="L8" s="3"/>
      <c r="M8" s="133" t="s">
        <v>5</v>
      </c>
    </row>
    <row r="9" spans="1:13" ht="16.5" customHeight="1">
      <c r="A9" s="63"/>
      <c r="B9" s="63"/>
      <c r="C9" s="63"/>
      <c r="D9" s="63"/>
      <c r="E9" s="3"/>
      <c r="F9" s="2"/>
      <c r="G9" s="10" t="s">
        <v>154</v>
      </c>
      <c r="H9" s="120"/>
      <c r="I9" s="143" t="s">
        <v>154</v>
      </c>
      <c r="J9" s="14"/>
      <c r="K9" s="10" t="s">
        <v>154</v>
      </c>
      <c r="L9" s="120"/>
      <c r="M9" s="143" t="s">
        <v>154</v>
      </c>
    </row>
    <row r="10" spans="1:13" ht="16.5" customHeight="1">
      <c r="E10" s="11"/>
      <c r="F10" s="3"/>
      <c r="G10" s="12" t="s">
        <v>147</v>
      </c>
      <c r="H10" s="12"/>
      <c r="I10" s="188" t="s">
        <v>8</v>
      </c>
      <c r="J10" s="3"/>
      <c r="K10" s="12" t="s">
        <v>147</v>
      </c>
      <c r="L10" s="12"/>
      <c r="M10" s="188" t="s">
        <v>8</v>
      </c>
    </row>
    <row r="11" spans="1:13" ht="16.5" customHeight="1">
      <c r="E11" s="145" t="s">
        <v>74</v>
      </c>
      <c r="F11" s="11"/>
      <c r="G11" s="13" t="s">
        <v>10</v>
      </c>
      <c r="H11" s="144"/>
      <c r="I11" s="135" t="s">
        <v>10</v>
      </c>
      <c r="J11" s="120"/>
      <c r="K11" s="13" t="s">
        <v>10</v>
      </c>
      <c r="L11" s="120"/>
      <c r="M11" s="135" t="s">
        <v>10</v>
      </c>
    </row>
    <row r="12" spans="1:13" ht="16.5" customHeight="1">
      <c r="E12" s="11"/>
      <c r="F12" s="11"/>
      <c r="G12" s="67"/>
      <c r="H12" s="68"/>
      <c r="I12" s="129"/>
      <c r="J12" s="11"/>
      <c r="K12" s="69"/>
      <c r="L12" s="70"/>
      <c r="M12" s="199"/>
    </row>
    <row r="13" spans="1:13" ht="16.5" customHeight="1">
      <c r="A13" s="5" t="s">
        <v>219</v>
      </c>
      <c r="E13" s="11"/>
      <c r="F13" s="11"/>
      <c r="G13" s="67">
        <v>792706</v>
      </c>
      <c r="H13" s="68"/>
      <c r="I13" s="129">
        <v>625182</v>
      </c>
      <c r="J13" s="68"/>
      <c r="K13" s="67">
        <v>313565</v>
      </c>
      <c r="L13" s="68"/>
      <c r="M13" s="129">
        <v>209595</v>
      </c>
    </row>
    <row r="14" spans="1:13" ht="16.5" customHeight="1">
      <c r="A14" s="5" t="s">
        <v>220</v>
      </c>
      <c r="E14" s="11"/>
      <c r="F14" s="11"/>
      <c r="G14" s="71">
        <v>-603489</v>
      </c>
      <c r="H14" s="68"/>
      <c r="I14" s="189">
        <v>-506371</v>
      </c>
      <c r="J14" s="68"/>
      <c r="K14" s="71">
        <v>-206840</v>
      </c>
      <c r="L14" s="68"/>
      <c r="M14" s="189">
        <v>-158198</v>
      </c>
    </row>
    <row r="15" spans="1:13" ht="16.5" customHeight="1">
      <c r="A15" s="73"/>
      <c r="E15" s="11"/>
      <c r="G15" s="67"/>
      <c r="H15" s="68"/>
      <c r="I15" s="129"/>
      <c r="J15" s="68"/>
      <c r="K15" s="67"/>
      <c r="L15" s="68"/>
      <c r="M15" s="129"/>
    </row>
    <row r="16" spans="1:13" ht="16.5" customHeight="1">
      <c r="A16" s="1" t="s">
        <v>75</v>
      </c>
      <c r="E16" s="11"/>
      <c r="G16" s="67">
        <f>SUM(G13:G14)</f>
        <v>189217</v>
      </c>
      <c r="H16" s="68"/>
      <c r="I16" s="129">
        <f>SUM(I13:I15)</f>
        <v>118811</v>
      </c>
      <c r="J16" s="68"/>
      <c r="K16" s="67">
        <f>SUM(K13:K15)</f>
        <v>106725</v>
      </c>
      <c r="L16" s="68"/>
      <c r="M16" s="129">
        <f>SUM(M13:M15)</f>
        <v>51397</v>
      </c>
    </row>
    <row r="17" spans="1:13" ht="16.5" customHeight="1">
      <c r="A17" s="5" t="s">
        <v>76</v>
      </c>
      <c r="E17" s="11"/>
      <c r="G17" s="67">
        <v>15287</v>
      </c>
      <c r="H17" s="68"/>
      <c r="I17" s="129">
        <v>8825</v>
      </c>
      <c r="J17" s="68"/>
      <c r="K17" s="67">
        <v>12823</v>
      </c>
      <c r="L17" s="68"/>
      <c r="M17" s="129">
        <v>5605</v>
      </c>
    </row>
    <row r="18" spans="1:13" ht="16.5" customHeight="1">
      <c r="A18" s="5" t="s">
        <v>155</v>
      </c>
      <c r="E18" s="11"/>
      <c r="G18" s="67">
        <v>1999</v>
      </c>
      <c r="H18" s="68"/>
      <c r="I18" s="129">
        <v>2383</v>
      </c>
      <c r="J18" s="68"/>
      <c r="K18" s="67">
        <v>1999</v>
      </c>
      <c r="L18" s="68"/>
      <c r="M18" s="129">
        <v>2383</v>
      </c>
    </row>
    <row r="19" spans="1:13" ht="16.5" customHeight="1">
      <c r="A19" s="5" t="s">
        <v>77</v>
      </c>
      <c r="E19" s="11"/>
      <c r="G19" s="67">
        <v>-43849</v>
      </c>
      <c r="H19" s="68"/>
      <c r="I19" s="129">
        <v>-38908</v>
      </c>
      <c r="J19" s="68"/>
      <c r="K19" s="67">
        <v>-12049</v>
      </c>
      <c r="L19" s="68"/>
      <c r="M19" s="129">
        <v>-9044</v>
      </c>
    </row>
    <row r="20" spans="1:13" ht="16.5" customHeight="1">
      <c r="A20" s="5" t="s">
        <v>78</v>
      </c>
      <c r="E20" s="11"/>
      <c r="F20" s="11"/>
      <c r="G20" s="71">
        <v>-87490</v>
      </c>
      <c r="H20" s="68"/>
      <c r="I20" s="189">
        <v>-80968</v>
      </c>
      <c r="J20" s="68"/>
      <c r="K20" s="71">
        <v>-36476</v>
      </c>
      <c r="L20" s="68"/>
      <c r="M20" s="189">
        <v>-29750</v>
      </c>
    </row>
    <row r="21" spans="1:13" ht="16.5" customHeight="1">
      <c r="A21" s="73"/>
      <c r="E21" s="11"/>
      <c r="F21" s="11"/>
      <c r="G21" s="74"/>
      <c r="H21" s="75"/>
      <c r="I21" s="138"/>
      <c r="J21" s="75"/>
      <c r="K21" s="74"/>
      <c r="L21" s="75"/>
      <c r="M21" s="138"/>
    </row>
    <row r="22" spans="1:13" ht="16.5" customHeight="1">
      <c r="A22" s="1" t="s">
        <v>160</v>
      </c>
      <c r="E22" s="11"/>
      <c r="F22" s="11"/>
      <c r="G22" s="67"/>
      <c r="H22" s="68"/>
      <c r="I22" s="129"/>
      <c r="J22" s="68"/>
      <c r="K22" s="67"/>
      <c r="L22" s="68"/>
      <c r="M22" s="129"/>
    </row>
    <row r="23" spans="1:13" ht="16.5" customHeight="1">
      <c r="B23" s="14" t="s">
        <v>161</v>
      </c>
      <c r="E23" s="11"/>
      <c r="F23" s="11"/>
      <c r="G23" s="67">
        <f>SUM(G16:G20)</f>
        <v>75164</v>
      </c>
      <c r="H23" s="68"/>
      <c r="I23" s="129">
        <f>SUM(I16:I20)</f>
        <v>10143</v>
      </c>
      <c r="J23" s="68"/>
      <c r="K23" s="67">
        <f>SUM(K16:K20)</f>
        <v>73022</v>
      </c>
      <c r="L23" s="68"/>
      <c r="M23" s="129">
        <f>SUM(M16:M20)</f>
        <v>20591</v>
      </c>
    </row>
    <row r="24" spans="1:13" ht="16.5" customHeight="1">
      <c r="A24" s="5" t="s">
        <v>79</v>
      </c>
      <c r="E24" s="11"/>
      <c r="F24" s="11"/>
      <c r="G24" s="71">
        <v>-2175</v>
      </c>
      <c r="H24" s="68"/>
      <c r="I24" s="189">
        <v>-2874</v>
      </c>
      <c r="J24" s="68"/>
      <c r="K24" s="71">
        <v>-1666</v>
      </c>
      <c r="L24" s="68"/>
      <c r="M24" s="189">
        <v>-2336</v>
      </c>
    </row>
    <row r="25" spans="1:13" ht="16.5" customHeight="1">
      <c r="A25" s="73"/>
      <c r="E25" s="11"/>
      <c r="F25" s="11"/>
      <c r="G25" s="74"/>
      <c r="H25" s="75"/>
      <c r="I25" s="138"/>
      <c r="J25" s="75"/>
      <c r="K25" s="74"/>
      <c r="L25" s="75"/>
      <c r="M25" s="138"/>
    </row>
    <row r="26" spans="1:13" ht="16.5" customHeight="1">
      <c r="E26" s="11"/>
      <c r="F26" s="11"/>
      <c r="G26" s="74"/>
      <c r="H26" s="75"/>
      <c r="I26" s="138"/>
      <c r="J26" s="75"/>
      <c r="K26" s="74"/>
      <c r="L26" s="75"/>
      <c r="M26" s="138"/>
    </row>
    <row r="27" spans="1:13" ht="16.5" customHeight="1">
      <c r="A27" s="1" t="s">
        <v>80</v>
      </c>
      <c r="B27" s="1"/>
      <c r="C27" s="1"/>
      <c r="E27" s="11"/>
      <c r="F27" s="11"/>
      <c r="G27" s="67">
        <f>SUM(G23:G24)</f>
        <v>72989</v>
      </c>
      <c r="H27" s="68"/>
      <c r="I27" s="129">
        <f>SUM(I23:I25)</f>
        <v>7269</v>
      </c>
      <c r="J27" s="68"/>
      <c r="K27" s="67">
        <f>SUM(K23:K25)</f>
        <v>71356</v>
      </c>
      <c r="L27" s="68"/>
      <c r="M27" s="129">
        <f>SUM(M23:M25)</f>
        <v>18255</v>
      </c>
    </row>
    <row r="28" spans="1:13" ht="16.5" customHeight="1">
      <c r="A28" s="73" t="s">
        <v>81</v>
      </c>
      <c r="E28" s="76">
        <v>14</v>
      </c>
      <c r="F28" s="76"/>
      <c r="G28" s="71">
        <v>-15396</v>
      </c>
      <c r="H28" s="68"/>
      <c r="I28" s="189">
        <v>-4962</v>
      </c>
      <c r="J28" s="68"/>
      <c r="K28" s="71">
        <v>-16527</v>
      </c>
      <c r="L28" s="68"/>
      <c r="M28" s="189">
        <v>-6073</v>
      </c>
    </row>
    <row r="29" spans="1:13" ht="16.5" customHeight="1">
      <c r="A29" s="73"/>
      <c r="E29" s="76"/>
      <c r="F29" s="76"/>
      <c r="G29" s="67"/>
      <c r="H29" s="68"/>
      <c r="I29" s="129"/>
      <c r="J29" s="68"/>
      <c r="K29" s="67"/>
      <c r="L29" s="68"/>
      <c r="M29" s="129"/>
    </row>
    <row r="30" spans="1:13" ht="16.5" customHeight="1">
      <c r="A30" s="1" t="s">
        <v>207</v>
      </c>
      <c r="B30" s="1"/>
      <c r="C30" s="14"/>
      <c r="E30" s="11"/>
      <c r="F30" s="11"/>
      <c r="G30" s="77">
        <f>SUM(G27:G28)</f>
        <v>57593</v>
      </c>
      <c r="H30" s="78"/>
      <c r="I30" s="190">
        <f>SUM(I27:I28)</f>
        <v>2307</v>
      </c>
      <c r="J30" s="78"/>
      <c r="K30" s="77">
        <f>SUM(K27:K28)</f>
        <v>54829</v>
      </c>
      <c r="L30" s="78"/>
      <c r="M30" s="190">
        <f>SUM(M27:M28)</f>
        <v>12182</v>
      </c>
    </row>
    <row r="31" spans="1:13" ht="16.5" customHeight="1">
      <c r="A31" s="1" t="s">
        <v>208</v>
      </c>
      <c r="B31" s="1"/>
      <c r="C31" s="14"/>
      <c r="E31" s="11"/>
      <c r="F31" s="11"/>
      <c r="G31" s="77"/>
      <c r="H31" s="78"/>
      <c r="I31" s="190"/>
      <c r="J31" s="78"/>
      <c r="K31" s="77"/>
      <c r="L31" s="78"/>
      <c r="M31" s="190"/>
    </row>
    <row r="32" spans="1:13" ht="16.5" customHeight="1">
      <c r="A32" s="79" t="s">
        <v>82</v>
      </c>
      <c r="B32" s="1"/>
      <c r="C32" s="14"/>
      <c r="E32" s="11"/>
      <c r="F32" s="11"/>
      <c r="G32" s="77"/>
      <c r="H32" s="78"/>
      <c r="I32" s="190"/>
      <c r="J32" s="78"/>
      <c r="K32" s="77"/>
      <c r="L32" s="78"/>
      <c r="M32" s="190"/>
    </row>
    <row r="33" spans="1:13" ht="16.5" customHeight="1">
      <c r="B33" s="79" t="s">
        <v>83</v>
      </c>
      <c r="E33" s="11"/>
      <c r="F33" s="11"/>
      <c r="G33" s="77"/>
      <c r="H33" s="78"/>
      <c r="I33" s="190"/>
      <c r="J33" s="78"/>
      <c r="K33" s="77"/>
      <c r="L33" s="78"/>
      <c r="M33" s="190"/>
    </row>
    <row r="34" spans="1:13" ht="16.5" customHeight="1">
      <c r="A34" s="79"/>
      <c r="B34" s="73" t="s">
        <v>210</v>
      </c>
      <c r="C34" s="14"/>
      <c r="E34" s="11"/>
      <c r="F34" s="11"/>
      <c r="G34" s="77"/>
      <c r="H34" s="78"/>
      <c r="I34" s="190"/>
      <c r="J34" s="78"/>
      <c r="K34" s="77"/>
      <c r="L34" s="78"/>
      <c r="M34" s="190"/>
    </row>
    <row r="35" spans="1:13" ht="16.5" customHeight="1">
      <c r="A35" s="79"/>
      <c r="B35" s="73"/>
      <c r="C35" s="80" t="s">
        <v>211</v>
      </c>
      <c r="E35" s="11"/>
      <c r="F35" s="11"/>
      <c r="G35" s="77"/>
      <c r="H35" s="78"/>
      <c r="I35" s="190"/>
      <c r="J35" s="78"/>
      <c r="K35" s="77"/>
      <c r="L35" s="78"/>
      <c r="M35" s="190"/>
    </row>
    <row r="36" spans="1:13" ht="16.5" customHeight="1">
      <c r="B36" s="73"/>
      <c r="C36" s="5" t="s">
        <v>22</v>
      </c>
      <c r="D36" s="73"/>
      <c r="E36" s="11"/>
      <c r="F36" s="11"/>
      <c r="G36" s="207">
        <v>-9275</v>
      </c>
      <c r="H36" s="78"/>
      <c r="I36" s="191">
        <v>43084</v>
      </c>
      <c r="J36" s="78"/>
      <c r="K36" s="81">
        <v>-9275</v>
      </c>
      <c r="L36" s="78"/>
      <c r="M36" s="191">
        <v>43084</v>
      </c>
    </row>
    <row r="37" spans="1:13" ht="16.5" customHeight="1">
      <c r="B37" s="73"/>
      <c r="C37" s="14"/>
      <c r="E37" s="11"/>
      <c r="F37" s="11"/>
      <c r="G37" s="77"/>
      <c r="H37" s="78"/>
      <c r="I37" s="190"/>
      <c r="J37" s="78"/>
      <c r="K37" s="77"/>
      <c r="L37" s="78"/>
      <c r="M37" s="190"/>
    </row>
    <row r="38" spans="1:13" ht="16.5" customHeight="1">
      <c r="A38" s="14" t="s">
        <v>213</v>
      </c>
      <c r="B38" s="73"/>
      <c r="C38" s="14"/>
      <c r="E38" s="11"/>
      <c r="F38" s="11"/>
      <c r="G38" s="77"/>
      <c r="H38" s="78"/>
      <c r="I38" s="190"/>
      <c r="J38" s="78"/>
      <c r="K38" s="77"/>
      <c r="L38" s="5"/>
      <c r="M38" s="190"/>
    </row>
    <row r="39" spans="1:13" ht="16.5" customHeight="1">
      <c r="A39" s="14"/>
      <c r="B39" s="146" t="s">
        <v>214</v>
      </c>
      <c r="C39" s="14"/>
      <c r="E39" s="11"/>
      <c r="F39" s="11"/>
      <c r="G39" s="81">
        <f>SUM(G36)</f>
        <v>-9275</v>
      </c>
      <c r="H39" s="78"/>
      <c r="I39" s="191">
        <f>SUM(I32:I36)</f>
        <v>43084</v>
      </c>
      <c r="J39" s="78"/>
      <c r="K39" s="81">
        <f>SUM(K32:K36)</f>
        <v>-9275</v>
      </c>
      <c r="L39" s="78"/>
      <c r="M39" s="191">
        <f>SUM(M32:M36)</f>
        <v>43084</v>
      </c>
    </row>
    <row r="40" spans="1:13" ht="16.5" customHeight="1">
      <c r="B40" s="73"/>
      <c r="C40" s="14"/>
      <c r="E40" s="11"/>
      <c r="F40" s="11"/>
      <c r="G40" s="77"/>
      <c r="H40" s="78"/>
      <c r="I40" s="190"/>
      <c r="J40" s="78"/>
      <c r="K40" s="77"/>
      <c r="L40" s="78"/>
      <c r="M40" s="190"/>
    </row>
    <row r="41" spans="1:13" ht="16.5" customHeight="1">
      <c r="A41" s="14" t="s">
        <v>149</v>
      </c>
      <c r="B41" s="73"/>
      <c r="C41" s="14"/>
      <c r="E41" s="11"/>
      <c r="F41" s="11"/>
      <c r="G41" s="77"/>
      <c r="H41" s="78"/>
      <c r="I41" s="190"/>
      <c r="J41" s="78"/>
      <c r="K41" s="77"/>
      <c r="L41" s="5"/>
      <c r="M41" s="190"/>
    </row>
    <row r="42" spans="1:13" ht="16.5" customHeight="1" thickBot="1">
      <c r="A42" s="14"/>
      <c r="B42" s="1" t="s">
        <v>84</v>
      </c>
      <c r="C42" s="14"/>
      <c r="E42" s="11"/>
      <c r="F42" s="11"/>
      <c r="G42" s="83">
        <f>SUM(G30:G36)</f>
        <v>48318</v>
      </c>
      <c r="H42" s="78"/>
      <c r="I42" s="192">
        <f>SUM(I30,I39)</f>
        <v>45391</v>
      </c>
      <c r="J42" s="78"/>
      <c r="K42" s="83">
        <f>SUM(K30,K39)</f>
        <v>45554</v>
      </c>
      <c r="L42" s="78"/>
      <c r="M42" s="192">
        <f>SUM(M30,M39)</f>
        <v>55266</v>
      </c>
    </row>
    <row r="43" spans="1:13" ht="16.5" customHeight="1" thickTop="1">
      <c r="B43" s="73"/>
      <c r="C43" s="14"/>
      <c r="E43" s="11"/>
      <c r="F43" s="11"/>
      <c r="G43" s="78"/>
      <c r="H43" s="78"/>
      <c r="I43" s="190"/>
      <c r="J43" s="78"/>
      <c r="K43" s="78"/>
      <c r="L43" s="78"/>
      <c r="M43" s="190"/>
    </row>
    <row r="44" spans="1:13" ht="16.5" customHeight="1">
      <c r="A44" s="14"/>
      <c r="C44" s="14"/>
      <c r="E44" s="11"/>
      <c r="F44" s="11"/>
      <c r="G44" s="78"/>
      <c r="H44" s="78"/>
      <c r="I44" s="190"/>
      <c r="J44" s="78"/>
      <c r="K44" s="78"/>
      <c r="L44" s="78"/>
      <c r="M44" s="190"/>
    </row>
    <row r="45" spans="1:13" ht="16.350000000000001" customHeight="1">
      <c r="A45" s="14"/>
      <c r="C45" s="14"/>
      <c r="E45" s="11"/>
      <c r="F45" s="11"/>
      <c r="G45" s="78"/>
      <c r="H45" s="78"/>
      <c r="I45" s="190"/>
      <c r="J45" s="78"/>
      <c r="K45" s="78"/>
      <c r="L45" s="78"/>
      <c r="M45" s="190"/>
    </row>
    <row r="46" spans="1:13" ht="16.350000000000001" customHeight="1">
      <c r="D46" s="14"/>
      <c r="E46" s="11"/>
      <c r="F46" s="11"/>
      <c r="G46" s="78"/>
      <c r="H46" s="78"/>
      <c r="I46" s="190"/>
      <c r="J46" s="78"/>
      <c r="K46" s="78"/>
      <c r="L46" s="78"/>
      <c r="M46" s="190"/>
    </row>
    <row r="47" spans="1:13" ht="16.350000000000001" customHeight="1">
      <c r="D47" s="14"/>
      <c r="E47" s="11"/>
      <c r="F47" s="11"/>
      <c r="G47" s="78"/>
      <c r="H47" s="78"/>
      <c r="I47" s="190"/>
      <c r="J47" s="78"/>
      <c r="K47" s="78"/>
      <c r="L47" s="78"/>
      <c r="M47" s="190"/>
    </row>
    <row r="48" spans="1:13" ht="15" customHeight="1">
      <c r="A48" s="1"/>
      <c r="B48" s="87"/>
      <c r="C48" s="87"/>
      <c r="F48" s="11"/>
      <c r="G48" s="89"/>
      <c r="H48" s="89"/>
      <c r="I48" s="193"/>
      <c r="J48" s="89"/>
      <c r="K48" s="89"/>
      <c r="L48" s="89"/>
      <c r="M48" s="193"/>
    </row>
    <row r="49" spans="1:13" ht="21.95" customHeight="1">
      <c r="A49" s="32" t="str">
        <f>+'P5-6 (3 Month)'!A49</f>
        <v>The condensed notes to the interim financial information are an integral part of this interim financial information.</v>
      </c>
      <c r="B49" s="32"/>
      <c r="C49" s="85"/>
      <c r="D49" s="32"/>
      <c r="E49" s="86"/>
      <c r="F49" s="86"/>
      <c r="G49" s="82"/>
      <c r="H49" s="82"/>
      <c r="I49" s="191"/>
      <c r="J49" s="82"/>
      <c r="K49" s="82"/>
      <c r="L49" s="82"/>
      <c r="M49" s="191"/>
    </row>
    <row r="50" spans="1:13" ht="16.5" customHeight="1">
      <c r="A50" s="1" t="str">
        <f>+A1</f>
        <v>Salee Industry Public Company Limited</v>
      </c>
      <c r="B50" s="1"/>
      <c r="C50" s="63"/>
      <c r="D50" s="63"/>
      <c r="E50" s="63"/>
      <c r="F50" s="63"/>
      <c r="G50" s="63"/>
      <c r="H50" s="63"/>
      <c r="I50" s="186"/>
      <c r="J50" s="63"/>
      <c r="K50" s="64"/>
      <c r="L50" s="64"/>
      <c r="M50" s="197"/>
    </row>
    <row r="51" spans="1:13" ht="16.5" customHeight="1">
      <c r="A51" s="1" t="s">
        <v>162</v>
      </c>
      <c r="B51" s="1"/>
      <c r="C51" s="63"/>
      <c r="D51" s="63"/>
      <c r="E51" s="63"/>
      <c r="F51" s="63"/>
      <c r="G51" s="63"/>
      <c r="H51" s="63"/>
      <c r="I51" s="186"/>
      <c r="J51" s="63"/>
      <c r="K51" s="64"/>
      <c r="L51" s="64"/>
      <c r="M51" s="197"/>
    </row>
    <row r="52" spans="1:13" ht="16.5" customHeight="1">
      <c r="A52" s="6" t="s">
        <v>186</v>
      </c>
      <c r="B52" s="6"/>
      <c r="C52" s="65"/>
      <c r="D52" s="65"/>
      <c r="E52" s="65"/>
      <c r="F52" s="65"/>
      <c r="G52" s="65"/>
      <c r="H52" s="65"/>
      <c r="I52" s="187"/>
      <c r="J52" s="65"/>
      <c r="K52" s="66"/>
      <c r="L52" s="66"/>
      <c r="M52" s="198"/>
    </row>
    <row r="53" spans="1:13" ht="16.5" customHeight="1">
      <c r="A53" s="1"/>
      <c r="B53" s="1"/>
      <c r="C53" s="63"/>
      <c r="D53" s="63"/>
      <c r="E53" s="63"/>
      <c r="F53" s="63"/>
      <c r="G53" s="63"/>
      <c r="H53" s="63"/>
      <c r="I53" s="186"/>
      <c r="J53" s="63"/>
      <c r="K53" s="64"/>
      <c r="L53" s="64"/>
      <c r="M53" s="197"/>
    </row>
    <row r="54" spans="1:13" ht="16.5" customHeight="1">
      <c r="A54" s="1"/>
      <c r="B54" s="1"/>
      <c r="C54" s="63"/>
      <c r="D54" s="63"/>
      <c r="E54" s="63"/>
      <c r="F54" s="63"/>
      <c r="G54" s="63"/>
      <c r="H54" s="63"/>
      <c r="I54" s="186"/>
      <c r="J54" s="63"/>
      <c r="K54" s="64"/>
      <c r="L54" s="64"/>
      <c r="M54" s="197"/>
    </row>
    <row r="55" spans="1:13" ht="16.5" customHeight="1">
      <c r="A55" s="1"/>
      <c r="B55" s="1"/>
      <c r="C55" s="2"/>
      <c r="D55" s="2"/>
      <c r="E55" s="3"/>
      <c r="F55" s="2"/>
      <c r="G55" s="214" t="s">
        <v>2</v>
      </c>
      <c r="H55" s="214"/>
      <c r="I55" s="214"/>
      <c r="J55" s="120"/>
      <c r="K55" s="214" t="s">
        <v>3</v>
      </c>
      <c r="L55" s="214"/>
      <c r="M55" s="214"/>
    </row>
    <row r="56" spans="1:13" ht="16.5" customHeight="1">
      <c r="A56" s="1"/>
      <c r="B56" s="1"/>
      <c r="C56" s="2"/>
      <c r="D56" s="2"/>
      <c r="E56" s="3"/>
      <c r="F56" s="2"/>
      <c r="G56" s="215" t="s">
        <v>4</v>
      </c>
      <c r="H56" s="215"/>
      <c r="I56" s="215"/>
      <c r="J56" s="120"/>
      <c r="K56" s="215" t="s">
        <v>4</v>
      </c>
      <c r="L56" s="215"/>
      <c r="M56" s="215"/>
    </row>
    <row r="57" spans="1:13" ht="16.5" customHeight="1">
      <c r="A57" s="63"/>
      <c r="B57" s="63"/>
      <c r="C57" s="63"/>
      <c r="D57" s="63"/>
      <c r="E57" s="3"/>
      <c r="F57" s="2"/>
      <c r="G57" s="120" t="s">
        <v>5</v>
      </c>
      <c r="H57" s="120"/>
      <c r="I57" s="133" t="s">
        <v>5</v>
      </c>
      <c r="J57" s="14"/>
      <c r="K57" s="120" t="s">
        <v>5</v>
      </c>
      <c r="L57" s="3"/>
      <c r="M57" s="133" t="s">
        <v>5</v>
      </c>
    </row>
    <row r="58" spans="1:13" ht="16.5" customHeight="1">
      <c r="A58" s="63"/>
      <c r="B58" s="63"/>
      <c r="C58" s="63"/>
      <c r="D58" s="63"/>
      <c r="E58" s="3"/>
      <c r="F58" s="2"/>
      <c r="G58" s="10" t="s">
        <v>154</v>
      </c>
      <c r="H58" s="120"/>
      <c r="I58" s="143" t="s">
        <v>154</v>
      </c>
      <c r="J58" s="14"/>
      <c r="K58" s="10" t="s">
        <v>154</v>
      </c>
      <c r="L58" s="120"/>
      <c r="M58" s="143" t="s">
        <v>154</v>
      </c>
    </row>
    <row r="59" spans="1:13" ht="16.5" customHeight="1">
      <c r="E59" s="11"/>
      <c r="F59" s="3"/>
      <c r="G59" s="12" t="s">
        <v>147</v>
      </c>
      <c r="H59" s="12"/>
      <c r="I59" s="188" t="s">
        <v>8</v>
      </c>
      <c r="J59" s="3"/>
      <c r="K59" s="12" t="s">
        <v>147</v>
      </c>
      <c r="L59" s="12"/>
      <c r="M59" s="188" t="s">
        <v>8</v>
      </c>
    </row>
    <row r="60" spans="1:13" ht="16.5" customHeight="1">
      <c r="E60" s="11"/>
      <c r="F60" s="11"/>
      <c r="G60" s="13" t="s">
        <v>10</v>
      </c>
      <c r="H60" s="144"/>
      <c r="I60" s="135" t="s">
        <v>10</v>
      </c>
      <c r="J60" s="120"/>
      <c r="K60" s="13" t="s">
        <v>10</v>
      </c>
      <c r="L60" s="120"/>
      <c r="M60" s="135" t="s">
        <v>10</v>
      </c>
    </row>
    <row r="61" spans="1:13" ht="16.5" customHeight="1">
      <c r="E61" s="11"/>
      <c r="F61" s="11"/>
      <c r="G61" s="67"/>
      <c r="H61" s="68"/>
      <c r="I61" s="129"/>
      <c r="J61" s="11"/>
      <c r="K61" s="69"/>
      <c r="L61" s="70"/>
      <c r="M61" s="199"/>
    </row>
    <row r="62" spans="1:13" ht="16.5" customHeight="1">
      <c r="A62" s="14" t="s">
        <v>203</v>
      </c>
      <c r="C62" s="14"/>
      <c r="E62" s="11"/>
      <c r="F62" s="11"/>
      <c r="G62" s="77"/>
      <c r="H62" s="78"/>
      <c r="I62" s="190"/>
      <c r="J62" s="78"/>
      <c r="K62" s="77"/>
      <c r="L62" s="78"/>
      <c r="M62" s="190"/>
    </row>
    <row r="63" spans="1:13" ht="16.5" customHeight="1">
      <c r="A63" s="5" t="s">
        <v>86</v>
      </c>
      <c r="D63" s="14"/>
      <c r="E63" s="11"/>
      <c r="F63" s="11"/>
      <c r="G63" s="206">
        <v>57315</v>
      </c>
      <c r="H63" s="78"/>
      <c r="I63" s="190">
        <v>6705</v>
      </c>
      <c r="J63" s="78"/>
      <c r="K63" s="77">
        <f>K30</f>
        <v>54829</v>
      </c>
      <c r="L63" s="78"/>
      <c r="M63" s="190">
        <f>M30</f>
        <v>12182</v>
      </c>
    </row>
    <row r="64" spans="1:13" ht="16.5" customHeight="1">
      <c r="A64" s="5" t="s">
        <v>70</v>
      </c>
      <c r="D64" s="14"/>
      <c r="E64" s="11"/>
      <c r="F64" s="11"/>
      <c r="G64" s="207">
        <v>278</v>
      </c>
      <c r="H64" s="78"/>
      <c r="I64" s="191">
        <v>-4398</v>
      </c>
      <c r="J64" s="78"/>
      <c r="K64" s="81">
        <v>0</v>
      </c>
      <c r="L64" s="78"/>
      <c r="M64" s="191">
        <v>0</v>
      </c>
    </row>
    <row r="65" spans="1:13" ht="16.5" customHeight="1">
      <c r="A65" s="1"/>
      <c r="B65" s="87"/>
      <c r="C65" s="87"/>
      <c r="F65" s="11"/>
      <c r="G65" s="88"/>
      <c r="H65" s="89"/>
      <c r="I65" s="193"/>
      <c r="J65" s="89"/>
      <c r="K65" s="88"/>
      <c r="L65" s="89"/>
      <c r="M65" s="193"/>
    </row>
    <row r="66" spans="1:13" ht="16.5" customHeight="1" thickBot="1">
      <c r="A66" s="1"/>
      <c r="B66" s="87"/>
      <c r="C66" s="87"/>
      <c r="G66" s="83">
        <f>SUM(G63:G64)</f>
        <v>57593</v>
      </c>
      <c r="H66" s="78"/>
      <c r="I66" s="192">
        <f>SUM(I63:I64)</f>
        <v>2307</v>
      </c>
      <c r="J66" s="78"/>
      <c r="K66" s="83">
        <f>SUM(K63:K64)</f>
        <v>54829</v>
      </c>
      <c r="L66" s="78"/>
      <c r="M66" s="192">
        <f>SUM(M63:M64)</f>
        <v>12182</v>
      </c>
    </row>
    <row r="67" spans="1:13" ht="16.5" customHeight="1" thickTop="1">
      <c r="C67" s="14"/>
      <c r="E67" s="11"/>
      <c r="F67" s="11"/>
      <c r="G67" s="206"/>
      <c r="H67" s="78"/>
      <c r="I67" s="190"/>
      <c r="J67" s="78"/>
      <c r="K67" s="77"/>
      <c r="L67" s="78"/>
      <c r="M67" s="190"/>
    </row>
    <row r="68" spans="1:13" ht="16.5" customHeight="1">
      <c r="A68" s="1" t="s">
        <v>149</v>
      </c>
      <c r="C68" s="14"/>
      <c r="E68" s="11"/>
      <c r="F68" s="11"/>
      <c r="G68" s="206"/>
      <c r="H68" s="78"/>
      <c r="I68" s="190"/>
      <c r="J68" s="78"/>
      <c r="K68" s="77"/>
      <c r="L68" s="78"/>
      <c r="M68" s="190"/>
    </row>
    <row r="69" spans="1:13" ht="16.5" customHeight="1">
      <c r="A69" s="1"/>
      <c r="B69" s="1" t="s">
        <v>87</v>
      </c>
      <c r="C69" s="1"/>
      <c r="D69" s="1"/>
      <c r="E69" s="11"/>
      <c r="F69" s="11"/>
      <c r="G69" s="206"/>
      <c r="H69" s="78"/>
      <c r="I69" s="190"/>
      <c r="J69" s="78"/>
      <c r="K69" s="77"/>
      <c r="L69" s="78"/>
      <c r="M69" s="190"/>
    </row>
    <row r="70" spans="1:13" ht="16.5" customHeight="1">
      <c r="A70" s="5" t="s">
        <v>86</v>
      </c>
      <c r="D70" s="14"/>
      <c r="E70" s="11"/>
      <c r="F70" s="11"/>
      <c r="G70" s="206">
        <v>48040</v>
      </c>
      <c r="H70" s="78"/>
      <c r="I70" s="190">
        <v>49789</v>
      </c>
      <c r="J70" s="78"/>
      <c r="K70" s="77">
        <f>K42</f>
        <v>45554</v>
      </c>
      <c r="L70" s="78"/>
      <c r="M70" s="190">
        <f>M42</f>
        <v>55266</v>
      </c>
    </row>
    <row r="71" spans="1:13" ht="16.5" customHeight="1">
      <c r="A71" s="5" t="s">
        <v>70</v>
      </c>
      <c r="D71" s="14"/>
      <c r="E71" s="11"/>
      <c r="F71" s="11"/>
      <c r="G71" s="207">
        <v>278</v>
      </c>
      <c r="H71" s="78"/>
      <c r="I71" s="191">
        <v>-4398</v>
      </c>
      <c r="J71" s="78"/>
      <c r="K71" s="81">
        <v>0</v>
      </c>
      <c r="L71" s="78"/>
      <c r="M71" s="191">
        <v>0</v>
      </c>
    </row>
    <row r="72" spans="1:13" ht="16.5" customHeight="1">
      <c r="A72" s="87"/>
      <c r="C72" s="87"/>
      <c r="F72" s="11"/>
      <c r="G72" s="88"/>
      <c r="H72" s="89"/>
      <c r="I72" s="193"/>
      <c r="J72" s="89"/>
      <c r="K72" s="88"/>
      <c r="L72" s="89"/>
      <c r="M72" s="193"/>
    </row>
    <row r="73" spans="1:13" ht="16.5" customHeight="1" thickBot="1">
      <c r="A73" s="1"/>
      <c r="B73" s="87"/>
      <c r="C73" s="87"/>
      <c r="G73" s="83">
        <f>SUM(G70:G71)</f>
        <v>48318</v>
      </c>
      <c r="H73" s="78"/>
      <c r="I73" s="192">
        <f>SUM(I70:I71)</f>
        <v>45391</v>
      </c>
      <c r="J73" s="78"/>
      <c r="K73" s="83">
        <f>SUM(K70:K71)</f>
        <v>45554</v>
      </c>
      <c r="L73" s="78"/>
      <c r="M73" s="192">
        <f>SUM(M70:M71)</f>
        <v>55266</v>
      </c>
    </row>
    <row r="74" spans="1:13" ht="16.5" customHeight="1" thickTop="1">
      <c r="A74" s="1"/>
      <c r="B74" s="87"/>
      <c r="C74" s="87"/>
      <c r="G74" s="206"/>
      <c r="H74" s="78"/>
      <c r="I74" s="190"/>
      <c r="J74" s="78"/>
      <c r="K74" s="77"/>
      <c r="L74" s="78"/>
      <c r="M74" s="190"/>
    </row>
    <row r="75" spans="1:13" ht="16.5" customHeight="1">
      <c r="A75" s="1" t="s">
        <v>204</v>
      </c>
      <c r="C75" s="14"/>
      <c r="E75" s="11"/>
      <c r="F75" s="11"/>
      <c r="G75" s="206"/>
      <c r="H75" s="78"/>
      <c r="I75" s="190"/>
      <c r="J75" s="78"/>
      <c r="K75" s="77"/>
      <c r="L75" s="78"/>
      <c r="M75" s="190"/>
    </row>
    <row r="76" spans="1:13" ht="16.5" customHeight="1">
      <c r="E76" s="11"/>
      <c r="F76" s="11"/>
      <c r="G76" s="90"/>
      <c r="H76" s="11"/>
      <c r="I76" s="194"/>
      <c r="J76" s="11"/>
      <c r="K76" s="90"/>
      <c r="L76" s="11"/>
      <c r="M76" s="194"/>
    </row>
    <row r="77" spans="1:13" ht="16.5" customHeight="1" thickBot="1">
      <c r="A77" s="5" t="s">
        <v>205</v>
      </c>
      <c r="E77" s="11"/>
      <c r="F77" s="11"/>
      <c r="G77" s="147">
        <v>3.7695226547739366E-2</v>
      </c>
      <c r="H77" s="92"/>
      <c r="I77" s="195">
        <v>4.4000000000000003E-3</v>
      </c>
      <c r="J77" s="92"/>
      <c r="K77" s="147">
        <v>3.6060221170478961E-2</v>
      </c>
      <c r="L77" s="92"/>
      <c r="M77" s="195">
        <v>8.0000000000000002E-3</v>
      </c>
    </row>
    <row r="78" spans="1:13" ht="16.5" customHeight="1" thickTop="1">
      <c r="E78" s="11"/>
      <c r="F78" s="11"/>
      <c r="G78" s="91"/>
      <c r="H78" s="92"/>
      <c r="I78" s="196"/>
      <c r="J78" s="92"/>
      <c r="K78" s="91"/>
      <c r="L78" s="92"/>
      <c r="M78" s="196"/>
    </row>
    <row r="79" spans="1:13" ht="16.5" customHeight="1">
      <c r="E79" s="11"/>
      <c r="F79" s="11"/>
      <c r="G79" s="91"/>
      <c r="H79" s="92"/>
      <c r="I79" s="196"/>
      <c r="J79" s="92"/>
      <c r="K79" s="91"/>
      <c r="L79" s="92"/>
      <c r="M79" s="196"/>
    </row>
    <row r="80" spans="1:13" ht="16.5" customHeight="1">
      <c r="E80" s="11"/>
      <c r="F80" s="11"/>
      <c r="G80" s="91"/>
      <c r="H80" s="92"/>
      <c r="I80" s="196"/>
      <c r="J80" s="92"/>
      <c r="K80" s="91"/>
      <c r="L80" s="92"/>
      <c r="M80" s="196"/>
    </row>
    <row r="81" spans="5:13" ht="16.5" customHeight="1">
      <c r="E81" s="11"/>
      <c r="F81" s="11"/>
      <c r="G81" s="91"/>
      <c r="H81" s="92"/>
      <c r="I81" s="196"/>
      <c r="J81" s="92"/>
      <c r="K81" s="91"/>
      <c r="L81" s="92"/>
      <c r="M81" s="196"/>
    </row>
    <row r="82" spans="5:13" ht="16.5" customHeight="1">
      <c r="E82" s="11"/>
      <c r="F82" s="11"/>
      <c r="G82" s="91"/>
      <c r="H82" s="92"/>
      <c r="I82" s="196"/>
      <c r="J82" s="92"/>
      <c r="K82" s="91"/>
      <c r="L82" s="92"/>
      <c r="M82" s="196"/>
    </row>
    <row r="83" spans="5:13" ht="16.5" customHeight="1">
      <c r="E83" s="11"/>
      <c r="F83" s="11"/>
      <c r="G83" s="91"/>
      <c r="H83" s="92"/>
      <c r="I83" s="196"/>
      <c r="J83" s="92"/>
      <c r="K83" s="91"/>
      <c r="L83" s="92"/>
      <c r="M83" s="196"/>
    </row>
    <row r="84" spans="5:13" ht="16.5" customHeight="1">
      <c r="E84" s="11"/>
      <c r="F84" s="11"/>
      <c r="G84" s="91"/>
      <c r="H84" s="92"/>
      <c r="I84" s="196"/>
      <c r="J84" s="92"/>
      <c r="K84" s="91"/>
      <c r="L84" s="92"/>
      <c r="M84" s="196"/>
    </row>
    <row r="85" spans="5:13" ht="16.5" customHeight="1">
      <c r="E85" s="11"/>
      <c r="F85" s="11"/>
      <c r="G85" s="91"/>
      <c r="H85" s="92"/>
      <c r="I85" s="196"/>
      <c r="J85" s="92"/>
      <c r="K85" s="91"/>
      <c r="L85" s="92"/>
      <c r="M85" s="196"/>
    </row>
    <row r="86" spans="5:13" ht="16.5" customHeight="1">
      <c r="E86" s="11"/>
      <c r="F86" s="11"/>
      <c r="G86" s="91"/>
      <c r="H86" s="92"/>
      <c r="I86" s="196"/>
      <c r="J86" s="92"/>
      <c r="K86" s="91"/>
      <c r="L86" s="92"/>
      <c r="M86" s="196"/>
    </row>
    <row r="87" spans="5:13" ht="16.5" customHeight="1">
      <c r="E87" s="11"/>
      <c r="F87" s="11"/>
      <c r="G87" s="91"/>
      <c r="H87" s="92"/>
      <c r="I87" s="196"/>
      <c r="J87" s="92"/>
      <c r="K87" s="91"/>
      <c r="L87" s="92"/>
      <c r="M87" s="196"/>
    </row>
    <row r="88" spans="5:13" ht="16.5" customHeight="1">
      <c r="E88" s="11"/>
      <c r="F88" s="11"/>
      <c r="G88" s="91"/>
      <c r="H88" s="92"/>
      <c r="I88" s="196"/>
      <c r="J88" s="92"/>
      <c r="K88" s="91"/>
      <c r="L88" s="92"/>
      <c r="M88" s="196"/>
    </row>
    <row r="89" spans="5:13" ht="16.5" customHeight="1">
      <c r="E89" s="11"/>
      <c r="F89" s="11"/>
      <c r="G89" s="91"/>
      <c r="H89" s="92"/>
      <c r="I89" s="196"/>
      <c r="J89" s="92"/>
      <c r="K89" s="91"/>
      <c r="L89" s="92"/>
      <c r="M89" s="196"/>
    </row>
    <row r="90" spans="5:13" ht="16.5" customHeight="1">
      <c r="E90" s="11"/>
      <c r="F90" s="11"/>
      <c r="G90" s="91"/>
      <c r="H90" s="92"/>
      <c r="I90" s="196"/>
      <c r="J90" s="92"/>
      <c r="K90" s="91"/>
      <c r="L90" s="92"/>
      <c r="M90" s="196"/>
    </row>
    <row r="91" spans="5:13" ht="16.5" customHeight="1">
      <c r="E91" s="11"/>
      <c r="F91" s="11"/>
      <c r="G91" s="91"/>
      <c r="H91" s="92"/>
      <c r="I91" s="196"/>
      <c r="J91" s="92"/>
      <c r="K91" s="91"/>
      <c r="L91" s="92"/>
      <c r="M91" s="196"/>
    </row>
    <row r="92" spans="5:13" ht="16.5" customHeight="1">
      <c r="E92" s="11"/>
      <c r="F92" s="11"/>
      <c r="G92" s="91"/>
      <c r="H92" s="92"/>
      <c r="I92" s="196"/>
      <c r="J92" s="92"/>
      <c r="K92" s="91"/>
      <c r="L92" s="92"/>
      <c r="M92" s="196"/>
    </row>
    <row r="93" spans="5:13" ht="16.5" customHeight="1">
      <c r="E93" s="11"/>
      <c r="F93" s="11"/>
      <c r="G93" s="91"/>
      <c r="H93" s="92"/>
      <c r="I93" s="196"/>
      <c r="J93" s="92"/>
      <c r="K93" s="91"/>
      <c r="L93" s="92"/>
      <c r="M93" s="196"/>
    </row>
    <row r="94" spans="5:13" ht="16.5" customHeight="1">
      <c r="E94" s="11"/>
      <c r="F94" s="11"/>
      <c r="G94" s="91"/>
      <c r="H94" s="92"/>
      <c r="I94" s="196"/>
      <c r="J94" s="92"/>
      <c r="K94" s="91"/>
      <c r="L94" s="92"/>
      <c r="M94" s="196"/>
    </row>
    <row r="95" spans="5:13" ht="16.5" customHeight="1">
      <c r="E95" s="11"/>
      <c r="F95" s="11"/>
      <c r="G95" s="91"/>
      <c r="H95" s="92"/>
      <c r="I95" s="196"/>
      <c r="J95" s="92"/>
      <c r="K95" s="91"/>
      <c r="L95" s="92"/>
      <c r="M95" s="196"/>
    </row>
    <row r="96" spans="5:13" ht="15" customHeight="1">
      <c r="E96" s="11"/>
      <c r="F96" s="11"/>
      <c r="G96" s="91"/>
      <c r="H96" s="92"/>
      <c r="I96" s="196"/>
      <c r="J96" s="92"/>
      <c r="K96" s="91"/>
      <c r="L96" s="92"/>
      <c r="M96" s="196"/>
    </row>
    <row r="97" spans="1:13" ht="15" customHeight="1">
      <c r="E97" s="11"/>
      <c r="F97" s="11"/>
      <c r="G97" s="91"/>
      <c r="H97" s="92"/>
      <c r="I97" s="196"/>
      <c r="J97" s="92"/>
      <c r="K97" s="91"/>
      <c r="L97" s="92"/>
      <c r="M97" s="196"/>
    </row>
    <row r="98" spans="1:13" ht="21.95" customHeight="1">
      <c r="A98" s="216" t="s">
        <v>33</v>
      </c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</row>
  </sheetData>
  <mergeCells count="9">
    <mergeCell ref="G56:I56"/>
    <mergeCell ref="K56:M56"/>
    <mergeCell ref="A98:M98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5104-25F0-4403-B80C-947132E0FC9F}">
  <sheetPr>
    <tabColor rgb="FFFFC000"/>
  </sheetPr>
  <dimension ref="A1:V37"/>
  <sheetViews>
    <sheetView zoomScaleNormal="100" zoomScaleSheetLayoutView="110" workbookViewId="0">
      <selection activeCell="K21" sqref="K21"/>
    </sheetView>
  </sheetViews>
  <sheetFormatPr defaultColWidth="9.33203125" defaultRowHeight="16.5" customHeight="1"/>
  <cols>
    <col min="1" max="1" width="1.83203125" style="5" customWidth="1"/>
    <col min="2" max="2" width="35.1640625" style="5" customWidth="1"/>
    <col min="3" max="3" width="13.33203125" style="62" customWidth="1"/>
    <col min="4" max="4" width="0.6640625" style="16" customWidth="1"/>
    <col min="5" max="5" width="14.1640625" style="62" customWidth="1"/>
    <col min="6" max="6" width="0.6640625" style="16" customWidth="1"/>
    <col min="7" max="7" width="13.6640625" style="62" customWidth="1"/>
    <col min="8" max="8" width="0.6640625" style="16" customWidth="1"/>
    <col min="9" max="9" width="14.1640625" style="62" customWidth="1"/>
    <col min="10" max="10" width="0.6640625" style="62" customWidth="1"/>
    <col min="11" max="11" width="17.33203125" style="62" customWidth="1"/>
    <col min="12" max="12" width="0.6640625" style="62" customWidth="1"/>
    <col min="13" max="13" width="15.1640625" style="62" customWidth="1"/>
    <col min="14" max="14" width="0.6640625" style="62" customWidth="1"/>
    <col min="15" max="15" width="14" style="62" customWidth="1"/>
    <col min="16" max="16" width="0.6640625" style="62" customWidth="1"/>
    <col min="17" max="17" width="14" style="62" customWidth="1"/>
    <col min="18" max="18" width="0.6640625" style="62" customWidth="1"/>
    <col min="19" max="19" width="14.33203125" style="62" customWidth="1"/>
    <col min="20" max="20" width="0.6640625" style="16" customWidth="1"/>
    <col min="21" max="21" width="14" style="68" customWidth="1"/>
    <col min="22" max="22" width="9.33203125" style="5"/>
    <col min="23" max="23" width="13.33203125" style="5" bestFit="1" customWidth="1"/>
    <col min="24" max="16384" width="9.33203125" style="5"/>
  </cols>
  <sheetData>
    <row r="1" spans="1:22" ht="16.5" customHeight="1">
      <c r="A1" s="1" t="str">
        <f>'P7-8 (6 Month)'!A1</f>
        <v>Salee Industry Public Company Limited</v>
      </c>
      <c r="T1" s="62"/>
    </row>
    <row r="2" spans="1:22" ht="16.5" customHeight="1">
      <c r="A2" s="14" t="s">
        <v>88</v>
      </c>
    </row>
    <row r="3" spans="1:22" ht="16.5" customHeight="1">
      <c r="A3" s="85" t="str">
        <f>'P7-8 (6 Month)'!A3</f>
        <v>For the six-month period ended 30 June 2022</v>
      </c>
      <c r="B3" s="32"/>
      <c r="C3" s="94"/>
      <c r="D3" s="95"/>
      <c r="E3" s="94"/>
      <c r="F3" s="95"/>
      <c r="G3" s="94"/>
      <c r="H3" s="95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5"/>
      <c r="U3" s="72"/>
    </row>
    <row r="4" spans="1:22" ht="16.5" customHeight="1">
      <c r="A4" s="14"/>
    </row>
    <row r="6" spans="1:22" s="148" customFormat="1" ht="16.5" customHeight="1">
      <c r="C6" s="217" t="s">
        <v>89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</row>
    <row r="7" spans="1:22" s="148" customFormat="1" ht="16.5" customHeight="1">
      <c r="C7" s="218" t="s">
        <v>90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149"/>
      <c r="S7" s="149"/>
      <c r="T7" s="149"/>
      <c r="U7" s="149"/>
    </row>
    <row r="8" spans="1:22" s="150" customFormat="1" ht="16.5" customHeight="1">
      <c r="C8" s="151"/>
      <c r="D8" s="151"/>
      <c r="F8" s="151"/>
      <c r="G8" s="217" t="s">
        <v>64</v>
      </c>
      <c r="H8" s="219"/>
      <c r="I8" s="219"/>
      <c r="J8" s="152"/>
      <c r="K8" s="220" t="s">
        <v>67</v>
      </c>
      <c r="L8" s="220"/>
      <c r="M8" s="220"/>
      <c r="N8" s="220"/>
      <c r="O8" s="220"/>
      <c r="P8" s="152"/>
      <c r="Q8" s="152"/>
      <c r="R8" s="152"/>
      <c r="S8" s="152"/>
      <c r="T8" s="153"/>
      <c r="U8" s="154"/>
    </row>
    <row r="9" spans="1:22" s="150" customFormat="1" ht="16.5" customHeight="1">
      <c r="J9" s="151"/>
      <c r="K9" s="151"/>
      <c r="L9" s="151"/>
      <c r="M9" s="151" t="s">
        <v>92</v>
      </c>
      <c r="N9" s="153"/>
      <c r="O9" s="151"/>
      <c r="P9" s="151"/>
      <c r="Q9" s="151"/>
      <c r="R9" s="151"/>
      <c r="S9" s="151"/>
      <c r="T9" s="153"/>
    </row>
    <row r="10" spans="1:22" s="150" customFormat="1" ht="16.5" customHeight="1">
      <c r="C10" s="151" t="s">
        <v>93</v>
      </c>
      <c r="J10" s="151"/>
      <c r="K10" s="151"/>
      <c r="L10" s="151"/>
      <c r="M10" s="151" t="s">
        <v>94</v>
      </c>
      <c r="N10" s="151"/>
      <c r="O10" s="151" t="s">
        <v>95</v>
      </c>
      <c r="P10" s="151"/>
      <c r="Q10" s="151"/>
      <c r="R10" s="151"/>
      <c r="S10" s="151"/>
      <c r="T10" s="153"/>
    </row>
    <row r="11" spans="1:22" s="150" customFormat="1" ht="16.5" customHeight="1">
      <c r="C11" s="151" t="s">
        <v>96</v>
      </c>
      <c r="D11" s="151"/>
      <c r="E11" s="151" t="s">
        <v>97</v>
      </c>
      <c r="F11" s="151"/>
      <c r="G11" s="151" t="s">
        <v>163</v>
      </c>
      <c r="H11" s="151"/>
      <c r="I11" s="153"/>
      <c r="J11" s="151"/>
      <c r="K11" s="155" t="s">
        <v>91</v>
      </c>
      <c r="L11" s="151"/>
      <c r="M11" s="151" t="s">
        <v>98</v>
      </c>
      <c r="N11" s="151"/>
      <c r="O11" s="151" t="s">
        <v>99</v>
      </c>
      <c r="P11" s="151"/>
      <c r="Q11" s="151" t="s">
        <v>100</v>
      </c>
      <c r="R11" s="151"/>
      <c r="S11" s="151" t="s">
        <v>101</v>
      </c>
      <c r="T11" s="153"/>
      <c r="U11" s="156"/>
    </row>
    <row r="12" spans="1:22" s="150" customFormat="1" ht="16.5" customHeight="1">
      <c r="C12" s="151" t="s">
        <v>102</v>
      </c>
      <c r="D12" s="151"/>
      <c r="E12" s="151" t="s">
        <v>103</v>
      </c>
      <c r="F12" s="151"/>
      <c r="G12" s="151" t="s">
        <v>164</v>
      </c>
      <c r="H12" s="151"/>
      <c r="I12" s="151" t="s">
        <v>104</v>
      </c>
      <c r="J12" s="151"/>
      <c r="K12" s="151" t="s">
        <v>151</v>
      </c>
      <c r="L12" s="151"/>
      <c r="M12" s="151" t="s">
        <v>105</v>
      </c>
      <c r="N12" s="151"/>
      <c r="O12" s="151" t="s">
        <v>106</v>
      </c>
      <c r="P12" s="151"/>
      <c r="Q12" s="151" t="s">
        <v>69</v>
      </c>
      <c r="R12" s="151"/>
      <c r="S12" s="151" t="s">
        <v>107</v>
      </c>
      <c r="T12" s="153"/>
      <c r="U12" s="156" t="s">
        <v>71</v>
      </c>
    </row>
    <row r="13" spans="1:22" s="150" customFormat="1" ht="16.5" customHeight="1">
      <c r="C13" s="157" t="s">
        <v>10</v>
      </c>
      <c r="D13" s="151"/>
      <c r="E13" s="157" t="s">
        <v>10</v>
      </c>
      <c r="F13" s="151"/>
      <c r="G13" s="157" t="s">
        <v>10</v>
      </c>
      <c r="H13" s="151"/>
      <c r="I13" s="157" t="s">
        <v>10</v>
      </c>
      <c r="J13" s="158"/>
      <c r="K13" s="157" t="s">
        <v>10</v>
      </c>
      <c r="L13" s="158"/>
      <c r="M13" s="157" t="s">
        <v>10</v>
      </c>
      <c r="N13" s="158"/>
      <c r="O13" s="157" t="s">
        <v>10</v>
      </c>
      <c r="P13" s="158"/>
      <c r="Q13" s="157" t="s">
        <v>10</v>
      </c>
      <c r="R13" s="158"/>
      <c r="S13" s="157" t="s">
        <v>10</v>
      </c>
      <c r="T13" s="151"/>
      <c r="U13" s="157" t="s">
        <v>10</v>
      </c>
    </row>
    <row r="14" spans="1:22" s="150" customFormat="1" ht="16.5" customHeight="1">
      <c r="B14" s="173"/>
      <c r="C14" s="174"/>
      <c r="D14" s="175"/>
      <c r="E14" s="174"/>
      <c r="F14" s="175"/>
      <c r="G14" s="174"/>
      <c r="H14" s="175"/>
      <c r="I14" s="174"/>
      <c r="J14" s="174"/>
      <c r="K14" s="173"/>
      <c r="L14" s="174"/>
      <c r="M14" s="173"/>
      <c r="N14" s="174"/>
      <c r="O14" s="173"/>
      <c r="P14" s="174"/>
      <c r="Q14" s="174"/>
      <c r="R14" s="174"/>
      <c r="S14" s="174"/>
      <c r="T14" s="175"/>
      <c r="U14" s="176"/>
      <c r="V14" s="173"/>
    </row>
    <row r="15" spans="1:22" s="148" customFormat="1" ht="16.5" customHeight="1">
      <c r="A15" s="159" t="s">
        <v>108</v>
      </c>
      <c r="B15" s="177"/>
      <c r="C15" s="178">
        <v>380121</v>
      </c>
      <c r="D15" s="179"/>
      <c r="E15" s="178">
        <v>147665</v>
      </c>
      <c r="F15" s="179"/>
      <c r="G15" s="178">
        <v>58202</v>
      </c>
      <c r="H15" s="179"/>
      <c r="I15" s="178">
        <v>211695</v>
      </c>
      <c r="J15" s="179"/>
      <c r="K15" s="178">
        <v>2050</v>
      </c>
      <c r="L15" s="179"/>
      <c r="M15" s="178">
        <v>386923</v>
      </c>
      <c r="N15" s="179"/>
      <c r="O15" s="178">
        <f>SUM(K15:M15)</f>
        <v>388973</v>
      </c>
      <c r="P15" s="179"/>
      <c r="Q15" s="178">
        <f>SUM(C15:I15,O15)</f>
        <v>1186656</v>
      </c>
      <c r="R15" s="179"/>
      <c r="S15" s="178">
        <v>381796</v>
      </c>
      <c r="T15" s="179"/>
      <c r="U15" s="178">
        <f>SUM(Q15:S15)</f>
        <v>1568452</v>
      </c>
      <c r="V15" s="162"/>
    </row>
    <row r="16" spans="1:22" s="148" customFormat="1" ht="16.5" customHeight="1">
      <c r="A16" s="163" t="s">
        <v>202</v>
      </c>
      <c r="B16" s="180"/>
      <c r="C16" s="181">
        <v>0</v>
      </c>
      <c r="D16" s="178"/>
      <c r="E16" s="181">
        <v>0</v>
      </c>
      <c r="F16" s="164"/>
      <c r="G16" s="181">
        <v>0</v>
      </c>
      <c r="H16" s="164"/>
      <c r="I16" s="181">
        <f>'P7-8 (6 Month)'!I63</f>
        <v>6705</v>
      </c>
      <c r="J16" s="178"/>
      <c r="K16" s="181">
        <f>'P7-8 (6 Month)'!I39</f>
        <v>43084</v>
      </c>
      <c r="L16" s="178"/>
      <c r="M16" s="181">
        <v>0</v>
      </c>
      <c r="N16" s="178"/>
      <c r="O16" s="181">
        <f>SUM(K16:M16)</f>
        <v>43084</v>
      </c>
      <c r="P16" s="178"/>
      <c r="Q16" s="181">
        <f>SUM(C16:I16,O16)</f>
        <v>49789</v>
      </c>
      <c r="R16" s="178"/>
      <c r="S16" s="181">
        <f>'P7-8 (6 Month)'!I71</f>
        <v>-4398</v>
      </c>
      <c r="T16" s="165"/>
      <c r="U16" s="181">
        <f>SUM(Q16:S16)</f>
        <v>45391</v>
      </c>
      <c r="V16" s="162"/>
    </row>
    <row r="17" spans="1:22" s="150" customFormat="1" ht="16.5" customHeight="1">
      <c r="A17" s="163"/>
      <c r="B17" s="182"/>
      <c r="C17" s="183"/>
      <c r="D17" s="179"/>
      <c r="E17" s="183"/>
      <c r="F17" s="179"/>
      <c r="G17" s="183"/>
      <c r="H17" s="179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79"/>
      <c r="U17" s="183"/>
      <c r="V17" s="173"/>
    </row>
    <row r="18" spans="1:22" s="150" customFormat="1" ht="16.5" customHeight="1" thickBot="1">
      <c r="A18" s="159" t="s">
        <v>165</v>
      </c>
      <c r="B18" s="177"/>
      <c r="C18" s="184">
        <f>SUM(C15:C17)</f>
        <v>380121</v>
      </c>
      <c r="D18" s="179"/>
      <c r="E18" s="184">
        <f>SUM(E15:E17)</f>
        <v>147665</v>
      </c>
      <c r="F18" s="179"/>
      <c r="G18" s="184">
        <f>SUM(G15:G17)</f>
        <v>58202</v>
      </c>
      <c r="H18" s="179"/>
      <c r="I18" s="184">
        <f>SUM(I15:I17)</f>
        <v>218400</v>
      </c>
      <c r="J18" s="183"/>
      <c r="K18" s="184">
        <f>SUM(K15:K17)</f>
        <v>45134</v>
      </c>
      <c r="L18" s="183"/>
      <c r="M18" s="184">
        <f>SUM(M15:M17)</f>
        <v>386923</v>
      </c>
      <c r="N18" s="183"/>
      <c r="O18" s="184">
        <f>SUM(O15:O17)</f>
        <v>432057</v>
      </c>
      <c r="P18" s="183"/>
      <c r="Q18" s="184">
        <f>SUM(Q15:Q17)</f>
        <v>1236445</v>
      </c>
      <c r="R18" s="183"/>
      <c r="S18" s="184">
        <f>SUM(S15:S17)</f>
        <v>377398</v>
      </c>
      <c r="T18" s="179"/>
      <c r="U18" s="184">
        <f>SUM(U15:U17)</f>
        <v>1613843</v>
      </c>
      <c r="V18" s="185"/>
    </row>
    <row r="19" spans="1:22" s="150" customFormat="1" ht="16.5" customHeight="1" thickTop="1">
      <c r="A19" s="159"/>
      <c r="B19" s="177"/>
      <c r="C19" s="183"/>
      <c r="D19" s="179"/>
      <c r="E19" s="183"/>
      <c r="F19" s="179"/>
      <c r="G19" s="183"/>
      <c r="H19" s="179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79"/>
      <c r="U19" s="183"/>
      <c r="V19" s="185"/>
    </row>
    <row r="20" spans="1:22" s="150" customFormat="1" ht="16.5" customHeight="1">
      <c r="A20" s="159"/>
      <c r="B20" s="177"/>
      <c r="C20" s="183"/>
      <c r="D20" s="179"/>
      <c r="E20" s="183"/>
      <c r="F20" s="179"/>
      <c r="G20" s="183"/>
      <c r="H20" s="179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79"/>
      <c r="U20" s="183"/>
      <c r="V20" s="185"/>
    </row>
    <row r="21" spans="1:22" s="148" customFormat="1" ht="16.5" customHeight="1">
      <c r="A21" s="159" t="s">
        <v>148</v>
      </c>
      <c r="B21" s="160"/>
      <c r="C21" s="169">
        <v>380121</v>
      </c>
      <c r="D21" s="167"/>
      <c r="E21" s="169">
        <v>147665</v>
      </c>
      <c r="F21" s="167"/>
      <c r="G21" s="169">
        <v>58202</v>
      </c>
      <c r="H21" s="167"/>
      <c r="I21" s="169">
        <v>223886</v>
      </c>
      <c r="J21" s="167"/>
      <c r="K21" s="169">
        <v>31052</v>
      </c>
      <c r="L21" s="167"/>
      <c r="M21" s="169">
        <v>386923</v>
      </c>
      <c r="N21" s="167"/>
      <c r="O21" s="169">
        <v>417975</v>
      </c>
      <c r="P21" s="167"/>
      <c r="Q21" s="169">
        <v>1227849</v>
      </c>
      <c r="R21" s="167"/>
      <c r="S21" s="169">
        <v>365423</v>
      </c>
      <c r="T21" s="167"/>
      <c r="U21" s="169">
        <v>1593272</v>
      </c>
      <c r="V21" s="162"/>
    </row>
    <row r="22" spans="1:22" s="148" customFormat="1" ht="16.5" customHeight="1">
      <c r="A22" s="163" t="s">
        <v>202</v>
      </c>
      <c r="B22" s="163"/>
      <c r="C22" s="208">
        <v>0</v>
      </c>
      <c r="D22" s="167"/>
      <c r="E22" s="208">
        <v>0</v>
      </c>
      <c r="F22" s="167"/>
      <c r="G22" s="208">
        <v>0</v>
      </c>
      <c r="H22" s="167"/>
      <c r="I22" s="208">
        <v>57315</v>
      </c>
      <c r="J22" s="167"/>
      <c r="K22" s="208">
        <v>-9275</v>
      </c>
      <c r="L22" s="167"/>
      <c r="M22" s="208">
        <v>0</v>
      </c>
      <c r="N22" s="167"/>
      <c r="O22" s="208">
        <f>SUM(K22:M22)</f>
        <v>-9275</v>
      </c>
      <c r="P22" s="167"/>
      <c r="Q22" s="208">
        <f>SUM(C22:I22,O22)</f>
        <v>48040</v>
      </c>
      <c r="R22" s="167"/>
      <c r="S22" s="208">
        <v>278</v>
      </c>
      <c r="T22" s="167"/>
      <c r="U22" s="208">
        <f>SUM(Q22:S22)</f>
        <v>48318</v>
      </c>
      <c r="V22" s="162"/>
    </row>
    <row r="23" spans="1:22" s="148" customFormat="1" ht="16.5" customHeight="1">
      <c r="A23" s="163" t="s">
        <v>192</v>
      </c>
      <c r="B23" s="163"/>
      <c r="C23" s="170">
        <v>0</v>
      </c>
      <c r="D23" s="161"/>
      <c r="E23" s="170">
        <v>0</v>
      </c>
      <c r="F23" s="164"/>
      <c r="G23" s="170">
        <v>0</v>
      </c>
      <c r="H23" s="164"/>
      <c r="I23" s="209">
        <v>-22807</v>
      </c>
      <c r="J23" s="161"/>
      <c r="K23" s="170">
        <f>'P7-8 (6 Month)'!G45</f>
        <v>0</v>
      </c>
      <c r="L23" s="161"/>
      <c r="M23" s="170">
        <v>0</v>
      </c>
      <c r="N23" s="161"/>
      <c r="O23" s="170">
        <f>SUM(K23:M23)</f>
        <v>0</v>
      </c>
      <c r="P23" s="161"/>
      <c r="Q23" s="170">
        <f>SUM(C23:I23,O23)</f>
        <v>-22807</v>
      </c>
      <c r="R23" s="161"/>
      <c r="S23" s="170">
        <v>0</v>
      </c>
      <c r="T23" s="165"/>
      <c r="U23" s="170">
        <f>SUM(Q23:S23)</f>
        <v>-22807</v>
      </c>
      <c r="V23" s="162"/>
    </row>
    <row r="24" spans="1:22" s="150" customFormat="1" ht="16.5" customHeight="1">
      <c r="A24" s="163"/>
      <c r="B24" s="148"/>
      <c r="C24" s="171"/>
      <c r="D24" s="167"/>
      <c r="E24" s="171"/>
      <c r="F24" s="167"/>
      <c r="G24" s="171"/>
      <c r="H24" s="167"/>
      <c r="I24" s="171"/>
      <c r="J24" s="166"/>
      <c r="K24" s="171"/>
      <c r="L24" s="166"/>
      <c r="M24" s="171"/>
      <c r="N24" s="166"/>
      <c r="O24" s="171"/>
      <c r="P24" s="166"/>
      <c r="Q24" s="171"/>
      <c r="R24" s="166"/>
      <c r="S24" s="171"/>
      <c r="T24" s="167"/>
      <c r="U24" s="171"/>
    </row>
    <row r="25" spans="1:22" s="150" customFormat="1" ht="16.5" customHeight="1" thickBot="1">
      <c r="A25" s="159" t="s">
        <v>184</v>
      </c>
      <c r="B25" s="160"/>
      <c r="C25" s="172">
        <f>SUM(C21:C24)</f>
        <v>380121</v>
      </c>
      <c r="D25" s="167"/>
      <c r="E25" s="172">
        <f>SUM(E21:E24)</f>
        <v>147665</v>
      </c>
      <c r="F25" s="167"/>
      <c r="G25" s="172">
        <f>SUM(G21:G24)</f>
        <v>58202</v>
      </c>
      <c r="H25" s="167"/>
      <c r="I25" s="172">
        <f>SUM(I21:I24)</f>
        <v>258394</v>
      </c>
      <c r="J25" s="166"/>
      <c r="K25" s="172">
        <f>SUM(K21:K24)</f>
        <v>21777</v>
      </c>
      <c r="L25" s="166"/>
      <c r="M25" s="172">
        <f>SUM(M21:M24)</f>
        <v>386923</v>
      </c>
      <c r="N25" s="166"/>
      <c r="O25" s="172">
        <f>SUM(O21:O24)</f>
        <v>408700</v>
      </c>
      <c r="P25" s="166"/>
      <c r="Q25" s="172">
        <f>SUM(Q21:Q24)</f>
        <v>1253082</v>
      </c>
      <c r="R25" s="166"/>
      <c r="S25" s="172">
        <f>SUM(S21:S24)</f>
        <v>365701</v>
      </c>
      <c r="T25" s="167"/>
      <c r="U25" s="172">
        <f>SUM(U21:U24)</f>
        <v>1618783</v>
      </c>
      <c r="V25" s="168"/>
    </row>
    <row r="26" spans="1:22" s="150" customFormat="1" ht="16.5" customHeight="1" thickTop="1">
      <c r="A26" s="159"/>
      <c r="B26" s="160"/>
      <c r="C26" s="166"/>
      <c r="D26" s="167"/>
      <c r="E26" s="166"/>
      <c r="F26" s="167"/>
      <c r="G26" s="166"/>
      <c r="H26" s="167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7"/>
      <c r="U26" s="166"/>
      <c r="V26" s="168"/>
    </row>
    <row r="27" spans="1:22" s="150" customFormat="1" ht="16.5" customHeight="1">
      <c r="A27" s="159"/>
      <c r="B27" s="160"/>
      <c r="C27" s="166"/>
      <c r="D27" s="167"/>
      <c r="E27" s="166"/>
      <c r="F27" s="167"/>
      <c r="G27" s="166"/>
      <c r="H27" s="167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7"/>
      <c r="U27" s="166"/>
      <c r="V27" s="168"/>
    </row>
    <row r="28" spans="1:22" s="150" customFormat="1" ht="16.5" customHeight="1">
      <c r="A28" s="159"/>
      <c r="B28" s="160"/>
      <c r="C28" s="166"/>
      <c r="D28" s="167"/>
      <c r="E28" s="166"/>
      <c r="F28" s="167"/>
      <c r="G28" s="166"/>
      <c r="H28" s="167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7"/>
      <c r="U28" s="166"/>
      <c r="V28" s="168"/>
    </row>
    <row r="29" spans="1:22" s="150" customFormat="1" ht="16.5" customHeight="1">
      <c r="A29" s="159"/>
      <c r="B29" s="160"/>
      <c r="C29" s="166"/>
      <c r="D29" s="167"/>
      <c r="E29" s="166"/>
      <c r="F29" s="167"/>
      <c r="G29" s="166"/>
      <c r="H29" s="167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7"/>
      <c r="U29" s="166"/>
      <c r="V29" s="168"/>
    </row>
    <row r="30" spans="1:22" s="150" customFormat="1" ht="16.5" customHeight="1">
      <c r="A30" s="159"/>
      <c r="B30" s="160"/>
      <c r="C30" s="166"/>
      <c r="D30" s="167"/>
      <c r="E30" s="166"/>
      <c r="F30" s="167"/>
      <c r="G30" s="166"/>
      <c r="H30" s="167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7"/>
      <c r="U30" s="166"/>
      <c r="V30" s="168"/>
    </row>
    <row r="31" spans="1:22" s="150" customFormat="1" ht="16.5" customHeight="1">
      <c r="A31" s="159"/>
      <c r="B31" s="160"/>
      <c r="C31" s="166"/>
      <c r="D31" s="167"/>
      <c r="E31" s="166"/>
      <c r="F31" s="167"/>
      <c r="G31" s="166"/>
      <c r="H31" s="167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7"/>
      <c r="U31" s="166"/>
      <c r="V31" s="168"/>
    </row>
    <row r="32" spans="1:22" s="150" customFormat="1" ht="16.5" customHeight="1">
      <c r="A32" s="159"/>
      <c r="B32" s="160"/>
      <c r="C32" s="166"/>
      <c r="D32" s="167"/>
      <c r="E32" s="166"/>
      <c r="F32" s="167"/>
      <c r="G32" s="166"/>
      <c r="H32" s="167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7"/>
      <c r="U32" s="166"/>
      <c r="V32" s="168"/>
    </row>
    <row r="33" spans="1:22" s="150" customFormat="1" ht="15.75" customHeight="1">
      <c r="A33" s="159"/>
      <c r="B33" s="160"/>
      <c r="C33" s="166"/>
      <c r="D33" s="167"/>
      <c r="E33" s="166"/>
      <c r="F33" s="167"/>
      <c r="G33" s="166"/>
      <c r="H33" s="167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7"/>
      <c r="U33" s="166"/>
      <c r="V33" s="168"/>
    </row>
    <row r="34" spans="1:22" s="150" customFormat="1" ht="15.75" customHeight="1">
      <c r="A34" s="159"/>
      <c r="B34" s="160"/>
      <c r="C34" s="166"/>
      <c r="D34" s="167"/>
      <c r="E34" s="166"/>
      <c r="F34" s="167"/>
      <c r="G34" s="166"/>
      <c r="H34" s="167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7"/>
      <c r="U34" s="166"/>
      <c r="V34" s="168"/>
    </row>
    <row r="35" spans="1:22" s="150" customFormat="1" ht="16.5" customHeight="1">
      <c r="A35" s="159"/>
      <c r="B35" s="160"/>
      <c r="C35" s="166"/>
      <c r="D35" s="167"/>
      <c r="E35" s="166"/>
      <c r="F35" s="167"/>
      <c r="G35" s="166"/>
      <c r="H35" s="167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7"/>
      <c r="U35" s="166"/>
      <c r="V35" s="168"/>
    </row>
    <row r="36" spans="1:22" s="150" customFormat="1" ht="7.5" customHeight="1">
      <c r="A36" s="159"/>
      <c r="B36" s="160"/>
      <c r="C36" s="166"/>
      <c r="D36" s="167"/>
      <c r="E36" s="166"/>
      <c r="F36" s="167"/>
      <c r="G36" s="166"/>
      <c r="H36" s="167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7"/>
      <c r="U36" s="166"/>
      <c r="V36" s="168"/>
    </row>
    <row r="37" spans="1:22" ht="21.95" customHeight="1">
      <c r="A37" s="216" t="str">
        <f>'P7-8 (6 Month)'!A98:M98</f>
        <v>The condensed notes to the interim financial information are an integral part of this interim financial information.</v>
      </c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</row>
  </sheetData>
  <mergeCells count="5">
    <mergeCell ref="C6:U6"/>
    <mergeCell ref="C7:Q7"/>
    <mergeCell ref="G8:I8"/>
    <mergeCell ref="K8:O8"/>
    <mergeCell ref="A37:U3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C1F79-715B-445F-88B2-20F84E34404B}">
  <sheetPr>
    <tabColor rgb="FFFFC000"/>
  </sheetPr>
  <dimension ref="A1:R32"/>
  <sheetViews>
    <sheetView zoomScaleNormal="100" zoomScaleSheetLayoutView="90" workbookViewId="0">
      <selection activeCell="I13" sqref="I13"/>
    </sheetView>
  </sheetViews>
  <sheetFormatPr defaultColWidth="9.33203125" defaultRowHeight="16.5" customHeight="1"/>
  <cols>
    <col min="1" max="1" width="1.6640625" style="5" customWidth="1"/>
    <col min="2" max="2" width="36.1640625" style="5" customWidth="1"/>
    <col min="3" max="3" width="15.5" style="62" bestFit="1" customWidth="1"/>
    <col min="4" max="4" width="1" style="16" customWidth="1"/>
    <col min="5" max="5" width="16.33203125" style="62" bestFit="1" customWidth="1"/>
    <col min="6" max="6" width="1" style="16" customWidth="1"/>
    <col min="7" max="7" width="15.5" style="62" bestFit="1" customWidth="1"/>
    <col min="8" max="8" width="1" style="16" customWidth="1"/>
    <col min="9" max="9" width="16" style="62" bestFit="1" customWidth="1"/>
    <col min="10" max="10" width="1" style="16" customWidth="1"/>
    <col min="11" max="11" width="20" style="62" customWidth="1"/>
    <col min="12" max="12" width="1" style="16" customWidth="1"/>
    <col min="13" max="13" width="15.5" style="62" bestFit="1" customWidth="1"/>
    <col min="14" max="14" width="1" style="16" customWidth="1"/>
    <col min="15" max="15" width="15.5" style="68" bestFit="1" customWidth="1"/>
    <col min="16" max="16384" width="9.33203125" style="5"/>
  </cols>
  <sheetData>
    <row r="1" spans="1:18" ht="16.5" customHeight="1">
      <c r="A1" s="1" t="str">
        <f>'P7-8 (6 Month)'!A1</f>
        <v>Salee Industry Public Company Limited</v>
      </c>
      <c r="J1" s="62"/>
    </row>
    <row r="2" spans="1:18" ht="16.5" customHeight="1">
      <c r="A2" s="14" t="s">
        <v>109</v>
      </c>
    </row>
    <row r="3" spans="1:18" ht="16.5" customHeight="1">
      <c r="A3" s="85" t="str">
        <f>'P7-8 (6 Month)'!A3</f>
        <v>For the six-month period ended 30 June 2022</v>
      </c>
      <c r="B3" s="32"/>
      <c r="C3" s="94"/>
      <c r="D3" s="95"/>
      <c r="E3" s="94"/>
      <c r="F3" s="95"/>
      <c r="G3" s="94"/>
      <c r="H3" s="95"/>
      <c r="I3" s="94"/>
      <c r="J3" s="95"/>
      <c r="K3" s="94"/>
      <c r="L3" s="95"/>
      <c r="M3" s="94"/>
      <c r="N3" s="95"/>
      <c r="O3" s="72"/>
    </row>
    <row r="4" spans="1:18" ht="16.350000000000001" customHeight="1">
      <c r="A4" s="14"/>
    </row>
    <row r="5" spans="1:18" ht="16.350000000000001" customHeight="1"/>
    <row r="6" spans="1:18" ht="16.350000000000001" customHeight="1">
      <c r="C6" s="215" t="s">
        <v>110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</row>
    <row r="7" spans="1:18" s="14" customFormat="1" ht="16.350000000000001" customHeight="1">
      <c r="C7" s="120"/>
      <c r="D7" s="120"/>
      <c r="F7" s="120"/>
      <c r="G7" s="221" t="s">
        <v>64</v>
      </c>
      <c r="H7" s="221"/>
      <c r="I7" s="221"/>
      <c r="J7" s="96"/>
      <c r="K7" s="221" t="s">
        <v>67</v>
      </c>
      <c r="L7" s="221"/>
      <c r="M7" s="221"/>
      <c r="N7" s="96"/>
      <c r="O7" s="97"/>
    </row>
    <row r="8" spans="1:18" s="14" customFormat="1" ht="16.350000000000001" customHeight="1">
      <c r="C8" s="120" t="s">
        <v>93</v>
      </c>
      <c r="D8" s="120"/>
      <c r="F8" s="120"/>
      <c r="G8" s="144"/>
      <c r="H8" s="144"/>
      <c r="I8" s="144"/>
      <c r="J8" s="96"/>
      <c r="K8" s="120"/>
      <c r="L8" s="120"/>
      <c r="M8" s="120" t="s">
        <v>95</v>
      </c>
      <c r="N8" s="96"/>
      <c r="O8" s="97"/>
    </row>
    <row r="9" spans="1:18" s="14" customFormat="1" ht="16.350000000000001" customHeight="1">
      <c r="C9" s="120" t="s">
        <v>96</v>
      </c>
      <c r="D9" s="120"/>
      <c r="E9" s="120" t="s">
        <v>97</v>
      </c>
      <c r="F9" s="120"/>
      <c r="G9" s="120" t="s">
        <v>163</v>
      </c>
      <c r="H9" s="120"/>
      <c r="I9" s="96"/>
      <c r="J9" s="96"/>
      <c r="K9" s="120" t="s">
        <v>91</v>
      </c>
      <c r="L9" s="120"/>
      <c r="M9" s="120" t="s">
        <v>99</v>
      </c>
      <c r="N9" s="120"/>
      <c r="O9" s="97"/>
    </row>
    <row r="10" spans="1:18" s="14" customFormat="1" ht="16.350000000000001" customHeight="1">
      <c r="C10" s="120" t="s">
        <v>102</v>
      </c>
      <c r="D10" s="120"/>
      <c r="E10" s="120" t="s">
        <v>103</v>
      </c>
      <c r="F10" s="120"/>
      <c r="G10" s="120" t="s">
        <v>164</v>
      </c>
      <c r="H10" s="120"/>
      <c r="I10" s="120" t="s">
        <v>104</v>
      </c>
      <c r="J10" s="96"/>
      <c r="K10" s="120" t="s">
        <v>166</v>
      </c>
      <c r="L10" s="120"/>
      <c r="M10" s="120" t="s">
        <v>106</v>
      </c>
      <c r="N10" s="120"/>
      <c r="O10" s="42" t="s">
        <v>71</v>
      </c>
    </row>
    <row r="11" spans="1:18" s="14" customFormat="1" ht="16.350000000000001" customHeight="1">
      <c r="C11" s="13" t="s">
        <v>10</v>
      </c>
      <c r="D11" s="120"/>
      <c r="E11" s="13" t="s">
        <v>10</v>
      </c>
      <c r="F11" s="120"/>
      <c r="G11" s="13" t="s">
        <v>10</v>
      </c>
      <c r="H11" s="120"/>
      <c r="I11" s="13" t="s">
        <v>10</v>
      </c>
      <c r="J11" s="120"/>
      <c r="K11" s="13" t="s">
        <v>10</v>
      </c>
      <c r="L11" s="120"/>
      <c r="M11" s="13" t="s">
        <v>10</v>
      </c>
      <c r="N11" s="120"/>
      <c r="O11" s="13" t="s">
        <v>10</v>
      </c>
    </row>
    <row r="12" spans="1:18" s="14" customFormat="1" ht="16.350000000000001" customHeight="1"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4"/>
      <c r="P12" s="132"/>
      <c r="Q12" s="132"/>
      <c r="R12" s="132"/>
    </row>
    <row r="13" spans="1:18" ht="16.350000000000001" customHeight="1">
      <c r="A13" s="1" t="s">
        <v>108</v>
      </c>
      <c r="B13" s="139"/>
      <c r="C13" s="137">
        <v>380121</v>
      </c>
      <c r="D13" s="137"/>
      <c r="E13" s="137">
        <v>147665</v>
      </c>
      <c r="F13" s="137"/>
      <c r="G13" s="137">
        <v>38012</v>
      </c>
      <c r="H13" s="137"/>
      <c r="I13" s="137">
        <v>498662</v>
      </c>
      <c r="J13" s="137"/>
      <c r="K13" s="137">
        <v>2050</v>
      </c>
      <c r="L13" s="137"/>
      <c r="M13" s="137">
        <f>SUM(K13:L13)</f>
        <v>2050</v>
      </c>
      <c r="N13" s="137"/>
      <c r="O13" s="137">
        <f>SUM(C13:I13,M13)</f>
        <v>1066510</v>
      </c>
      <c r="P13" s="139"/>
      <c r="Q13" s="139"/>
      <c r="R13" s="139"/>
    </row>
    <row r="14" spans="1:18" ht="16.350000000000001" customHeight="1">
      <c r="A14" s="73" t="s">
        <v>149</v>
      </c>
      <c r="B14" s="139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9"/>
      <c r="Q14" s="139"/>
      <c r="R14" s="139"/>
    </row>
    <row r="15" spans="1:18" ht="16.350000000000001" customHeight="1">
      <c r="B15" s="139" t="s">
        <v>84</v>
      </c>
      <c r="C15" s="140">
        <v>0</v>
      </c>
      <c r="D15" s="98"/>
      <c r="E15" s="140">
        <v>0</v>
      </c>
      <c r="F15" s="98"/>
      <c r="G15" s="140">
        <v>0</v>
      </c>
      <c r="H15" s="98"/>
      <c r="I15" s="140">
        <f>'P7-8 (6 Month)'!M30</f>
        <v>12182</v>
      </c>
      <c r="J15" s="121"/>
      <c r="K15" s="140">
        <f>'P7-8 (6 Month)'!M36</f>
        <v>43084</v>
      </c>
      <c r="L15" s="98"/>
      <c r="M15" s="140">
        <f>SUM(K15:L15)</f>
        <v>43084</v>
      </c>
      <c r="N15" s="98"/>
      <c r="O15" s="140">
        <f>SUM(C15:I15,M15)</f>
        <v>55266</v>
      </c>
      <c r="P15" s="139"/>
      <c r="Q15" s="139"/>
      <c r="R15" s="139"/>
    </row>
    <row r="16" spans="1:18" s="14" customFormat="1" ht="8.1" customHeight="1">
      <c r="A16" s="73"/>
      <c r="B16" s="139"/>
      <c r="C16" s="129"/>
      <c r="D16" s="141"/>
      <c r="E16" s="129"/>
      <c r="F16" s="141"/>
      <c r="G16" s="129"/>
      <c r="H16" s="141"/>
      <c r="I16" s="129"/>
      <c r="J16" s="141"/>
      <c r="K16" s="129"/>
      <c r="L16" s="141"/>
      <c r="M16" s="129"/>
      <c r="N16" s="141"/>
      <c r="O16" s="129"/>
      <c r="P16" s="132"/>
      <c r="Q16" s="132"/>
      <c r="R16" s="132"/>
    </row>
    <row r="17" spans="1:18" s="14" customFormat="1" ht="16.350000000000001" customHeight="1" thickBot="1">
      <c r="A17" s="1" t="s">
        <v>165</v>
      </c>
      <c r="B17" s="136"/>
      <c r="C17" s="142">
        <f>SUM(C13:C15)</f>
        <v>380121</v>
      </c>
      <c r="D17" s="141"/>
      <c r="E17" s="142">
        <f>SUM(E13:E15)</f>
        <v>147665</v>
      </c>
      <c r="F17" s="141"/>
      <c r="G17" s="142">
        <f>SUM(G13:G15)</f>
        <v>38012</v>
      </c>
      <c r="H17" s="141"/>
      <c r="I17" s="142">
        <f>SUM(I13:I15)</f>
        <v>510844</v>
      </c>
      <c r="J17" s="141"/>
      <c r="K17" s="142">
        <f>SUM(K13:K15)</f>
        <v>45134</v>
      </c>
      <c r="L17" s="141"/>
      <c r="M17" s="142">
        <f>SUM(M13:M15)</f>
        <v>45134</v>
      </c>
      <c r="N17" s="141"/>
      <c r="O17" s="142">
        <f>SUM(O13:O15)</f>
        <v>1121776</v>
      </c>
      <c r="P17" s="132"/>
      <c r="Q17" s="132"/>
      <c r="R17" s="132"/>
    </row>
    <row r="18" spans="1:18" s="14" customFormat="1" ht="16.350000000000001" customHeight="1" thickTop="1">
      <c r="A18" s="1"/>
      <c r="B18" s="136"/>
      <c r="C18" s="137"/>
      <c r="D18" s="141"/>
      <c r="E18" s="137"/>
      <c r="F18" s="141"/>
      <c r="G18" s="137"/>
      <c r="H18" s="141"/>
      <c r="I18" s="137"/>
      <c r="J18" s="141"/>
      <c r="K18" s="137"/>
      <c r="L18" s="141"/>
      <c r="M18" s="137"/>
      <c r="N18" s="141"/>
      <c r="O18" s="137"/>
      <c r="P18" s="132"/>
      <c r="Q18" s="132"/>
      <c r="R18" s="132"/>
    </row>
    <row r="19" spans="1:18" s="14" customFormat="1" ht="16.350000000000001" customHeight="1">
      <c r="A19" s="1"/>
      <c r="B19" s="136"/>
      <c r="C19" s="137"/>
      <c r="D19" s="141"/>
      <c r="E19" s="137"/>
      <c r="F19" s="141"/>
      <c r="G19" s="137"/>
      <c r="H19" s="141"/>
      <c r="I19" s="137"/>
      <c r="J19" s="141"/>
      <c r="K19" s="137"/>
      <c r="L19" s="141"/>
      <c r="M19" s="137"/>
      <c r="N19" s="141"/>
      <c r="O19" s="137"/>
      <c r="P19" s="132"/>
      <c r="Q19" s="132"/>
      <c r="R19" s="132"/>
    </row>
    <row r="20" spans="1:18" ht="16.350000000000001" customHeight="1">
      <c r="A20" s="1" t="s">
        <v>148</v>
      </c>
      <c r="C20" s="123">
        <v>380121</v>
      </c>
      <c r="D20" s="122"/>
      <c r="E20" s="123">
        <v>147665</v>
      </c>
      <c r="F20" s="122"/>
      <c r="G20" s="123">
        <v>38012</v>
      </c>
      <c r="H20" s="122"/>
      <c r="I20" s="123">
        <v>539970</v>
      </c>
      <c r="J20" s="122"/>
      <c r="K20" s="123">
        <v>31007</v>
      </c>
      <c r="L20" s="122"/>
      <c r="M20" s="123">
        <v>31007</v>
      </c>
      <c r="N20" s="122"/>
      <c r="O20" s="123">
        <f>SUM(C20:I20,M20)</f>
        <v>1136775</v>
      </c>
    </row>
    <row r="21" spans="1:18" ht="16.350000000000001" customHeight="1">
      <c r="A21" s="73" t="s">
        <v>149</v>
      </c>
      <c r="C21" s="123"/>
      <c r="D21" s="122"/>
      <c r="E21" s="123"/>
      <c r="F21" s="122"/>
      <c r="G21" s="123"/>
      <c r="H21" s="122"/>
      <c r="I21" s="123"/>
      <c r="J21" s="122"/>
      <c r="K21" s="123"/>
      <c r="L21" s="122"/>
      <c r="M21" s="123"/>
      <c r="N21" s="122"/>
      <c r="O21" s="123"/>
    </row>
    <row r="22" spans="1:18" ht="16.350000000000001" customHeight="1">
      <c r="B22" s="5" t="s">
        <v>84</v>
      </c>
      <c r="C22" s="205">
        <v>0</v>
      </c>
      <c r="D22" s="98"/>
      <c r="E22" s="205">
        <v>0</v>
      </c>
      <c r="F22" s="98"/>
      <c r="G22" s="205">
        <v>0</v>
      </c>
      <c r="H22" s="98"/>
      <c r="I22" s="205">
        <f>'P7-8 (6 Month)'!K30</f>
        <v>54829</v>
      </c>
      <c r="J22" s="121"/>
      <c r="K22" s="205">
        <f>'P7-8 (6 Month)'!K36</f>
        <v>-9275</v>
      </c>
      <c r="L22" s="98"/>
      <c r="M22" s="205">
        <f>SUM(K22:L22)</f>
        <v>-9275</v>
      </c>
      <c r="N22" s="98"/>
      <c r="O22" s="205">
        <f>SUM(C22:I22,M22)</f>
        <v>45554</v>
      </c>
    </row>
    <row r="23" spans="1:18" ht="16.350000000000001" customHeight="1">
      <c r="A23" s="5" t="s">
        <v>192</v>
      </c>
      <c r="C23" s="100">
        <v>0</v>
      </c>
      <c r="D23" s="98"/>
      <c r="E23" s="100">
        <v>0</v>
      </c>
      <c r="F23" s="98"/>
      <c r="G23" s="100">
        <v>0</v>
      </c>
      <c r="H23" s="98"/>
      <c r="I23" s="100">
        <v>-22807</v>
      </c>
      <c r="J23" s="121"/>
      <c r="K23" s="100">
        <v>0</v>
      </c>
      <c r="L23" s="98"/>
      <c r="M23" s="100">
        <v>0</v>
      </c>
      <c r="N23" s="98"/>
      <c r="O23" s="100">
        <f>SUM(C23:I23,M23)</f>
        <v>-22807</v>
      </c>
    </row>
    <row r="24" spans="1:18" s="14" customFormat="1" ht="8.1" customHeight="1">
      <c r="A24" s="73"/>
      <c r="B24" s="5"/>
      <c r="C24" s="67"/>
      <c r="D24" s="37"/>
      <c r="E24" s="67"/>
      <c r="F24" s="37"/>
      <c r="G24" s="67"/>
      <c r="H24" s="37"/>
      <c r="I24" s="67"/>
      <c r="J24" s="37"/>
      <c r="K24" s="67"/>
      <c r="L24" s="37"/>
      <c r="M24" s="67"/>
      <c r="N24" s="37"/>
      <c r="O24" s="67"/>
    </row>
    <row r="25" spans="1:18" s="14" customFormat="1" ht="16.350000000000001" customHeight="1" thickBot="1">
      <c r="A25" s="1" t="s">
        <v>184</v>
      </c>
      <c r="B25" s="99"/>
      <c r="C25" s="101">
        <f>SUM(C20:C23)</f>
        <v>380121</v>
      </c>
      <c r="D25" s="37"/>
      <c r="E25" s="101">
        <f>SUM(E20:E23)</f>
        <v>147665</v>
      </c>
      <c r="F25" s="37"/>
      <c r="G25" s="101">
        <f>SUM(G20:G23)</f>
        <v>38012</v>
      </c>
      <c r="H25" s="37"/>
      <c r="I25" s="101">
        <f>SUM(I20:I23)</f>
        <v>571992</v>
      </c>
      <c r="J25" s="37"/>
      <c r="K25" s="101">
        <f>SUM(K20:K23)</f>
        <v>21732</v>
      </c>
      <c r="L25" s="37"/>
      <c r="M25" s="101">
        <f>SUM(M20:M23)</f>
        <v>21732</v>
      </c>
      <c r="N25" s="37"/>
      <c r="O25" s="101">
        <f>SUM(O20:O23)</f>
        <v>1159522</v>
      </c>
    </row>
    <row r="26" spans="1:18" s="14" customFormat="1" ht="16.350000000000001" customHeight="1" thickTop="1">
      <c r="A26" s="1"/>
      <c r="B26" s="99"/>
      <c r="C26" s="122"/>
      <c r="D26" s="37"/>
      <c r="E26" s="122"/>
      <c r="F26" s="37"/>
      <c r="G26" s="122"/>
      <c r="H26" s="37"/>
      <c r="I26" s="122"/>
      <c r="J26" s="37"/>
      <c r="K26" s="122"/>
      <c r="L26" s="37"/>
      <c r="M26" s="122"/>
      <c r="N26" s="37"/>
      <c r="O26" s="122"/>
    </row>
    <row r="27" spans="1:18" s="14" customFormat="1" ht="16.350000000000001" customHeight="1">
      <c r="A27" s="1"/>
      <c r="B27" s="99"/>
      <c r="C27" s="122"/>
      <c r="D27" s="37"/>
      <c r="E27" s="122"/>
      <c r="F27" s="37"/>
      <c r="G27" s="122"/>
      <c r="H27" s="37"/>
      <c r="I27" s="122"/>
      <c r="J27" s="37"/>
      <c r="K27" s="122"/>
      <c r="L27" s="37"/>
      <c r="M27" s="122"/>
      <c r="N27" s="37"/>
      <c r="O27" s="122"/>
    </row>
    <row r="28" spans="1:18" s="14" customFormat="1" ht="16.350000000000001" customHeight="1">
      <c r="A28" s="1"/>
      <c r="B28" s="99"/>
      <c r="C28" s="122"/>
      <c r="D28" s="37"/>
      <c r="E28" s="122"/>
      <c r="F28" s="37"/>
      <c r="G28" s="122"/>
      <c r="H28" s="37"/>
      <c r="I28" s="122"/>
      <c r="J28" s="37"/>
      <c r="K28" s="122"/>
      <c r="L28" s="37"/>
      <c r="M28" s="122"/>
      <c r="N28" s="37"/>
      <c r="O28" s="122"/>
    </row>
    <row r="29" spans="1:18" s="14" customFormat="1" ht="16.350000000000001" customHeight="1">
      <c r="A29" s="1"/>
      <c r="B29" s="99"/>
      <c r="C29" s="122"/>
      <c r="D29" s="37"/>
      <c r="E29" s="122"/>
      <c r="F29" s="37"/>
      <c r="G29" s="122"/>
      <c r="H29" s="37"/>
      <c r="I29" s="122"/>
      <c r="J29" s="37"/>
      <c r="K29" s="122"/>
      <c r="L29" s="37"/>
      <c r="M29" s="122"/>
      <c r="N29" s="37"/>
      <c r="O29" s="122"/>
    </row>
    <row r="30" spans="1:18" s="14" customFormat="1" ht="11.25" customHeight="1">
      <c r="A30" s="1"/>
      <c r="B30" s="99"/>
      <c r="C30" s="122"/>
      <c r="D30" s="37"/>
      <c r="E30" s="122"/>
      <c r="F30" s="37"/>
      <c r="G30" s="122"/>
      <c r="H30" s="37"/>
      <c r="I30" s="122"/>
      <c r="J30" s="37"/>
      <c r="K30" s="122"/>
      <c r="L30" s="37"/>
      <c r="M30" s="122"/>
      <c r="N30" s="37"/>
      <c r="O30" s="122"/>
    </row>
    <row r="31" spans="1:18" s="14" customFormat="1" ht="7.5" customHeight="1">
      <c r="A31" s="1"/>
      <c r="B31" s="99"/>
      <c r="C31" s="122"/>
      <c r="D31" s="37"/>
      <c r="E31" s="122"/>
      <c r="F31" s="37"/>
      <c r="G31" s="122"/>
      <c r="H31" s="37"/>
      <c r="I31" s="122"/>
      <c r="J31" s="37"/>
      <c r="K31" s="122"/>
      <c r="L31" s="37"/>
      <c r="M31" s="122"/>
      <c r="N31" s="37"/>
      <c r="O31" s="122"/>
    </row>
    <row r="32" spans="1:18" ht="21.95" customHeight="1">
      <c r="A32" s="84" t="str">
        <f>'9 Consolidated'!A37:U37</f>
        <v>The condensed notes to the interim financial information are an integral part of this interim financial information.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</sheetData>
  <mergeCells count="3">
    <mergeCell ref="C6:O6"/>
    <mergeCell ref="G7:I7"/>
    <mergeCell ref="K7:M7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F6318-AB70-4D59-84B0-B350A55EE278}">
  <sheetPr>
    <tabColor rgb="FFFFC000"/>
  </sheetPr>
  <dimension ref="A1:XFD159"/>
  <sheetViews>
    <sheetView zoomScale="115" zoomScaleNormal="115" zoomScaleSheetLayoutView="90" workbookViewId="0">
      <selection activeCell="O17" sqref="O17"/>
    </sheetView>
  </sheetViews>
  <sheetFormatPr defaultColWidth="11" defaultRowHeight="16.5" customHeight="1"/>
  <cols>
    <col min="1" max="3" width="1.83203125" style="5" customWidth="1"/>
    <col min="4" max="4" width="41.1640625" style="5" customWidth="1"/>
    <col min="5" max="5" width="6.33203125" style="11" customWidth="1"/>
    <col min="6" max="6" width="0.6640625" style="5" customWidth="1"/>
    <col min="7" max="7" width="13.83203125" style="102" customWidth="1"/>
    <col min="8" max="8" width="0.6640625" style="102" customWidth="1"/>
    <col min="9" max="9" width="13.83203125" style="130" customWidth="1"/>
    <col min="10" max="10" width="0.6640625" style="5" customWidth="1"/>
    <col min="11" max="11" width="13.83203125" style="102" customWidth="1"/>
    <col min="12" max="12" width="0.6640625" style="93" customWidth="1"/>
    <col min="13" max="13" width="13.83203125" style="130" customWidth="1"/>
    <col min="14" max="16384" width="11" style="5"/>
  </cols>
  <sheetData>
    <row r="1" spans="1:13" ht="16.5" customHeight="1">
      <c r="A1" s="1" t="str">
        <f>'10 Company'!A1</f>
        <v>Salee Industry Public Company Limited</v>
      </c>
    </row>
    <row r="2" spans="1:13" ht="16.5" customHeight="1">
      <c r="A2" s="1" t="s">
        <v>111</v>
      </c>
      <c r="D2" s="63"/>
      <c r="F2" s="63"/>
      <c r="J2" s="63"/>
      <c r="L2" s="64"/>
    </row>
    <row r="3" spans="1:13" ht="16.5" customHeight="1">
      <c r="A3" s="6" t="str">
        <f>'P7-8 (6 Month)'!A3</f>
        <v>For the six-month period ended 30 June 2022</v>
      </c>
      <c r="B3" s="32"/>
      <c r="C3" s="32"/>
      <c r="D3" s="65"/>
      <c r="E3" s="86"/>
      <c r="F3" s="65"/>
      <c r="G3" s="103"/>
      <c r="H3" s="103"/>
      <c r="I3" s="201"/>
      <c r="J3" s="65"/>
      <c r="K3" s="103"/>
      <c r="L3" s="66"/>
      <c r="M3" s="201"/>
    </row>
    <row r="4" spans="1:13" ht="16.350000000000001" customHeight="1">
      <c r="A4" s="1"/>
      <c r="B4" s="63"/>
      <c r="C4" s="63"/>
      <c r="D4" s="63"/>
      <c r="F4" s="63"/>
      <c r="J4" s="63"/>
      <c r="L4" s="64"/>
    </row>
    <row r="5" spans="1:13" ht="16.350000000000001" customHeight="1">
      <c r="A5" s="1"/>
      <c r="B5" s="63"/>
      <c r="C5" s="63"/>
      <c r="D5" s="63"/>
      <c r="F5" s="63"/>
      <c r="J5" s="63"/>
      <c r="L5" s="64"/>
    </row>
    <row r="6" spans="1:13" ht="16.350000000000001" customHeight="1">
      <c r="A6" s="1"/>
      <c r="B6" s="1"/>
      <c r="C6" s="2"/>
      <c r="D6" s="2"/>
      <c r="E6" s="3"/>
      <c r="F6" s="2"/>
      <c r="G6" s="214" t="s">
        <v>2</v>
      </c>
      <c r="H6" s="214"/>
      <c r="I6" s="214"/>
      <c r="J6" s="120"/>
      <c r="K6" s="214" t="s">
        <v>3</v>
      </c>
      <c r="L6" s="214"/>
      <c r="M6" s="214"/>
    </row>
    <row r="7" spans="1:13" ht="16.350000000000001" customHeight="1">
      <c r="A7" s="1"/>
      <c r="B7" s="1"/>
      <c r="C7" s="2"/>
      <c r="D7" s="2"/>
      <c r="E7" s="3"/>
      <c r="F7" s="2"/>
      <c r="G7" s="215" t="s">
        <v>4</v>
      </c>
      <c r="H7" s="215"/>
      <c r="I7" s="215"/>
      <c r="J7" s="120"/>
      <c r="K7" s="215" t="s">
        <v>4</v>
      </c>
      <c r="L7" s="215"/>
      <c r="M7" s="215"/>
    </row>
    <row r="8" spans="1:13" ht="16.350000000000001" customHeight="1">
      <c r="A8" s="63"/>
      <c r="B8" s="63"/>
      <c r="C8" s="63"/>
      <c r="D8" s="63"/>
      <c r="E8" s="3"/>
      <c r="F8" s="2"/>
      <c r="G8" s="120" t="s">
        <v>5</v>
      </c>
      <c r="H8" s="120"/>
      <c r="I8" s="133" t="s">
        <v>5</v>
      </c>
      <c r="J8" s="63"/>
      <c r="K8" s="120" t="s">
        <v>5</v>
      </c>
      <c r="L8" s="3"/>
      <c r="M8" s="133" t="s">
        <v>5</v>
      </c>
    </row>
    <row r="9" spans="1:13" ht="16.350000000000001" customHeight="1">
      <c r="A9" s="63"/>
      <c r="B9" s="63"/>
      <c r="C9" s="63"/>
      <c r="D9" s="63"/>
      <c r="E9" s="3"/>
      <c r="F9" s="2"/>
      <c r="G9" s="10" t="s">
        <v>154</v>
      </c>
      <c r="H9" s="120"/>
      <c r="I9" s="143" t="s">
        <v>154</v>
      </c>
      <c r="J9" s="14"/>
      <c r="K9" s="10" t="s">
        <v>154</v>
      </c>
      <c r="L9" s="120"/>
      <c r="M9" s="143" t="s">
        <v>154</v>
      </c>
    </row>
    <row r="10" spans="1:13" ht="16.350000000000001" customHeight="1">
      <c r="F10" s="3"/>
      <c r="G10" s="12" t="s">
        <v>147</v>
      </c>
      <c r="H10" s="12"/>
      <c r="I10" s="188" t="s">
        <v>8</v>
      </c>
      <c r="J10" s="3"/>
      <c r="K10" s="12" t="s">
        <v>147</v>
      </c>
      <c r="L10" s="12"/>
      <c r="M10" s="188" t="s">
        <v>8</v>
      </c>
    </row>
    <row r="11" spans="1:13" ht="16.350000000000001" customHeight="1">
      <c r="E11" s="145" t="s">
        <v>9</v>
      </c>
      <c r="F11" s="11"/>
      <c r="G11" s="13" t="s">
        <v>10</v>
      </c>
      <c r="H11" s="120"/>
      <c r="I11" s="135" t="s">
        <v>10</v>
      </c>
      <c r="J11" s="11"/>
      <c r="K11" s="13" t="s">
        <v>10</v>
      </c>
      <c r="L11" s="104"/>
      <c r="M11" s="135" t="s">
        <v>10</v>
      </c>
    </row>
    <row r="12" spans="1:13" ht="12" customHeight="1">
      <c r="G12" s="124"/>
      <c r="H12" s="105"/>
      <c r="I12" s="105"/>
      <c r="J12" s="63"/>
      <c r="K12" s="124"/>
      <c r="L12" s="105"/>
      <c r="M12" s="105"/>
    </row>
    <row r="13" spans="1:13" ht="16.350000000000001" customHeight="1">
      <c r="A13" s="14" t="s">
        <v>112</v>
      </c>
      <c r="E13" s="3"/>
      <c r="F13" s="3"/>
      <c r="G13" s="106"/>
      <c r="H13" s="107"/>
      <c r="I13" s="202"/>
      <c r="J13" s="3"/>
      <c r="K13" s="106"/>
      <c r="M13" s="202"/>
    </row>
    <row r="14" spans="1:13" ht="16.350000000000001" customHeight="1">
      <c r="A14" s="5" t="s">
        <v>113</v>
      </c>
      <c r="E14" s="3"/>
      <c r="F14" s="3"/>
      <c r="G14" s="125">
        <v>72989</v>
      </c>
      <c r="I14" s="130">
        <f>'P7-8 (6 Month)'!I27</f>
        <v>7269</v>
      </c>
      <c r="J14" s="102"/>
      <c r="K14" s="125">
        <f>'P7-8 (6 Month)'!K27</f>
        <v>71356</v>
      </c>
      <c r="L14" s="102"/>
      <c r="M14" s="130">
        <f>'P7-8 (6 Month)'!M27</f>
        <v>18255</v>
      </c>
    </row>
    <row r="15" spans="1:13" ht="16.350000000000001" customHeight="1">
      <c r="A15" s="5" t="s">
        <v>114</v>
      </c>
      <c r="G15" s="125"/>
      <c r="H15" s="105"/>
      <c r="J15" s="105"/>
      <c r="K15" s="125"/>
      <c r="L15" s="105"/>
    </row>
    <row r="16" spans="1:13" ht="16.350000000000001" customHeight="1">
      <c r="B16" s="5" t="s">
        <v>115</v>
      </c>
      <c r="G16" s="125">
        <v>68829</v>
      </c>
      <c r="H16" s="108"/>
      <c r="I16" s="130">
        <v>69462</v>
      </c>
      <c r="J16" s="108"/>
      <c r="K16" s="125">
        <v>23209</v>
      </c>
      <c r="L16" s="108"/>
      <c r="M16" s="130">
        <v>26312</v>
      </c>
    </row>
    <row r="17" spans="1:16384" ht="16.350000000000001" customHeight="1">
      <c r="B17" s="5" t="s">
        <v>116</v>
      </c>
      <c r="E17" s="11">
        <v>6</v>
      </c>
      <c r="G17" s="125">
        <v>-241</v>
      </c>
      <c r="H17" s="108"/>
      <c r="I17" s="130">
        <v>-178</v>
      </c>
      <c r="J17" s="105"/>
      <c r="K17" s="125">
        <v>-79</v>
      </c>
      <c r="L17" s="109"/>
      <c r="M17" s="130">
        <v>-24</v>
      </c>
    </row>
    <row r="18" spans="1:16384" ht="16.350000000000001" customHeight="1">
      <c r="B18" s="5" t="s">
        <v>167</v>
      </c>
      <c r="C18" s="23"/>
      <c r="G18" s="126">
        <v>514</v>
      </c>
      <c r="H18" s="108"/>
      <c r="I18" s="108">
        <v>152</v>
      </c>
      <c r="J18" s="105"/>
      <c r="K18" s="126">
        <v>0</v>
      </c>
      <c r="L18" s="109"/>
      <c r="M18" s="108">
        <v>0</v>
      </c>
    </row>
    <row r="19" spans="1:16384" ht="16.350000000000001" customHeight="1">
      <c r="B19" s="5" t="s">
        <v>168</v>
      </c>
      <c r="C19" s="23"/>
      <c r="G19" s="126"/>
      <c r="H19" s="108"/>
      <c r="I19" s="108"/>
      <c r="J19" s="105"/>
      <c r="K19" s="126"/>
      <c r="L19" s="109"/>
      <c r="M19" s="108"/>
    </row>
    <row r="20" spans="1:16384" ht="16.350000000000001" customHeight="1">
      <c r="B20" s="5" t="s">
        <v>117</v>
      </c>
      <c r="C20" s="5" t="s">
        <v>169</v>
      </c>
      <c r="E20" s="11">
        <v>7</v>
      </c>
      <c r="G20" s="126">
        <v>4276</v>
      </c>
      <c r="H20" s="108"/>
      <c r="I20" s="108">
        <v>8675</v>
      </c>
      <c r="J20" s="108"/>
      <c r="K20" s="126">
        <v>1242</v>
      </c>
      <c r="L20" s="108"/>
      <c r="M20" s="130">
        <v>580</v>
      </c>
    </row>
    <row r="21" spans="1:16384" ht="16.350000000000001" customHeight="1">
      <c r="B21" s="5" t="s">
        <v>170</v>
      </c>
      <c r="G21" s="126"/>
      <c r="H21" s="5"/>
      <c r="I21" s="108"/>
      <c r="K21" s="125"/>
      <c r="L21" s="5"/>
    </row>
    <row r="22" spans="1:16384" ht="16.350000000000001" customHeight="1">
      <c r="C22" s="5" t="s">
        <v>128</v>
      </c>
      <c r="G22" s="125">
        <v>-4485</v>
      </c>
      <c r="H22" s="108"/>
      <c r="I22" s="130">
        <v>-179</v>
      </c>
      <c r="J22" s="108"/>
      <c r="K22" s="125">
        <v>-1907</v>
      </c>
      <c r="L22" s="108"/>
      <c r="M22" s="130">
        <v>0</v>
      </c>
    </row>
    <row r="23" spans="1:16384" ht="16.350000000000001" customHeight="1">
      <c r="B23" s="5" t="s">
        <v>224</v>
      </c>
      <c r="G23" s="125">
        <v>0</v>
      </c>
      <c r="H23" s="108"/>
      <c r="I23" s="130">
        <v>0</v>
      </c>
      <c r="J23" s="108"/>
      <c r="K23" s="125">
        <v>0</v>
      </c>
      <c r="L23" s="108"/>
      <c r="M23" s="130">
        <v>-70</v>
      </c>
    </row>
    <row r="24" spans="1:16384" ht="16.350000000000001" customHeight="1">
      <c r="B24" s="5" t="s">
        <v>201</v>
      </c>
      <c r="E24" s="11">
        <v>8</v>
      </c>
      <c r="G24" s="125">
        <v>-1817</v>
      </c>
      <c r="H24" s="108"/>
      <c r="I24" s="130">
        <v>0</v>
      </c>
      <c r="J24" s="108"/>
      <c r="K24" s="125">
        <v>-1817</v>
      </c>
      <c r="L24" s="108"/>
      <c r="M24" s="130">
        <v>0</v>
      </c>
    </row>
    <row r="25" spans="1:16384" s="211" customFormat="1" ht="16.350000000000001" customHeight="1">
      <c r="A25" s="210"/>
      <c r="B25" s="5" t="s">
        <v>196</v>
      </c>
      <c r="C25" s="5"/>
      <c r="D25" s="5"/>
      <c r="E25" s="210"/>
      <c r="F25" s="210"/>
      <c r="G25" s="125"/>
      <c r="H25" s="210"/>
      <c r="I25" s="210"/>
      <c r="J25" s="210"/>
      <c r="K25" s="125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  <c r="BI25" s="210"/>
      <c r="BJ25" s="210"/>
      <c r="BK25" s="210"/>
      <c r="BL25" s="210"/>
      <c r="BM25" s="210"/>
      <c r="BN25" s="210"/>
      <c r="BO25" s="210"/>
      <c r="BP25" s="210"/>
      <c r="BQ25" s="210"/>
      <c r="BR25" s="210"/>
      <c r="BS25" s="210"/>
      <c r="BT25" s="210"/>
      <c r="BU25" s="210"/>
      <c r="BV25" s="210"/>
      <c r="BW25" s="210"/>
      <c r="BX25" s="210"/>
      <c r="BY25" s="210"/>
      <c r="BZ25" s="210"/>
      <c r="CA25" s="210"/>
      <c r="CB25" s="210"/>
      <c r="CC25" s="210"/>
      <c r="CD25" s="210"/>
      <c r="CE25" s="210"/>
      <c r="CF25" s="210"/>
      <c r="CG25" s="210"/>
      <c r="CH25" s="210"/>
      <c r="CI25" s="210"/>
      <c r="CJ25" s="210"/>
      <c r="CK25" s="210"/>
      <c r="CL25" s="210"/>
      <c r="CM25" s="210"/>
      <c r="CN25" s="210"/>
      <c r="CO25" s="210"/>
      <c r="CP25" s="210"/>
      <c r="CQ25" s="210"/>
      <c r="CR25" s="210"/>
      <c r="CS25" s="210"/>
      <c r="CT25" s="210"/>
      <c r="CU25" s="210"/>
      <c r="CV25" s="210"/>
      <c r="CW25" s="210"/>
      <c r="CX25" s="210"/>
      <c r="CY25" s="210"/>
      <c r="CZ25" s="210"/>
      <c r="DA25" s="210"/>
      <c r="DB25" s="210"/>
      <c r="DC25" s="210"/>
      <c r="DD25" s="210"/>
      <c r="DE25" s="210"/>
      <c r="DF25" s="210"/>
      <c r="DG25" s="210"/>
      <c r="DH25" s="210"/>
      <c r="DI25" s="210"/>
      <c r="DJ25" s="210"/>
      <c r="DK25" s="210"/>
      <c r="DL25" s="210"/>
      <c r="DM25" s="210"/>
      <c r="DN25" s="210"/>
      <c r="DO25" s="210"/>
      <c r="DP25" s="210"/>
      <c r="DQ25" s="210"/>
      <c r="DR25" s="210"/>
      <c r="DS25" s="210"/>
      <c r="DT25" s="210"/>
      <c r="DU25" s="210"/>
      <c r="DV25" s="210"/>
      <c r="DW25" s="210"/>
      <c r="DX25" s="210"/>
      <c r="DY25" s="210"/>
      <c r="DZ25" s="210"/>
      <c r="EA25" s="210"/>
      <c r="EB25" s="210"/>
      <c r="EC25" s="210"/>
      <c r="ED25" s="210"/>
      <c r="EE25" s="210"/>
      <c r="EF25" s="210"/>
      <c r="EG25" s="210"/>
      <c r="EH25" s="210"/>
      <c r="EI25" s="210"/>
      <c r="EJ25" s="210"/>
      <c r="EK25" s="210"/>
      <c r="EL25" s="210"/>
      <c r="EM25" s="210"/>
      <c r="EN25" s="210"/>
      <c r="EO25" s="210"/>
      <c r="EP25" s="210"/>
      <c r="EQ25" s="210"/>
      <c r="ER25" s="210"/>
      <c r="ES25" s="210"/>
      <c r="ET25" s="210"/>
      <c r="EU25" s="210"/>
      <c r="EV25" s="210"/>
      <c r="EW25" s="210"/>
      <c r="EX25" s="210"/>
      <c r="EY25" s="210"/>
      <c r="EZ25" s="210"/>
      <c r="FA25" s="210"/>
      <c r="FB25" s="210"/>
      <c r="FC25" s="210"/>
      <c r="FD25" s="210"/>
      <c r="FE25" s="210"/>
      <c r="FF25" s="210"/>
      <c r="FG25" s="210"/>
      <c r="FH25" s="210"/>
      <c r="FI25" s="210"/>
      <c r="FJ25" s="210"/>
      <c r="FK25" s="210"/>
      <c r="FL25" s="210"/>
      <c r="FM25" s="210"/>
      <c r="FN25" s="210"/>
      <c r="FO25" s="210"/>
      <c r="FP25" s="210"/>
      <c r="FQ25" s="210"/>
      <c r="FR25" s="210"/>
      <c r="FS25" s="210"/>
      <c r="FT25" s="210"/>
      <c r="FU25" s="210"/>
      <c r="FV25" s="210"/>
      <c r="FW25" s="210"/>
      <c r="FX25" s="210"/>
      <c r="FY25" s="210"/>
      <c r="FZ25" s="210"/>
      <c r="GA25" s="210"/>
      <c r="GB25" s="210"/>
      <c r="GC25" s="210"/>
      <c r="GD25" s="210"/>
      <c r="GE25" s="210"/>
      <c r="GF25" s="210"/>
      <c r="GG25" s="210"/>
      <c r="GH25" s="210"/>
      <c r="GI25" s="210"/>
      <c r="GJ25" s="210"/>
      <c r="GK25" s="210"/>
      <c r="GL25" s="210"/>
      <c r="GM25" s="210"/>
      <c r="GN25" s="210"/>
      <c r="GO25" s="210"/>
      <c r="GP25" s="210"/>
      <c r="GQ25" s="210"/>
      <c r="GR25" s="210"/>
      <c r="GS25" s="210"/>
      <c r="GT25" s="210"/>
      <c r="GU25" s="210"/>
      <c r="GV25" s="210"/>
      <c r="GW25" s="210"/>
      <c r="GX25" s="210"/>
      <c r="GY25" s="210"/>
      <c r="GZ25" s="210"/>
      <c r="HA25" s="210"/>
      <c r="HB25" s="210"/>
      <c r="HC25" s="210"/>
      <c r="HD25" s="210"/>
      <c r="HE25" s="210"/>
      <c r="HF25" s="210"/>
      <c r="HG25" s="210"/>
      <c r="HH25" s="210"/>
      <c r="HI25" s="210"/>
      <c r="HJ25" s="210"/>
      <c r="HK25" s="210"/>
      <c r="HL25" s="210"/>
      <c r="HM25" s="210"/>
      <c r="HN25" s="210"/>
      <c r="HO25" s="210"/>
      <c r="HP25" s="210"/>
      <c r="HQ25" s="210"/>
      <c r="HR25" s="210"/>
      <c r="HS25" s="210"/>
      <c r="HT25" s="210"/>
      <c r="HU25" s="210"/>
      <c r="HV25" s="210"/>
      <c r="HW25" s="210"/>
      <c r="HX25" s="210"/>
      <c r="HY25" s="210"/>
      <c r="HZ25" s="210"/>
      <c r="IA25" s="210"/>
      <c r="IB25" s="210"/>
      <c r="IC25" s="210"/>
      <c r="ID25" s="210"/>
      <c r="IE25" s="210"/>
      <c r="IF25" s="210"/>
      <c r="IG25" s="210"/>
      <c r="IH25" s="210"/>
      <c r="II25" s="210"/>
      <c r="IJ25" s="210"/>
      <c r="IK25" s="210"/>
      <c r="IL25" s="210"/>
      <c r="IM25" s="210"/>
      <c r="IN25" s="210"/>
      <c r="IO25" s="210"/>
      <c r="IP25" s="210"/>
      <c r="IQ25" s="210"/>
      <c r="IR25" s="210"/>
      <c r="IS25" s="210"/>
      <c r="IT25" s="210"/>
      <c r="IU25" s="210"/>
      <c r="IV25" s="210"/>
      <c r="IW25" s="210"/>
      <c r="IX25" s="210"/>
      <c r="IY25" s="210"/>
      <c r="IZ25" s="210"/>
      <c r="JA25" s="210"/>
      <c r="JB25" s="210"/>
      <c r="JC25" s="210"/>
      <c r="JD25" s="210"/>
      <c r="JE25" s="210"/>
      <c r="JF25" s="210"/>
      <c r="JG25" s="210"/>
      <c r="JH25" s="210"/>
      <c r="JI25" s="210"/>
      <c r="JJ25" s="210"/>
      <c r="JK25" s="210"/>
      <c r="JL25" s="210"/>
      <c r="JM25" s="210"/>
      <c r="JN25" s="210"/>
      <c r="JO25" s="210"/>
      <c r="JP25" s="210"/>
      <c r="JQ25" s="210"/>
      <c r="JR25" s="210"/>
      <c r="JS25" s="210"/>
      <c r="JT25" s="210"/>
      <c r="JU25" s="210"/>
      <c r="JV25" s="210"/>
      <c r="JW25" s="210"/>
      <c r="JX25" s="210"/>
      <c r="JY25" s="210"/>
      <c r="JZ25" s="210"/>
      <c r="KA25" s="210"/>
      <c r="KB25" s="210"/>
      <c r="KC25" s="210"/>
      <c r="KD25" s="210"/>
      <c r="KE25" s="210"/>
      <c r="KF25" s="210"/>
      <c r="KG25" s="210"/>
      <c r="KH25" s="210"/>
      <c r="KI25" s="210"/>
      <c r="KJ25" s="210"/>
      <c r="KK25" s="210"/>
      <c r="KL25" s="210"/>
      <c r="KM25" s="210"/>
      <c r="KN25" s="210"/>
      <c r="KO25" s="210"/>
      <c r="KP25" s="210"/>
      <c r="KQ25" s="210"/>
      <c r="KR25" s="210"/>
      <c r="KS25" s="210"/>
      <c r="KT25" s="210"/>
      <c r="KU25" s="210"/>
      <c r="KV25" s="210"/>
      <c r="KW25" s="210"/>
      <c r="KX25" s="210"/>
      <c r="KY25" s="210"/>
      <c r="KZ25" s="210"/>
      <c r="LA25" s="210"/>
      <c r="LB25" s="210"/>
      <c r="LC25" s="210"/>
      <c r="LD25" s="210"/>
      <c r="LE25" s="210"/>
      <c r="LF25" s="210"/>
      <c r="LG25" s="210"/>
      <c r="LH25" s="210"/>
      <c r="LI25" s="210"/>
      <c r="LJ25" s="210"/>
      <c r="LK25" s="210"/>
      <c r="LL25" s="210"/>
      <c r="LM25" s="210"/>
      <c r="LN25" s="210"/>
      <c r="LO25" s="210"/>
      <c r="LP25" s="210"/>
      <c r="LQ25" s="210"/>
      <c r="LR25" s="210"/>
      <c r="LS25" s="210"/>
      <c r="LT25" s="210"/>
      <c r="LU25" s="210"/>
      <c r="LV25" s="210"/>
      <c r="LW25" s="210"/>
      <c r="LX25" s="210"/>
      <c r="LY25" s="210"/>
      <c r="LZ25" s="210"/>
      <c r="MA25" s="210"/>
      <c r="MB25" s="210"/>
      <c r="MC25" s="210"/>
      <c r="MD25" s="210"/>
      <c r="ME25" s="210"/>
      <c r="MF25" s="210"/>
      <c r="MG25" s="210"/>
      <c r="MH25" s="210"/>
      <c r="MI25" s="210"/>
      <c r="MJ25" s="210"/>
      <c r="MK25" s="210"/>
      <c r="ML25" s="210"/>
      <c r="MM25" s="210"/>
      <c r="MN25" s="210"/>
      <c r="MO25" s="210"/>
      <c r="MP25" s="210"/>
      <c r="MQ25" s="210"/>
      <c r="MR25" s="210"/>
      <c r="MS25" s="210"/>
      <c r="MT25" s="210"/>
      <c r="MU25" s="210"/>
      <c r="MV25" s="210"/>
      <c r="MW25" s="210"/>
      <c r="MX25" s="210"/>
      <c r="MY25" s="210"/>
      <c r="MZ25" s="210"/>
      <c r="NA25" s="210"/>
      <c r="NB25" s="210"/>
      <c r="NC25" s="210"/>
      <c r="ND25" s="210"/>
      <c r="NE25" s="210"/>
      <c r="NF25" s="210"/>
      <c r="NG25" s="210"/>
      <c r="NH25" s="210"/>
      <c r="NI25" s="210"/>
      <c r="NJ25" s="210"/>
      <c r="NK25" s="210"/>
      <c r="NL25" s="210"/>
      <c r="NM25" s="210"/>
      <c r="NN25" s="210"/>
      <c r="NO25" s="210"/>
      <c r="NP25" s="210"/>
      <c r="NQ25" s="210"/>
      <c r="NR25" s="210"/>
      <c r="NS25" s="210"/>
      <c r="NT25" s="210"/>
      <c r="NU25" s="210"/>
      <c r="NV25" s="210"/>
      <c r="NW25" s="210"/>
      <c r="NX25" s="210"/>
      <c r="NY25" s="210"/>
      <c r="NZ25" s="210"/>
      <c r="OA25" s="210"/>
      <c r="OB25" s="210"/>
      <c r="OC25" s="210"/>
      <c r="OD25" s="210"/>
      <c r="OE25" s="210"/>
      <c r="OF25" s="210"/>
      <c r="OG25" s="210"/>
      <c r="OH25" s="210"/>
      <c r="OI25" s="210"/>
      <c r="OJ25" s="210"/>
      <c r="OK25" s="210"/>
      <c r="OL25" s="210"/>
      <c r="OM25" s="210"/>
      <c r="ON25" s="210"/>
      <c r="OO25" s="210"/>
      <c r="OP25" s="210"/>
      <c r="OQ25" s="210"/>
      <c r="OR25" s="210"/>
      <c r="OS25" s="210"/>
      <c r="OT25" s="210"/>
      <c r="OU25" s="210"/>
      <c r="OV25" s="210"/>
      <c r="OW25" s="210"/>
      <c r="OX25" s="210"/>
      <c r="OY25" s="210"/>
      <c r="OZ25" s="210"/>
      <c r="PA25" s="210"/>
      <c r="PB25" s="210"/>
      <c r="PC25" s="210"/>
      <c r="PD25" s="210"/>
      <c r="PE25" s="210"/>
      <c r="PF25" s="210"/>
      <c r="PG25" s="210"/>
      <c r="PH25" s="210"/>
      <c r="PI25" s="210"/>
      <c r="PJ25" s="210"/>
      <c r="PK25" s="210"/>
      <c r="PL25" s="210"/>
      <c r="PM25" s="210"/>
      <c r="PN25" s="210"/>
      <c r="PO25" s="210"/>
      <c r="PP25" s="210"/>
      <c r="PQ25" s="210"/>
      <c r="PR25" s="210"/>
      <c r="PS25" s="210"/>
      <c r="PT25" s="210"/>
      <c r="PU25" s="210"/>
      <c r="PV25" s="210"/>
      <c r="PW25" s="210"/>
      <c r="PX25" s="210"/>
      <c r="PY25" s="210"/>
      <c r="PZ25" s="210"/>
      <c r="QA25" s="210"/>
      <c r="QB25" s="210"/>
      <c r="QC25" s="210"/>
      <c r="QD25" s="210"/>
      <c r="QE25" s="210"/>
      <c r="QF25" s="210"/>
      <c r="QG25" s="210"/>
      <c r="QH25" s="210"/>
      <c r="QI25" s="210"/>
      <c r="QJ25" s="210"/>
      <c r="QK25" s="210"/>
      <c r="QL25" s="210"/>
      <c r="QM25" s="210"/>
      <c r="QN25" s="210"/>
      <c r="QO25" s="210"/>
      <c r="QP25" s="210"/>
      <c r="QQ25" s="210"/>
      <c r="QR25" s="210"/>
      <c r="QS25" s="210"/>
      <c r="QT25" s="210"/>
      <c r="QU25" s="210"/>
      <c r="QV25" s="210"/>
      <c r="QW25" s="210"/>
      <c r="QX25" s="210"/>
      <c r="QY25" s="210"/>
      <c r="QZ25" s="210"/>
      <c r="RA25" s="210"/>
      <c r="RB25" s="210"/>
      <c r="RC25" s="210"/>
      <c r="RD25" s="210"/>
      <c r="RE25" s="210"/>
      <c r="RF25" s="210"/>
      <c r="RG25" s="210"/>
      <c r="RH25" s="210"/>
      <c r="RI25" s="210"/>
      <c r="RJ25" s="210"/>
      <c r="RK25" s="210"/>
      <c r="RL25" s="210"/>
      <c r="RM25" s="210"/>
      <c r="RN25" s="210"/>
      <c r="RO25" s="210"/>
      <c r="RP25" s="210"/>
      <c r="RQ25" s="210"/>
      <c r="RR25" s="210"/>
      <c r="RS25" s="210"/>
      <c r="RT25" s="210"/>
      <c r="RU25" s="210"/>
      <c r="RV25" s="210"/>
      <c r="RW25" s="210"/>
      <c r="RX25" s="210"/>
      <c r="RY25" s="210"/>
      <c r="RZ25" s="210"/>
      <c r="SA25" s="210"/>
      <c r="SB25" s="210"/>
      <c r="SC25" s="210"/>
      <c r="SD25" s="210"/>
      <c r="SE25" s="210"/>
      <c r="SF25" s="210"/>
      <c r="SG25" s="210"/>
      <c r="SH25" s="210"/>
      <c r="SI25" s="210"/>
      <c r="SJ25" s="210"/>
      <c r="SK25" s="210"/>
      <c r="SL25" s="210"/>
      <c r="SM25" s="210"/>
      <c r="SN25" s="210"/>
      <c r="SO25" s="210"/>
      <c r="SP25" s="210"/>
      <c r="SQ25" s="210"/>
      <c r="SR25" s="210"/>
      <c r="SS25" s="210"/>
      <c r="ST25" s="210"/>
      <c r="SU25" s="210"/>
      <c r="SV25" s="210"/>
      <c r="SW25" s="210"/>
      <c r="SX25" s="210"/>
      <c r="SY25" s="210"/>
      <c r="SZ25" s="210"/>
      <c r="TA25" s="210"/>
      <c r="TB25" s="210"/>
      <c r="TC25" s="210"/>
      <c r="TD25" s="210"/>
      <c r="TE25" s="210"/>
      <c r="TF25" s="210"/>
      <c r="TG25" s="210"/>
      <c r="TH25" s="210"/>
      <c r="TI25" s="210"/>
      <c r="TJ25" s="210"/>
      <c r="TK25" s="210"/>
      <c r="TL25" s="210"/>
      <c r="TM25" s="210"/>
      <c r="TN25" s="210"/>
      <c r="TO25" s="210"/>
      <c r="TP25" s="210"/>
      <c r="TQ25" s="210"/>
      <c r="TR25" s="210"/>
      <c r="TS25" s="210"/>
      <c r="TT25" s="210"/>
      <c r="TU25" s="210"/>
      <c r="TV25" s="210"/>
      <c r="TW25" s="210"/>
      <c r="TX25" s="210"/>
      <c r="TY25" s="210"/>
      <c r="TZ25" s="210"/>
      <c r="UA25" s="210"/>
      <c r="UB25" s="210"/>
      <c r="UC25" s="210"/>
      <c r="UD25" s="210"/>
      <c r="UE25" s="210"/>
      <c r="UF25" s="210"/>
      <c r="UG25" s="210"/>
      <c r="UH25" s="210"/>
      <c r="UI25" s="210"/>
      <c r="UJ25" s="210"/>
      <c r="UK25" s="210"/>
      <c r="UL25" s="210"/>
      <c r="UM25" s="210"/>
      <c r="UN25" s="210"/>
      <c r="UO25" s="210"/>
      <c r="UP25" s="210"/>
      <c r="UQ25" s="210"/>
      <c r="UR25" s="210"/>
      <c r="US25" s="210"/>
      <c r="UT25" s="210"/>
      <c r="UU25" s="210"/>
      <c r="UV25" s="210"/>
      <c r="UW25" s="210"/>
      <c r="UX25" s="210"/>
      <c r="UY25" s="210"/>
      <c r="UZ25" s="210"/>
      <c r="VA25" s="210"/>
      <c r="VB25" s="210"/>
      <c r="VC25" s="210"/>
      <c r="VD25" s="210"/>
      <c r="VE25" s="210"/>
      <c r="VF25" s="210"/>
      <c r="VG25" s="210"/>
      <c r="VH25" s="210"/>
      <c r="VI25" s="210"/>
      <c r="VJ25" s="210"/>
      <c r="VK25" s="210"/>
      <c r="VL25" s="210"/>
      <c r="VM25" s="210"/>
      <c r="VN25" s="210"/>
      <c r="VO25" s="210"/>
      <c r="VP25" s="210"/>
      <c r="VQ25" s="210"/>
      <c r="VR25" s="210"/>
      <c r="VS25" s="210"/>
      <c r="VT25" s="210"/>
      <c r="VU25" s="210"/>
      <c r="VV25" s="210"/>
      <c r="VW25" s="210"/>
      <c r="VX25" s="210"/>
      <c r="VY25" s="210"/>
      <c r="VZ25" s="210"/>
      <c r="WA25" s="210"/>
      <c r="WB25" s="210"/>
      <c r="WC25" s="210"/>
      <c r="WD25" s="210"/>
      <c r="WE25" s="210"/>
      <c r="WF25" s="210"/>
      <c r="WG25" s="210"/>
      <c r="WH25" s="210"/>
      <c r="WI25" s="210"/>
      <c r="WJ25" s="210"/>
      <c r="WK25" s="210"/>
      <c r="WL25" s="210"/>
      <c r="WM25" s="210"/>
      <c r="WN25" s="210"/>
      <c r="WO25" s="210"/>
      <c r="WP25" s="210"/>
      <c r="WQ25" s="210"/>
      <c r="WR25" s="210"/>
      <c r="WS25" s="210"/>
      <c r="WT25" s="210"/>
      <c r="WU25" s="210"/>
      <c r="WV25" s="210"/>
      <c r="WW25" s="210"/>
      <c r="WX25" s="210"/>
      <c r="WY25" s="210"/>
      <c r="WZ25" s="210"/>
      <c r="XA25" s="210"/>
      <c r="XB25" s="210"/>
      <c r="XC25" s="210"/>
      <c r="XD25" s="210"/>
      <c r="XE25" s="210"/>
      <c r="XF25" s="210"/>
      <c r="XG25" s="210"/>
      <c r="XH25" s="210"/>
      <c r="XI25" s="210"/>
      <c r="XJ25" s="210"/>
      <c r="XK25" s="210"/>
      <c r="XL25" s="210"/>
      <c r="XM25" s="210"/>
      <c r="XN25" s="210"/>
      <c r="XO25" s="210"/>
      <c r="XP25" s="210"/>
      <c r="XQ25" s="210"/>
      <c r="XR25" s="210"/>
      <c r="XS25" s="210"/>
      <c r="XT25" s="210"/>
      <c r="XU25" s="210"/>
      <c r="XV25" s="210"/>
      <c r="XW25" s="210"/>
      <c r="XX25" s="210"/>
      <c r="XY25" s="210"/>
      <c r="XZ25" s="210"/>
      <c r="YA25" s="210"/>
      <c r="YB25" s="210"/>
      <c r="YC25" s="210"/>
      <c r="YD25" s="210"/>
      <c r="YE25" s="210"/>
      <c r="YF25" s="210"/>
      <c r="YG25" s="210"/>
      <c r="YH25" s="210"/>
      <c r="YI25" s="210"/>
      <c r="YJ25" s="210"/>
      <c r="YK25" s="210"/>
      <c r="YL25" s="210"/>
      <c r="YM25" s="210"/>
      <c r="YN25" s="210"/>
      <c r="YO25" s="210"/>
      <c r="YP25" s="210"/>
      <c r="YQ25" s="210"/>
      <c r="YR25" s="210"/>
      <c r="YS25" s="210"/>
      <c r="YT25" s="210"/>
      <c r="YU25" s="210"/>
      <c r="YV25" s="210"/>
      <c r="YW25" s="210"/>
      <c r="YX25" s="210"/>
      <c r="YY25" s="210"/>
      <c r="YZ25" s="210"/>
      <c r="ZA25" s="210"/>
      <c r="ZB25" s="210"/>
      <c r="ZC25" s="210"/>
      <c r="ZD25" s="210"/>
      <c r="ZE25" s="210"/>
      <c r="ZF25" s="210"/>
      <c r="ZG25" s="210"/>
      <c r="ZH25" s="210"/>
      <c r="ZI25" s="210"/>
      <c r="ZJ25" s="210"/>
      <c r="ZK25" s="210"/>
      <c r="ZL25" s="210"/>
      <c r="ZM25" s="210"/>
      <c r="ZN25" s="210"/>
      <c r="ZO25" s="210"/>
      <c r="ZP25" s="210"/>
      <c r="ZQ25" s="210"/>
      <c r="ZR25" s="210"/>
      <c r="ZS25" s="210"/>
      <c r="ZT25" s="210"/>
      <c r="ZU25" s="210"/>
      <c r="ZV25" s="210"/>
      <c r="ZW25" s="210"/>
      <c r="ZX25" s="210"/>
      <c r="ZY25" s="210"/>
      <c r="ZZ25" s="210"/>
      <c r="AAA25" s="210"/>
      <c r="AAB25" s="210"/>
      <c r="AAC25" s="210"/>
      <c r="AAD25" s="210"/>
      <c r="AAE25" s="210"/>
      <c r="AAF25" s="210"/>
      <c r="AAG25" s="210"/>
      <c r="AAH25" s="210"/>
      <c r="AAI25" s="210"/>
      <c r="AAJ25" s="210"/>
      <c r="AAK25" s="210"/>
      <c r="AAL25" s="210"/>
      <c r="AAM25" s="210"/>
      <c r="AAN25" s="210"/>
      <c r="AAO25" s="210"/>
      <c r="AAP25" s="210"/>
      <c r="AAQ25" s="210"/>
      <c r="AAR25" s="210"/>
      <c r="AAS25" s="210"/>
      <c r="AAT25" s="210"/>
      <c r="AAU25" s="210"/>
      <c r="AAV25" s="210"/>
      <c r="AAW25" s="210"/>
      <c r="AAX25" s="210"/>
      <c r="AAY25" s="210"/>
      <c r="AAZ25" s="210"/>
      <c r="ABA25" s="210"/>
      <c r="ABB25" s="210"/>
      <c r="ABC25" s="210"/>
      <c r="ABD25" s="210"/>
      <c r="ABE25" s="210"/>
      <c r="ABF25" s="210"/>
      <c r="ABG25" s="210"/>
      <c r="ABH25" s="210"/>
      <c r="ABI25" s="210"/>
      <c r="ABJ25" s="210"/>
      <c r="ABK25" s="210"/>
      <c r="ABL25" s="210"/>
      <c r="ABM25" s="210"/>
      <c r="ABN25" s="210"/>
      <c r="ABO25" s="210"/>
      <c r="ABP25" s="210"/>
      <c r="ABQ25" s="210"/>
      <c r="ABR25" s="210"/>
      <c r="ABS25" s="210"/>
      <c r="ABT25" s="210"/>
      <c r="ABU25" s="210"/>
      <c r="ABV25" s="210"/>
      <c r="ABW25" s="210"/>
      <c r="ABX25" s="210"/>
      <c r="ABY25" s="210"/>
      <c r="ABZ25" s="210"/>
      <c r="ACA25" s="210"/>
      <c r="ACB25" s="210"/>
      <c r="ACC25" s="210"/>
      <c r="ACD25" s="210"/>
      <c r="ACE25" s="210"/>
      <c r="ACF25" s="210"/>
      <c r="ACG25" s="210"/>
      <c r="ACH25" s="210"/>
      <c r="ACI25" s="210"/>
      <c r="ACJ25" s="210"/>
      <c r="ACK25" s="210"/>
      <c r="ACL25" s="210"/>
      <c r="ACM25" s="210"/>
      <c r="ACN25" s="210"/>
      <c r="ACO25" s="210"/>
      <c r="ACP25" s="210"/>
      <c r="ACQ25" s="210"/>
      <c r="ACR25" s="210"/>
      <c r="ACS25" s="210"/>
      <c r="ACT25" s="210"/>
      <c r="ACU25" s="210"/>
      <c r="ACV25" s="210"/>
      <c r="ACW25" s="210"/>
      <c r="ACX25" s="210"/>
      <c r="ACY25" s="210"/>
      <c r="ACZ25" s="210"/>
      <c r="ADA25" s="210"/>
      <c r="ADB25" s="210"/>
      <c r="ADC25" s="210"/>
      <c r="ADD25" s="210"/>
      <c r="ADE25" s="210"/>
      <c r="ADF25" s="210"/>
      <c r="ADG25" s="210"/>
      <c r="ADH25" s="210"/>
      <c r="ADI25" s="210"/>
      <c r="ADJ25" s="210"/>
      <c r="ADK25" s="210"/>
      <c r="ADL25" s="210"/>
      <c r="ADM25" s="210"/>
      <c r="ADN25" s="210"/>
      <c r="ADO25" s="210"/>
      <c r="ADP25" s="210"/>
      <c r="ADQ25" s="210"/>
      <c r="ADR25" s="210"/>
      <c r="ADS25" s="210"/>
      <c r="ADT25" s="210"/>
      <c r="ADU25" s="210"/>
      <c r="ADV25" s="210"/>
      <c r="ADW25" s="210"/>
      <c r="ADX25" s="210"/>
      <c r="ADY25" s="210"/>
      <c r="ADZ25" s="210"/>
      <c r="AEA25" s="210"/>
      <c r="AEB25" s="210"/>
      <c r="AEC25" s="210"/>
      <c r="AED25" s="210"/>
      <c r="AEE25" s="210"/>
      <c r="AEF25" s="210"/>
      <c r="AEG25" s="210"/>
      <c r="AEH25" s="210"/>
      <c r="AEI25" s="210"/>
      <c r="AEJ25" s="210"/>
      <c r="AEK25" s="210"/>
      <c r="AEL25" s="210"/>
      <c r="AEM25" s="210"/>
      <c r="AEN25" s="210"/>
      <c r="AEO25" s="210"/>
      <c r="AEP25" s="210"/>
      <c r="AEQ25" s="210"/>
      <c r="AER25" s="210"/>
      <c r="AES25" s="210"/>
      <c r="AET25" s="210"/>
      <c r="AEU25" s="210"/>
      <c r="AEV25" s="210"/>
      <c r="AEW25" s="210"/>
      <c r="AEX25" s="210"/>
      <c r="AEY25" s="210"/>
      <c r="AEZ25" s="210"/>
      <c r="AFA25" s="210"/>
      <c r="AFB25" s="210"/>
      <c r="AFC25" s="210"/>
      <c r="AFD25" s="210"/>
      <c r="AFE25" s="210"/>
      <c r="AFF25" s="210"/>
      <c r="AFG25" s="210"/>
      <c r="AFH25" s="210"/>
      <c r="AFI25" s="210"/>
      <c r="AFJ25" s="210"/>
      <c r="AFK25" s="210"/>
      <c r="AFL25" s="210"/>
      <c r="AFM25" s="210"/>
      <c r="AFN25" s="210"/>
      <c r="AFO25" s="210"/>
      <c r="AFP25" s="210"/>
      <c r="AFQ25" s="210"/>
      <c r="AFR25" s="210"/>
      <c r="AFS25" s="210"/>
      <c r="AFT25" s="210"/>
      <c r="AFU25" s="210"/>
      <c r="AFV25" s="210"/>
      <c r="AFW25" s="210"/>
      <c r="AFX25" s="210"/>
      <c r="AFY25" s="210"/>
      <c r="AFZ25" s="210"/>
      <c r="AGA25" s="210"/>
      <c r="AGB25" s="210"/>
      <c r="AGC25" s="210"/>
      <c r="AGD25" s="210"/>
      <c r="AGE25" s="210"/>
      <c r="AGF25" s="210"/>
      <c r="AGG25" s="210"/>
      <c r="AGH25" s="210"/>
      <c r="AGI25" s="210"/>
      <c r="AGJ25" s="210"/>
      <c r="AGK25" s="210"/>
      <c r="AGL25" s="210"/>
      <c r="AGM25" s="210"/>
      <c r="AGN25" s="210"/>
      <c r="AGO25" s="210"/>
      <c r="AGP25" s="210"/>
      <c r="AGQ25" s="210"/>
      <c r="AGR25" s="210"/>
      <c r="AGS25" s="210"/>
      <c r="AGT25" s="210"/>
      <c r="AGU25" s="210"/>
      <c r="AGV25" s="210"/>
      <c r="AGW25" s="210"/>
      <c r="AGX25" s="210"/>
      <c r="AGY25" s="210"/>
      <c r="AGZ25" s="210"/>
      <c r="AHA25" s="210"/>
      <c r="AHB25" s="210"/>
      <c r="AHC25" s="210"/>
      <c r="AHD25" s="210"/>
      <c r="AHE25" s="210"/>
      <c r="AHF25" s="210"/>
      <c r="AHG25" s="210"/>
      <c r="AHH25" s="210"/>
      <c r="AHI25" s="210"/>
      <c r="AHJ25" s="210"/>
      <c r="AHK25" s="210"/>
      <c r="AHL25" s="210"/>
      <c r="AHM25" s="210"/>
      <c r="AHN25" s="210"/>
      <c r="AHO25" s="210"/>
      <c r="AHP25" s="210"/>
      <c r="AHQ25" s="210"/>
      <c r="AHR25" s="210"/>
      <c r="AHS25" s="210"/>
      <c r="AHT25" s="210"/>
      <c r="AHU25" s="210"/>
      <c r="AHV25" s="210"/>
      <c r="AHW25" s="210"/>
      <c r="AHX25" s="210"/>
      <c r="AHY25" s="210"/>
      <c r="AHZ25" s="210"/>
      <c r="AIA25" s="210"/>
      <c r="AIB25" s="210"/>
      <c r="AIC25" s="210"/>
      <c r="AID25" s="210"/>
      <c r="AIE25" s="210"/>
      <c r="AIF25" s="210"/>
      <c r="AIG25" s="210"/>
      <c r="AIH25" s="210"/>
      <c r="AII25" s="210"/>
      <c r="AIJ25" s="210"/>
      <c r="AIK25" s="210"/>
      <c r="AIL25" s="210"/>
      <c r="AIM25" s="210"/>
      <c r="AIN25" s="210"/>
      <c r="AIO25" s="210"/>
      <c r="AIP25" s="210"/>
      <c r="AIQ25" s="210"/>
      <c r="AIR25" s="210"/>
      <c r="AIS25" s="210"/>
      <c r="AIT25" s="210"/>
      <c r="AIU25" s="210"/>
      <c r="AIV25" s="210"/>
      <c r="AIW25" s="210"/>
      <c r="AIX25" s="210"/>
      <c r="AIY25" s="210"/>
      <c r="AIZ25" s="210"/>
      <c r="AJA25" s="210"/>
      <c r="AJB25" s="210"/>
      <c r="AJC25" s="210"/>
      <c r="AJD25" s="210"/>
      <c r="AJE25" s="210"/>
      <c r="AJF25" s="210"/>
      <c r="AJG25" s="210"/>
      <c r="AJH25" s="210"/>
      <c r="AJI25" s="210"/>
      <c r="AJJ25" s="210"/>
      <c r="AJK25" s="210"/>
      <c r="AJL25" s="210"/>
      <c r="AJM25" s="210"/>
      <c r="AJN25" s="210"/>
      <c r="AJO25" s="210"/>
      <c r="AJP25" s="210"/>
      <c r="AJQ25" s="210"/>
      <c r="AJR25" s="210"/>
      <c r="AJS25" s="210"/>
      <c r="AJT25" s="210"/>
      <c r="AJU25" s="210"/>
      <c r="AJV25" s="210"/>
      <c r="AJW25" s="210"/>
      <c r="AJX25" s="210"/>
      <c r="AJY25" s="210"/>
      <c r="AJZ25" s="210"/>
      <c r="AKA25" s="210"/>
      <c r="AKB25" s="210"/>
      <c r="AKC25" s="210"/>
      <c r="AKD25" s="210"/>
      <c r="AKE25" s="210"/>
      <c r="AKF25" s="210"/>
      <c r="AKG25" s="210"/>
      <c r="AKH25" s="210"/>
      <c r="AKI25" s="210"/>
      <c r="AKJ25" s="210"/>
      <c r="AKK25" s="210"/>
      <c r="AKL25" s="210"/>
      <c r="AKM25" s="210"/>
      <c r="AKN25" s="210"/>
      <c r="AKO25" s="210"/>
      <c r="AKP25" s="210"/>
      <c r="AKQ25" s="210"/>
      <c r="AKR25" s="210"/>
      <c r="AKS25" s="210"/>
      <c r="AKT25" s="210"/>
      <c r="AKU25" s="210"/>
      <c r="AKV25" s="210"/>
      <c r="AKW25" s="210"/>
      <c r="AKX25" s="210"/>
      <c r="AKY25" s="210"/>
      <c r="AKZ25" s="210"/>
      <c r="ALA25" s="210"/>
      <c r="ALB25" s="210"/>
      <c r="ALC25" s="210"/>
      <c r="ALD25" s="210"/>
      <c r="ALE25" s="210"/>
      <c r="ALF25" s="210"/>
      <c r="ALG25" s="210"/>
      <c r="ALH25" s="210"/>
      <c r="ALI25" s="210"/>
      <c r="ALJ25" s="210"/>
      <c r="ALK25" s="210"/>
      <c r="ALL25" s="210"/>
      <c r="ALM25" s="210"/>
      <c r="ALN25" s="210"/>
      <c r="ALO25" s="210"/>
      <c r="ALP25" s="210"/>
      <c r="ALQ25" s="210"/>
      <c r="ALR25" s="210"/>
      <c r="ALS25" s="210"/>
      <c r="ALT25" s="210"/>
      <c r="ALU25" s="210"/>
      <c r="ALV25" s="210"/>
      <c r="ALW25" s="210"/>
      <c r="ALX25" s="210"/>
      <c r="ALY25" s="210"/>
      <c r="ALZ25" s="210"/>
      <c r="AMA25" s="210"/>
      <c r="AMB25" s="210"/>
      <c r="AMC25" s="210"/>
      <c r="AMD25" s="210"/>
      <c r="AME25" s="210"/>
      <c r="AMF25" s="210"/>
      <c r="AMG25" s="210"/>
      <c r="AMH25" s="210"/>
      <c r="AMI25" s="210"/>
      <c r="AMJ25" s="210"/>
      <c r="AMK25" s="210"/>
      <c r="AML25" s="210"/>
      <c r="AMM25" s="210"/>
      <c r="AMN25" s="210"/>
      <c r="AMO25" s="210"/>
      <c r="AMP25" s="210"/>
      <c r="AMQ25" s="210"/>
      <c r="AMR25" s="210"/>
      <c r="AMS25" s="210"/>
      <c r="AMT25" s="210"/>
      <c r="AMU25" s="210"/>
      <c r="AMV25" s="210"/>
      <c r="AMW25" s="210"/>
      <c r="AMX25" s="210"/>
      <c r="AMY25" s="210"/>
      <c r="AMZ25" s="210"/>
      <c r="ANA25" s="210"/>
      <c r="ANB25" s="210"/>
      <c r="ANC25" s="210"/>
      <c r="AND25" s="210"/>
      <c r="ANE25" s="210"/>
      <c r="ANF25" s="210"/>
      <c r="ANG25" s="210"/>
      <c r="ANH25" s="210"/>
      <c r="ANI25" s="210"/>
      <c r="ANJ25" s="210"/>
      <c r="ANK25" s="210"/>
      <c r="ANL25" s="210"/>
      <c r="ANM25" s="210"/>
      <c r="ANN25" s="210"/>
      <c r="ANO25" s="210"/>
      <c r="ANP25" s="210"/>
      <c r="ANQ25" s="210"/>
      <c r="ANR25" s="210"/>
      <c r="ANS25" s="210"/>
      <c r="ANT25" s="210"/>
      <c r="ANU25" s="210"/>
      <c r="ANV25" s="210"/>
      <c r="ANW25" s="210"/>
      <c r="ANX25" s="210"/>
      <c r="ANY25" s="210"/>
      <c r="ANZ25" s="210"/>
      <c r="AOA25" s="210"/>
      <c r="AOB25" s="210"/>
      <c r="AOC25" s="210"/>
      <c r="AOD25" s="210"/>
      <c r="AOE25" s="210"/>
      <c r="AOF25" s="210"/>
      <c r="AOG25" s="210"/>
      <c r="AOH25" s="210"/>
      <c r="AOI25" s="210"/>
      <c r="AOJ25" s="210"/>
      <c r="AOK25" s="210"/>
      <c r="AOL25" s="210"/>
      <c r="AOM25" s="210"/>
      <c r="AON25" s="210"/>
      <c r="AOO25" s="210"/>
      <c r="AOP25" s="210"/>
      <c r="AOQ25" s="210"/>
      <c r="AOR25" s="210"/>
      <c r="AOS25" s="210"/>
      <c r="AOT25" s="210"/>
      <c r="AOU25" s="210"/>
      <c r="AOV25" s="210"/>
      <c r="AOW25" s="210"/>
      <c r="AOX25" s="210"/>
      <c r="AOY25" s="210"/>
      <c r="AOZ25" s="210"/>
      <c r="APA25" s="210"/>
      <c r="APB25" s="210"/>
      <c r="APC25" s="210"/>
      <c r="APD25" s="210"/>
      <c r="APE25" s="210"/>
      <c r="APF25" s="210"/>
      <c r="APG25" s="210"/>
      <c r="APH25" s="210"/>
      <c r="API25" s="210"/>
      <c r="APJ25" s="210"/>
      <c r="APK25" s="210"/>
      <c r="APL25" s="210"/>
      <c r="APM25" s="210"/>
      <c r="APN25" s="210"/>
      <c r="APO25" s="210"/>
      <c r="APP25" s="210"/>
      <c r="APQ25" s="210"/>
      <c r="APR25" s="210"/>
      <c r="APS25" s="210"/>
      <c r="APT25" s="210"/>
      <c r="APU25" s="210"/>
      <c r="APV25" s="210"/>
      <c r="APW25" s="210"/>
      <c r="APX25" s="210"/>
      <c r="APY25" s="210"/>
      <c r="APZ25" s="210"/>
      <c r="AQA25" s="210"/>
      <c r="AQB25" s="210"/>
      <c r="AQC25" s="210"/>
      <c r="AQD25" s="210"/>
      <c r="AQE25" s="210"/>
      <c r="AQF25" s="210"/>
      <c r="AQG25" s="210"/>
      <c r="AQH25" s="210"/>
      <c r="AQI25" s="210"/>
      <c r="AQJ25" s="210"/>
      <c r="AQK25" s="210"/>
      <c r="AQL25" s="210"/>
      <c r="AQM25" s="210"/>
      <c r="AQN25" s="210"/>
      <c r="AQO25" s="210"/>
      <c r="AQP25" s="210"/>
      <c r="AQQ25" s="210"/>
      <c r="AQR25" s="210"/>
      <c r="AQS25" s="210"/>
      <c r="AQT25" s="210"/>
      <c r="AQU25" s="210"/>
      <c r="AQV25" s="210"/>
      <c r="AQW25" s="210"/>
      <c r="AQX25" s="210"/>
      <c r="AQY25" s="210"/>
      <c r="AQZ25" s="210"/>
      <c r="ARA25" s="210"/>
      <c r="ARB25" s="210"/>
      <c r="ARC25" s="210"/>
      <c r="ARD25" s="210"/>
      <c r="ARE25" s="210"/>
      <c r="ARF25" s="210"/>
      <c r="ARG25" s="210"/>
      <c r="ARH25" s="210"/>
      <c r="ARI25" s="210"/>
      <c r="ARJ25" s="210"/>
      <c r="ARK25" s="210"/>
      <c r="ARL25" s="210"/>
      <c r="ARM25" s="210"/>
      <c r="ARN25" s="210"/>
      <c r="ARO25" s="210"/>
      <c r="ARP25" s="210"/>
      <c r="ARQ25" s="210"/>
      <c r="ARR25" s="210"/>
      <c r="ARS25" s="210"/>
      <c r="ART25" s="210"/>
      <c r="ARU25" s="210"/>
      <c r="ARV25" s="210"/>
      <c r="ARW25" s="210"/>
      <c r="ARX25" s="210"/>
      <c r="ARY25" s="210"/>
      <c r="ARZ25" s="210"/>
      <c r="ASA25" s="210"/>
      <c r="ASB25" s="210"/>
      <c r="ASC25" s="210"/>
      <c r="ASD25" s="210"/>
      <c r="ASE25" s="210"/>
      <c r="ASF25" s="210"/>
      <c r="ASG25" s="210"/>
      <c r="ASH25" s="210"/>
      <c r="ASI25" s="210"/>
      <c r="ASJ25" s="210"/>
      <c r="ASK25" s="210"/>
      <c r="ASL25" s="210"/>
      <c r="ASM25" s="210"/>
      <c r="ASN25" s="210"/>
      <c r="ASO25" s="210"/>
      <c r="ASP25" s="210"/>
      <c r="ASQ25" s="210"/>
      <c r="ASR25" s="210"/>
      <c r="ASS25" s="210"/>
      <c r="AST25" s="210"/>
      <c r="ASU25" s="210"/>
      <c r="ASV25" s="210"/>
      <c r="ASW25" s="210"/>
      <c r="ASX25" s="210"/>
      <c r="ASY25" s="210"/>
      <c r="ASZ25" s="210"/>
      <c r="ATA25" s="210"/>
      <c r="ATB25" s="210"/>
      <c r="ATC25" s="210"/>
      <c r="ATD25" s="210"/>
      <c r="ATE25" s="210"/>
      <c r="ATF25" s="210"/>
      <c r="ATG25" s="210"/>
      <c r="ATH25" s="210"/>
      <c r="ATI25" s="210"/>
      <c r="ATJ25" s="210"/>
      <c r="ATK25" s="210"/>
      <c r="ATL25" s="210"/>
      <c r="ATM25" s="210"/>
      <c r="ATN25" s="210"/>
      <c r="ATO25" s="210"/>
      <c r="ATP25" s="210"/>
      <c r="ATQ25" s="210"/>
      <c r="ATR25" s="210"/>
      <c r="ATS25" s="210"/>
      <c r="ATT25" s="210"/>
      <c r="ATU25" s="210"/>
      <c r="ATV25" s="210"/>
      <c r="ATW25" s="210"/>
      <c r="ATX25" s="210"/>
      <c r="ATY25" s="210"/>
      <c r="ATZ25" s="210"/>
      <c r="AUA25" s="210"/>
      <c r="AUB25" s="210"/>
      <c r="AUC25" s="210"/>
      <c r="AUD25" s="210"/>
      <c r="AUE25" s="210"/>
      <c r="AUF25" s="210"/>
      <c r="AUG25" s="210"/>
      <c r="AUH25" s="210"/>
      <c r="AUI25" s="210"/>
      <c r="AUJ25" s="210"/>
      <c r="AUK25" s="210"/>
      <c r="AUL25" s="210"/>
      <c r="AUM25" s="210"/>
      <c r="AUN25" s="210"/>
      <c r="AUO25" s="210"/>
      <c r="AUP25" s="210"/>
      <c r="AUQ25" s="210"/>
      <c r="AUR25" s="210"/>
      <c r="AUS25" s="210"/>
      <c r="AUT25" s="210"/>
      <c r="AUU25" s="210"/>
      <c r="AUV25" s="210"/>
      <c r="AUW25" s="210"/>
      <c r="AUX25" s="210"/>
      <c r="AUY25" s="210"/>
      <c r="AUZ25" s="210"/>
      <c r="AVA25" s="210"/>
      <c r="AVB25" s="210"/>
      <c r="AVC25" s="210"/>
      <c r="AVD25" s="210"/>
      <c r="AVE25" s="210"/>
      <c r="AVF25" s="210"/>
      <c r="AVG25" s="210"/>
      <c r="AVH25" s="210"/>
      <c r="AVI25" s="210"/>
      <c r="AVJ25" s="210"/>
      <c r="AVK25" s="210"/>
      <c r="AVL25" s="210"/>
      <c r="AVM25" s="210"/>
      <c r="AVN25" s="210"/>
      <c r="AVO25" s="210"/>
      <c r="AVP25" s="210"/>
      <c r="AVQ25" s="210"/>
      <c r="AVR25" s="210"/>
      <c r="AVS25" s="210"/>
      <c r="AVT25" s="210"/>
      <c r="AVU25" s="210"/>
      <c r="AVV25" s="210"/>
      <c r="AVW25" s="210"/>
      <c r="AVX25" s="210"/>
      <c r="AVY25" s="210"/>
      <c r="AVZ25" s="210"/>
      <c r="AWA25" s="210"/>
      <c r="AWB25" s="210"/>
      <c r="AWC25" s="210"/>
      <c r="AWD25" s="210"/>
      <c r="AWE25" s="210"/>
      <c r="AWF25" s="210"/>
      <c r="AWG25" s="210"/>
      <c r="AWH25" s="210"/>
      <c r="AWI25" s="210"/>
      <c r="AWJ25" s="210"/>
      <c r="AWK25" s="210"/>
      <c r="AWL25" s="210"/>
      <c r="AWM25" s="210"/>
      <c r="AWN25" s="210"/>
      <c r="AWO25" s="210"/>
      <c r="AWP25" s="210"/>
      <c r="AWQ25" s="210"/>
      <c r="AWR25" s="210"/>
      <c r="AWS25" s="210"/>
      <c r="AWT25" s="210"/>
      <c r="AWU25" s="210"/>
      <c r="AWV25" s="210"/>
      <c r="AWW25" s="210"/>
      <c r="AWX25" s="210"/>
      <c r="AWY25" s="210"/>
      <c r="AWZ25" s="210"/>
      <c r="AXA25" s="210"/>
      <c r="AXB25" s="210"/>
      <c r="AXC25" s="210"/>
      <c r="AXD25" s="210"/>
      <c r="AXE25" s="210"/>
      <c r="AXF25" s="210"/>
      <c r="AXG25" s="210"/>
      <c r="AXH25" s="210"/>
      <c r="AXI25" s="210"/>
      <c r="AXJ25" s="210"/>
      <c r="AXK25" s="210"/>
      <c r="AXL25" s="210"/>
      <c r="AXM25" s="210"/>
      <c r="AXN25" s="210"/>
      <c r="AXO25" s="210"/>
      <c r="AXP25" s="210"/>
      <c r="AXQ25" s="210"/>
      <c r="AXR25" s="210"/>
      <c r="AXS25" s="210"/>
      <c r="AXT25" s="210"/>
      <c r="AXU25" s="210"/>
      <c r="AXV25" s="210"/>
      <c r="AXW25" s="210"/>
      <c r="AXX25" s="210"/>
      <c r="AXY25" s="210"/>
      <c r="AXZ25" s="210"/>
      <c r="AYA25" s="210"/>
      <c r="AYB25" s="210"/>
      <c r="AYC25" s="210"/>
      <c r="AYD25" s="210"/>
      <c r="AYE25" s="210"/>
      <c r="AYF25" s="210"/>
      <c r="AYG25" s="210"/>
      <c r="AYH25" s="210"/>
      <c r="AYI25" s="210"/>
      <c r="AYJ25" s="210"/>
      <c r="AYK25" s="210"/>
      <c r="AYL25" s="210"/>
      <c r="AYM25" s="210"/>
      <c r="AYN25" s="210"/>
      <c r="AYO25" s="210"/>
      <c r="AYP25" s="210"/>
      <c r="AYQ25" s="210"/>
      <c r="AYR25" s="210"/>
      <c r="AYS25" s="210"/>
      <c r="AYT25" s="210"/>
      <c r="AYU25" s="210"/>
      <c r="AYV25" s="210"/>
      <c r="AYW25" s="210"/>
      <c r="AYX25" s="210"/>
      <c r="AYY25" s="210"/>
      <c r="AYZ25" s="210"/>
      <c r="AZA25" s="210"/>
      <c r="AZB25" s="210"/>
      <c r="AZC25" s="210"/>
      <c r="AZD25" s="210"/>
      <c r="AZE25" s="210"/>
      <c r="AZF25" s="210"/>
      <c r="AZG25" s="210"/>
      <c r="AZH25" s="210"/>
      <c r="AZI25" s="210"/>
      <c r="AZJ25" s="210"/>
      <c r="AZK25" s="210"/>
      <c r="AZL25" s="210"/>
      <c r="AZM25" s="210"/>
      <c r="AZN25" s="210"/>
      <c r="AZO25" s="210"/>
      <c r="AZP25" s="210"/>
      <c r="AZQ25" s="210"/>
      <c r="AZR25" s="210"/>
      <c r="AZS25" s="210"/>
      <c r="AZT25" s="210"/>
      <c r="AZU25" s="210"/>
      <c r="AZV25" s="210"/>
      <c r="AZW25" s="210"/>
      <c r="AZX25" s="210"/>
      <c r="AZY25" s="210"/>
      <c r="AZZ25" s="210"/>
      <c r="BAA25" s="210"/>
      <c r="BAB25" s="210"/>
      <c r="BAC25" s="210"/>
      <c r="BAD25" s="210"/>
      <c r="BAE25" s="210"/>
      <c r="BAF25" s="210"/>
      <c r="BAG25" s="210"/>
      <c r="BAH25" s="210"/>
      <c r="BAI25" s="210"/>
      <c r="BAJ25" s="210"/>
      <c r="BAK25" s="210"/>
      <c r="BAL25" s="210"/>
      <c r="BAM25" s="210"/>
      <c r="BAN25" s="210"/>
      <c r="BAO25" s="210"/>
      <c r="BAP25" s="210"/>
      <c r="BAQ25" s="210"/>
      <c r="BAR25" s="210"/>
      <c r="BAS25" s="210"/>
      <c r="BAT25" s="210"/>
      <c r="BAU25" s="210"/>
      <c r="BAV25" s="210"/>
      <c r="BAW25" s="210"/>
      <c r="BAX25" s="210"/>
      <c r="BAY25" s="210"/>
      <c r="BAZ25" s="210"/>
      <c r="BBA25" s="210"/>
      <c r="BBB25" s="210"/>
      <c r="BBC25" s="210"/>
      <c r="BBD25" s="210"/>
      <c r="BBE25" s="210"/>
      <c r="BBF25" s="210"/>
      <c r="BBG25" s="210"/>
      <c r="BBH25" s="210"/>
      <c r="BBI25" s="210"/>
      <c r="BBJ25" s="210"/>
      <c r="BBK25" s="210"/>
      <c r="BBL25" s="210"/>
      <c r="BBM25" s="210"/>
      <c r="BBN25" s="210"/>
      <c r="BBO25" s="210"/>
      <c r="BBP25" s="210"/>
      <c r="BBQ25" s="210"/>
      <c r="BBR25" s="210"/>
      <c r="BBS25" s="210"/>
      <c r="BBT25" s="210"/>
      <c r="BBU25" s="210"/>
      <c r="BBV25" s="210"/>
      <c r="BBW25" s="210"/>
      <c r="BBX25" s="210"/>
      <c r="BBY25" s="210"/>
      <c r="BBZ25" s="210"/>
      <c r="BCA25" s="210"/>
      <c r="BCB25" s="210"/>
      <c r="BCC25" s="210"/>
      <c r="BCD25" s="210"/>
      <c r="BCE25" s="210"/>
      <c r="BCF25" s="210"/>
      <c r="BCG25" s="210"/>
      <c r="BCH25" s="210"/>
      <c r="BCI25" s="210"/>
      <c r="BCJ25" s="210"/>
      <c r="BCK25" s="210"/>
      <c r="BCL25" s="210"/>
      <c r="BCM25" s="210"/>
      <c r="BCN25" s="210"/>
      <c r="BCO25" s="210"/>
      <c r="BCP25" s="210"/>
      <c r="BCQ25" s="210"/>
      <c r="BCR25" s="210"/>
      <c r="BCS25" s="210"/>
      <c r="BCT25" s="210"/>
      <c r="BCU25" s="210"/>
      <c r="BCV25" s="210"/>
      <c r="BCW25" s="210"/>
      <c r="BCX25" s="210"/>
      <c r="BCY25" s="210"/>
      <c r="BCZ25" s="210"/>
      <c r="BDA25" s="210"/>
      <c r="BDB25" s="210"/>
      <c r="BDC25" s="210"/>
      <c r="BDD25" s="210"/>
      <c r="BDE25" s="210"/>
      <c r="BDF25" s="210"/>
      <c r="BDG25" s="210"/>
      <c r="BDH25" s="210"/>
      <c r="BDI25" s="210"/>
      <c r="BDJ25" s="210"/>
      <c r="BDK25" s="210"/>
      <c r="BDL25" s="210"/>
      <c r="BDM25" s="210"/>
      <c r="BDN25" s="210"/>
      <c r="BDO25" s="210"/>
      <c r="BDP25" s="210"/>
      <c r="BDQ25" s="210"/>
      <c r="BDR25" s="210"/>
      <c r="BDS25" s="210"/>
      <c r="BDT25" s="210"/>
      <c r="BDU25" s="210"/>
      <c r="BDV25" s="210"/>
      <c r="BDW25" s="210"/>
      <c r="BDX25" s="210"/>
      <c r="BDY25" s="210"/>
      <c r="BDZ25" s="210"/>
      <c r="BEA25" s="210"/>
      <c r="BEB25" s="210"/>
      <c r="BEC25" s="210"/>
      <c r="BED25" s="210"/>
      <c r="BEE25" s="210"/>
      <c r="BEF25" s="210"/>
      <c r="BEG25" s="210"/>
      <c r="BEH25" s="210"/>
      <c r="BEI25" s="210"/>
      <c r="BEJ25" s="210"/>
      <c r="BEK25" s="210"/>
      <c r="BEL25" s="210"/>
      <c r="BEM25" s="210"/>
      <c r="BEN25" s="210"/>
      <c r="BEO25" s="210"/>
      <c r="BEP25" s="210"/>
      <c r="BEQ25" s="210"/>
      <c r="BER25" s="210"/>
      <c r="BES25" s="210"/>
      <c r="BET25" s="210"/>
      <c r="BEU25" s="210"/>
      <c r="BEV25" s="210"/>
      <c r="BEW25" s="210"/>
      <c r="BEX25" s="210"/>
      <c r="BEY25" s="210"/>
      <c r="BEZ25" s="210"/>
      <c r="BFA25" s="210"/>
      <c r="BFB25" s="210"/>
      <c r="BFC25" s="210"/>
      <c r="BFD25" s="210"/>
      <c r="BFE25" s="210"/>
      <c r="BFF25" s="210"/>
      <c r="BFG25" s="210"/>
      <c r="BFH25" s="210"/>
      <c r="BFI25" s="210"/>
      <c r="BFJ25" s="210"/>
      <c r="BFK25" s="210"/>
      <c r="BFL25" s="210"/>
      <c r="BFM25" s="210"/>
      <c r="BFN25" s="210"/>
      <c r="BFO25" s="210"/>
      <c r="BFP25" s="210"/>
      <c r="BFQ25" s="210"/>
      <c r="BFR25" s="210"/>
      <c r="BFS25" s="210"/>
      <c r="BFT25" s="210"/>
      <c r="BFU25" s="210"/>
      <c r="BFV25" s="210"/>
      <c r="BFW25" s="210"/>
      <c r="BFX25" s="210"/>
      <c r="BFY25" s="210"/>
      <c r="BFZ25" s="210"/>
      <c r="BGA25" s="210"/>
      <c r="BGB25" s="210"/>
      <c r="BGC25" s="210"/>
      <c r="BGD25" s="210"/>
      <c r="BGE25" s="210"/>
      <c r="BGF25" s="210"/>
      <c r="BGG25" s="210"/>
      <c r="BGH25" s="210"/>
      <c r="BGI25" s="210"/>
      <c r="BGJ25" s="210"/>
      <c r="BGK25" s="210"/>
      <c r="BGL25" s="210"/>
      <c r="BGM25" s="210"/>
      <c r="BGN25" s="210"/>
      <c r="BGO25" s="210"/>
      <c r="BGP25" s="210"/>
      <c r="BGQ25" s="210"/>
      <c r="BGR25" s="210"/>
      <c r="BGS25" s="210"/>
      <c r="BGT25" s="210"/>
      <c r="BGU25" s="210"/>
      <c r="BGV25" s="210"/>
      <c r="BGW25" s="210"/>
      <c r="BGX25" s="210"/>
      <c r="BGY25" s="210"/>
      <c r="BGZ25" s="210"/>
      <c r="BHA25" s="210"/>
      <c r="BHB25" s="210"/>
      <c r="BHC25" s="210"/>
      <c r="BHD25" s="210"/>
      <c r="BHE25" s="210"/>
      <c r="BHF25" s="210"/>
      <c r="BHG25" s="210"/>
      <c r="BHH25" s="210"/>
      <c r="BHI25" s="210"/>
      <c r="BHJ25" s="210"/>
      <c r="BHK25" s="210"/>
      <c r="BHL25" s="210"/>
      <c r="BHM25" s="210"/>
      <c r="BHN25" s="210"/>
      <c r="BHO25" s="210"/>
      <c r="BHP25" s="210"/>
      <c r="BHQ25" s="210"/>
      <c r="BHR25" s="210"/>
      <c r="BHS25" s="210"/>
      <c r="BHT25" s="210"/>
      <c r="BHU25" s="210"/>
      <c r="BHV25" s="210"/>
      <c r="BHW25" s="210"/>
      <c r="BHX25" s="210"/>
      <c r="BHY25" s="210"/>
      <c r="BHZ25" s="210"/>
      <c r="BIA25" s="210"/>
      <c r="BIB25" s="210"/>
      <c r="BIC25" s="210"/>
      <c r="BID25" s="210"/>
      <c r="BIE25" s="210"/>
      <c r="BIF25" s="210"/>
      <c r="BIG25" s="210"/>
      <c r="BIH25" s="210"/>
      <c r="BII25" s="210"/>
      <c r="BIJ25" s="210"/>
      <c r="BIK25" s="210"/>
      <c r="BIL25" s="210"/>
      <c r="BIM25" s="210"/>
      <c r="BIN25" s="210"/>
      <c r="BIO25" s="210"/>
      <c r="BIP25" s="210"/>
      <c r="BIQ25" s="210"/>
      <c r="BIR25" s="210"/>
      <c r="BIS25" s="210"/>
      <c r="BIT25" s="210"/>
      <c r="BIU25" s="210"/>
      <c r="BIV25" s="210"/>
      <c r="BIW25" s="210"/>
      <c r="BIX25" s="210"/>
      <c r="BIY25" s="210"/>
      <c r="BIZ25" s="210"/>
      <c r="BJA25" s="210"/>
      <c r="BJB25" s="210"/>
      <c r="BJC25" s="210"/>
      <c r="BJD25" s="210"/>
      <c r="BJE25" s="210"/>
      <c r="BJF25" s="210"/>
      <c r="BJG25" s="210"/>
      <c r="BJH25" s="210"/>
      <c r="BJI25" s="210"/>
      <c r="BJJ25" s="210"/>
      <c r="BJK25" s="210"/>
      <c r="BJL25" s="210"/>
      <c r="BJM25" s="210"/>
      <c r="BJN25" s="210"/>
      <c r="BJO25" s="210"/>
      <c r="BJP25" s="210"/>
      <c r="BJQ25" s="210"/>
      <c r="BJR25" s="210"/>
      <c r="BJS25" s="210"/>
      <c r="BJT25" s="210"/>
      <c r="BJU25" s="210"/>
      <c r="BJV25" s="210"/>
      <c r="BJW25" s="210"/>
      <c r="BJX25" s="210"/>
      <c r="BJY25" s="210"/>
      <c r="BJZ25" s="210"/>
      <c r="BKA25" s="210"/>
      <c r="BKB25" s="210"/>
      <c r="BKC25" s="210"/>
      <c r="BKD25" s="210"/>
      <c r="BKE25" s="210"/>
      <c r="BKF25" s="210"/>
      <c r="BKG25" s="210"/>
      <c r="BKH25" s="210"/>
      <c r="BKI25" s="210"/>
      <c r="BKJ25" s="210"/>
      <c r="BKK25" s="210"/>
      <c r="BKL25" s="210"/>
      <c r="BKM25" s="210"/>
      <c r="BKN25" s="210"/>
      <c r="BKO25" s="210"/>
      <c r="BKP25" s="210"/>
      <c r="BKQ25" s="210"/>
      <c r="BKR25" s="210"/>
      <c r="BKS25" s="210"/>
      <c r="BKT25" s="210"/>
      <c r="BKU25" s="210"/>
      <c r="BKV25" s="210"/>
      <c r="BKW25" s="210"/>
      <c r="BKX25" s="210"/>
      <c r="BKY25" s="210"/>
      <c r="BKZ25" s="210"/>
      <c r="BLA25" s="210"/>
      <c r="BLB25" s="210"/>
      <c r="BLC25" s="210"/>
      <c r="BLD25" s="210"/>
      <c r="BLE25" s="210"/>
      <c r="BLF25" s="210"/>
      <c r="BLG25" s="210"/>
      <c r="BLH25" s="210"/>
      <c r="BLI25" s="210"/>
      <c r="BLJ25" s="210"/>
      <c r="BLK25" s="210"/>
      <c r="BLL25" s="210"/>
      <c r="BLM25" s="210"/>
      <c r="BLN25" s="210"/>
      <c r="BLO25" s="210"/>
      <c r="BLP25" s="210"/>
      <c r="BLQ25" s="210"/>
      <c r="BLR25" s="210"/>
      <c r="BLS25" s="210"/>
      <c r="BLT25" s="210"/>
      <c r="BLU25" s="210"/>
      <c r="BLV25" s="210"/>
      <c r="BLW25" s="210"/>
      <c r="BLX25" s="210"/>
      <c r="BLY25" s="210"/>
      <c r="BLZ25" s="210"/>
      <c r="BMA25" s="210"/>
      <c r="BMB25" s="210"/>
      <c r="BMC25" s="210"/>
      <c r="BMD25" s="210"/>
      <c r="BME25" s="210"/>
      <c r="BMF25" s="210"/>
      <c r="BMG25" s="210"/>
      <c r="BMH25" s="210"/>
      <c r="BMI25" s="210"/>
      <c r="BMJ25" s="210"/>
      <c r="BMK25" s="210"/>
      <c r="BML25" s="210"/>
      <c r="BMM25" s="210"/>
      <c r="BMN25" s="210"/>
      <c r="BMO25" s="210"/>
      <c r="BMP25" s="210"/>
      <c r="BMQ25" s="210"/>
      <c r="BMR25" s="210"/>
      <c r="BMS25" s="210"/>
      <c r="BMT25" s="210"/>
      <c r="BMU25" s="210"/>
      <c r="BMV25" s="210"/>
      <c r="BMW25" s="210"/>
      <c r="BMX25" s="210"/>
      <c r="BMY25" s="210"/>
      <c r="BMZ25" s="210"/>
      <c r="BNA25" s="210"/>
      <c r="BNB25" s="210"/>
      <c r="BNC25" s="210"/>
      <c r="BND25" s="210"/>
      <c r="BNE25" s="210"/>
      <c r="BNF25" s="210"/>
      <c r="BNG25" s="210"/>
      <c r="BNH25" s="210"/>
      <c r="BNI25" s="210"/>
      <c r="BNJ25" s="210"/>
      <c r="BNK25" s="210"/>
      <c r="BNL25" s="210"/>
      <c r="BNM25" s="210"/>
      <c r="BNN25" s="210"/>
      <c r="BNO25" s="210"/>
      <c r="BNP25" s="210"/>
      <c r="BNQ25" s="210"/>
      <c r="BNR25" s="210"/>
      <c r="BNS25" s="210"/>
      <c r="BNT25" s="210"/>
      <c r="BNU25" s="210"/>
      <c r="BNV25" s="210"/>
      <c r="BNW25" s="210"/>
      <c r="BNX25" s="210"/>
      <c r="BNY25" s="210"/>
      <c r="BNZ25" s="210"/>
      <c r="BOA25" s="210"/>
      <c r="BOB25" s="210"/>
      <c r="BOC25" s="210"/>
      <c r="BOD25" s="210"/>
      <c r="BOE25" s="210"/>
      <c r="BOF25" s="210"/>
      <c r="BOG25" s="210"/>
      <c r="BOH25" s="210"/>
      <c r="BOI25" s="210"/>
      <c r="BOJ25" s="210"/>
      <c r="BOK25" s="210"/>
      <c r="BOL25" s="210"/>
      <c r="BOM25" s="210"/>
      <c r="BON25" s="210"/>
      <c r="BOO25" s="210"/>
      <c r="BOP25" s="210"/>
      <c r="BOQ25" s="210"/>
      <c r="BOR25" s="210"/>
      <c r="BOS25" s="210"/>
      <c r="BOT25" s="210"/>
      <c r="BOU25" s="210"/>
      <c r="BOV25" s="210"/>
      <c r="BOW25" s="210"/>
      <c r="BOX25" s="210"/>
      <c r="BOY25" s="210"/>
      <c r="BOZ25" s="210"/>
      <c r="BPA25" s="210"/>
      <c r="BPB25" s="210"/>
      <c r="BPC25" s="210"/>
      <c r="BPD25" s="210"/>
      <c r="BPE25" s="210"/>
      <c r="BPF25" s="210"/>
      <c r="BPG25" s="210"/>
      <c r="BPH25" s="210"/>
      <c r="BPI25" s="210"/>
      <c r="BPJ25" s="210"/>
      <c r="BPK25" s="210"/>
      <c r="BPL25" s="210"/>
      <c r="BPM25" s="210"/>
      <c r="BPN25" s="210"/>
      <c r="BPO25" s="210"/>
      <c r="BPP25" s="210"/>
      <c r="BPQ25" s="210"/>
      <c r="BPR25" s="210"/>
      <c r="BPS25" s="210"/>
      <c r="BPT25" s="210"/>
      <c r="BPU25" s="210"/>
      <c r="BPV25" s="210"/>
      <c r="BPW25" s="210"/>
      <c r="BPX25" s="210"/>
      <c r="BPY25" s="210"/>
      <c r="BPZ25" s="210"/>
      <c r="BQA25" s="210"/>
      <c r="BQB25" s="210"/>
      <c r="BQC25" s="210"/>
      <c r="BQD25" s="210"/>
      <c r="BQE25" s="210"/>
      <c r="BQF25" s="210"/>
      <c r="BQG25" s="210"/>
      <c r="BQH25" s="210"/>
      <c r="BQI25" s="210"/>
      <c r="BQJ25" s="210"/>
      <c r="BQK25" s="210"/>
      <c r="BQL25" s="210"/>
      <c r="BQM25" s="210"/>
      <c r="BQN25" s="210"/>
      <c r="BQO25" s="210"/>
      <c r="BQP25" s="210"/>
      <c r="BQQ25" s="210"/>
      <c r="BQR25" s="210"/>
      <c r="BQS25" s="210"/>
      <c r="BQT25" s="210"/>
      <c r="BQU25" s="210"/>
      <c r="BQV25" s="210"/>
      <c r="BQW25" s="210"/>
      <c r="BQX25" s="210"/>
      <c r="BQY25" s="210"/>
      <c r="BQZ25" s="210"/>
      <c r="BRA25" s="210"/>
      <c r="BRB25" s="210"/>
      <c r="BRC25" s="210"/>
      <c r="BRD25" s="210"/>
      <c r="BRE25" s="210"/>
      <c r="BRF25" s="210"/>
      <c r="BRG25" s="210"/>
      <c r="BRH25" s="210"/>
      <c r="BRI25" s="210"/>
      <c r="BRJ25" s="210"/>
      <c r="BRK25" s="210"/>
      <c r="BRL25" s="210"/>
      <c r="BRM25" s="210"/>
      <c r="BRN25" s="210"/>
      <c r="BRO25" s="210"/>
      <c r="BRP25" s="210"/>
      <c r="BRQ25" s="210"/>
      <c r="BRR25" s="210"/>
      <c r="BRS25" s="210"/>
      <c r="BRT25" s="210"/>
      <c r="BRU25" s="210"/>
      <c r="BRV25" s="210"/>
      <c r="BRW25" s="210"/>
      <c r="BRX25" s="210"/>
      <c r="BRY25" s="210"/>
      <c r="BRZ25" s="210"/>
      <c r="BSA25" s="210"/>
      <c r="BSB25" s="210"/>
      <c r="BSC25" s="210"/>
      <c r="BSD25" s="210"/>
      <c r="BSE25" s="210"/>
      <c r="BSF25" s="210"/>
      <c r="BSG25" s="210"/>
      <c r="BSH25" s="210"/>
      <c r="BSI25" s="210"/>
      <c r="BSJ25" s="210"/>
      <c r="BSK25" s="210"/>
      <c r="BSL25" s="210"/>
      <c r="BSM25" s="210"/>
      <c r="BSN25" s="210"/>
      <c r="BSO25" s="210"/>
      <c r="BSP25" s="210"/>
      <c r="BSQ25" s="210"/>
      <c r="BSR25" s="210"/>
      <c r="BSS25" s="210"/>
      <c r="BST25" s="210"/>
      <c r="BSU25" s="210"/>
      <c r="BSV25" s="210"/>
      <c r="BSW25" s="210"/>
      <c r="BSX25" s="210"/>
      <c r="BSY25" s="210"/>
      <c r="BSZ25" s="210"/>
      <c r="BTA25" s="210"/>
      <c r="BTB25" s="210"/>
      <c r="BTC25" s="210"/>
      <c r="BTD25" s="210"/>
      <c r="BTE25" s="210"/>
      <c r="BTF25" s="210"/>
      <c r="BTG25" s="210"/>
      <c r="BTH25" s="210"/>
      <c r="BTI25" s="210"/>
      <c r="BTJ25" s="210"/>
      <c r="BTK25" s="210"/>
      <c r="BTL25" s="210"/>
      <c r="BTM25" s="210"/>
      <c r="BTN25" s="210"/>
      <c r="BTO25" s="210"/>
      <c r="BTP25" s="210"/>
      <c r="BTQ25" s="210"/>
      <c r="BTR25" s="210"/>
      <c r="BTS25" s="210"/>
      <c r="BTT25" s="210"/>
      <c r="BTU25" s="210"/>
      <c r="BTV25" s="210"/>
      <c r="BTW25" s="210"/>
      <c r="BTX25" s="210"/>
      <c r="BTY25" s="210"/>
      <c r="BTZ25" s="210"/>
      <c r="BUA25" s="210"/>
      <c r="BUB25" s="210"/>
      <c r="BUC25" s="210"/>
      <c r="BUD25" s="210"/>
      <c r="BUE25" s="210"/>
      <c r="BUF25" s="210"/>
      <c r="BUG25" s="210"/>
      <c r="BUH25" s="210"/>
      <c r="BUI25" s="210"/>
      <c r="BUJ25" s="210"/>
      <c r="BUK25" s="210"/>
      <c r="BUL25" s="210"/>
      <c r="BUM25" s="210"/>
      <c r="BUN25" s="210"/>
      <c r="BUO25" s="210"/>
      <c r="BUP25" s="210"/>
      <c r="BUQ25" s="210"/>
      <c r="BUR25" s="210"/>
      <c r="BUS25" s="210"/>
      <c r="BUT25" s="210"/>
      <c r="BUU25" s="210"/>
      <c r="BUV25" s="210"/>
      <c r="BUW25" s="210"/>
      <c r="BUX25" s="210"/>
      <c r="BUY25" s="210"/>
      <c r="BUZ25" s="210"/>
      <c r="BVA25" s="210"/>
      <c r="BVB25" s="210"/>
      <c r="BVC25" s="210"/>
      <c r="BVD25" s="210"/>
      <c r="BVE25" s="210"/>
      <c r="BVF25" s="210"/>
      <c r="BVG25" s="210"/>
      <c r="BVH25" s="210"/>
      <c r="BVI25" s="210"/>
      <c r="BVJ25" s="210"/>
      <c r="BVK25" s="210"/>
      <c r="BVL25" s="210"/>
      <c r="BVM25" s="210"/>
      <c r="BVN25" s="210"/>
      <c r="BVO25" s="210"/>
      <c r="BVP25" s="210"/>
      <c r="BVQ25" s="210"/>
      <c r="BVR25" s="210"/>
      <c r="BVS25" s="210"/>
      <c r="BVT25" s="210"/>
      <c r="BVU25" s="210"/>
      <c r="BVV25" s="210"/>
      <c r="BVW25" s="210"/>
      <c r="BVX25" s="210"/>
      <c r="BVY25" s="210"/>
      <c r="BVZ25" s="210"/>
      <c r="BWA25" s="210"/>
      <c r="BWB25" s="210"/>
      <c r="BWC25" s="210"/>
      <c r="BWD25" s="210"/>
      <c r="BWE25" s="210"/>
      <c r="BWF25" s="210"/>
      <c r="BWG25" s="210"/>
      <c r="BWH25" s="210"/>
      <c r="BWI25" s="210"/>
      <c r="BWJ25" s="210"/>
      <c r="BWK25" s="210"/>
      <c r="BWL25" s="210"/>
      <c r="BWM25" s="210"/>
      <c r="BWN25" s="210"/>
      <c r="BWO25" s="210"/>
      <c r="BWP25" s="210"/>
      <c r="BWQ25" s="210"/>
      <c r="BWR25" s="210"/>
      <c r="BWS25" s="210"/>
      <c r="BWT25" s="210"/>
      <c r="BWU25" s="210"/>
      <c r="BWV25" s="210"/>
      <c r="BWW25" s="210"/>
      <c r="BWX25" s="210"/>
      <c r="BWY25" s="210"/>
      <c r="BWZ25" s="210"/>
      <c r="BXA25" s="210"/>
      <c r="BXB25" s="210"/>
      <c r="BXC25" s="210"/>
      <c r="BXD25" s="210"/>
      <c r="BXE25" s="210"/>
      <c r="BXF25" s="210"/>
      <c r="BXG25" s="210"/>
      <c r="BXH25" s="210"/>
      <c r="BXI25" s="210"/>
      <c r="BXJ25" s="210"/>
      <c r="BXK25" s="210"/>
      <c r="BXL25" s="210"/>
      <c r="BXM25" s="210"/>
      <c r="BXN25" s="210"/>
      <c r="BXO25" s="210"/>
      <c r="BXP25" s="210"/>
      <c r="BXQ25" s="210"/>
      <c r="BXR25" s="210"/>
      <c r="BXS25" s="210"/>
      <c r="BXT25" s="210"/>
      <c r="BXU25" s="210"/>
      <c r="BXV25" s="210"/>
      <c r="BXW25" s="210"/>
      <c r="BXX25" s="210"/>
      <c r="BXY25" s="210"/>
      <c r="BXZ25" s="210"/>
      <c r="BYA25" s="210"/>
      <c r="BYB25" s="210"/>
      <c r="BYC25" s="210"/>
      <c r="BYD25" s="210"/>
      <c r="BYE25" s="210"/>
      <c r="BYF25" s="210"/>
      <c r="BYG25" s="210"/>
      <c r="BYH25" s="210"/>
      <c r="BYI25" s="210"/>
      <c r="BYJ25" s="210"/>
      <c r="BYK25" s="210"/>
      <c r="BYL25" s="210"/>
      <c r="BYM25" s="210"/>
      <c r="BYN25" s="210"/>
      <c r="BYO25" s="210"/>
      <c r="BYP25" s="210"/>
      <c r="BYQ25" s="210"/>
      <c r="BYR25" s="210"/>
      <c r="BYS25" s="210"/>
      <c r="BYT25" s="210"/>
      <c r="BYU25" s="210"/>
      <c r="BYV25" s="210"/>
      <c r="BYW25" s="210"/>
      <c r="BYX25" s="210"/>
      <c r="BYY25" s="210"/>
      <c r="BYZ25" s="210"/>
      <c r="BZA25" s="210"/>
      <c r="BZB25" s="210"/>
      <c r="BZC25" s="210"/>
      <c r="BZD25" s="210"/>
      <c r="BZE25" s="210"/>
      <c r="BZF25" s="210"/>
      <c r="BZG25" s="210"/>
      <c r="BZH25" s="210"/>
      <c r="BZI25" s="210"/>
      <c r="BZJ25" s="210"/>
      <c r="BZK25" s="210"/>
      <c r="BZL25" s="210"/>
      <c r="BZM25" s="210"/>
      <c r="BZN25" s="210"/>
      <c r="BZO25" s="210"/>
      <c r="BZP25" s="210"/>
      <c r="BZQ25" s="210"/>
      <c r="BZR25" s="210"/>
      <c r="BZS25" s="210"/>
      <c r="BZT25" s="210"/>
      <c r="BZU25" s="210"/>
      <c r="BZV25" s="210"/>
      <c r="BZW25" s="210"/>
      <c r="BZX25" s="210"/>
      <c r="BZY25" s="210"/>
      <c r="BZZ25" s="210"/>
      <c r="CAA25" s="210"/>
      <c r="CAB25" s="210"/>
      <c r="CAC25" s="210"/>
      <c r="CAD25" s="210"/>
      <c r="CAE25" s="210"/>
      <c r="CAF25" s="210"/>
      <c r="CAG25" s="210"/>
      <c r="CAH25" s="210"/>
      <c r="CAI25" s="210"/>
      <c r="CAJ25" s="210"/>
      <c r="CAK25" s="210"/>
      <c r="CAL25" s="210"/>
      <c r="CAM25" s="210"/>
      <c r="CAN25" s="210"/>
      <c r="CAO25" s="210"/>
      <c r="CAP25" s="210"/>
      <c r="CAQ25" s="210"/>
      <c r="CAR25" s="210"/>
      <c r="CAS25" s="210"/>
      <c r="CAT25" s="210"/>
      <c r="CAU25" s="210"/>
      <c r="CAV25" s="210"/>
      <c r="CAW25" s="210"/>
      <c r="CAX25" s="210"/>
      <c r="CAY25" s="210"/>
      <c r="CAZ25" s="210"/>
      <c r="CBA25" s="210"/>
      <c r="CBB25" s="210"/>
      <c r="CBC25" s="210"/>
      <c r="CBD25" s="210"/>
      <c r="CBE25" s="210"/>
      <c r="CBF25" s="210"/>
      <c r="CBG25" s="210"/>
      <c r="CBH25" s="210"/>
      <c r="CBI25" s="210"/>
      <c r="CBJ25" s="210"/>
      <c r="CBK25" s="210"/>
      <c r="CBL25" s="210"/>
      <c r="CBM25" s="210"/>
      <c r="CBN25" s="210"/>
      <c r="CBO25" s="210"/>
      <c r="CBP25" s="210"/>
      <c r="CBQ25" s="210"/>
      <c r="CBR25" s="210"/>
      <c r="CBS25" s="210"/>
      <c r="CBT25" s="210"/>
      <c r="CBU25" s="210"/>
      <c r="CBV25" s="210"/>
      <c r="CBW25" s="210"/>
      <c r="CBX25" s="210"/>
      <c r="CBY25" s="210"/>
      <c r="CBZ25" s="210"/>
      <c r="CCA25" s="210"/>
      <c r="CCB25" s="210"/>
      <c r="CCC25" s="210"/>
      <c r="CCD25" s="210"/>
      <c r="CCE25" s="210"/>
      <c r="CCF25" s="210"/>
      <c r="CCG25" s="210"/>
      <c r="CCH25" s="210"/>
      <c r="CCI25" s="210"/>
      <c r="CCJ25" s="210"/>
      <c r="CCK25" s="210"/>
      <c r="CCL25" s="210"/>
      <c r="CCM25" s="210"/>
      <c r="CCN25" s="210"/>
      <c r="CCO25" s="210"/>
      <c r="CCP25" s="210"/>
      <c r="CCQ25" s="210"/>
      <c r="CCR25" s="210"/>
      <c r="CCS25" s="210"/>
      <c r="CCT25" s="210"/>
      <c r="CCU25" s="210"/>
      <c r="CCV25" s="210"/>
      <c r="CCW25" s="210"/>
      <c r="CCX25" s="210"/>
      <c r="CCY25" s="210"/>
      <c r="CCZ25" s="210"/>
      <c r="CDA25" s="210"/>
      <c r="CDB25" s="210"/>
      <c r="CDC25" s="210"/>
      <c r="CDD25" s="210"/>
      <c r="CDE25" s="210"/>
      <c r="CDF25" s="210"/>
      <c r="CDG25" s="210"/>
      <c r="CDH25" s="210"/>
      <c r="CDI25" s="210"/>
      <c r="CDJ25" s="210"/>
      <c r="CDK25" s="210"/>
      <c r="CDL25" s="210"/>
      <c r="CDM25" s="210"/>
      <c r="CDN25" s="210"/>
      <c r="CDO25" s="210"/>
      <c r="CDP25" s="210"/>
      <c r="CDQ25" s="210"/>
      <c r="CDR25" s="210"/>
      <c r="CDS25" s="210"/>
      <c r="CDT25" s="210"/>
      <c r="CDU25" s="210"/>
      <c r="CDV25" s="210"/>
      <c r="CDW25" s="210"/>
      <c r="CDX25" s="210"/>
      <c r="CDY25" s="210"/>
      <c r="CDZ25" s="210"/>
      <c r="CEA25" s="210"/>
      <c r="CEB25" s="210"/>
      <c r="CEC25" s="210"/>
      <c r="CED25" s="210"/>
      <c r="CEE25" s="210"/>
      <c r="CEF25" s="210"/>
      <c r="CEG25" s="210"/>
      <c r="CEH25" s="210"/>
      <c r="CEI25" s="210"/>
      <c r="CEJ25" s="210"/>
      <c r="CEK25" s="210"/>
      <c r="CEL25" s="210"/>
      <c r="CEM25" s="210"/>
      <c r="CEN25" s="210"/>
      <c r="CEO25" s="210"/>
      <c r="CEP25" s="210"/>
      <c r="CEQ25" s="210"/>
      <c r="CER25" s="210"/>
      <c r="CES25" s="210"/>
      <c r="CET25" s="210"/>
      <c r="CEU25" s="210"/>
      <c r="CEV25" s="210"/>
      <c r="CEW25" s="210"/>
      <c r="CEX25" s="210"/>
      <c r="CEY25" s="210"/>
      <c r="CEZ25" s="210"/>
      <c r="CFA25" s="210"/>
      <c r="CFB25" s="210"/>
      <c r="CFC25" s="210"/>
      <c r="CFD25" s="210"/>
      <c r="CFE25" s="210"/>
      <c r="CFF25" s="210"/>
      <c r="CFG25" s="210"/>
      <c r="CFH25" s="210"/>
      <c r="CFI25" s="210"/>
      <c r="CFJ25" s="210"/>
      <c r="CFK25" s="210"/>
      <c r="CFL25" s="210"/>
      <c r="CFM25" s="210"/>
      <c r="CFN25" s="210"/>
      <c r="CFO25" s="210"/>
      <c r="CFP25" s="210"/>
      <c r="CFQ25" s="210"/>
      <c r="CFR25" s="210"/>
      <c r="CFS25" s="210"/>
      <c r="CFT25" s="210"/>
      <c r="CFU25" s="210"/>
      <c r="CFV25" s="210"/>
      <c r="CFW25" s="210"/>
      <c r="CFX25" s="210"/>
      <c r="CFY25" s="210"/>
      <c r="CFZ25" s="210"/>
      <c r="CGA25" s="210"/>
      <c r="CGB25" s="210"/>
      <c r="CGC25" s="210"/>
      <c r="CGD25" s="210"/>
      <c r="CGE25" s="210"/>
      <c r="CGF25" s="210"/>
      <c r="CGG25" s="210"/>
      <c r="CGH25" s="210"/>
      <c r="CGI25" s="210"/>
      <c r="CGJ25" s="210"/>
      <c r="CGK25" s="210"/>
      <c r="CGL25" s="210"/>
      <c r="CGM25" s="210"/>
      <c r="CGN25" s="210"/>
      <c r="CGO25" s="210"/>
      <c r="CGP25" s="210"/>
      <c r="CGQ25" s="210"/>
      <c r="CGR25" s="210"/>
      <c r="CGS25" s="210"/>
      <c r="CGT25" s="210"/>
      <c r="CGU25" s="210"/>
      <c r="CGV25" s="210"/>
      <c r="CGW25" s="210"/>
      <c r="CGX25" s="210"/>
      <c r="CGY25" s="210"/>
      <c r="CGZ25" s="210"/>
      <c r="CHA25" s="210"/>
      <c r="CHB25" s="210"/>
      <c r="CHC25" s="210"/>
      <c r="CHD25" s="210"/>
      <c r="CHE25" s="210"/>
      <c r="CHF25" s="210"/>
      <c r="CHG25" s="210"/>
      <c r="CHH25" s="210"/>
      <c r="CHI25" s="210"/>
      <c r="CHJ25" s="210"/>
      <c r="CHK25" s="210"/>
      <c r="CHL25" s="210"/>
      <c r="CHM25" s="210"/>
      <c r="CHN25" s="210"/>
      <c r="CHO25" s="210"/>
      <c r="CHP25" s="210"/>
      <c r="CHQ25" s="210"/>
      <c r="CHR25" s="210"/>
      <c r="CHS25" s="210"/>
      <c r="CHT25" s="210"/>
      <c r="CHU25" s="210"/>
      <c r="CHV25" s="210"/>
      <c r="CHW25" s="210"/>
      <c r="CHX25" s="210"/>
      <c r="CHY25" s="210"/>
      <c r="CHZ25" s="210"/>
      <c r="CIA25" s="210"/>
      <c r="CIB25" s="210"/>
      <c r="CIC25" s="210"/>
      <c r="CID25" s="210"/>
      <c r="CIE25" s="210"/>
      <c r="CIF25" s="210"/>
      <c r="CIG25" s="210"/>
      <c r="CIH25" s="210"/>
      <c r="CII25" s="210"/>
      <c r="CIJ25" s="210"/>
      <c r="CIK25" s="210"/>
      <c r="CIL25" s="210"/>
      <c r="CIM25" s="210"/>
      <c r="CIN25" s="210"/>
      <c r="CIO25" s="210"/>
      <c r="CIP25" s="210"/>
      <c r="CIQ25" s="210"/>
      <c r="CIR25" s="210"/>
      <c r="CIS25" s="210"/>
      <c r="CIT25" s="210"/>
      <c r="CIU25" s="210"/>
      <c r="CIV25" s="210"/>
      <c r="CIW25" s="210"/>
      <c r="CIX25" s="210"/>
      <c r="CIY25" s="210"/>
      <c r="CIZ25" s="210"/>
      <c r="CJA25" s="210"/>
      <c r="CJB25" s="210"/>
      <c r="CJC25" s="210"/>
      <c r="CJD25" s="210"/>
      <c r="CJE25" s="210"/>
      <c r="CJF25" s="210"/>
      <c r="CJG25" s="210"/>
      <c r="CJH25" s="210"/>
      <c r="CJI25" s="210"/>
      <c r="CJJ25" s="210"/>
      <c r="CJK25" s="210"/>
      <c r="CJL25" s="210"/>
      <c r="CJM25" s="210"/>
      <c r="CJN25" s="210"/>
      <c r="CJO25" s="210"/>
      <c r="CJP25" s="210"/>
      <c r="CJQ25" s="210"/>
      <c r="CJR25" s="210"/>
      <c r="CJS25" s="210"/>
      <c r="CJT25" s="210"/>
      <c r="CJU25" s="210"/>
      <c r="CJV25" s="210"/>
      <c r="CJW25" s="210"/>
      <c r="CJX25" s="210"/>
      <c r="CJY25" s="210"/>
      <c r="CJZ25" s="210"/>
      <c r="CKA25" s="210"/>
      <c r="CKB25" s="210"/>
      <c r="CKC25" s="210"/>
      <c r="CKD25" s="210"/>
      <c r="CKE25" s="210"/>
      <c r="CKF25" s="210"/>
      <c r="CKG25" s="210"/>
      <c r="CKH25" s="210"/>
      <c r="CKI25" s="210"/>
      <c r="CKJ25" s="210"/>
      <c r="CKK25" s="210"/>
      <c r="CKL25" s="210"/>
      <c r="CKM25" s="210"/>
      <c r="CKN25" s="210"/>
      <c r="CKO25" s="210"/>
      <c r="CKP25" s="210"/>
      <c r="CKQ25" s="210"/>
      <c r="CKR25" s="210"/>
      <c r="CKS25" s="210"/>
      <c r="CKT25" s="210"/>
      <c r="CKU25" s="210"/>
      <c r="CKV25" s="210"/>
      <c r="CKW25" s="210"/>
      <c r="CKX25" s="210"/>
      <c r="CKY25" s="210"/>
      <c r="CKZ25" s="210"/>
      <c r="CLA25" s="210"/>
      <c r="CLB25" s="210"/>
      <c r="CLC25" s="210"/>
      <c r="CLD25" s="210"/>
      <c r="CLE25" s="210"/>
      <c r="CLF25" s="210"/>
      <c r="CLG25" s="210"/>
      <c r="CLH25" s="210"/>
      <c r="CLI25" s="210"/>
      <c r="CLJ25" s="210"/>
      <c r="CLK25" s="210"/>
      <c r="CLL25" s="210"/>
      <c r="CLM25" s="210"/>
      <c r="CLN25" s="210"/>
      <c r="CLO25" s="210"/>
      <c r="CLP25" s="210"/>
      <c r="CLQ25" s="210"/>
      <c r="CLR25" s="210"/>
      <c r="CLS25" s="210"/>
      <c r="CLT25" s="210"/>
      <c r="CLU25" s="210"/>
      <c r="CLV25" s="210"/>
      <c r="CLW25" s="210"/>
      <c r="CLX25" s="210"/>
      <c r="CLY25" s="210"/>
      <c r="CLZ25" s="210"/>
      <c r="CMA25" s="210"/>
      <c r="CMB25" s="210"/>
      <c r="CMC25" s="210"/>
      <c r="CMD25" s="210"/>
      <c r="CME25" s="210"/>
      <c r="CMF25" s="210"/>
      <c r="CMG25" s="210"/>
      <c r="CMH25" s="210"/>
      <c r="CMI25" s="210"/>
      <c r="CMJ25" s="210"/>
      <c r="CMK25" s="210"/>
      <c r="CML25" s="210"/>
      <c r="CMM25" s="210"/>
      <c r="CMN25" s="210"/>
      <c r="CMO25" s="210"/>
      <c r="CMP25" s="210"/>
      <c r="CMQ25" s="210"/>
      <c r="CMR25" s="210"/>
      <c r="CMS25" s="210"/>
      <c r="CMT25" s="210"/>
      <c r="CMU25" s="210"/>
      <c r="CMV25" s="210"/>
      <c r="CMW25" s="210"/>
      <c r="CMX25" s="210"/>
      <c r="CMY25" s="210"/>
      <c r="CMZ25" s="210"/>
      <c r="CNA25" s="210"/>
      <c r="CNB25" s="210"/>
      <c r="CNC25" s="210"/>
      <c r="CND25" s="210"/>
      <c r="CNE25" s="210"/>
      <c r="CNF25" s="210"/>
      <c r="CNG25" s="210"/>
      <c r="CNH25" s="210"/>
      <c r="CNI25" s="210"/>
      <c r="CNJ25" s="210"/>
      <c r="CNK25" s="210"/>
      <c r="CNL25" s="210"/>
      <c r="CNM25" s="210"/>
      <c r="CNN25" s="210"/>
      <c r="CNO25" s="210"/>
      <c r="CNP25" s="210"/>
      <c r="CNQ25" s="210"/>
      <c r="CNR25" s="210"/>
      <c r="CNS25" s="210"/>
      <c r="CNT25" s="210"/>
      <c r="CNU25" s="210"/>
      <c r="CNV25" s="210"/>
      <c r="CNW25" s="210"/>
      <c r="CNX25" s="210"/>
      <c r="CNY25" s="210"/>
      <c r="CNZ25" s="210"/>
      <c r="COA25" s="210"/>
      <c r="COB25" s="210"/>
      <c r="COC25" s="210"/>
      <c r="COD25" s="210"/>
      <c r="COE25" s="210"/>
      <c r="COF25" s="210"/>
      <c r="COG25" s="210"/>
      <c r="COH25" s="210"/>
      <c r="COI25" s="210"/>
      <c r="COJ25" s="210"/>
      <c r="COK25" s="210"/>
      <c r="COL25" s="210"/>
      <c r="COM25" s="210"/>
      <c r="CON25" s="210"/>
      <c r="COO25" s="210"/>
      <c r="COP25" s="210"/>
      <c r="COQ25" s="210"/>
      <c r="COR25" s="210"/>
      <c r="COS25" s="210"/>
      <c r="COT25" s="210"/>
      <c r="COU25" s="210"/>
      <c r="COV25" s="210"/>
      <c r="COW25" s="210"/>
      <c r="COX25" s="210"/>
      <c r="COY25" s="210"/>
      <c r="COZ25" s="210"/>
      <c r="CPA25" s="210"/>
      <c r="CPB25" s="210"/>
      <c r="CPC25" s="210"/>
      <c r="CPD25" s="210"/>
      <c r="CPE25" s="210"/>
      <c r="CPF25" s="210"/>
      <c r="CPG25" s="210"/>
      <c r="CPH25" s="210"/>
      <c r="CPI25" s="210"/>
      <c r="CPJ25" s="210"/>
      <c r="CPK25" s="210"/>
      <c r="CPL25" s="210"/>
      <c r="CPM25" s="210"/>
      <c r="CPN25" s="210"/>
      <c r="CPO25" s="210"/>
      <c r="CPP25" s="210"/>
      <c r="CPQ25" s="210"/>
      <c r="CPR25" s="210"/>
      <c r="CPS25" s="210"/>
      <c r="CPT25" s="210"/>
      <c r="CPU25" s="210"/>
      <c r="CPV25" s="210"/>
      <c r="CPW25" s="210"/>
      <c r="CPX25" s="210"/>
      <c r="CPY25" s="210"/>
      <c r="CPZ25" s="210"/>
      <c r="CQA25" s="210"/>
      <c r="CQB25" s="210"/>
      <c r="CQC25" s="210"/>
      <c r="CQD25" s="210"/>
      <c r="CQE25" s="210"/>
      <c r="CQF25" s="210"/>
      <c r="CQG25" s="210"/>
      <c r="CQH25" s="210"/>
      <c r="CQI25" s="210"/>
      <c r="CQJ25" s="210"/>
      <c r="CQK25" s="210"/>
      <c r="CQL25" s="210"/>
      <c r="CQM25" s="210"/>
      <c r="CQN25" s="210"/>
      <c r="CQO25" s="210"/>
      <c r="CQP25" s="210"/>
      <c r="CQQ25" s="210"/>
      <c r="CQR25" s="210"/>
      <c r="CQS25" s="210"/>
      <c r="CQT25" s="210"/>
      <c r="CQU25" s="210"/>
      <c r="CQV25" s="210"/>
      <c r="CQW25" s="210"/>
      <c r="CQX25" s="210"/>
      <c r="CQY25" s="210"/>
      <c r="CQZ25" s="210"/>
      <c r="CRA25" s="210"/>
      <c r="CRB25" s="210"/>
      <c r="CRC25" s="210"/>
      <c r="CRD25" s="210"/>
      <c r="CRE25" s="210"/>
      <c r="CRF25" s="210"/>
      <c r="CRG25" s="210"/>
      <c r="CRH25" s="210"/>
      <c r="CRI25" s="210"/>
      <c r="CRJ25" s="210"/>
      <c r="CRK25" s="210"/>
      <c r="CRL25" s="210"/>
      <c r="CRM25" s="210"/>
      <c r="CRN25" s="210"/>
      <c r="CRO25" s="210"/>
      <c r="CRP25" s="210"/>
      <c r="CRQ25" s="210"/>
      <c r="CRR25" s="210"/>
      <c r="CRS25" s="210"/>
      <c r="CRT25" s="210"/>
      <c r="CRU25" s="210"/>
      <c r="CRV25" s="210"/>
      <c r="CRW25" s="210"/>
      <c r="CRX25" s="210"/>
      <c r="CRY25" s="210"/>
      <c r="CRZ25" s="210"/>
      <c r="CSA25" s="210"/>
      <c r="CSB25" s="210"/>
      <c r="CSC25" s="210"/>
      <c r="CSD25" s="210"/>
      <c r="CSE25" s="210"/>
      <c r="CSF25" s="210"/>
      <c r="CSG25" s="210"/>
      <c r="CSH25" s="210"/>
      <c r="CSI25" s="210"/>
      <c r="CSJ25" s="210"/>
      <c r="CSK25" s="210"/>
      <c r="CSL25" s="210"/>
      <c r="CSM25" s="210"/>
      <c r="CSN25" s="210"/>
      <c r="CSO25" s="210"/>
      <c r="CSP25" s="210"/>
      <c r="CSQ25" s="210"/>
      <c r="CSR25" s="210"/>
      <c r="CSS25" s="210"/>
      <c r="CST25" s="210"/>
      <c r="CSU25" s="210"/>
      <c r="CSV25" s="210"/>
      <c r="CSW25" s="210"/>
      <c r="CSX25" s="210"/>
      <c r="CSY25" s="210"/>
      <c r="CSZ25" s="210"/>
      <c r="CTA25" s="210"/>
      <c r="CTB25" s="210"/>
      <c r="CTC25" s="210"/>
      <c r="CTD25" s="210"/>
      <c r="CTE25" s="210"/>
      <c r="CTF25" s="210"/>
      <c r="CTG25" s="210"/>
      <c r="CTH25" s="210"/>
      <c r="CTI25" s="210"/>
      <c r="CTJ25" s="210"/>
      <c r="CTK25" s="210"/>
      <c r="CTL25" s="210"/>
      <c r="CTM25" s="210"/>
      <c r="CTN25" s="210"/>
      <c r="CTO25" s="210"/>
      <c r="CTP25" s="210"/>
      <c r="CTQ25" s="210"/>
      <c r="CTR25" s="210"/>
      <c r="CTS25" s="210"/>
      <c r="CTT25" s="210"/>
      <c r="CTU25" s="210"/>
      <c r="CTV25" s="210"/>
      <c r="CTW25" s="210"/>
      <c r="CTX25" s="210"/>
      <c r="CTY25" s="210"/>
      <c r="CTZ25" s="210"/>
      <c r="CUA25" s="210"/>
      <c r="CUB25" s="210"/>
      <c r="CUC25" s="210"/>
      <c r="CUD25" s="210"/>
      <c r="CUE25" s="210"/>
      <c r="CUF25" s="210"/>
      <c r="CUG25" s="210"/>
      <c r="CUH25" s="210"/>
      <c r="CUI25" s="210"/>
      <c r="CUJ25" s="210"/>
      <c r="CUK25" s="210"/>
      <c r="CUL25" s="210"/>
      <c r="CUM25" s="210"/>
      <c r="CUN25" s="210"/>
      <c r="CUO25" s="210"/>
      <c r="CUP25" s="210"/>
      <c r="CUQ25" s="210"/>
      <c r="CUR25" s="210"/>
      <c r="CUS25" s="210"/>
      <c r="CUT25" s="210"/>
      <c r="CUU25" s="210"/>
      <c r="CUV25" s="210"/>
      <c r="CUW25" s="210"/>
      <c r="CUX25" s="210"/>
      <c r="CUY25" s="210"/>
      <c r="CUZ25" s="210"/>
      <c r="CVA25" s="210"/>
      <c r="CVB25" s="210"/>
      <c r="CVC25" s="210"/>
      <c r="CVD25" s="210"/>
      <c r="CVE25" s="210"/>
      <c r="CVF25" s="210"/>
      <c r="CVG25" s="210"/>
      <c r="CVH25" s="210"/>
      <c r="CVI25" s="210"/>
      <c r="CVJ25" s="210"/>
      <c r="CVK25" s="210"/>
      <c r="CVL25" s="210"/>
      <c r="CVM25" s="210"/>
      <c r="CVN25" s="210"/>
      <c r="CVO25" s="210"/>
      <c r="CVP25" s="210"/>
      <c r="CVQ25" s="210"/>
      <c r="CVR25" s="210"/>
      <c r="CVS25" s="210"/>
      <c r="CVT25" s="210"/>
      <c r="CVU25" s="210"/>
      <c r="CVV25" s="210"/>
      <c r="CVW25" s="210"/>
      <c r="CVX25" s="210"/>
      <c r="CVY25" s="210"/>
      <c r="CVZ25" s="210"/>
      <c r="CWA25" s="210"/>
      <c r="CWB25" s="210"/>
      <c r="CWC25" s="210"/>
      <c r="CWD25" s="210"/>
      <c r="CWE25" s="210"/>
      <c r="CWF25" s="210"/>
      <c r="CWG25" s="210"/>
      <c r="CWH25" s="210"/>
      <c r="CWI25" s="210"/>
      <c r="CWJ25" s="210"/>
      <c r="CWK25" s="210"/>
      <c r="CWL25" s="210"/>
      <c r="CWM25" s="210"/>
      <c r="CWN25" s="210"/>
      <c r="CWO25" s="210"/>
      <c r="CWP25" s="210"/>
      <c r="CWQ25" s="210"/>
      <c r="CWR25" s="210"/>
      <c r="CWS25" s="210"/>
      <c r="CWT25" s="210"/>
      <c r="CWU25" s="210"/>
      <c r="CWV25" s="210"/>
      <c r="CWW25" s="210"/>
      <c r="CWX25" s="210"/>
      <c r="CWY25" s="210"/>
      <c r="CWZ25" s="210"/>
      <c r="CXA25" s="210"/>
      <c r="CXB25" s="210"/>
      <c r="CXC25" s="210"/>
      <c r="CXD25" s="210"/>
      <c r="CXE25" s="210"/>
      <c r="CXF25" s="210"/>
      <c r="CXG25" s="210"/>
      <c r="CXH25" s="210"/>
      <c r="CXI25" s="210"/>
      <c r="CXJ25" s="210"/>
      <c r="CXK25" s="210"/>
      <c r="CXL25" s="210"/>
      <c r="CXM25" s="210"/>
      <c r="CXN25" s="210"/>
      <c r="CXO25" s="210"/>
      <c r="CXP25" s="210"/>
      <c r="CXQ25" s="210"/>
      <c r="CXR25" s="210"/>
      <c r="CXS25" s="210"/>
      <c r="CXT25" s="210"/>
      <c r="CXU25" s="210"/>
      <c r="CXV25" s="210"/>
      <c r="CXW25" s="210"/>
      <c r="CXX25" s="210"/>
      <c r="CXY25" s="210"/>
      <c r="CXZ25" s="210"/>
      <c r="CYA25" s="210"/>
      <c r="CYB25" s="210"/>
      <c r="CYC25" s="210"/>
      <c r="CYD25" s="210"/>
      <c r="CYE25" s="210"/>
      <c r="CYF25" s="210"/>
      <c r="CYG25" s="210"/>
      <c r="CYH25" s="210"/>
      <c r="CYI25" s="210"/>
      <c r="CYJ25" s="210"/>
      <c r="CYK25" s="210"/>
      <c r="CYL25" s="210"/>
      <c r="CYM25" s="210"/>
      <c r="CYN25" s="210"/>
      <c r="CYO25" s="210"/>
      <c r="CYP25" s="210"/>
      <c r="CYQ25" s="210"/>
      <c r="CYR25" s="210"/>
      <c r="CYS25" s="210"/>
      <c r="CYT25" s="210"/>
      <c r="CYU25" s="210"/>
      <c r="CYV25" s="210"/>
      <c r="CYW25" s="210"/>
      <c r="CYX25" s="210"/>
      <c r="CYY25" s="210"/>
      <c r="CYZ25" s="210"/>
      <c r="CZA25" s="210"/>
      <c r="CZB25" s="210"/>
      <c r="CZC25" s="210"/>
      <c r="CZD25" s="210"/>
      <c r="CZE25" s="210"/>
      <c r="CZF25" s="210"/>
      <c r="CZG25" s="210"/>
      <c r="CZH25" s="210"/>
      <c r="CZI25" s="210"/>
      <c r="CZJ25" s="210"/>
      <c r="CZK25" s="210"/>
      <c r="CZL25" s="210"/>
      <c r="CZM25" s="210"/>
      <c r="CZN25" s="210"/>
      <c r="CZO25" s="210"/>
      <c r="CZP25" s="210"/>
      <c r="CZQ25" s="210"/>
      <c r="CZR25" s="210"/>
      <c r="CZS25" s="210"/>
      <c r="CZT25" s="210"/>
      <c r="CZU25" s="210"/>
      <c r="CZV25" s="210"/>
      <c r="CZW25" s="210"/>
      <c r="CZX25" s="210"/>
      <c r="CZY25" s="210"/>
      <c r="CZZ25" s="210"/>
      <c r="DAA25" s="210"/>
      <c r="DAB25" s="210"/>
      <c r="DAC25" s="210"/>
      <c r="DAD25" s="210"/>
      <c r="DAE25" s="210"/>
      <c r="DAF25" s="210"/>
      <c r="DAG25" s="210"/>
      <c r="DAH25" s="210"/>
      <c r="DAI25" s="210"/>
      <c r="DAJ25" s="210"/>
      <c r="DAK25" s="210"/>
      <c r="DAL25" s="210"/>
      <c r="DAM25" s="210"/>
      <c r="DAN25" s="210"/>
      <c r="DAO25" s="210"/>
      <c r="DAP25" s="210"/>
      <c r="DAQ25" s="210"/>
      <c r="DAR25" s="210"/>
      <c r="DAS25" s="210"/>
      <c r="DAT25" s="210"/>
      <c r="DAU25" s="210"/>
      <c r="DAV25" s="210"/>
      <c r="DAW25" s="210"/>
      <c r="DAX25" s="210"/>
      <c r="DAY25" s="210"/>
      <c r="DAZ25" s="210"/>
      <c r="DBA25" s="210"/>
      <c r="DBB25" s="210"/>
      <c r="DBC25" s="210"/>
      <c r="DBD25" s="210"/>
      <c r="DBE25" s="210"/>
      <c r="DBF25" s="210"/>
      <c r="DBG25" s="210"/>
      <c r="DBH25" s="210"/>
      <c r="DBI25" s="210"/>
      <c r="DBJ25" s="210"/>
      <c r="DBK25" s="210"/>
      <c r="DBL25" s="210"/>
      <c r="DBM25" s="210"/>
      <c r="DBN25" s="210"/>
      <c r="DBO25" s="210"/>
      <c r="DBP25" s="210"/>
      <c r="DBQ25" s="210"/>
      <c r="DBR25" s="210"/>
      <c r="DBS25" s="210"/>
      <c r="DBT25" s="210"/>
      <c r="DBU25" s="210"/>
      <c r="DBV25" s="210"/>
      <c r="DBW25" s="210"/>
      <c r="DBX25" s="210"/>
      <c r="DBY25" s="210"/>
      <c r="DBZ25" s="210"/>
      <c r="DCA25" s="210"/>
      <c r="DCB25" s="210"/>
      <c r="DCC25" s="210"/>
      <c r="DCD25" s="210"/>
      <c r="DCE25" s="210"/>
      <c r="DCF25" s="210"/>
      <c r="DCG25" s="210"/>
      <c r="DCH25" s="210"/>
      <c r="DCI25" s="210"/>
      <c r="DCJ25" s="210"/>
      <c r="DCK25" s="210"/>
      <c r="DCL25" s="210"/>
      <c r="DCM25" s="210"/>
      <c r="DCN25" s="210"/>
      <c r="DCO25" s="210"/>
      <c r="DCP25" s="210"/>
      <c r="DCQ25" s="210"/>
      <c r="DCR25" s="210"/>
      <c r="DCS25" s="210"/>
      <c r="DCT25" s="210"/>
      <c r="DCU25" s="210"/>
      <c r="DCV25" s="210"/>
      <c r="DCW25" s="210"/>
      <c r="DCX25" s="210"/>
      <c r="DCY25" s="210"/>
      <c r="DCZ25" s="210"/>
      <c r="DDA25" s="210"/>
      <c r="DDB25" s="210"/>
      <c r="DDC25" s="210"/>
      <c r="DDD25" s="210"/>
      <c r="DDE25" s="210"/>
      <c r="DDF25" s="210"/>
      <c r="DDG25" s="210"/>
      <c r="DDH25" s="210"/>
      <c r="DDI25" s="210"/>
      <c r="DDJ25" s="210"/>
      <c r="DDK25" s="210"/>
      <c r="DDL25" s="210"/>
      <c r="DDM25" s="210"/>
      <c r="DDN25" s="210"/>
      <c r="DDO25" s="210"/>
      <c r="DDP25" s="210"/>
      <c r="DDQ25" s="210"/>
      <c r="DDR25" s="210"/>
      <c r="DDS25" s="210"/>
      <c r="DDT25" s="210"/>
      <c r="DDU25" s="210"/>
      <c r="DDV25" s="210"/>
      <c r="DDW25" s="210"/>
      <c r="DDX25" s="210"/>
      <c r="DDY25" s="210"/>
      <c r="DDZ25" s="210"/>
      <c r="DEA25" s="210"/>
      <c r="DEB25" s="210"/>
      <c r="DEC25" s="210"/>
      <c r="DED25" s="210"/>
      <c r="DEE25" s="210"/>
      <c r="DEF25" s="210"/>
      <c r="DEG25" s="210"/>
      <c r="DEH25" s="210"/>
      <c r="DEI25" s="210"/>
      <c r="DEJ25" s="210"/>
      <c r="DEK25" s="210"/>
      <c r="DEL25" s="210"/>
      <c r="DEM25" s="210"/>
      <c r="DEN25" s="210"/>
      <c r="DEO25" s="210"/>
      <c r="DEP25" s="210"/>
      <c r="DEQ25" s="210"/>
      <c r="DER25" s="210"/>
      <c r="DES25" s="210"/>
      <c r="DET25" s="210"/>
      <c r="DEU25" s="210"/>
      <c r="DEV25" s="210"/>
      <c r="DEW25" s="210"/>
      <c r="DEX25" s="210"/>
      <c r="DEY25" s="210"/>
      <c r="DEZ25" s="210"/>
      <c r="DFA25" s="210"/>
      <c r="DFB25" s="210"/>
      <c r="DFC25" s="210"/>
      <c r="DFD25" s="210"/>
      <c r="DFE25" s="210"/>
      <c r="DFF25" s="210"/>
      <c r="DFG25" s="210"/>
      <c r="DFH25" s="210"/>
      <c r="DFI25" s="210"/>
      <c r="DFJ25" s="210"/>
      <c r="DFK25" s="210"/>
      <c r="DFL25" s="210"/>
      <c r="DFM25" s="210"/>
      <c r="DFN25" s="210"/>
      <c r="DFO25" s="210"/>
      <c r="DFP25" s="210"/>
      <c r="DFQ25" s="210"/>
      <c r="DFR25" s="210"/>
      <c r="DFS25" s="210"/>
      <c r="DFT25" s="210"/>
      <c r="DFU25" s="210"/>
      <c r="DFV25" s="210"/>
      <c r="DFW25" s="210"/>
      <c r="DFX25" s="210"/>
      <c r="DFY25" s="210"/>
      <c r="DFZ25" s="210"/>
      <c r="DGA25" s="210"/>
      <c r="DGB25" s="210"/>
      <c r="DGC25" s="210"/>
      <c r="DGD25" s="210"/>
      <c r="DGE25" s="210"/>
      <c r="DGF25" s="210"/>
      <c r="DGG25" s="210"/>
      <c r="DGH25" s="210"/>
      <c r="DGI25" s="210"/>
      <c r="DGJ25" s="210"/>
      <c r="DGK25" s="210"/>
      <c r="DGL25" s="210"/>
      <c r="DGM25" s="210"/>
      <c r="DGN25" s="210"/>
      <c r="DGO25" s="210"/>
      <c r="DGP25" s="210"/>
      <c r="DGQ25" s="210"/>
      <c r="DGR25" s="210"/>
      <c r="DGS25" s="210"/>
      <c r="DGT25" s="210"/>
      <c r="DGU25" s="210"/>
      <c r="DGV25" s="210"/>
      <c r="DGW25" s="210"/>
      <c r="DGX25" s="210"/>
      <c r="DGY25" s="210"/>
      <c r="DGZ25" s="210"/>
      <c r="DHA25" s="210"/>
      <c r="DHB25" s="210"/>
      <c r="DHC25" s="210"/>
      <c r="DHD25" s="210"/>
      <c r="DHE25" s="210"/>
      <c r="DHF25" s="210"/>
      <c r="DHG25" s="210"/>
      <c r="DHH25" s="210"/>
      <c r="DHI25" s="210"/>
      <c r="DHJ25" s="210"/>
      <c r="DHK25" s="210"/>
      <c r="DHL25" s="210"/>
      <c r="DHM25" s="210"/>
      <c r="DHN25" s="210"/>
      <c r="DHO25" s="210"/>
      <c r="DHP25" s="210"/>
      <c r="DHQ25" s="210"/>
      <c r="DHR25" s="210"/>
      <c r="DHS25" s="210"/>
      <c r="DHT25" s="210"/>
      <c r="DHU25" s="210"/>
      <c r="DHV25" s="210"/>
      <c r="DHW25" s="210"/>
      <c r="DHX25" s="210"/>
      <c r="DHY25" s="210"/>
      <c r="DHZ25" s="210"/>
      <c r="DIA25" s="210"/>
      <c r="DIB25" s="210"/>
      <c r="DIC25" s="210"/>
      <c r="DID25" s="210"/>
      <c r="DIE25" s="210"/>
      <c r="DIF25" s="210"/>
      <c r="DIG25" s="210"/>
      <c r="DIH25" s="210"/>
      <c r="DII25" s="210"/>
      <c r="DIJ25" s="210"/>
      <c r="DIK25" s="210"/>
      <c r="DIL25" s="210"/>
      <c r="DIM25" s="210"/>
      <c r="DIN25" s="210"/>
      <c r="DIO25" s="210"/>
      <c r="DIP25" s="210"/>
      <c r="DIQ25" s="210"/>
      <c r="DIR25" s="210"/>
      <c r="DIS25" s="210"/>
      <c r="DIT25" s="210"/>
      <c r="DIU25" s="210"/>
      <c r="DIV25" s="210"/>
      <c r="DIW25" s="210"/>
      <c r="DIX25" s="210"/>
      <c r="DIY25" s="210"/>
      <c r="DIZ25" s="210"/>
      <c r="DJA25" s="210"/>
      <c r="DJB25" s="210"/>
      <c r="DJC25" s="210"/>
      <c r="DJD25" s="210"/>
      <c r="DJE25" s="210"/>
      <c r="DJF25" s="210"/>
      <c r="DJG25" s="210"/>
      <c r="DJH25" s="210"/>
      <c r="DJI25" s="210"/>
      <c r="DJJ25" s="210"/>
      <c r="DJK25" s="210"/>
      <c r="DJL25" s="210"/>
      <c r="DJM25" s="210"/>
      <c r="DJN25" s="210"/>
      <c r="DJO25" s="210"/>
      <c r="DJP25" s="210"/>
      <c r="DJQ25" s="210"/>
      <c r="DJR25" s="210"/>
      <c r="DJS25" s="210"/>
      <c r="DJT25" s="210"/>
      <c r="DJU25" s="210"/>
      <c r="DJV25" s="210"/>
      <c r="DJW25" s="210"/>
      <c r="DJX25" s="210"/>
      <c r="DJY25" s="210"/>
      <c r="DJZ25" s="210"/>
      <c r="DKA25" s="210"/>
      <c r="DKB25" s="210"/>
      <c r="DKC25" s="210"/>
      <c r="DKD25" s="210"/>
      <c r="DKE25" s="210"/>
      <c r="DKF25" s="210"/>
      <c r="DKG25" s="210"/>
      <c r="DKH25" s="210"/>
      <c r="DKI25" s="210"/>
      <c r="DKJ25" s="210"/>
      <c r="DKK25" s="210"/>
      <c r="DKL25" s="210"/>
      <c r="DKM25" s="210"/>
      <c r="DKN25" s="210"/>
      <c r="DKO25" s="210"/>
      <c r="DKP25" s="210"/>
      <c r="DKQ25" s="210"/>
      <c r="DKR25" s="210"/>
      <c r="DKS25" s="210"/>
      <c r="DKT25" s="210"/>
      <c r="DKU25" s="210"/>
      <c r="DKV25" s="210"/>
      <c r="DKW25" s="210"/>
      <c r="DKX25" s="210"/>
      <c r="DKY25" s="210"/>
      <c r="DKZ25" s="210"/>
      <c r="DLA25" s="210"/>
      <c r="DLB25" s="210"/>
      <c r="DLC25" s="210"/>
      <c r="DLD25" s="210"/>
      <c r="DLE25" s="210"/>
      <c r="DLF25" s="210"/>
      <c r="DLG25" s="210"/>
      <c r="DLH25" s="210"/>
      <c r="DLI25" s="210"/>
      <c r="DLJ25" s="210"/>
      <c r="DLK25" s="210"/>
      <c r="DLL25" s="210"/>
      <c r="DLM25" s="210"/>
      <c r="DLN25" s="210"/>
      <c r="DLO25" s="210"/>
      <c r="DLP25" s="210"/>
      <c r="DLQ25" s="210"/>
      <c r="DLR25" s="210"/>
      <c r="DLS25" s="210"/>
      <c r="DLT25" s="210"/>
      <c r="DLU25" s="210"/>
      <c r="DLV25" s="210"/>
      <c r="DLW25" s="210"/>
      <c r="DLX25" s="210"/>
      <c r="DLY25" s="210"/>
      <c r="DLZ25" s="210"/>
      <c r="DMA25" s="210"/>
      <c r="DMB25" s="210"/>
      <c r="DMC25" s="210"/>
      <c r="DMD25" s="210"/>
      <c r="DME25" s="210"/>
      <c r="DMF25" s="210"/>
      <c r="DMG25" s="210"/>
      <c r="DMH25" s="210"/>
      <c r="DMI25" s="210"/>
      <c r="DMJ25" s="210"/>
      <c r="DMK25" s="210"/>
      <c r="DML25" s="210"/>
      <c r="DMM25" s="210"/>
      <c r="DMN25" s="210"/>
      <c r="DMO25" s="210"/>
      <c r="DMP25" s="210"/>
      <c r="DMQ25" s="210"/>
      <c r="DMR25" s="210"/>
      <c r="DMS25" s="210"/>
      <c r="DMT25" s="210"/>
      <c r="DMU25" s="210"/>
      <c r="DMV25" s="210"/>
      <c r="DMW25" s="210"/>
      <c r="DMX25" s="210"/>
      <c r="DMY25" s="210"/>
      <c r="DMZ25" s="210"/>
      <c r="DNA25" s="210"/>
      <c r="DNB25" s="210"/>
      <c r="DNC25" s="210"/>
      <c r="DND25" s="210"/>
      <c r="DNE25" s="210"/>
      <c r="DNF25" s="210"/>
      <c r="DNG25" s="210"/>
      <c r="DNH25" s="210"/>
      <c r="DNI25" s="210"/>
      <c r="DNJ25" s="210"/>
      <c r="DNK25" s="210"/>
      <c r="DNL25" s="210"/>
      <c r="DNM25" s="210"/>
      <c r="DNN25" s="210"/>
      <c r="DNO25" s="210"/>
      <c r="DNP25" s="210"/>
      <c r="DNQ25" s="210"/>
      <c r="DNR25" s="210"/>
      <c r="DNS25" s="210"/>
      <c r="DNT25" s="210"/>
      <c r="DNU25" s="210"/>
      <c r="DNV25" s="210"/>
      <c r="DNW25" s="210"/>
      <c r="DNX25" s="210"/>
      <c r="DNY25" s="210"/>
      <c r="DNZ25" s="210"/>
      <c r="DOA25" s="210"/>
      <c r="DOB25" s="210"/>
      <c r="DOC25" s="210"/>
      <c r="DOD25" s="210"/>
      <c r="DOE25" s="210"/>
      <c r="DOF25" s="210"/>
      <c r="DOG25" s="210"/>
      <c r="DOH25" s="210"/>
      <c r="DOI25" s="210"/>
      <c r="DOJ25" s="210"/>
      <c r="DOK25" s="210"/>
      <c r="DOL25" s="210"/>
      <c r="DOM25" s="210"/>
      <c r="DON25" s="210"/>
      <c r="DOO25" s="210"/>
      <c r="DOP25" s="210"/>
      <c r="DOQ25" s="210"/>
      <c r="DOR25" s="210"/>
      <c r="DOS25" s="210"/>
      <c r="DOT25" s="210"/>
      <c r="DOU25" s="210"/>
      <c r="DOV25" s="210"/>
      <c r="DOW25" s="210"/>
      <c r="DOX25" s="210"/>
      <c r="DOY25" s="210"/>
      <c r="DOZ25" s="210"/>
      <c r="DPA25" s="210"/>
      <c r="DPB25" s="210"/>
      <c r="DPC25" s="210"/>
      <c r="DPD25" s="210"/>
      <c r="DPE25" s="210"/>
      <c r="DPF25" s="210"/>
      <c r="DPG25" s="210"/>
      <c r="DPH25" s="210"/>
      <c r="DPI25" s="210"/>
      <c r="DPJ25" s="210"/>
      <c r="DPK25" s="210"/>
      <c r="DPL25" s="210"/>
      <c r="DPM25" s="210"/>
      <c r="DPN25" s="210"/>
      <c r="DPO25" s="210"/>
      <c r="DPP25" s="210"/>
      <c r="DPQ25" s="210"/>
      <c r="DPR25" s="210"/>
      <c r="DPS25" s="210"/>
      <c r="DPT25" s="210"/>
      <c r="DPU25" s="210"/>
      <c r="DPV25" s="210"/>
      <c r="DPW25" s="210"/>
      <c r="DPX25" s="210"/>
      <c r="DPY25" s="210"/>
      <c r="DPZ25" s="210"/>
      <c r="DQA25" s="210"/>
      <c r="DQB25" s="210"/>
      <c r="DQC25" s="210"/>
      <c r="DQD25" s="210"/>
      <c r="DQE25" s="210"/>
      <c r="DQF25" s="210"/>
      <c r="DQG25" s="210"/>
      <c r="DQH25" s="210"/>
      <c r="DQI25" s="210"/>
      <c r="DQJ25" s="210"/>
      <c r="DQK25" s="210"/>
      <c r="DQL25" s="210"/>
      <c r="DQM25" s="210"/>
      <c r="DQN25" s="210"/>
      <c r="DQO25" s="210"/>
      <c r="DQP25" s="210"/>
      <c r="DQQ25" s="210"/>
      <c r="DQR25" s="210"/>
      <c r="DQS25" s="210"/>
      <c r="DQT25" s="210"/>
      <c r="DQU25" s="210"/>
      <c r="DQV25" s="210"/>
      <c r="DQW25" s="210"/>
      <c r="DQX25" s="210"/>
      <c r="DQY25" s="210"/>
      <c r="DQZ25" s="210"/>
      <c r="DRA25" s="210"/>
      <c r="DRB25" s="210"/>
      <c r="DRC25" s="210"/>
      <c r="DRD25" s="210"/>
      <c r="DRE25" s="210"/>
      <c r="DRF25" s="210"/>
      <c r="DRG25" s="210"/>
      <c r="DRH25" s="210"/>
      <c r="DRI25" s="210"/>
      <c r="DRJ25" s="210"/>
      <c r="DRK25" s="210"/>
      <c r="DRL25" s="210"/>
      <c r="DRM25" s="210"/>
      <c r="DRN25" s="210"/>
      <c r="DRO25" s="210"/>
      <c r="DRP25" s="210"/>
      <c r="DRQ25" s="210"/>
      <c r="DRR25" s="210"/>
      <c r="DRS25" s="210"/>
      <c r="DRT25" s="210"/>
      <c r="DRU25" s="210"/>
      <c r="DRV25" s="210"/>
      <c r="DRW25" s="210"/>
      <c r="DRX25" s="210"/>
      <c r="DRY25" s="210"/>
      <c r="DRZ25" s="210"/>
      <c r="DSA25" s="210"/>
      <c r="DSB25" s="210"/>
      <c r="DSC25" s="210"/>
      <c r="DSD25" s="210"/>
      <c r="DSE25" s="210"/>
      <c r="DSF25" s="210"/>
      <c r="DSG25" s="210"/>
      <c r="DSH25" s="210"/>
      <c r="DSI25" s="210"/>
      <c r="DSJ25" s="210"/>
      <c r="DSK25" s="210"/>
      <c r="DSL25" s="210"/>
      <c r="DSM25" s="210"/>
      <c r="DSN25" s="210"/>
      <c r="DSO25" s="210"/>
      <c r="DSP25" s="210"/>
      <c r="DSQ25" s="210"/>
      <c r="DSR25" s="210"/>
      <c r="DSS25" s="210"/>
      <c r="DST25" s="210"/>
      <c r="DSU25" s="210"/>
      <c r="DSV25" s="210"/>
      <c r="DSW25" s="210"/>
      <c r="DSX25" s="210"/>
      <c r="DSY25" s="210"/>
      <c r="DSZ25" s="210"/>
      <c r="DTA25" s="210"/>
      <c r="DTB25" s="210"/>
      <c r="DTC25" s="210"/>
      <c r="DTD25" s="210"/>
      <c r="DTE25" s="210"/>
      <c r="DTF25" s="210"/>
      <c r="DTG25" s="210"/>
      <c r="DTH25" s="210"/>
      <c r="DTI25" s="210"/>
      <c r="DTJ25" s="210"/>
      <c r="DTK25" s="210"/>
      <c r="DTL25" s="210"/>
      <c r="DTM25" s="210"/>
      <c r="DTN25" s="210"/>
      <c r="DTO25" s="210"/>
      <c r="DTP25" s="210"/>
      <c r="DTQ25" s="210"/>
      <c r="DTR25" s="210"/>
      <c r="DTS25" s="210"/>
      <c r="DTT25" s="210"/>
      <c r="DTU25" s="210"/>
      <c r="DTV25" s="210"/>
      <c r="DTW25" s="210"/>
      <c r="DTX25" s="210"/>
      <c r="DTY25" s="210"/>
      <c r="DTZ25" s="210"/>
      <c r="DUA25" s="210"/>
      <c r="DUB25" s="210"/>
      <c r="DUC25" s="210"/>
      <c r="DUD25" s="210"/>
      <c r="DUE25" s="210"/>
      <c r="DUF25" s="210"/>
      <c r="DUG25" s="210"/>
      <c r="DUH25" s="210"/>
      <c r="DUI25" s="210"/>
      <c r="DUJ25" s="210"/>
      <c r="DUK25" s="210"/>
      <c r="DUL25" s="210"/>
      <c r="DUM25" s="210"/>
      <c r="DUN25" s="210"/>
      <c r="DUO25" s="210"/>
      <c r="DUP25" s="210"/>
      <c r="DUQ25" s="210"/>
      <c r="DUR25" s="210"/>
      <c r="DUS25" s="210"/>
      <c r="DUT25" s="210"/>
      <c r="DUU25" s="210"/>
      <c r="DUV25" s="210"/>
      <c r="DUW25" s="210"/>
      <c r="DUX25" s="210"/>
      <c r="DUY25" s="210"/>
      <c r="DUZ25" s="210"/>
      <c r="DVA25" s="210"/>
      <c r="DVB25" s="210"/>
      <c r="DVC25" s="210"/>
      <c r="DVD25" s="210"/>
      <c r="DVE25" s="210"/>
      <c r="DVF25" s="210"/>
      <c r="DVG25" s="210"/>
      <c r="DVH25" s="210"/>
      <c r="DVI25" s="210"/>
      <c r="DVJ25" s="210"/>
      <c r="DVK25" s="210"/>
      <c r="DVL25" s="210"/>
      <c r="DVM25" s="210"/>
      <c r="DVN25" s="210"/>
      <c r="DVO25" s="210"/>
      <c r="DVP25" s="210"/>
      <c r="DVQ25" s="210"/>
      <c r="DVR25" s="210"/>
      <c r="DVS25" s="210"/>
      <c r="DVT25" s="210"/>
      <c r="DVU25" s="210"/>
      <c r="DVV25" s="210"/>
      <c r="DVW25" s="210"/>
      <c r="DVX25" s="210"/>
      <c r="DVY25" s="210"/>
      <c r="DVZ25" s="210"/>
      <c r="DWA25" s="210"/>
      <c r="DWB25" s="210"/>
      <c r="DWC25" s="210"/>
      <c r="DWD25" s="210"/>
      <c r="DWE25" s="210"/>
      <c r="DWF25" s="210"/>
      <c r="DWG25" s="210"/>
      <c r="DWH25" s="210"/>
      <c r="DWI25" s="210"/>
      <c r="DWJ25" s="210"/>
      <c r="DWK25" s="210"/>
      <c r="DWL25" s="210"/>
      <c r="DWM25" s="210"/>
      <c r="DWN25" s="210"/>
      <c r="DWO25" s="210"/>
      <c r="DWP25" s="210"/>
      <c r="DWQ25" s="210"/>
      <c r="DWR25" s="210"/>
      <c r="DWS25" s="210"/>
      <c r="DWT25" s="210"/>
      <c r="DWU25" s="210"/>
      <c r="DWV25" s="210"/>
      <c r="DWW25" s="210"/>
      <c r="DWX25" s="210"/>
      <c r="DWY25" s="210"/>
      <c r="DWZ25" s="210"/>
      <c r="DXA25" s="210"/>
      <c r="DXB25" s="210"/>
      <c r="DXC25" s="210"/>
      <c r="DXD25" s="210"/>
      <c r="DXE25" s="210"/>
      <c r="DXF25" s="210"/>
      <c r="DXG25" s="210"/>
      <c r="DXH25" s="210"/>
      <c r="DXI25" s="210"/>
      <c r="DXJ25" s="210"/>
      <c r="DXK25" s="210"/>
      <c r="DXL25" s="210"/>
      <c r="DXM25" s="210"/>
      <c r="DXN25" s="210"/>
      <c r="DXO25" s="210"/>
      <c r="DXP25" s="210"/>
      <c r="DXQ25" s="210"/>
      <c r="DXR25" s="210"/>
      <c r="DXS25" s="210"/>
      <c r="DXT25" s="210"/>
      <c r="DXU25" s="210"/>
      <c r="DXV25" s="210"/>
      <c r="DXW25" s="210"/>
      <c r="DXX25" s="210"/>
      <c r="DXY25" s="210"/>
      <c r="DXZ25" s="210"/>
      <c r="DYA25" s="210"/>
      <c r="DYB25" s="210"/>
      <c r="DYC25" s="210"/>
      <c r="DYD25" s="210"/>
      <c r="DYE25" s="210"/>
      <c r="DYF25" s="210"/>
      <c r="DYG25" s="210"/>
      <c r="DYH25" s="210"/>
      <c r="DYI25" s="210"/>
      <c r="DYJ25" s="210"/>
      <c r="DYK25" s="210"/>
      <c r="DYL25" s="210"/>
      <c r="DYM25" s="210"/>
      <c r="DYN25" s="210"/>
      <c r="DYO25" s="210"/>
      <c r="DYP25" s="210"/>
      <c r="DYQ25" s="210"/>
      <c r="DYR25" s="210"/>
      <c r="DYS25" s="210"/>
      <c r="DYT25" s="210"/>
      <c r="DYU25" s="210"/>
      <c r="DYV25" s="210"/>
      <c r="DYW25" s="210"/>
      <c r="DYX25" s="210"/>
      <c r="DYY25" s="210"/>
      <c r="DYZ25" s="210"/>
      <c r="DZA25" s="210"/>
      <c r="DZB25" s="210"/>
      <c r="DZC25" s="210"/>
      <c r="DZD25" s="210"/>
      <c r="DZE25" s="210"/>
      <c r="DZF25" s="210"/>
      <c r="DZG25" s="210"/>
      <c r="DZH25" s="210"/>
      <c r="DZI25" s="210"/>
      <c r="DZJ25" s="210"/>
      <c r="DZK25" s="210"/>
      <c r="DZL25" s="210"/>
      <c r="DZM25" s="210"/>
      <c r="DZN25" s="210"/>
      <c r="DZO25" s="210"/>
      <c r="DZP25" s="210"/>
      <c r="DZQ25" s="210"/>
      <c r="DZR25" s="210"/>
      <c r="DZS25" s="210"/>
      <c r="DZT25" s="210"/>
      <c r="DZU25" s="210"/>
      <c r="DZV25" s="210"/>
      <c r="DZW25" s="210"/>
      <c r="DZX25" s="210"/>
      <c r="DZY25" s="210"/>
      <c r="DZZ25" s="210"/>
      <c r="EAA25" s="210"/>
      <c r="EAB25" s="210"/>
      <c r="EAC25" s="210"/>
      <c r="EAD25" s="210"/>
      <c r="EAE25" s="210"/>
      <c r="EAF25" s="210"/>
      <c r="EAG25" s="210"/>
      <c r="EAH25" s="210"/>
      <c r="EAI25" s="210"/>
      <c r="EAJ25" s="210"/>
      <c r="EAK25" s="210"/>
      <c r="EAL25" s="210"/>
      <c r="EAM25" s="210"/>
      <c r="EAN25" s="210"/>
      <c r="EAO25" s="210"/>
      <c r="EAP25" s="210"/>
      <c r="EAQ25" s="210"/>
      <c r="EAR25" s="210"/>
      <c r="EAS25" s="210"/>
      <c r="EAT25" s="210"/>
      <c r="EAU25" s="210"/>
      <c r="EAV25" s="210"/>
      <c r="EAW25" s="210"/>
      <c r="EAX25" s="210"/>
      <c r="EAY25" s="210"/>
      <c r="EAZ25" s="210"/>
      <c r="EBA25" s="210"/>
      <c r="EBB25" s="210"/>
      <c r="EBC25" s="210"/>
      <c r="EBD25" s="210"/>
      <c r="EBE25" s="210"/>
      <c r="EBF25" s="210"/>
      <c r="EBG25" s="210"/>
      <c r="EBH25" s="210"/>
      <c r="EBI25" s="210"/>
      <c r="EBJ25" s="210"/>
      <c r="EBK25" s="210"/>
      <c r="EBL25" s="210"/>
      <c r="EBM25" s="210"/>
      <c r="EBN25" s="210"/>
      <c r="EBO25" s="210"/>
      <c r="EBP25" s="210"/>
      <c r="EBQ25" s="210"/>
      <c r="EBR25" s="210"/>
      <c r="EBS25" s="210"/>
      <c r="EBT25" s="210"/>
      <c r="EBU25" s="210"/>
      <c r="EBV25" s="210"/>
      <c r="EBW25" s="210"/>
      <c r="EBX25" s="210"/>
      <c r="EBY25" s="210"/>
      <c r="EBZ25" s="210"/>
      <c r="ECA25" s="210"/>
      <c r="ECB25" s="210"/>
      <c r="ECC25" s="210"/>
      <c r="ECD25" s="210"/>
      <c r="ECE25" s="210"/>
      <c r="ECF25" s="210"/>
      <c r="ECG25" s="210"/>
      <c r="ECH25" s="210"/>
      <c r="ECI25" s="210"/>
      <c r="ECJ25" s="210"/>
      <c r="ECK25" s="210"/>
      <c r="ECL25" s="210"/>
      <c r="ECM25" s="210"/>
      <c r="ECN25" s="210"/>
      <c r="ECO25" s="210"/>
      <c r="ECP25" s="210"/>
      <c r="ECQ25" s="210"/>
      <c r="ECR25" s="210"/>
      <c r="ECS25" s="210"/>
      <c r="ECT25" s="210"/>
      <c r="ECU25" s="210"/>
      <c r="ECV25" s="210"/>
      <c r="ECW25" s="210"/>
      <c r="ECX25" s="210"/>
      <c r="ECY25" s="210"/>
      <c r="ECZ25" s="210"/>
      <c r="EDA25" s="210"/>
      <c r="EDB25" s="210"/>
      <c r="EDC25" s="210"/>
      <c r="EDD25" s="210"/>
      <c r="EDE25" s="210"/>
      <c r="EDF25" s="210"/>
      <c r="EDG25" s="210"/>
      <c r="EDH25" s="210"/>
      <c r="EDI25" s="210"/>
      <c r="EDJ25" s="210"/>
      <c r="EDK25" s="210"/>
      <c r="EDL25" s="210"/>
      <c r="EDM25" s="210"/>
      <c r="EDN25" s="210"/>
      <c r="EDO25" s="210"/>
      <c r="EDP25" s="210"/>
      <c r="EDQ25" s="210"/>
      <c r="EDR25" s="210"/>
      <c r="EDS25" s="210"/>
      <c r="EDT25" s="210"/>
      <c r="EDU25" s="210"/>
      <c r="EDV25" s="210"/>
      <c r="EDW25" s="210"/>
      <c r="EDX25" s="210"/>
      <c r="EDY25" s="210"/>
      <c r="EDZ25" s="210"/>
      <c r="EEA25" s="210"/>
      <c r="EEB25" s="210"/>
      <c r="EEC25" s="210"/>
      <c r="EED25" s="210"/>
      <c r="EEE25" s="210"/>
      <c r="EEF25" s="210"/>
      <c r="EEG25" s="210"/>
      <c r="EEH25" s="210"/>
      <c r="EEI25" s="210"/>
      <c r="EEJ25" s="210"/>
      <c r="EEK25" s="210"/>
      <c r="EEL25" s="210"/>
      <c r="EEM25" s="210"/>
      <c r="EEN25" s="210"/>
      <c r="EEO25" s="210"/>
      <c r="EEP25" s="210"/>
      <c r="EEQ25" s="210"/>
      <c r="EER25" s="210"/>
      <c r="EES25" s="210"/>
      <c r="EET25" s="210"/>
      <c r="EEU25" s="210"/>
      <c r="EEV25" s="210"/>
      <c r="EEW25" s="210"/>
      <c r="EEX25" s="210"/>
      <c r="EEY25" s="210"/>
      <c r="EEZ25" s="210"/>
      <c r="EFA25" s="210"/>
      <c r="EFB25" s="210"/>
      <c r="EFC25" s="210"/>
      <c r="EFD25" s="210"/>
      <c r="EFE25" s="210"/>
      <c r="EFF25" s="210"/>
      <c r="EFG25" s="210"/>
      <c r="EFH25" s="210"/>
      <c r="EFI25" s="210"/>
      <c r="EFJ25" s="210"/>
      <c r="EFK25" s="210"/>
      <c r="EFL25" s="210"/>
      <c r="EFM25" s="210"/>
      <c r="EFN25" s="210"/>
      <c r="EFO25" s="210"/>
      <c r="EFP25" s="210"/>
      <c r="EFQ25" s="210"/>
      <c r="EFR25" s="210"/>
      <c r="EFS25" s="210"/>
      <c r="EFT25" s="210"/>
      <c r="EFU25" s="210"/>
      <c r="EFV25" s="210"/>
      <c r="EFW25" s="210"/>
      <c r="EFX25" s="210"/>
      <c r="EFY25" s="210"/>
      <c r="EFZ25" s="210"/>
      <c r="EGA25" s="210"/>
      <c r="EGB25" s="210"/>
      <c r="EGC25" s="210"/>
      <c r="EGD25" s="210"/>
      <c r="EGE25" s="210"/>
      <c r="EGF25" s="210"/>
      <c r="EGG25" s="210"/>
      <c r="EGH25" s="210"/>
      <c r="EGI25" s="210"/>
      <c r="EGJ25" s="210"/>
      <c r="EGK25" s="210"/>
      <c r="EGL25" s="210"/>
      <c r="EGM25" s="210"/>
      <c r="EGN25" s="210"/>
      <c r="EGO25" s="210"/>
      <c r="EGP25" s="210"/>
      <c r="EGQ25" s="210"/>
      <c r="EGR25" s="210"/>
      <c r="EGS25" s="210"/>
      <c r="EGT25" s="210"/>
      <c r="EGU25" s="210"/>
      <c r="EGV25" s="210"/>
      <c r="EGW25" s="210"/>
      <c r="EGX25" s="210"/>
      <c r="EGY25" s="210"/>
      <c r="EGZ25" s="210"/>
      <c r="EHA25" s="210"/>
      <c r="EHB25" s="210"/>
      <c r="EHC25" s="210"/>
      <c r="EHD25" s="210"/>
      <c r="EHE25" s="210"/>
      <c r="EHF25" s="210"/>
      <c r="EHG25" s="210"/>
      <c r="EHH25" s="210"/>
      <c r="EHI25" s="210"/>
      <c r="EHJ25" s="210"/>
      <c r="EHK25" s="210"/>
      <c r="EHL25" s="210"/>
      <c r="EHM25" s="210"/>
      <c r="EHN25" s="210"/>
      <c r="EHO25" s="210"/>
      <c r="EHP25" s="210"/>
      <c r="EHQ25" s="210"/>
      <c r="EHR25" s="210"/>
      <c r="EHS25" s="210"/>
      <c r="EHT25" s="210"/>
      <c r="EHU25" s="210"/>
      <c r="EHV25" s="210"/>
      <c r="EHW25" s="210"/>
      <c r="EHX25" s="210"/>
      <c r="EHY25" s="210"/>
      <c r="EHZ25" s="210"/>
      <c r="EIA25" s="210"/>
      <c r="EIB25" s="210"/>
      <c r="EIC25" s="210"/>
      <c r="EID25" s="210"/>
      <c r="EIE25" s="210"/>
      <c r="EIF25" s="210"/>
      <c r="EIG25" s="210"/>
      <c r="EIH25" s="210"/>
      <c r="EII25" s="210"/>
      <c r="EIJ25" s="210"/>
      <c r="EIK25" s="210"/>
      <c r="EIL25" s="210"/>
      <c r="EIM25" s="210"/>
      <c r="EIN25" s="210"/>
      <c r="EIO25" s="210"/>
      <c r="EIP25" s="210"/>
      <c r="EIQ25" s="210"/>
      <c r="EIR25" s="210"/>
      <c r="EIS25" s="210"/>
      <c r="EIT25" s="210"/>
      <c r="EIU25" s="210"/>
      <c r="EIV25" s="210"/>
      <c r="EIW25" s="210"/>
      <c r="EIX25" s="210"/>
      <c r="EIY25" s="210"/>
      <c r="EIZ25" s="210"/>
      <c r="EJA25" s="210"/>
      <c r="EJB25" s="210"/>
      <c r="EJC25" s="210"/>
      <c r="EJD25" s="210"/>
      <c r="EJE25" s="210"/>
      <c r="EJF25" s="210"/>
      <c r="EJG25" s="210"/>
      <c r="EJH25" s="210"/>
      <c r="EJI25" s="210"/>
      <c r="EJJ25" s="210"/>
      <c r="EJK25" s="210"/>
      <c r="EJL25" s="210"/>
      <c r="EJM25" s="210"/>
      <c r="EJN25" s="210"/>
      <c r="EJO25" s="210"/>
      <c r="EJP25" s="210"/>
      <c r="EJQ25" s="210"/>
      <c r="EJR25" s="210"/>
      <c r="EJS25" s="210"/>
      <c r="EJT25" s="210"/>
      <c r="EJU25" s="210"/>
      <c r="EJV25" s="210"/>
      <c r="EJW25" s="210"/>
      <c r="EJX25" s="210"/>
      <c r="EJY25" s="210"/>
      <c r="EJZ25" s="210"/>
      <c r="EKA25" s="210"/>
      <c r="EKB25" s="210"/>
      <c r="EKC25" s="210"/>
      <c r="EKD25" s="210"/>
      <c r="EKE25" s="210"/>
      <c r="EKF25" s="210"/>
      <c r="EKG25" s="210"/>
      <c r="EKH25" s="210"/>
      <c r="EKI25" s="210"/>
      <c r="EKJ25" s="210"/>
      <c r="EKK25" s="210"/>
      <c r="EKL25" s="210"/>
      <c r="EKM25" s="210"/>
      <c r="EKN25" s="210"/>
      <c r="EKO25" s="210"/>
      <c r="EKP25" s="210"/>
      <c r="EKQ25" s="210"/>
      <c r="EKR25" s="210"/>
      <c r="EKS25" s="210"/>
      <c r="EKT25" s="210"/>
      <c r="EKU25" s="210"/>
      <c r="EKV25" s="210"/>
      <c r="EKW25" s="210"/>
      <c r="EKX25" s="210"/>
      <c r="EKY25" s="210"/>
      <c r="EKZ25" s="210"/>
      <c r="ELA25" s="210"/>
      <c r="ELB25" s="210"/>
      <c r="ELC25" s="210"/>
      <c r="ELD25" s="210"/>
      <c r="ELE25" s="210"/>
      <c r="ELF25" s="210"/>
      <c r="ELG25" s="210"/>
      <c r="ELH25" s="210"/>
      <c r="ELI25" s="210"/>
      <c r="ELJ25" s="210"/>
      <c r="ELK25" s="210"/>
      <c r="ELL25" s="210"/>
      <c r="ELM25" s="210"/>
      <c r="ELN25" s="210"/>
      <c r="ELO25" s="210"/>
      <c r="ELP25" s="210"/>
      <c r="ELQ25" s="210"/>
      <c r="ELR25" s="210"/>
      <c r="ELS25" s="210"/>
      <c r="ELT25" s="210"/>
      <c r="ELU25" s="210"/>
      <c r="ELV25" s="210"/>
      <c r="ELW25" s="210"/>
      <c r="ELX25" s="210"/>
      <c r="ELY25" s="210"/>
      <c r="ELZ25" s="210"/>
      <c r="EMA25" s="210"/>
      <c r="EMB25" s="210"/>
      <c r="EMC25" s="210"/>
      <c r="EMD25" s="210"/>
      <c r="EME25" s="210"/>
      <c r="EMF25" s="210"/>
      <c r="EMG25" s="210"/>
      <c r="EMH25" s="210"/>
      <c r="EMI25" s="210"/>
      <c r="EMJ25" s="210"/>
      <c r="EMK25" s="210"/>
      <c r="EML25" s="210"/>
      <c r="EMM25" s="210"/>
      <c r="EMN25" s="210"/>
      <c r="EMO25" s="210"/>
      <c r="EMP25" s="210"/>
      <c r="EMQ25" s="210"/>
      <c r="EMR25" s="210"/>
      <c r="EMS25" s="210"/>
      <c r="EMT25" s="210"/>
      <c r="EMU25" s="210"/>
      <c r="EMV25" s="210"/>
      <c r="EMW25" s="210"/>
      <c r="EMX25" s="210"/>
      <c r="EMY25" s="210"/>
      <c r="EMZ25" s="210"/>
      <c r="ENA25" s="210"/>
      <c r="ENB25" s="210"/>
      <c r="ENC25" s="210"/>
      <c r="END25" s="210"/>
      <c r="ENE25" s="210"/>
      <c r="ENF25" s="210"/>
      <c r="ENG25" s="210"/>
      <c r="ENH25" s="210"/>
      <c r="ENI25" s="210"/>
      <c r="ENJ25" s="210"/>
      <c r="ENK25" s="210"/>
      <c r="ENL25" s="210"/>
      <c r="ENM25" s="210"/>
      <c r="ENN25" s="210"/>
      <c r="ENO25" s="210"/>
      <c r="ENP25" s="210"/>
      <c r="ENQ25" s="210"/>
      <c r="ENR25" s="210"/>
      <c r="ENS25" s="210"/>
      <c r="ENT25" s="210"/>
      <c r="ENU25" s="210"/>
      <c r="ENV25" s="210"/>
      <c r="ENW25" s="210"/>
      <c r="ENX25" s="210"/>
      <c r="ENY25" s="210"/>
      <c r="ENZ25" s="210"/>
      <c r="EOA25" s="210"/>
      <c r="EOB25" s="210"/>
      <c r="EOC25" s="210"/>
      <c r="EOD25" s="210"/>
      <c r="EOE25" s="210"/>
      <c r="EOF25" s="210"/>
      <c r="EOG25" s="210"/>
      <c r="EOH25" s="210"/>
      <c r="EOI25" s="210"/>
      <c r="EOJ25" s="210"/>
      <c r="EOK25" s="210"/>
      <c r="EOL25" s="210"/>
      <c r="EOM25" s="210"/>
      <c r="EON25" s="210"/>
      <c r="EOO25" s="210"/>
      <c r="EOP25" s="210"/>
      <c r="EOQ25" s="210"/>
      <c r="EOR25" s="210"/>
      <c r="EOS25" s="210"/>
      <c r="EOT25" s="210"/>
      <c r="EOU25" s="210"/>
      <c r="EOV25" s="210"/>
      <c r="EOW25" s="210"/>
      <c r="EOX25" s="210"/>
      <c r="EOY25" s="210"/>
      <c r="EOZ25" s="210"/>
      <c r="EPA25" s="210"/>
      <c r="EPB25" s="210"/>
      <c r="EPC25" s="210"/>
      <c r="EPD25" s="210"/>
      <c r="EPE25" s="210"/>
      <c r="EPF25" s="210"/>
      <c r="EPG25" s="210"/>
      <c r="EPH25" s="210"/>
      <c r="EPI25" s="210"/>
      <c r="EPJ25" s="210"/>
      <c r="EPK25" s="210"/>
      <c r="EPL25" s="210"/>
      <c r="EPM25" s="210"/>
      <c r="EPN25" s="210"/>
      <c r="EPO25" s="210"/>
      <c r="EPP25" s="210"/>
      <c r="EPQ25" s="210"/>
      <c r="EPR25" s="210"/>
      <c r="EPS25" s="210"/>
      <c r="EPT25" s="210"/>
      <c r="EPU25" s="210"/>
      <c r="EPV25" s="210"/>
      <c r="EPW25" s="210"/>
      <c r="EPX25" s="210"/>
      <c r="EPY25" s="210"/>
      <c r="EPZ25" s="210"/>
      <c r="EQA25" s="210"/>
      <c r="EQB25" s="210"/>
      <c r="EQC25" s="210"/>
      <c r="EQD25" s="210"/>
      <c r="EQE25" s="210"/>
      <c r="EQF25" s="210"/>
      <c r="EQG25" s="210"/>
      <c r="EQH25" s="210"/>
      <c r="EQI25" s="210"/>
      <c r="EQJ25" s="210"/>
      <c r="EQK25" s="210"/>
      <c r="EQL25" s="210"/>
      <c r="EQM25" s="210"/>
      <c r="EQN25" s="210"/>
      <c r="EQO25" s="210"/>
      <c r="EQP25" s="210"/>
      <c r="EQQ25" s="210"/>
      <c r="EQR25" s="210"/>
      <c r="EQS25" s="210"/>
      <c r="EQT25" s="210"/>
      <c r="EQU25" s="210"/>
      <c r="EQV25" s="210"/>
      <c r="EQW25" s="210"/>
      <c r="EQX25" s="210"/>
      <c r="EQY25" s="210"/>
      <c r="EQZ25" s="210"/>
      <c r="ERA25" s="210"/>
      <c r="ERB25" s="210"/>
      <c r="ERC25" s="210"/>
      <c r="ERD25" s="210"/>
      <c r="ERE25" s="210"/>
      <c r="ERF25" s="210"/>
      <c r="ERG25" s="210"/>
      <c r="ERH25" s="210"/>
      <c r="ERI25" s="210"/>
      <c r="ERJ25" s="210"/>
      <c r="ERK25" s="210"/>
      <c r="ERL25" s="210"/>
      <c r="ERM25" s="210"/>
      <c r="ERN25" s="210"/>
      <c r="ERO25" s="210"/>
      <c r="ERP25" s="210"/>
      <c r="ERQ25" s="210"/>
      <c r="ERR25" s="210"/>
      <c r="ERS25" s="210"/>
      <c r="ERT25" s="210"/>
      <c r="ERU25" s="210"/>
      <c r="ERV25" s="210"/>
      <c r="ERW25" s="210"/>
      <c r="ERX25" s="210"/>
      <c r="ERY25" s="210"/>
      <c r="ERZ25" s="210"/>
      <c r="ESA25" s="210"/>
      <c r="ESB25" s="210"/>
      <c r="ESC25" s="210"/>
      <c r="ESD25" s="210"/>
      <c r="ESE25" s="210"/>
      <c r="ESF25" s="210"/>
      <c r="ESG25" s="210"/>
      <c r="ESH25" s="210"/>
      <c r="ESI25" s="210"/>
      <c r="ESJ25" s="210"/>
      <c r="ESK25" s="210"/>
      <c r="ESL25" s="210"/>
      <c r="ESM25" s="210"/>
      <c r="ESN25" s="210"/>
      <c r="ESO25" s="210"/>
      <c r="ESP25" s="210"/>
      <c r="ESQ25" s="210"/>
      <c r="ESR25" s="210"/>
      <c r="ESS25" s="210"/>
      <c r="EST25" s="210"/>
      <c r="ESU25" s="210"/>
      <c r="ESV25" s="210"/>
      <c r="ESW25" s="210"/>
      <c r="ESX25" s="210"/>
      <c r="ESY25" s="210"/>
      <c r="ESZ25" s="210"/>
      <c r="ETA25" s="210"/>
      <c r="ETB25" s="210"/>
      <c r="ETC25" s="210"/>
      <c r="ETD25" s="210"/>
      <c r="ETE25" s="210"/>
      <c r="ETF25" s="210"/>
      <c r="ETG25" s="210"/>
      <c r="ETH25" s="210"/>
      <c r="ETI25" s="210"/>
      <c r="ETJ25" s="210"/>
      <c r="ETK25" s="210"/>
      <c r="ETL25" s="210"/>
      <c r="ETM25" s="210"/>
      <c r="ETN25" s="210"/>
      <c r="ETO25" s="210"/>
      <c r="ETP25" s="210"/>
      <c r="ETQ25" s="210"/>
      <c r="ETR25" s="210"/>
      <c r="ETS25" s="210"/>
      <c r="ETT25" s="210"/>
      <c r="ETU25" s="210"/>
      <c r="ETV25" s="210"/>
      <c r="ETW25" s="210"/>
      <c r="ETX25" s="210"/>
      <c r="ETY25" s="210"/>
      <c r="ETZ25" s="210"/>
      <c r="EUA25" s="210"/>
      <c r="EUB25" s="210"/>
      <c r="EUC25" s="210"/>
      <c r="EUD25" s="210"/>
      <c r="EUE25" s="210"/>
      <c r="EUF25" s="210"/>
      <c r="EUG25" s="210"/>
      <c r="EUH25" s="210"/>
      <c r="EUI25" s="210"/>
      <c r="EUJ25" s="210"/>
      <c r="EUK25" s="210"/>
      <c r="EUL25" s="210"/>
      <c r="EUM25" s="210"/>
      <c r="EUN25" s="210"/>
      <c r="EUO25" s="210"/>
      <c r="EUP25" s="210"/>
      <c r="EUQ25" s="210"/>
      <c r="EUR25" s="210"/>
      <c r="EUS25" s="210"/>
      <c r="EUT25" s="210"/>
      <c r="EUU25" s="210"/>
      <c r="EUV25" s="210"/>
      <c r="EUW25" s="210"/>
      <c r="EUX25" s="210"/>
      <c r="EUY25" s="210"/>
      <c r="EUZ25" s="210"/>
      <c r="EVA25" s="210"/>
      <c r="EVB25" s="210"/>
      <c r="EVC25" s="210"/>
      <c r="EVD25" s="210"/>
      <c r="EVE25" s="210"/>
      <c r="EVF25" s="210"/>
      <c r="EVG25" s="210"/>
      <c r="EVH25" s="210"/>
      <c r="EVI25" s="210"/>
      <c r="EVJ25" s="210"/>
      <c r="EVK25" s="210"/>
      <c r="EVL25" s="210"/>
      <c r="EVM25" s="210"/>
      <c r="EVN25" s="210"/>
      <c r="EVO25" s="210"/>
      <c r="EVP25" s="210"/>
      <c r="EVQ25" s="210"/>
      <c r="EVR25" s="210"/>
      <c r="EVS25" s="210"/>
      <c r="EVT25" s="210"/>
      <c r="EVU25" s="210"/>
      <c r="EVV25" s="210"/>
      <c r="EVW25" s="210"/>
      <c r="EVX25" s="210"/>
      <c r="EVY25" s="210"/>
      <c r="EVZ25" s="210"/>
      <c r="EWA25" s="210"/>
      <c r="EWB25" s="210"/>
      <c r="EWC25" s="210"/>
      <c r="EWD25" s="210"/>
      <c r="EWE25" s="210"/>
      <c r="EWF25" s="210"/>
      <c r="EWG25" s="210"/>
      <c r="EWH25" s="210"/>
      <c r="EWI25" s="210"/>
      <c r="EWJ25" s="210"/>
      <c r="EWK25" s="210"/>
      <c r="EWL25" s="210"/>
      <c r="EWM25" s="210"/>
      <c r="EWN25" s="210"/>
      <c r="EWO25" s="210"/>
      <c r="EWP25" s="210"/>
      <c r="EWQ25" s="210"/>
      <c r="EWR25" s="210"/>
      <c r="EWS25" s="210"/>
      <c r="EWT25" s="210"/>
      <c r="EWU25" s="210"/>
      <c r="EWV25" s="210"/>
      <c r="EWW25" s="210"/>
      <c r="EWX25" s="210"/>
      <c r="EWY25" s="210"/>
      <c r="EWZ25" s="210"/>
      <c r="EXA25" s="210"/>
      <c r="EXB25" s="210"/>
      <c r="EXC25" s="210"/>
      <c r="EXD25" s="210"/>
      <c r="EXE25" s="210"/>
      <c r="EXF25" s="210"/>
      <c r="EXG25" s="210"/>
      <c r="EXH25" s="210"/>
      <c r="EXI25" s="210"/>
      <c r="EXJ25" s="210"/>
      <c r="EXK25" s="210"/>
      <c r="EXL25" s="210"/>
      <c r="EXM25" s="210"/>
      <c r="EXN25" s="210"/>
      <c r="EXO25" s="210"/>
      <c r="EXP25" s="210"/>
      <c r="EXQ25" s="210"/>
      <c r="EXR25" s="210"/>
      <c r="EXS25" s="210"/>
      <c r="EXT25" s="210"/>
      <c r="EXU25" s="210"/>
      <c r="EXV25" s="210"/>
      <c r="EXW25" s="210"/>
      <c r="EXX25" s="210"/>
      <c r="EXY25" s="210"/>
      <c r="EXZ25" s="210"/>
      <c r="EYA25" s="210"/>
      <c r="EYB25" s="210"/>
      <c r="EYC25" s="210"/>
      <c r="EYD25" s="210"/>
      <c r="EYE25" s="210"/>
      <c r="EYF25" s="210"/>
      <c r="EYG25" s="210"/>
      <c r="EYH25" s="210"/>
      <c r="EYI25" s="210"/>
      <c r="EYJ25" s="210"/>
      <c r="EYK25" s="210"/>
      <c r="EYL25" s="210"/>
      <c r="EYM25" s="210"/>
      <c r="EYN25" s="210"/>
      <c r="EYO25" s="210"/>
      <c r="EYP25" s="210"/>
      <c r="EYQ25" s="210"/>
      <c r="EYR25" s="210"/>
      <c r="EYS25" s="210"/>
      <c r="EYT25" s="210"/>
      <c r="EYU25" s="210"/>
      <c r="EYV25" s="210"/>
      <c r="EYW25" s="210"/>
      <c r="EYX25" s="210"/>
      <c r="EYY25" s="210"/>
      <c r="EYZ25" s="210"/>
      <c r="EZA25" s="210"/>
      <c r="EZB25" s="210"/>
      <c r="EZC25" s="210"/>
      <c r="EZD25" s="210"/>
      <c r="EZE25" s="210"/>
      <c r="EZF25" s="210"/>
      <c r="EZG25" s="210"/>
      <c r="EZH25" s="210"/>
      <c r="EZI25" s="210"/>
      <c r="EZJ25" s="210"/>
      <c r="EZK25" s="210"/>
      <c r="EZL25" s="210"/>
      <c r="EZM25" s="210"/>
      <c r="EZN25" s="210"/>
      <c r="EZO25" s="210"/>
      <c r="EZP25" s="210"/>
      <c r="EZQ25" s="210"/>
      <c r="EZR25" s="210"/>
      <c r="EZS25" s="210"/>
      <c r="EZT25" s="210"/>
      <c r="EZU25" s="210"/>
      <c r="EZV25" s="210"/>
      <c r="EZW25" s="210"/>
      <c r="EZX25" s="210"/>
      <c r="EZY25" s="210"/>
      <c r="EZZ25" s="210"/>
      <c r="FAA25" s="210"/>
      <c r="FAB25" s="210"/>
      <c r="FAC25" s="210"/>
      <c r="FAD25" s="210"/>
      <c r="FAE25" s="210"/>
      <c r="FAF25" s="210"/>
      <c r="FAG25" s="210"/>
      <c r="FAH25" s="210"/>
      <c r="FAI25" s="210"/>
      <c r="FAJ25" s="210"/>
      <c r="FAK25" s="210"/>
      <c r="FAL25" s="210"/>
      <c r="FAM25" s="210"/>
      <c r="FAN25" s="210"/>
      <c r="FAO25" s="210"/>
      <c r="FAP25" s="210"/>
      <c r="FAQ25" s="210"/>
      <c r="FAR25" s="210"/>
      <c r="FAS25" s="210"/>
      <c r="FAT25" s="210"/>
      <c r="FAU25" s="210"/>
      <c r="FAV25" s="210"/>
      <c r="FAW25" s="210"/>
      <c r="FAX25" s="210"/>
      <c r="FAY25" s="210"/>
      <c r="FAZ25" s="210"/>
      <c r="FBA25" s="210"/>
      <c r="FBB25" s="210"/>
      <c r="FBC25" s="210"/>
      <c r="FBD25" s="210"/>
      <c r="FBE25" s="210"/>
      <c r="FBF25" s="210"/>
      <c r="FBG25" s="210"/>
      <c r="FBH25" s="210"/>
      <c r="FBI25" s="210"/>
      <c r="FBJ25" s="210"/>
      <c r="FBK25" s="210"/>
      <c r="FBL25" s="210"/>
      <c r="FBM25" s="210"/>
      <c r="FBN25" s="210"/>
      <c r="FBO25" s="210"/>
      <c r="FBP25" s="210"/>
      <c r="FBQ25" s="210"/>
      <c r="FBR25" s="210"/>
      <c r="FBS25" s="210"/>
      <c r="FBT25" s="210"/>
      <c r="FBU25" s="210"/>
      <c r="FBV25" s="210"/>
      <c r="FBW25" s="210"/>
      <c r="FBX25" s="210"/>
      <c r="FBY25" s="210"/>
      <c r="FBZ25" s="210"/>
      <c r="FCA25" s="210"/>
      <c r="FCB25" s="210"/>
      <c r="FCC25" s="210"/>
      <c r="FCD25" s="210"/>
      <c r="FCE25" s="210"/>
      <c r="FCF25" s="210"/>
      <c r="FCG25" s="210"/>
      <c r="FCH25" s="210"/>
      <c r="FCI25" s="210"/>
      <c r="FCJ25" s="210"/>
      <c r="FCK25" s="210"/>
      <c r="FCL25" s="210"/>
      <c r="FCM25" s="210"/>
      <c r="FCN25" s="210"/>
      <c r="FCO25" s="210"/>
      <c r="FCP25" s="210"/>
      <c r="FCQ25" s="210"/>
      <c r="FCR25" s="210"/>
      <c r="FCS25" s="210"/>
      <c r="FCT25" s="210"/>
      <c r="FCU25" s="210"/>
      <c r="FCV25" s="210"/>
      <c r="FCW25" s="210"/>
      <c r="FCX25" s="210"/>
      <c r="FCY25" s="210"/>
      <c r="FCZ25" s="210"/>
      <c r="FDA25" s="210"/>
      <c r="FDB25" s="210"/>
      <c r="FDC25" s="210"/>
      <c r="FDD25" s="210"/>
      <c r="FDE25" s="210"/>
      <c r="FDF25" s="210"/>
      <c r="FDG25" s="210"/>
      <c r="FDH25" s="210"/>
      <c r="FDI25" s="210"/>
      <c r="FDJ25" s="210"/>
      <c r="FDK25" s="210"/>
      <c r="FDL25" s="210"/>
      <c r="FDM25" s="210"/>
      <c r="FDN25" s="210"/>
      <c r="FDO25" s="210"/>
      <c r="FDP25" s="210"/>
      <c r="FDQ25" s="210"/>
      <c r="FDR25" s="210"/>
      <c r="FDS25" s="210"/>
      <c r="FDT25" s="210"/>
      <c r="FDU25" s="210"/>
      <c r="FDV25" s="210"/>
      <c r="FDW25" s="210"/>
      <c r="FDX25" s="210"/>
      <c r="FDY25" s="210"/>
      <c r="FDZ25" s="210"/>
      <c r="FEA25" s="210"/>
      <c r="FEB25" s="210"/>
      <c r="FEC25" s="210"/>
      <c r="FED25" s="210"/>
      <c r="FEE25" s="210"/>
      <c r="FEF25" s="210"/>
      <c r="FEG25" s="210"/>
      <c r="FEH25" s="210"/>
      <c r="FEI25" s="210"/>
      <c r="FEJ25" s="210"/>
      <c r="FEK25" s="210"/>
      <c r="FEL25" s="210"/>
      <c r="FEM25" s="210"/>
      <c r="FEN25" s="210"/>
      <c r="FEO25" s="210"/>
      <c r="FEP25" s="210"/>
      <c r="FEQ25" s="210"/>
      <c r="FER25" s="210"/>
      <c r="FES25" s="210"/>
      <c r="FET25" s="210"/>
      <c r="FEU25" s="210"/>
      <c r="FEV25" s="210"/>
      <c r="FEW25" s="210"/>
      <c r="FEX25" s="210"/>
      <c r="FEY25" s="210"/>
      <c r="FEZ25" s="210"/>
      <c r="FFA25" s="210"/>
      <c r="FFB25" s="210"/>
      <c r="FFC25" s="210"/>
      <c r="FFD25" s="210"/>
      <c r="FFE25" s="210"/>
      <c r="FFF25" s="210"/>
      <c r="FFG25" s="210"/>
      <c r="FFH25" s="210"/>
      <c r="FFI25" s="210"/>
      <c r="FFJ25" s="210"/>
      <c r="FFK25" s="210"/>
      <c r="FFL25" s="210"/>
      <c r="FFM25" s="210"/>
      <c r="FFN25" s="210"/>
      <c r="FFO25" s="210"/>
      <c r="FFP25" s="210"/>
      <c r="FFQ25" s="210"/>
      <c r="FFR25" s="210"/>
      <c r="FFS25" s="210"/>
      <c r="FFT25" s="210"/>
      <c r="FFU25" s="210"/>
      <c r="FFV25" s="210"/>
      <c r="FFW25" s="210"/>
      <c r="FFX25" s="210"/>
      <c r="FFY25" s="210"/>
      <c r="FFZ25" s="210"/>
      <c r="FGA25" s="210"/>
      <c r="FGB25" s="210"/>
      <c r="FGC25" s="210"/>
      <c r="FGD25" s="210"/>
      <c r="FGE25" s="210"/>
      <c r="FGF25" s="210"/>
      <c r="FGG25" s="210"/>
      <c r="FGH25" s="210"/>
      <c r="FGI25" s="210"/>
      <c r="FGJ25" s="210"/>
      <c r="FGK25" s="210"/>
      <c r="FGL25" s="210"/>
      <c r="FGM25" s="210"/>
      <c r="FGN25" s="210"/>
      <c r="FGO25" s="210"/>
      <c r="FGP25" s="210"/>
      <c r="FGQ25" s="210"/>
      <c r="FGR25" s="210"/>
      <c r="FGS25" s="210"/>
      <c r="FGT25" s="210"/>
      <c r="FGU25" s="210"/>
      <c r="FGV25" s="210"/>
      <c r="FGW25" s="210"/>
      <c r="FGX25" s="210"/>
      <c r="FGY25" s="210"/>
      <c r="FGZ25" s="210"/>
      <c r="FHA25" s="210"/>
      <c r="FHB25" s="210"/>
      <c r="FHC25" s="210"/>
      <c r="FHD25" s="210"/>
      <c r="FHE25" s="210"/>
      <c r="FHF25" s="210"/>
      <c r="FHG25" s="210"/>
      <c r="FHH25" s="210"/>
      <c r="FHI25" s="210"/>
      <c r="FHJ25" s="210"/>
      <c r="FHK25" s="210"/>
      <c r="FHL25" s="210"/>
      <c r="FHM25" s="210"/>
      <c r="FHN25" s="210"/>
      <c r="FHO25" s="210"/>
      <c r="FHP25" s="210"/>
      <c r="FHQ25" s="210"/>
      <c r="FHR25" s="210"/>
      <c r="FHS25" s="210"/>
      <c r="FHT25" s="210"/>
      <c r="FHU25" s="210"/>
      <c r="FHV25" s="210"/>
      <c r="FHW25" s="210"/>
      <c r="FHX25" s="210"/>
      <c r="FHY25" s="210"/>
      <c r="FHZ25" s="210"/>
      <c r="FIA25" s="210"/>
      <c r="FIB25" s="210"/>
      <c r="FIC25" s="210"/>
      <c r="FID25" s="210"/>
      <c r="FIE25" s="210"/>
      <c r="FIF25" s="210"/>
      <c r="FIG25" s="210"/>
      <c r="FIH25" s="210"/>
      <c r="FII25" s="210"/>
      <c r="FIJ25" s="210"/>
      <c r="FIK25" s="210"/>
      <c r="FIL25" s="210"/>
      <c r="FIM25" s="210"/>
      <c r="FIN25" s="210"/>
      <c r="FIO25" s="210"/>
      <c r="FIP25" s="210"/>
      <c r="FIQ25" s="210"/>
      <c r="FIR25" s="210"/>
      <c r="FIS25" s="210"/>
      <c r="FIT25" s="210"/>
      <c r="FIU25" s="210"/>
      <c r="FIV25" s="210"/>
      <c r="FIW25" s="210"/>
      <c r="FIX25" s="210"/>
      <c r="FIY25" s="210"/>
      <c r="FIZ25" s="210"/>
      <c r="FJA25" s="210"/>
      <c r="FJB25" s="210"/>
      <c r="FJC25" s="210"/>
      <c r="FJD25" s="210"/>
      <c r="FJE25" s="210"/>
      <c r="FJF25" s="210"/>
      <c r="FJG25" s="210"/>
      <c r="FJH25" s="210"/>
      <c r="FJI25" s="210"/>
      <c r="FJJ25" s="210"/>
      <c r="FJK25" s="210"/>
      <c r="FJL25" s="210"/>
      <c r="FJM25" s="210"/>
      <c r="FJN25" s="210"/>
      <c r="FJO25" s="210"/>
      <c r="FJP25" s="210"/>
      <c r="FJQ25" s="210"/>
      <c r="FJR25" s="210"/>
      <c r="FJS25" s="210"/>
      <c r="FJT25" s="210"/>
      <c r="FJU25" s="210"/>
      <c r="FJV25" s="210"/>
      <c r="FJW25" s="210"/>
      <c r="FJX25" s="210"/>
      <c r="FJY25" s="210"/>
      <c r="FJZ25" s="210"/>
      <c r="FKA25" s="210"/>
      <c r="FKB25" s="210"/>
      <c r="FKC25" s="210"/>
      <c r="FKD25" s="210"/>
      <c r="FKE25" s="210"/>
      <c r="FKF25" s="210"/>
      <c r="FKG25" s="210"/>
      <c r="FKH25" s="210"/>
      <c r="FKI25" s="210"/>
      <c r="FKJ25" s="210"/>
      <c r="FKK25" s="210"/>
      <c r="FKL25" s="210"/>
      <c r="FKM25" s="210"/>
      <c r="FKN25" s="210"/>
      <c r="FKO25" s="210"/>
      <c r="FKP25" s="210"/>
      <c r="FKQ25" s="210"/>
      <c r="FKR25" s="210"/>
      <c r="FKS25" s="210"/>
      <c r="FKT25" s="210"/>
      <c r="FKU25" s="210"/>
      <c r="FKV25" s="210"/>
      <c r="FKW25" s="210"/>
      <c r="FKX25" s="210"/>
      <c r="FKY25" s="210"/>
      <c r="FKZ25" s="210"/>
      <c r="FLA25" s="210"/>
      <c r="FLB25" s="210"/>
      <c r="FLC25" s="210"/>
      <c r="FLD25" s="210"/>
      <c r="FLE25" s="210"/>
      <c r="FLF25" s="210"/>
      <c r="FLG25" s="210"/>
      <c r="FLH25" s="210"/>
      <c r="FLI25" s="210"/>
      <c r="FLJ25" s="210"/>
      <c r="FLK25" s="210"/>
      <c r="FLL25" s="210"/>
      <c r="FLM25" s="210"/>
      <c r="FLN25" s="210"/>
      <c r="FLO25" s="210"/>
      <c r="FLP25" s="210"/>
      <c r="FLQ25" s="210"/>
      <c r="FLR25" s="210"/>
      <c r="FLS25" s="210"/>
      <c r="FLT25" s="210"/>
      <c r="FLU25" s="210"/>
      <c r="FLV25" s="210"/>
      <c r="FLW25" s="210"/>
      <c r="FLX25" s="210"/>
      <c r="FLY25" s="210"/>
      <c r="FLZ25" s="210"/>
      <c r="FMA25" s="210"/>
      <c r="FMB25" s="210"/>
      <c r="FMC25" s="210"/>
      <c r="FMD25" s="210"/>
      <c r="FME25" s="210"/>
      <c r="FMF25" s="210"/>
      <c r="FMG25" s="210"/>
      <c r="FMH25" s="210"/>
      <c r="FMI25" s="210"/>
      <c r="FMJ25" s="210"/>
      <c r="FMK25" s="210"/>
      <c r="FML25" s="210"/>
      <c r="FMM25" s="210"/>
      <c r="FMN25" s="210"/>
      <c r="FMO25" s="210"/>
      <c r="FMP25" s="210"/>
      <c r="FMQ25" s="210"/>
      <c r="FMR25" s="210"/>
      <c r="FMS25" s="210"/>
      <c r="FMT25" s="210"/>
      <c r="FMU25" s="210"/>
      <c r="FMV25" s="210"/>
      <c r="FMW25" s="210"/>
      <c r="FMX25" s="210"/>
      <c r="FMY25" s="210"/>
      <c r="FMZ25" s="210"/>
      <c r="FNA25" s="210"/>
      <c r="FNB25" s="210"/>
      <c r="FNC25" s="210"/>
      <c r="FND25" s="210"/>
      <c r="FNE25" s="210"/>
      <c r="FNF25" s="210"/>
      <c r="FNG25" s="210"/>
      <c r="FNH25" s="210"/>
      <c r="FNI25" s="210"/>
      <c r="FNJ25" s="210"/>
      <c r="FNK25" s="210"/>
      <c r="FNL25" s="210"/>
      <c r="FNM25" s="210"/>
      <c r="FNN25" s="210"/>
      <c r="FNO25" s="210"/>
      <c r="FNP25" s="210"/>
      <c r="FNQ25" s="210"/>
      <c r="FNR25" s="210"/>
      <c r="FNS25" s="210"/>
      <c r="FNT25" s="210"/>
      <c r="FNU25" s="210"/>
      <c r="FNV25" s="210"/>
      <c r="FNW25" s="210"/>
      <c r="FNX25" s="210"/>
      <c r="FNY25" s="210"/>
      <c r="FNZ25" s="210"/>
      <c r="FOA25" s="210"/>
      <c r="FOB25" s="210"/>
      <c r="FOC25" s="210"/>
      <c r="FOD25" s="210"/>
      <c r="FOE25" s="210"/>
      <c r="FOF25" s="210"/>
      <c r="FOG25" s="210"/>
      <c r="FOH25" s="210"/>
      <c r="FOI25" s="210"/>
      <c r="FOJ25" s="210"/>
      <c r="FOK25" s="210"/>
      <c r="FOL25" s="210"/>
      <c r="FOM25" s="210"/>
      <c r="FON25" s="210"/>
      <c r="FOO25" s="210"/>
      <c r="FOP25" s="210"/>
      <c r="FOQ25" s="210"/>
      <c r="FOR25" s="210"/>
      <c r="FOS25" s="210"/>
      <c r="FOT25" s="210"/>
      <c r="FOU25" s="210"/>
      <c r="FOV25" s="210"/>
      <c r="FOW25" s="210"/>
      <c r="FOX25" s="210"/>
      <c r="FOY25" s="210"/>
      <c r="FOZ25" s="210"/>
      <c r="FPA25" s="210"/>
      <c r="FPB25" s="210"/>
      <c r="FPC25" s="210"/>
      <c r="FPD25" s="210"/>
      <c r="FPE25" s="210"/>
      <c r="FPF25" s="210"/>
      <c r="FPG25" s="210"/>
      <c r="FPH25" s="210"/>
      <c r="FPI25" s="210"/>
      <c r="FPJ25" s="210"/>
      <c r="FPK25" s="210"/>
      <c r="FPL25" s="210"/>
      <c r="FPM25" s="210"/>
      <c r="FPN25" s="210"/>
      <c r="FPO25" s="210"/>
      <c r="FPP25" s="210"/>
      <c r="FPQ25" s="210"/>
      <c r="FPR25" s="210"/>
      <c r="FPS25" s="210"/>
      <c r="FPT25" s="210"/>
      <c r="FPU25" s="210"/>
      <c r="FPV25" s="210"/>
      <c r="FPW25" s="210"/>
      <c r="FPX25" s="210"/>
      <c r="FPY25" s="210"/>
      <c r="FPZ25" s="210"/>
      <c r="FQA25" s="210"/>
      <c r="FQB25" s="210"/>
      <c r="FQC25" s="210"/>
      <c r="FQD25" s="210"/>
      <c r="FQE25" s="210"/>
      <c r="FQF25" s="210"/>
      <c r="FQG25" s="210"/>
      <c r="FQH25" s="210"/>
      <c r="FQI25" s="210"/>
      <c r="FQJ25" s="210"/>
      <c r="FQK25" s="210"/>
      <c r="FQL25" s="210"/>
      <c r="FQM25" s="210"/>
      <c r="FQN25" s="210"/>
      <c r="FQO25" s="210"/>
      <c r="FQP25" s="210"/>
      <c r="FQQ25" s="210"/>
      <c r="FQR25" s="210"/>
      <c r="FQS25" s="210"/>
      <c r="FQT25" s="210"/>
      <c r="FQU25" s="210"/>
      <c r="FQV25" s="210"/>
      <c r="FQW25" s="210"/>
      <c r="FQX25" s="210"/>
      <c r="FQY25" s="210"/>
      <c r="FQZ25" s="210"/>
      <c r="FRA25" s="210"/>
      <c r="FRB25" s="210"/>
      <c r="FRC25" s="210"/>
      <c r="FRD25" s="210"/>
      <c r="FRE25" s="210"/>
      <c r="FRF25" s="210"/>
      <c r="FRG25" s="210"/>
      <c r="FRH25" s="210"/>
      <c r="FRI25" s="210"/>
      <c r="FRJ25" s="210"/>
      <c r="FRK25" s="210"/>
      <c r="FRL25" s="210"/>
      <c r="FRM25" s="210"/>
      <c r="FRN25" s="210"/>
      <c r="FRO25" s="210"/>
      <c r="FRP25" s="210"/>
      <c r="FRQ25" s="210"/>
      <c r="FRR25" s="210"/>
      <c r="FRS25" s="210"/>
      <c r="FRT25" s="210"/>
      <c r="FRU25" s="210"/>
      <c r="FRV25" s="210"/>
      <c r="FRW25" s="210"/>
      <c r="FRX25" s="210"/>
      <c r="FRY25" s="210"/>
      <c r="FRZ25" s="210"/>
      <c r="FSA25" s="210"/>
      <c r="FSB25" s="210"/>
      <c r="FSC25" s="210"/>
      <c r="FSD25" s="210"/>
      <c r="FSE25" s="210"/>
      <c r="FSF25" s="210"/>
      <c r="FSG25" s="210"/>
      <c r="FSH25" s="210"/>
      <c r="FSI25" s="210"/>
      <c r="FSJ25" s="210"/>
      <c r="FSK25" s="210"/>
      <c r="FSL25" s="210"/>
      <c r="FSM25" s="210"/>
      <c r="FSN25" s="210"/>
      <c r="FSO25" s="210"/>
      <c r="FSP25" s="210"/>
      <c r="FSQ25" s="210"/>
      <c r="FSR25" s="210"/>
      <c r="FSS25" s="210"/>
      <c r="FST25" s="210"/>
      <c r="FSU25" s="210"/>
      <c r="FSV25" s="210"/>
      <c r="FSW25" s="210"/>
      <c r="FSX25" s="210"/>
      <c r="FSY25" s="210"/>
      <c r="FSZ25" s="210"/>
      <c r="FTA25" s="210"/>
      <c r="FTB25" s="210"/>
      <c r="FTC25" s="210"/>
      <c r="FTD25" s="210"/>
      <c r="FTE25" s="210"/>
      <c r="FTF25" s="210"/>
      <c r="FTG25" s="210"/>
      <c r="FTH25" s="210"/>
      <c r="FTI25" s="210"/>
      <c r="FTJ25" s="210"/>
      <c r="FTK25" s="210"/>
      <c r="FTL25" s="210"/>
      <c r="FTM25" s="210"/>
      <c r="FTN25" s="210"/>
      <c r="FTO25" s="210"/>
      <c r="FTP25" s="210"/>
      <c r="FTQ25" s="210"/>
      <c r="FTR25" s="210"/>
      <c r="FTS25" s="210"/>
      <c r="FTT25" s="210"/>
      <c r="FTU25" s="210"/>
      <c r="FTV25" s="210"/>
      <c r="FTW25" s="210"/>
      <c r="FTX25" s="210"/>
      <c r="FTY25" s="210"/>
      <c r="FTZ25" s="210"/>
      <c r="FUA25" s="210"/>
      <c r="FUB25" s="210"/>
      <c r="FUC25" s="210"/>
      <c r="FUD25" s="210"/>
      <c r="FUE25" s="210"/>
      <c r="FUF25" s="210"/>
      <c r="FUG25" s="210"/>
      <c r="FUH25" s="210"/>
      <c r="FUI25" s="210"/>
      <c r="FUJ25" s="210"/>
      <c r="FUK25" s="210"/>
      <c r="FUL25" s="210"/>
      <c r="FUM25" s="210"/>
      <c r="FUN25" s="210"/>
      <c r="FUO25" s="210"/>
      <c r="FUP25" s="210"/>
      <c r="FUQ25" s="210"/>
      <c r="FUR25" s="210"/>
      <c r="FUS25" s="210"/>
      <c r="FUT25" s="210"/>
      <c r="FUU25" s="210"/>
      <c r="FUV25" s="210"/>
      <c r="FUW25" s="210"/>
      <c r="FUX25" s="210"/>
      <c r="FUY25" s="210"/>
      <c r="FUZ25" s="210"/>
      <c r="FVA25" s="210"/>
      <c r="FVB25" s="210"/>
      <c r="FVC25" s="210"/>
      <c r="FVD25" s="210"/>
      <c r="FVE25" s="210"/>
      <c r="FVF25" s="210"/>
      <c r="FVG25" s="210"/>
      <c r="FVH25" s="210"/>
      <c r="FVI25" s="210"/>
      <c r="FVJ25" s="210"/>
      <c r="FVK25" s="210"/>
      <c r="FVL25" s="210"/>
      <c r="FVM25" s="210"/>
      <c r="FVN25" s="210"/>
      <c r="FVO25" s="210"/>
      <c r="FVP25" s="210"/>
      <c r="FVQ25" s="210"/>
      <c r="FVR25" s="210"/>
      <c r="FVS25" s="210"/>
      <c r="FVT25" s="210"/>
      <c r="FVU25" s="210"/>
      <c r="FVV25" s="210"/>
      <c r="FVW25" s="210"/>
      <c r="FVX25" s="210"/>
      <c r="FVY25" s="210"/>
      <c r="FVZ25" s="210"/>
      <c r="FWA25" s="210"/>
      <c r="FWB25" s="210"/>
      <c r="FWC25" s="210"/>
      <c r="FWD25" s="210"/>
      <c r="FWE25" s="210"/>
      <c r="FWF25" s="210"/>
      <c r="FWG25" s="210"/>
      <c r="FWH25" s="210"/>
      <c r="FWI25" s="210"/>
      <c r="FWJ25" s="210"/>
      <c r="FWK25" s="210"/>
      <c r="FWL25" s="210"/>
      <c r="FWM25" s="210"/>
      <c r="FWN25" s="210"/>
      <c r="FWO25" s="210"/>
      <c r="FWP25" s="210"/>
      <c r="FWQ25" s="210"/>
      <c r="FWR25" s="210"/>
      <c r="FWS25" s="210"/>
      <c r="FWT25" s="210"/>
      <c r="FWU25" s="210"/>
      <c r="FWV25" s="210"/>
      <c r="FWW25" s="210"/>
      <c r="FWX25" s="210"/>
      <c r="FWY25" s="210"/>
      <c r="FWZ25" s="210"/>
      <c r="FXA25" s="210"/>
      <c r="FXB25" s="210"/>
      <c r="FXC25" s="210"/>
      <c r="FXD25" s="210"/>
      <c r="FXE25" s="210"/>
      <c r="FXF25" s="210"/>
      <c r="FXG25" s="210"/>
      <c r="FXH25" s="210"/>
      <c r="FXI25" s="210"/>
      <c r="FXJ25" s="210"/>
      <c r="FXK25" s="210"/>
      <c r="FXL25" s="210"/>
      <c r="FXM25" s="210"/>
      <c r="FXN25" s="210"/>
      <c r="FXO25" s="210"/>
      <c r="FXP25" s="210"/>
      <c r="FXQ25" s="210"/>
      <c r="FXR25" s="210"/>
      <c r="FXS25" s="210"/>
      <c r="FXT25" s="210"/>
      <c r="FXU25" s="210"/>
      <c r="FXV25" s="210"/>
      <c r="FXW25" s="210"/>
      <c r="FXX25" s="210"/>
      <c r="FXY25" s="210"/>
      <c r="FXZ25" s="210"/>
      <c r="FYA25" s="210"/>
      <c r="FYB25" s="210"/>
      <c r="FYC25" s="210"/>
      <c r="FYD25" s="210"/>
      <c r="FYE25" s="210"/>
      <c r="FYF25" s="210"/>
      <c r="FYG25" s="210"/>
      <c r="FYH25" s="210"/>
      <c r="FYI25" s="210"/>
      <c r="FYJ25" s="210"/>
      <c r="FYK25" s="210"/>
      <c r="FYL25" s="210"/>
      <c r="FYM25" s="210"/>
      <c r="FYN25" s="210"/>
      <c r="FYO25" s="210"/>
      <c r="FYP25" s="210"/>
      <c r="FYQ25" s="210"/>
      <c r="FYR25" s="210"/>
      <c r="FYS25" s="210"/>
      <c r="FYT25" s="210"/>
      <c r="FYU25" s="210"/>
      <c r="FYV25" s="210"/>
      <c r="FYW25" s="210"/>
      <c r="FYX25" s="210"/>
      <c r="FYY25" s="210"/>
      <c r="FYZ25" s="210"/>
      <c r="FZA25" s="210"/>
      <c r="FZB25" s="210"/>
      <c r="FZC25" s="210"/>
      <c r="FZD25" s="210"/>
      <c r="FZE25" s="210"/>
      <c r="FZF25" s="210"/>
      <c r="FZG25" s="210"/>
      <c r="FZH25" s="210"/>
      <c r="FZI25" s="210"/>
      <c r="FZJ25" s="210"/>
      <c r="FZK25" s="210"/>
      <c r="FZL25" s="210"/>
      <c r="FZM25" s="210"/>
      <c r="FZN25" s="210"/>
      <c r="FZO25" s="210"/>
      <c r="FZP25" s="210"/>
      <c r="FZQ25" s="210"/>
      <c r="FZR25" s="210"/>
      <c r="FZS25" s="210"/>
      <c r="FZT25" s="210"/>
      <c r="FZU25" s="210"/>
      <c r="FZV25" s="210"/>
      <c r="FZW25" s="210"/>
      <c r="FZX25" s="210"/>
      <c r="FZY25" s="210"/>
      <c r="FZZ25" s="210"/>
      <c r="GAA25" s="210"/>
      <c r="GAB25" s="210"/>
      <c r="GAC25" s="210"/>
      <c r="GAD25" s="210"/>
      <c r="GAE25" s="210"/>
      <c r="GAF25" s="210"/>
      <c r="GAG25" s="210"/>
      <c r="GAH25" s="210"/>
      <c r="GAI25" s="210"/>
      <c r="GAJ25" s="210"/>
      <c r="GAK25" s="210"/>
      <c r="GAL25" s="210"/>
      <c r="GAM25" s="210"/>
      <c r="GAN25" s="210"/>
      <c r="GAO25" s="210"/>
      <c r="GAP25" s="210"/>
      <c r="GAQ25" s="210"/>
      <c r="GAR25" s="210"/>
      <c r="GAS25" s="210"/>
      <c r="GAT25" s="210"/>
      <c r="GAU25" s="210"/>
      <c r="GAV25" s="210"/>
      <c r="GAW25" s="210"/>
      <c r="GAX25" s="210"/>
      <c r="GAY25" s="210"/>
      <c r="GAZ25" s="210"/>
      <c r="GBA25" s="210"/>
      <c r="GBB25" s="210"/>
      <c r="GBC25" s="210"/>
      <c r="GBD25" s="210"/>
      <c r="GBE25" s="210"/>
      <c r="GBF25" s="210"/>
      <c r="GBG25" s="210"/>
      <c r="GBH25" s="210"/>
      <c r="GBI25" s="210"/>
      <c r="GBJ25" s="210"/>
      <c r="GBK25" s="210"/>
      <c r="GBL25" s="210"/>
      <c r="GBM25" s="210"/>
      <c r="GBN25" s="210"/>
      <c r="GBO25" s="210"/>
      <c r="GBP25" s="210"/>
      <c r="GBQ25" s="210"/>
      <c r="GBR25" s="210"/>
      <c r="GBS25" s="210"/>
      <c r="GBT25" s="210"/>
      <c r="GBU25" s="210"/>
      <c r="GBV25" s="210"/>
      <c r="GBW25" s="210"/>
      <c r="GBX25" s="210"/>
      <c r="GBY25" s="210"/>
      <c r="GBZ25" s="210"/>
      <c r="GCA25" s="210"/>
      <c r="GCB25" s="210"/>
      <c r="GCC25" s="210"/>
      <c r="GCD25" s="210"/>
      <c r="GCE25" s="210"/>
      <c r="GCF25" s="210"/>
      <c r="GCG25" s="210"/>
      <c r="GCH25" s="210"/>
      <c r="GCI25" s="210"/>
      <c r="GCJ25" s="210"/>
      <c r="GCK25" s="210"/>
      <c r="GCL25" s="210"/>
      <c r="GCM25" s="210"/>
      <c r="GCN25" s="210"/>
      <c r="GCO25" s="210"/>
      <c r="GCP25" s="210"/>
      <c r="GCQ25" s="210"/>
      <c r="GCR25" s="210"/>
      <c r="GCS25" s="210"/>
      <c r="GCT25" s="210"/>
      <c r="GCU25" s="210"/>
      <c r="GCV25" s="210"/>
      <c r="GCW25" s="210"/>
      <c r="GCX25" s="210"/>
      <c r="GCY25" s="210"/>
      <c r="GCZ25" s="210"/>
      <c r="GDA25" s="210"/>
      <c r="GDB25" s="210"/>
      <c r="GDC25" s="210"/>
      <c r="GDD25" s="210"/>
      <c r="GDE25" s="210"/>
      <c r="GDF25" s="210"/>
      <c r="GDG25" s="210"/>
      <c r="GDH25" s="210"/>
      <c r="GDI25" s="210"/>
      <c r="GDJ25" s="210"/>
      <c r="GDK25" s="210"/>
      <c r="GDL25" s="210"/>
      <c r="GDM25" s="210"/>
      <c r="GDN25" s="210"/>
      <c r="GDO25" s="210"/>
      <c r="GDP25" s="210"/>
      <c r="GDQ25" s="210"/>
      <c r="GDR25" s="210"/>
      <c r="GDS25" s="210"/>
      <c r="GDT25" s="210"/>
      <c r="GDU25" s="210"/>
      <c r="GDV25" s="210"/>
      <c r="GDW25" s="210"/>
      <c r="GDX25" s="210"/>
      <c r="GDY25" s="210"/>
      <c r="GDZ25" s="210"/>
      <c r="GEA25" s="210"/>
      <c r="GEB25" s="210"/>
      <c r="GEC25" s="210"/>
      <c r="GED25" s="210"/>
      <c r="GEE25" s="210"/>
      <c r="GEF25" s="210"/>
      <c r="GEG25" s="210"/>
      <c r="GEH25" s="210"/>
      <c r="GEI25" s="210"/>
      <c r="GEJ25" s="210"/>
      <c r="GEK25" s="210"/>
      <c r="GEL25" s="210"/>
      <c r="GEM25" s="210"/>
      <c r="GEN25" s="210"/>
      <c r="GEO25" s="210"/>
      <c r="GEP25" s="210"/>
      <c r="GEQ25" s="210"/>
      <c r="GER25" s="210"/>
      <c r="GES25" s="210"/>
      <c r="GET25" s="210"/>
      <c r="GEU25" s="210"/>
      <c r="GEV25" s="210"/>
      <c r="GEW25" s="210"/>
      <c r="GEX25" s="210"/>
      <c r="GEY25" s="210"/>
      <c r="GEZ25" s="210"/>
      <c r="GFA25" s="210"/>
      <c r="GFB25" s="210"/>
      <c r="GFC25" s="210"/>
      <c r="GFD25" s="210"/>
      <c r="GFE25" s="210"/>
      <c r="GFF25" s="210"/>
      <c r="GFG25" s="210"/>
      <c r="GFH25" s="210"/>
      <c r="GFI25" s="210"/>
      <c r="GFJ25" s="210"/>
      <c r="GFK25" s="210"/>
      <c r="GFL25" s="210"/>
      <c r="GFM25" s="210"/>
      <c r="GFN25" s="210"/>
      <c r="GFO25" s="210"/>
      <c r="GFP25" s="210"/>
      <c r="GFQ25" s="210"/>
      <c r="GFR25" s="210"/>
      <c r="GFS25" s="210"/>
      <c r="GFT25" s="210"/>
      <c r="GFU25" s="210"/>
      <c r="GFV25" s="210"/>
      <c r="GFW25" s="210"/>
      <c r="GFX25" s="210"/>
      <c r="GFY25" s="210"/>
      <c r="GFZ25" s="210"/>
      <c r="GGA25" s="210"/>
      <c r="GGB25" s="210"/>
      <c r="GGC25" s="210"/>
      <c r="GGD25" s="210"/>
      <c r="GGE25" s="210"/>
      <c r="GGF25" s="210"/>
      <c r="GGG25" s="210"/>
      <c r="GGH25" s="210"/>
      <c r="GGI25" s="210"/>
      <c r="GGJ25" s="210"/>
      <c r="GGK25" s="210"/>
      <c r="GGL25" s="210"/>
      <c r="GGM25" s="210"/>
      <c r="GGN25" s="210"/>
      <c r="GGO25" s="210"/>
      <c r="GGP25" s="210"/>
      <c r="GGQ25" s="210"/>
      <c r="GGR25" s="210"/>
      <c r="GGS25" s="210"/>
      <c r="GGT25" s="210"/>
      <c r="GGU25" s="210"/>
      <c r="GGV25" s="210"/>
      <c r="GGW25" s="210"/>
      <c r="GGX25" s="210"/>
      <c r="GGY25" s="210"/>
      <c r="GGZ25" s="210"/>
      <c r="GHA25" s="210"/>
      <c r="GHB25" s="210"/>
      <c r="GHC25" s="210"/>
      <c r="GHD25" s="210"/>
      <c r="GHE25" s="210"/>
      <c r="GHF25" s="210"/>
      <c r="GHG25" s="210"/>
      <c r="GHH25" s="210"/>
      <c r="GHI25" s="210"/>
      <c r="GHJ25" s="210"/>
      <c r="GHK25" s="210"/>
      <c r="GHL25" s="210"/>
      <c r="GHM25" s="210"/>
      <c r="GHN25" s="210"/>
      <c r="GHO25" s="210"/>
      <c r="GHP25" s="210"/>
      <c r="GHQ25" s="210"/>
      <c r="GHR25" s="210"/>
      <c r="GHS25" s="210"/>
      <c r="GHT25" s="210"/>
      <c r="GHU25" s="210"/>
      <c r="GHV25" s="210"/>
      <c r="GHW25" s="210"/>
      <c r="GHX25" s="210"/>
      <c r="GHY25" s="210"/>
      <c r="GHZ25" s="210"/>
      <c r="GIA25" s="210"/>
      <c r="GIB25" s="210"/>
      <c r="GIC25" s="210"/>
      <c r="GID25" s="210"/>
      <c r="GIE25" s="210"/>
      <c r="GIF25" s="210"/>
      <c r="GIG25" s="210"/>
      <c r="GIH25" s="210"/>
      <c r="GII25" s="210"/>
      <c r="GIJ25" s="210"/>
      <c r="GIK25" s="210"/>
      <c r="GIL25" s="210"/>
      <c r="GIM25" s="210"/>
      <c r="GIN25" s="210"/>
      <c r="GIO25" s="210"/>
      <c r="GIP25" s="210"/>
      <c r="GIQ25" s="210"/>
      <c r="GIR25" s="210"/>
      <c r="GIS25" s="210"/>
      <c r="GIT25" s="210"/>
      <c r="GIU25" s="210"/>
      <c r="GIV25" s="210"/>
      <c r="GIW25" s="210"/>
      <c r="GIX25" s="210"/>
      <c r="GIY25" s="210"/>
      <c r="GIZ25" s="210"/>
      <c r="GJA25" s="210"/>
      <c r="GJB25" s="210"/>
      <c r="GJC25" s="210"/>
      <c r="GJD25" s="210"/>
      <c r="GJE25" s="210"/>
      <c r="GJF25" s="210"/>
      <c r="GJG25" s="210"/>
      <c r="GJH25" s="210"/>
      <c r="GJI25" s="210"/>
      <c r="GJJ25" s="210"/>
      <c r="GJK25" s="210"/>
      <c r="GJL25" s="210"/>
      <c r="GJM25" s="210"/>
      <c r="GJN25" s="210"/>
      <c r="GJO25" s="210"/>
      <c r="GJP25" s="210"/>
      <c r="GJQ25" s="210"/>
      <c r="GJR25" s="210"/>
      <c r="GJS25" s="210"/>
      <c r="GJT25" s="210"/>
      <c r="GJU25" s="210"/>
      <c r="GJV25" s="210"/>
      <c r="GJW25" s="210"/>
      <c r="GJX25" s="210"/>
      <c r="GJY25" s="210"/>
      <c r="GJZ25" s="210"/>
      <c r="GKA25" s="210"/>
      <c r="GKB25" s="210"/>
      <c r="GKC25" s="210"/>
      <c r="GKD25" s="210"/>
      <c r="GKE25" s="210"/>
      <c r="GKF25" s="210"/>
      <c r="GKG25" s="210"/>
      <c r="GKH25" s="210"/>
      <c r="GKI25" s="210"/>
      <c r="GKJ25" s="210"/>
      <c r="GKK25" s="210"/>
      <c r="GKL25" s="210"/>
      <c r="GKM25" s="210"/>
      <c r="GKN25" s="210"/>
      <c r="GKO25" s="210"/>
      <c r="GKP25" s="210"/>
      <c r="GKQ25" s="210"/>
      <c r="GKR25" s="210"/>
      <c r="GKS25" s="210"/>
      <c r="GKT25" s="210"/>
      <c r="GKU25" s="210"/>
      <c r="GKV25" s="210"/>
      <c r="GKW25" s="210"/>
      <c r="GKX25" s="210"/>
      <c r="GKY25" s="210"/>
      <c r="GKZ25" s="210"/>
      <c r="GLA25" s="210"/>
      <c r="GLB25" s="210"/>
      <c r="GLC25" s="210"/>
      <c r="GLD25" s="210"/>
      <c r="GLE25" s="210"/>
      <c r="GLF25" s="210"/>
      <c r="GLG25" s="210"/>
      <c r="GLH25" s="210"/>
      <c r="GLI25" s="210"/>
      <c r="GLJ25" s="210"/>
      <c r="GLK25" s="210"/>
      <c r="GLL25" s="210"/>
      <c r="GLM25" s="210"/>
      <c r="GLN25" s="210"/>
      <c r="GLO25" s="210"/>
      <c r="GLP25" s="210"/>
      <c r="GLQ25" s="210"/>
      <c r="GLR25" s="210"/>
      <c r="GLS25" s="210"/>
      <c r="GLT25" s="210"/>
      <c r="GLU25" s="210"/>
      <c r="GLV25" s="210"/>
      <c r="GLW25" s="210"/>
      <c r="GLX25" s="210"/>
      <c r="GLY25" s="210"/>
      <c r="GLZ25" s="210"/>
      <c r="GMA25" s="210"/>
      <c r="GMB25" s="210"/>
      <c r="GMC25" s="210"/>
      <c r="GMD25" s="210"/>
      <c r="GME25" s="210"/>
      <c r="GMF25" s="210"/>
      <c r="GMG25" s="210"/>
      <c r="GMH25" s="210"/>
      <c r="GMI25" s="210"/>
      <c r="GMJ25" s="210"/>
      <c r="GMK25" s="210"/>
      <c r="GML25" s="210"/>
      <c r="GMM25" s="210"/>
      <c r="GMN25" s="210"/>
      <c r="GMO25" s="210"/>
      <c r="GMP25" s="210"/>
      <c r="GMQ25" s="210"/>
      <c r="GMR25" s="210"/>
      <c r="GMS25" s="210"/>
      <c r="GMT25" s="210"/>
      <c r="GMU25" s="210"/>
      <c r="GMV25" s="210"/>
      <c r="GMW25" s="210"/>
      <c r="GMX25" s="210"/>
      <c r="GMY25" s="210"/>
      <c r="GMZ25" s="210"/>
      <c r="GNA25" s="210"/>
      <c r="GNB25" s="210"/>
      <c r="GNC25" s="210"/>
      <c r="GND25" s="210"/>
      <c r="GNE25" s="210"/>
      <c r="GNF25" s="210"/>
      <c r="GNG25" s="210"/>
      <c r="GNH25" s="210"/>
      <c r="GNI25" s="210"/>
      <c r="GNJ25" s="210"/>
      <c r="GNK25" s="210"/>
      <c r="GNL25" s="210"/>
      <c r="GNM25" s="210"/>
      <c r="GNN25" s="210"/>
      <c r="GNO25" s="210"/>
      <c r="GNP25" s="210"/>
      <c r="GNQ25" s="210"/>
      <c r="GNR25" s="210"/>
      <c r="GNS25" s="210"/>
      <c r="GNT25" s="210"/>
      <c r="GNU25" s="210"/>
      <c r="GNV25" s="210"/>
      <c r="GNW25" s="210"/>
      <c r="GNX25" s="210"/>
      <c r="GNY25" s="210"/>
      <c r="GNZ25" s="210"/>
      <c r="GOA25" s="210"/>
      <c r="GOB25" s="210"/>
      <c r="GOC25" s="210"/>
      <c r="GOD25" s="210"/>
      <c r="GOE25" s="210"/>
      <c r="GOF25" s="210"/>
      <c r="GOG25" s="210"/>
      <c r="GOH25" s="210"/>
      <c r="GOI25" s="210"/>
      <c r="GOJ25" s="210"/>
      <c r="GOK25" s="210"/>
      <c r="GOL25" s="210"/>
      <c r="GOM25" s="210"/>
      <c r="GON25" s="210"/>
      <c r="GOO25" s="210"/>
      <c r="GOP25" s="210"/>
      <c r="GOQ25" s="210"/>
      <c r="GOR25" s="210"/>
      <c r="GOS25" s="210"/>
      <c r="GOT25" s="210"/>
      <c r="GOU25" s="210"/>
      <c r="GOV25" s="210"/>
      <c r="GOW25" s="210"/>
      <c r="GOX25" s="210"/>
      <c r="GOY25" s="210"/>
      <c r="GOZ25" s="210"/>
      <c r="GPA25" s="210"/>
      <c r="GPB25" s="210"/>
      <c r="GPC25" s="210"/>
      <c r="GPD25" s="210"/>
      <c r="GPE25" s="210"/>
      <c r="GPF25" s="210"/>
      <c r="GPG25" s="210"/>
      <c r="GPH25" s="210"/>
      <c r="GPI25" s="210"/>
      <c r="GPJ25" s="210"/>
      <c r="GPK25" s="210"/>
      <c r="GPL25" s="210"/>
      <c r="GPM25" s="210"/>
      <c r="GPN25" s="210"/>
      <c r="GPO25" s="210"/>
      <c r="GPP25" s="210"/>
      <c r="GPQ25" s="210"/>
      <c r="GPR25" s="210"/>
      <c r="GPS25" s="210"/>
      <c r="GPT25" s="210"/>
      <c r="GPU25" s="210"/>
      <c r="GPV25" s="210"/>
      <c r="GPW25" s="210"/>
      <c r="GPX25" s="210"/>
      <c r="GPY25" s="210"/>
      <c r="GPZ25" s="210"/>
      <c r="GQA25" s="210"/>
      <c r="GQB25" s="210"/>
      <c r="GQC25" s="210"/>
      <c r="GQD25" s="210"/>
      <c r="GQE25" s="210"/>
      <c r="GQF25" s="210"/>
      <c r="GQG25" s="210"/>
      <c r="GQH25" s="210"/>
      <c r="GQI25" s="210"/>
      <c r="GQJ25" s="210"/>
      <c r="GQK25" s="210"/>
      <c r="GQL25" s="210"/>
      <c r="GQM25" s="210"/>
      <c r="GQN25" s="210"/>
      <c r="GQO25" s="210"/>
      <c r="GQP25" s="210"/>
      <c r="GQQ25" s="210"/>
      <c r="GQR25" s="210"/>
      <c r="GQS25" s="210"/>
      <c r="GQT25" s="210"/>
      <c r="GQU25" s="210"/>
      <c r="GQV25" s="210"/>
      <c r="GQW25" s="210"/>
      <c r="GQX25" s="210"/>
      <c r="GQY25" s="210"/>
      <c r="GQZ25" s="210"/>
      <c r="GRA25" s="210"/>
      <c r="GRB25" s="210"/>
      <c r="GRC25" s="210"/>
      <c r="GRD25" s="210"/>
      <c r="GRE25" s="210"/>
      <c r="GRF25" s="210"/>
      <c r="GRG25" s="210"/>
      <c r="GRH25" s="210"/>
      <c r="GRI25" s="210"/>
      <c r="GRJ25" s="210"/>
      <c r="GRK25" s="210"/>
      <c r="GRL25" s="210"/>
      <c r="GRM25" s="210"/>
      <c r="GRN25" s="210"/>
      <c r="GRO25" s="210"/>
      <c r="GRP25" s="210"/>
      <c r="GRQ25" s="210"/>
      <c r="GRR25" s="210"/>
      <c r="GRS25" s="210"/>
      <c r="GRT25" s="210"/>
      <c r="GRU25" s="210"/>
      <c r="GRV25" s="210"/>
      <c r="GRW25" s="210"/>
      <c r="GRX25" s="210"/>
      <c r="GRY25" s="210"/>
      <c r="GRZ25" s="210"/>
      <c r="GSA25" s="210"/>
      <c r="GSB25" s="210"/>
      <c r="GSC25" s="210"/>
      <c r="GSD25" s="210"/>
      <c r="GSE25" s="210"/>
      <c r="GSF25" s="210"/>
      <c r="GSG25" s="210"/>
      <c r="GSH25" s="210"/>
      <c r="GSI25" s="210"/>
      <c r="GSJ25" s="210"/>
      <c r="GSK25" s="210"/>
      <c r="GSL25" s="210"/>
      <c r="GSM25" s="210"/>
      <c r="GSN25" s="210"/>
      <c r="GSO25" s="210"/>
      <c r="GSP25" s="210"/>
      <c r="GSQ25" s="210"/>
      <c r="GSR25" s="210"/>
      <c r="GSS25" s="210"/>
      <c r="GST25" s="210"/>
      <c r="GSU25" s="210"/>
      <c r="GSV25" s="210"/>
      <c r="GSW25" s="210"/>
      <c r="GSX25" s="210"/>
      <c r="GSY25" s="210"/>
      <c r="GSZ25" s="210"/>
      <c r="GTA25" s="210"/>
      <c r="GTB25" s="210"/>
      <c r="GTC25" s="210"/>
      <c r="GTD25" s="210"/>
      <c r="GTE25" s="210"/>
      <c r="GTF25" s="210"/>
      <c r="GTG25" s="210"/>
      <c r="GTH25" s="210"/>
      <c r="GTI25" s="210"/>
      <c r="GTJ25" s="210"/>
      <c r="GTK25" s="210"/>
      <c r="GTL25" s="210"/>
      <c r="GTM25" s="210"/>
      <c r="GTN25" s="210"/>
      <c r="GTO25" s="210"/>
      <c r="GTP25" s="210"/>
      <c r="GTQ25" s="210"/>
      <c r="GTR25" s="210"/>
      <c r="GTS25" s="210"/>
      <c r="GTT25" s="210"/>
      <c r="GTU25" s="210"/>
      <c r="GTV25" s="210"/>
      <c r="GTW25" s="210"/>
      <c r="GTX25" s="210"/>
      <c r="GTY25" s="210"/>
      <c r="GTZ25" s="210"/>
      <c r="GUA25" s="210"/>
      <c r="GUB25" s="210"/>
      <c r="GUC25" s="210"/>
      <c r="GUD25" s="210"/>
      <c r="GUE25" s="210"/>
      <c r="GUF25" s="210"/>
      <c r="GUG25" s="210"/>
      <c r="GUH25" s="210"/>
      <c r="GUI25" s="210"/>
      <c r="GUJ25" s="210"/>
      <c r="GUK25" s="210"/>
      <c r="GUL25" s="210"/>
      <c r="GUM25" s="210"/>
      <c r="GUN25" s="210"/>
      <c r="GUO25" s="210"/>
      <c r="GUP25" s="210"/>
      <c r="GUQ25" s="210"/>
      <c r="GUR25" s="210"/>
      <c r="GUS25" s="210"/>
      <c r="GUT25" s="210"/>
      <c r="GUU25" s="210"/>
      <c r="GUV25" s="210"/>
      <c r="GUW25" s="210"/>
      <c r="GUX25" s="210"/>
      <c r="GUY25" s="210"/>
      <c r="GUZ25" s="210"/>
      <c r="GVA25" s="210"/>
      <c r="GVB25" s="210"/>
      <c r="GVC25" s="210"/>
      <c r="GVD25" s="210"/>
      <c r="GVE25" s="210"/>
      <c r="GVF25" s="210"/>
      <c r="GVG25" s="210"/>
      <c r="GVH25" s="210"/>
      <c r="GVI25" s="210"/>
      <c r="GVJ25" s="210"/>
      <c r="GVK25" s="210"/>
      <c r="GVL25" s="210"/>
      <c r="GVM25" s="210"/>
      <c r="GVN25" s="210"/>
      <c r="GVO25" s="210"/>
      <c r="GVP25" s="210"/>
      <c r="GVQ25" s="210"/>
      <c r="GVR25" s="210"/>
      <c r="GVS25" s="210"/>
      <c r="GVT25" s="210"/>
      <c r="GVU25" s="210"/>
      <c r="GVV25" s="210"/>
      <c r="GVW25" s="210"/>
      <c r="GVX25" s="210"/>
      <c r="GVY25" s="210"/>
      <c r="GVZ25" s="210"/>
      <c r="GWA25" s="210"/>
      <c r="GWB25" s="210"/>
      <c r="GWC25" s="210"/>
      <c r="GWD25" s="210"/>
      <c r="GWE25" s="210"/>
      <c r="GWF25" s="210"/>
      <c r="GWG25" s="210"/>
      <c r="GWH25" s="210"/>
      <c r="GWI25" s="210"/>
      <c r="GWJ25" s="210"/>
      <c r="GWK25" s="210"/>
      <c r="GWL25" s="210"/>
      <c r="GWM25" s="210"/>
      <c r="GWN25" s="210"/>
      <c r="GWO25" s="210"/>
      <c r="GWP25" s="210"/>
      <c r="GWQ25" s="210"/>
      <c r="GWR25" s="210"/>
      <c r="GWS25" s="210"/>
      <c r="GWT25" s="210"/>
      <c r="GWU25" s="210"/>
      <c r="GWV25" s="210"/>
      <c r="GWW25" s="210"/>
      <c r="GWX25" s="210"/>
      <c r="GWY25" s="210"/>
      <c r="GWZ25" s="210"/>
      <c r="GXA25" s="210"/>
      <c r="GXB25" s="210"/>
      <c r="GXC25" s="210"/>
      <c r="GXD25" s="210"/>
      <c r="GXE25" s="210"/>
      <c r="GXF25" s="210"/>
      <c r="GXG25" s="210"/>
      <c r="GXH25" s="210"/>
      <c r="GXI25" s="210"/>
      <c r="GXJ25" s="210"/>
      <c r="GXK25" s="210"/>
      <c r="GXL25" s="210"/>
      <c r="GXM25" s="210"/>
      <c r="GXN25" s="210"/>
      <c r="GXO25" s="210"/>
      <c r="GXP25" s="210"/>
      <c r="GXQ25" s="210"/>
      <c r="GXR25" s="210"/>
      <c r="GXS25" s="210"/>
      <c r="GXT25" s="210"/>
      <c r="GXU25" s="210"/>
      <c r="GXV25" s="210"/>
      <c r="GXW25" s="210"/>
      <c r="GXX25" s="210"/>
      <c r="GXY25" s="210"/>
      <c r="GXZ25" s="210"/>
      <c r="GYA25" s="210"/>
      <c r="GYB25" s="210"/>
      <c r="GYC25" s="210"/>
      <c r="GYD25" s="210"/>
      <c r="GYE25" s="210"/>
      <c r="GYF25" s="210"/>
      <c r="GYG25" s="210"/>
      <c r="GYH25" s="210"/>
      <c r="GYI25" s="210"/>
      <c r="GYJ25" s="210"/>
      <c r="GYK25" s="210"/>
      <c r="GYL25" s="210"/>
      <c r="GYM25" s="210"/>
      <c r="GYN25" s="210"/>
      <c r="GYO25" s="210"/>
      <c r="GYP25" s="210"/>
      <c r="GYQ25" s="210"/>
      <c r="GYR25" s="210"/>
      <c r="GYS25" s="210"/>
      <c r="GYT25" s="210"/>
      <c r="GYU25" s="210"/>
      <c r="GYV25" s="210"/>
      <c r="GYW25" s="210"/>
      <c r="GYX25" s="210"/>
      <c r="GYY25" s="210"/>
      <c r="GYZ25" s="210"/>
      <c r="GZA25" s="210"/>
      <c r="GZB25" s="210"/>
      <c r="GZC25" s="210"/>
      <c r="GZD25" s="210"/>
      <c r="GZE25" s="210"/>
      <c r="GZF25" s="210"/>
      <c r="GZG25" s="210"/>
      <c r="GZH25" s="210"/>
      <c r="GZI25" s="210"/>
      <c r="GZJ25" s="210"/>
      <c r="GZK25" s="210"/>
      <c r="GZL25" s="210"/>
      <c r="GZM25" s="210"/>
      <c r="GZN25" s="210"/>
      <c r="GZO25" s="210"/>
      <c r="GZP25" s="210"/>
      <c r="GZQ25" s="210"/>
      <c r="GZR25" s="210"/>
      <c r="GZS25" s="210"/>
      <c r="GZT25" s="210"/>
      <c r="GZU25" s="210"/>
      <c r="GZV25" s="210"/>
      <c r="GZW25" s="210"/>
      <c r="GZX25" s="210"/>
      <c r="GZY25" s="210"/>
      <c r="GZZ25" s="210"/>
      <c r="HAA25" s="210"/>
      <c r="HAB25" s="210"/>
      <c r="HAC25" s="210"/>
      <c r="HAD25" s="210"/>
      <c r="HAE25" s="210"/>
      <c r="HAF25" s="210"/>
      <c r="HAG25" s="210"/>
      <c r="HAH25" s="210"/>
      <c r="HAI25" s="210"/>
      <c r="HAJ25" s="210"/>
      <c r="HAK25" s="210"/>
      <c r="HAL25" s="210"/>
      <c r="HAM25" s="210"/>
      <c r="HAN25" s="210"/>
      <c r="HAO25" s="210"/>
      <c r="HAP25" s="210"/>
      <c r="HAQ25" s="210"/>
      <c r="HAR25" s="210"/>
      <c r="HAS25" s="210"/>
      <c r="HAT25" s="210"/>
      <c r="HAU25" s="210"/>
      <c r="HAV25" s="210"/>
      <c r="HAW25" s="210"/>
      <c r="HAX25" s="210"/>
      <c r="HAY25" s="210"/>
      <c r="HAZ25" s="210"/>
      <c r="HBA25" s="210"/>
      <c r="HBB25" s="210"/>
      <c r="HBC25" s="210"/>
      <c r="HBD25" s="210"/>
      <c r="HBE25" s="210"/>
      <c r="HBF25" s="210"/>
      <c r="HBG25" s="210"/>
      <c r="HBH25" s="210"/>
      <c r="HBI25" s="210"/>
      <c r="HBJ25" s="210"/>
      <c r="HBK25" s="210"/>
      <c r="HBL25" s="210"/>
      <c r="HBM25" s="210"/>
      <c r="HBN25" s="210"/>
      <c r="HBO25" s="210"/>
      <c r="HBP25" s="210"/>
      <c r="HBQ25" s="210"/>
      <c r="HBR25" s="210"/>
      <c r="HBS25" s="210"/>
      <c r="HBT25" s="210"/>
      <c r="HBU25" s="210"/>
      <c r="HBV25" s="210"/>
      <c r="HBW25" s="210"/>
      <c r="HBX25" s="210"/>
      <c r="HBY25" s="210"/>
      <c r="HBZ25" s="210"/>
      <c r="HCA25" s="210"/>
      <c r="HCB25" s="210"/>
      <c r="HCC25" s="210"/>
      <c r="HCD25" s="210"/>
      <c r="HCE25" s="210"/>
      <c r="HCF25" s="210"/>
      <c r="HCG25" s="210"/>
      <c r="HCH25" s="210"/>
      <c r="HCI25" s="210"/>
      <c r="HCJ25" s="210"/>
      <c r="HCK25" s="210"/>
      <c r="HCL25" s="210"/>
      <c r="HCM25" s="210"/>
      <c r="HCN25" s="210"/>
      <c r="HCO25" s="210"/>
      <c r="HCP25" s="210"/>
      <c r="HCQ25" s="210"/>
      <c r="HCR25" s="210"/>
      <c r="HCS25" s="210"/>
      <c r="HCT25" s="210"/>
      <c r="HCU25" s="210"/>
      <c r="HCV25" s="210"/>
      <c r="HCW25" s="210"/>
      <c r="HCX25" s="210"/>
      <c r="HCY25" s="210"/>
      <c r="HCZ25" s="210"/>
      <c r="HDA25" s="210"/>
      <c r="HDB25" s="210"/>
      <c r="HDC25" s="210"/>
      <c r="HDD25" s="210"/>
      <c r="HDE25" s="210"/>
      <c r="HDF25" s="210"/>
      <c r="HDG25" s="210"/>
      <c r="HDH25" s="210"/>
      <c r="HDI25" s="210"/>
      <c r="HDJ25" s="210"/>
      <c r="HDK25" s="210"/>
      <c r="HDL25" s="210"/>
      <c r="HDM25" s="210"/>
      <c r="HDN25" s="210"/>
      <c r="HDO25" s="210"/>
      <c r="HDP25" s="210"/>
      <c r="HDQ25" s="210"/>
      <c r="HDR25" s="210"/>
      <c r="HDS25" s="210"/>
      <c r="HDT25" s="210"/>
      <c r="HDU25" s="210"/>
      <c r="HDV25" s="210"/>
      <c r="HDW25" s="210"/>
      <c r="HDX25" s="210"/>
      <c r="HDY25" s="210"/>
      <c r="HDZ25" s="210"/>
      <c r="HEA25" s="210"/>
      <c r="HEB25" s="210"/>
      <c r="HEC25" s="210"/>
      <c r="HED25" s="210"/>
      <c r="HEE25" s="210"/>
      <c r="HEF25" s="210"/>
      <c r="HEG25" s="210"/>
      <c r="HEH25" s="210"/>
      <c r="HEI25" s="210"/>
      <c r="HEJ25" s="210"/>
      <c r="HEK25" s="210"/>
      <c r="HEL25" s="210"/>
      <c r="HEM25" s="210"/>
      <c r="HEN25" s="210"/>
      <c r="HEO25" s="210"/>
      <c r="HEP25" s="210"/>
      <c r="HEQ25" s="210"/>
      <c r="HER25" s="210"/>
      <c r="HES25" s="210"/>
      <c r="HET25" s="210"/>
      <c r="HEU25" s="210"/>
      <c r="HEV25" s="210"/>
      <c r="HEW25" s="210"/>
      <c r="HEX25" s="210"/>
      <c r="HEY25" s="210"/>
      <c r="HEZ25" s="210"/>
      <c r="HFA25" s="210"/>
      <c r="HFB25" s="210"/>
      <c r="HFC25" s="210"/>
      <c r="HFD25" s="210"/>
      <c r="HFE25" s="210"/>
      <c r="HFF25" s="210"/>
      <c r="HFG25" s="210"/>
      <c r="HFH25" s="210"/>
      <c r="HFI25" s="210"/>
      <c r="HFJ25" s="210"/>
      <c r="HFK25" s="210"/>
      <c r="HFL25" s="210"/>
      <c r="HFM25" s="210"/>
      <c r="HFN25" s="210"/>
      <c r="HFO25" s="210"/>
      <c r="HFP25" s="210"/>
      <c r="HFQ25" s="210"/>
      <c r="HFR25" s="210"/>
      <c r="HFS25" s="210"/>
      <c r="HFT25" s="210"/>
      <c r="HFU25" s="210"/>
      <c r="HFV25" s="210"/>
      <c r="HFW25" s="210"/>
      <c r="HFX25" s="210"/>
      <c r="HFY25" s="210"/>
      <c r="HFZ25" s="210"/>
      <c r="HGA25" s="210"/>
      <c r="HGB25" s="210"/>
      <c r="HGC25" s="210"/>
      <c r="HGD25" s="210"/>
      <c r="HGE25" s="210"/>
      <c r="HGF25" s="210"/>
      <c r="HGG25" s="210"/>
      <c r="HGH25" s="210"/>
      <c r="HGI25" s="210"/>
      <c r="HGJ25" s="210"/>
      <c r="HGK25" s="210"/>
      <c r="HGL25" s="210"/>
      <c r="HGM25" s="210"/>
      <c r="HGN25" s="210"/>
      <c r="HGO25" s="210"/>
      <c r="HGP25" s="210"/>
      <c r="HGQ25" s="210"/>
      <c r="HGR25" s="210"/>
      <c r="HGS25" s="210"/>
      <c r="HGT25" s="210"/>
      <c r="HGU25" s="210"/>
      <c r="HGV25" s="210"/>
      <c r="HGW25" s="210"/>
      <c r="HGX25" s="210"/>
      <c r="HGY25" s="210"/>
      <c r="HGZ25" s="210"/>
      <c r="HHA25" s="210"/>
      <c r="HHB25" s="210"/>
      <c r="HHC25" s="210"/>
      <c r="HHD25" s="210"/>
      <c r="HHE25" s="210"/>
      <c r="HHF25" s="210"/>
      <c r="HHG25" s="210"/>
      <c r="HHH25" s="210"/>
      <c r="HHI25" s="210"/>
      <c r="HHJ25" s="210"/>
      <c r="HHK25" s="210"/>
      <c r="HHL25" s="210"/>
      <c r="HHM25" s="210"/>
      <c r="HHN25" s="210"/>
      <c r="HHO25" s="210"/>
      <c r="HHP25" s="210"/>
      <c r="HHQ25" s="210"/>
      <c r="HHR25" s="210"/>
      <c r="HHS25" s="210"/>
      <c r="HHT25" s="210"/>
      <c r="HHU25" s="210"/>
      <c r="HHV25" s="210"/>
      <c r="HHW25" s="210"/>
      <c r="HHX25" s="210"/>
      <c r="HHY25" s="210"/>
      <c r="HHZ25" s="210"/>
      <c r="HIA25" s="210"/>
      <c r="HIB25" s="210"/>
      <c r="HIC25" s="210"/>
      <c r="HID25" s="210"/>
      <c r="HIE25" s="210"/>
      <c r="HIF25" s="210"/>
      <c r="HIG25" s="210"/>
      <c r="HIH25" s="210"/>
      <c r="HII25" s="210"/>
      <c r="HIJ25" s="210"/>
      <c r="HIK25" s="210"/>
      <c r="HIL25" s="210"/>
      <c r="HIM25" s="210"/>
      <c r="HIN25" s="210"/>
      <c r="HIO25" s="210"/>
      <c r="HIP25" s="210"/>
      <c r="HIQ25" s="210"/>
      <c r="HIR25" s="210"/>
      <c r="HIS25" s="210"/>
      <c r="HIT25" s="210"/>
      <c r="HIU25" s="210"/>
      <c r="HIV25" s="210"/>
      <c r="HIW25" s="210"/>
      <c r="HIX25" s="210"/>
      <c r="HIY25" s="210"/>
      <c r="HIZ25" s="210"/>
      <c r="HJA25" s="210"/>
      <c r="HJB25" s="210"/>
      <c r="HJC25" s="210"/>
      <c r="HJD25" s="210"/>
      <c r="HJE25" s="210"/>
      <c r="HJF25" s="210"/>
      <c r="HJG25" s="210"/>
      <c r="HJH25" s="210"/>
      <c r="HJI25" s="210"/>
      <c r="HJJ25" s="210"/>
      <c r="HJK25" s="210"/>
      <c r="HJL25" s="210"/>
      <c r="HJM25" s="210"/>
      <c r="HJN25" s="210"/>
      <c r="HJO25" s="210"/>
      <c r="HJP25" s="210"/>
      <c r="HJQ25" s="210"/>
      <c r="HJR25" s="210"/>
      <c r="HJS25" s="210"/>
      <c r="HJT25" s="210"/>
      <c r="HJU25" s="210"/>
      <c r="HJV25" s="210"/>
      <c r="HJW25" s="210"/>
      <c r="HJX25" s="210"/>
      <c r="HJY25" s="210"/>
      <c r="HJZ25" s="210"/>
      <c r="HKA25" s="210"/>
      <c r="HKB25" s="210"/>
      <c r="HKC25" s="210"/>
      <c r="HKD25" s="210"/>
      <c r="HKE25" s="210"/>
      <c r="HKF25" s="210"/>
      <c r="HKG25" s="210"/>
      <c r="HKH25" s="210"/>
      <c r="HKI25" s="210"/>
      <c r="HKJ25" s="210"/>
      <c r="HKK25" s="210"/>
      <c r="HKL25" s="210"/>
      <c r="HKM25" s="210"/>
      <c r="HKN25" s="210"/>
      <c r="HKO25" s="210"/>
      <c r="HKP25" s="210"/>
      <c r="HKQ25" s="210"/>
      <c r="HKR25" s="210"/>
      <c r="HKS25" s="210"/>
      <c r="HKT25" s="210"/>
      <c r="HKU25" s="210"/>
      <c r="HKV25" s="210"/>
      <c r="HKW25" s="210"/>
      <c r="HKX25" s="210"/>
      <c r="HKY25" s="210"/>
      <c r="HKZ25" s="210"/>
      <c r="HLA25" s="210"/>
      <c r="HLB25" s="210"/>
      <c r="HLC25" s="210"/>
      <c r="HLD25" s="210"/>
      <c r="HLE25" s="210"/>
      <c r="HLF25" s="210"/>
      <c r="HLG25" s="210"/>
      <c r="HLH25" s="210"/>
      <c r="HLI25" s="210"/>
      <c r="HLJ25" s="210"/>
      <c r="HLK25" s="210"/>
      <c r="HLL25" s="210"/>
      <c r="HLM25" s="210"/>
      <c r="HLN25" s="210"/>
      <c r="HLO25" s="210"/>
      <c r="HLP25" s="210"/>
      <c r="HLQ25" s="210"/>
      <c r="HLR25" s="210"/>
      <c r="HLS25" s="210"/>
      <c r="HLT25" s="210"/>
      <c r="HLU25" s="210"/>
      <c r="HLV25" s="210"/>
      <c r="HLW25" s="210"/>
      <c r="HLX25" s="210"/>
      <c r="HLY25" s="210"/>
      <c r="HLZ25" s="210"/>
      <c r="HMA25" s="210"/>
      <c r="HMB25" s="210"/>
      <c r="HMC25" s="210"/>
      <c r="HMD25" s="210"/>
      <c r="HME25" s="210"/>
      <c r="HMF25" s="210"/>
      <c r="HMG25" s="210"/>
      <c r="HMH25" s="210"/>
      <c r="HMI25" s="210"/>
      <c r="HMJ25" s="210"/>
      <c r="HMK25" s="210"/>
      <c r="HML25" s="210"/>
      <c r="HMM25" s="210"/>
      <c r="HMN25" s="210"/>
      <c r="HMO25" s="210"/>
      <c r="HMP25" s="210"/>
      <c r="HMQ25" s="210"/>
      <c r="HMR25" s="210"/>
      <c r="HMS25" s="210"/>
      <c r="HMT25" s="210"/>
      <c r="HMU25" s="210"/>
      <c r="HMV25" s="210"/>
      <c r="HMW25" s="210"/>
      <c r="HMX25" s="210"/>
      <c r="HMY25" s="210"/>
      <c r="HMZ25" s="210"/>
      <c r="HNA25" s="210"/>
      <c r="HNB25" s="210"/>
      <c r="HNC25" s="210"/>
      <c r="HND25" s="210"/>
      <c r="HNE25" s="210"/>
      <c r="HNF25" s="210"/>
      <c r="HNG25" s="210"/>
      <c r="HNH25" s="210"/>
      <c r="HNI25" s="210"/>
      <c r="HNJ25" s="210"/>
      <c r="HNK25" s="210"/>
      <c r="HNL25" s="210"/>
      <c r="HNM25" s="210"/>
      <c r="HNN25" s="210"/>
      <c r="HNO25" s="210"/>
      <c r="HNP25" s="210"/>
      <c r="HNQ25" s="210"/>
      <c r="HNR25" s="210"/>
      <c r="HNS25" s="210"/>
      <c r="HNT25" s="210"/>
      <c r="HNU25" s="210"/>
      <c r="HNV25" s="210"/>
      <c r="HNW25" s="210"/>
      <c r="HNX25" s="210"/>
      <c r="HNY25" s="210"/>
      <c r="HNZ25" s="210"/>
      <c r="HOA25" s="210"/>
      <c r="HOB25" s="210"/>
      <c r="HOC25" s="210"/>
      <c r="HOD25" s="210"/>
      <c r="HOE25" s="210"/>
      <c r="HOF25" s="210"/>
      <c r="HOG25" s="210"/>
      <c r="HOH25" s="210"/>
      <c r="HOI25" s="210"/>
      <c r="HOJ25" s="210"/>
      <c r="HOK25" s="210"/>
      <c r="HOL25" s="210"/>
      <c r="HOM25" s="210"/>
      <c r="HON25" s="210"/>
      <c r="HOO25" s="210"/>
      <c r="HOP25" s="210"/>
      <c r="HOQ25" s="210"/>
      <c r="HOR25" s="210"/>
      <c r="HOS25" s="210"/>
      <c r="HOT25" s="210"/>
      <c r="HOU25" s="210"/>
      <c r="HOV25" s="210"/>
      <c r="HOW25" s="210"/>
      <c r="HOX25" s="210"/>
      <c r="HOY25" s="210"/>
      <c r="HOZ25" s="210"/>
      <c r="HPA25" s="210"/>
      <c r="HPB25" s="210"/>
      <c r="HPC25" s="210"/>
      <c r="HPD25" s="210"/>
      <c r="HPE25" s="210"/>
      <c r="HPF25" s="210"/>
      <c r="HPG25" s="210"/>
      <c r="HPH25" s="210"/>
      <c r="HPI25" s="210"/>
      <c r="HPJ25" s="210"/>
      <c r="HPK25" s="210"/>
      <c r="HPL25" s="210"/>
      <c r="HPM25" s="210"/>
      <c r="HPN25" s="210"/>
      <c r="HPO25" s="210"/>
      <c r="HPP25" s="210"/>
      <c r="HPQ25" s="210"/>
      <c r="HPR25" s="210"/>
      <c r="HPS25" s="210"/>
      <c r="HPT25" s="210"/>
      <c r="HPU25" s="210"/>
      <c r="HPV25" s="210"/>
      <c r="HPW25" s="210"/>
      <c r="HPX25" s="210"/>
      <c r="HPY25" s="210"/>
      <c r="HPZ25" s="210"/>
      <c r="HQA25" s="210"/>
      <c r="HQB25" s="210"/>
      <c r="HQC25" s="210"/>
      <c r="HQD25" s="210"/>
      <c r="HQE25" s="210"/>
      <c r="HQF25" s="210"/>
      <c r="HQG25" s="210"/>
      <c r="HQH25" s="210"/>
      <c r="HQI25" s="210"/>
      <c r="HQJ25" s="210"/>
      <c r="HQK25" s="210"/>
      <c r="HQL25" s="210"/>
      <c r="HQM25" s="210"/>
      <c r="HQN25" s="210"/>
      <c r="HQO25" s="210"/>
      <c r="HQP25" s="210"/>
      <c r="HQQ25" s="210"/>
      <c r="HQR25" s="210"/>
      <c r="HQS25" s="210"/>
      <c r="HQT25" s="210"/>
      <c r="HQU25" s="210"/>
      <c r="HQV25" s="210"/>
      <c r="HQW25" s="210"/>
      <c r="HQX25" s="210"/>
      <c r="HQY25" s="210"/>
      <c r="HQZ25" s="210"/>
      <c r="HRA25" s="210"/>
      <c r="HRB25" s="210"/>
      <c r="HRC25" s="210"/>
      <c r="HRD25" s="210"/>
      <c r="HRE25" s="210"/>
      <c r="HRF25" s="210"/>
      <c r="HRG25" s="210"/>
      <c r="HRH25" s="210"/>
      <c r="HRI25" s="210"/>
      <c r="HRJ25" s="210"/>
      <c r="HRK25" s="210"/>
      <c r="HRL25" s="210"/>
      <c r="HRM25" s="210"/>
      <c r="HRN25" s="210"/>
      <c r="HRO25" s="210"/>
      <c r="HRP25" s="210"/>
      <c r="HRQ25" s="210"/>
      <c r="HRR25" s="210"/>
      <c r="HRS25" s="210"/>
      <c r="HRT25" s="210"/>
      <c r="HRU25" s="210"/>
      <c r="HRV25" s="210"/>
      <c r="HRW25" s="210"/>
      <c r="HRX25" s="210"/>
      <c r="HRY25" s="210"/>
      <c r="HRZ25" s="210"/>
      <c r="HSA25" s="210"/>
      <c r="HSB25" s="210"/>
      <c r="HSC25" s="210"/>
      <c r="HSD25" s="210"/>
      <c r="HSE25" s="210"/>
      <c r="HSF25" s="210"/>
      <c r="HSG25" s="210"/>
      <c r="HSH25" s="210"/>
      <c r="HSI25" s="210"/>
      <c r="HSJ25" s="210"/>
      <c r="HSK25" s="210"/>
      <c r="HSL25" s="210"/>
      <c r="HSM25" s="210"/>
      <c r="HSN25" s="210"/>
      <c r="HSO25" s="210"/>
      <c r="HSP25" s="210"/>
      <c r="HSQ25" s="210"/>
      <c r="HSR25" s="210"/>
      <c r="HSS25" s="210"/>
      <c r="HST25" s="210"/>
      <c r="HSU25" s="210"/>
      <c r="HSV25" s="210"/>
      <c r="HSW25" s="210"/>
      <c r="HSX25" s="210"/>
      <c r="HSY25" s="210"/>
      <c r="HSZ25" s="210"/>
      <c r="HTA25" s="210"/>
      <c r="HTB25" s="210"/>
      <c r="HTC25" s="210"/>
      <c r="HTD25" s="210"/>
      <c r="HTE25" s="210"/>
      <c r="HTF25" s="210"/>
      <c r="HTG25" s="210"/>
      <c r="HTH25" s="210"/>
      <c r="HTI25" s="210"/>
      <c r="HTJ25" s="210"/>
      <c r="HTK25" s="210"/>
      <c r="HTL25" s="210"/>
      <c r="HTM25" s="210"/>
      <c r="HTN25" s="210"/>
      <c r="HTO25" s="210"/>
      <c r="HTP25" s="210"/>
      <c r="HTQ25" s="210"/>
      <c r="HTR25" s="210"/>
      <c r="HTS25" s="210"/>
      <c r="HTT25" s="210"/>
      <c r="HTU25" s="210"/>
      <c r="HTV25" s="210"/>
      <c r="HTW25" s="210"/>
      <c r="HTX25" s="210"/>
      <c r="HTY25" s="210"/>
      <c r="HTZ25" s="210"/>
      <c r="HUA25" s="210"/>
      <c r="HUB25" s="210"/>
      <c r="HUC25" s="210"/>
      <c r="HUD25" s="210"/>
      <c r="HUE25" s="210"/>
      <c r="HUF25" s="210"/>
      <c r="HUG25" s="210"/>
      <c r="HUH25" s="210"/>
      <c r="HUI25" s="210"/>
      <c r="HUJ25" s="210"/>
      <c r="HUK25" s="210"/>
      <c r="HUL25" s="210"/>
      <c r="HUM25" s="210"/>
      <c r="HUN25" s="210"/>
      <c r="HUO25" s="210"/>
      <c r="HUP25" s="210"/>
      <c r="HUQ25" s="210"/>
      <c r="HUR25" s="210"/>
      <c r="HUS25" s="210"/>
      <c r="HUT25" s="210"/>
      <c r="HUU25" s="210"/>
      <c r="HUV25" s="210"/>
      <c r="HUW25" s="210"/>
      <c r="HUX25" s="210"/>
      <c r="HUY25" s="210"/>
      <c r="HUZ25" s="210"/>
      <c r="HVA25" s="210"/>
      <c r="HVB25" s="210"/>
      <c r="HVC25" s="210"/>
      <c r="HVD25" s="210"/>
      <c r="HVE25" s="210"/>
      <c r="HVF25" s="210"/>
      <c r="HVG25" s="210"/>
      <c r="HVH25" s="210"/>
      <c r="HVI25" s="210"/>
      <c r="HVJ25" s="210"/>
      <c r="HVK25" s="210"/>
      <c r="HVL25" s="210"/>
      <c r="HVM25" s="210"/>
      <c r="HVN25" s="210"/>
      <c r="HVO25" s="210"/>
      <c r="HVP25" s="210"/>
      <c r="HVQ25" s="210"/>
      <c r="HVR25" s="210"/>
      <c r="HVS25" s="210"/>
      <c r="HVT25" s="210"/>
      <c r="HVU25" s="210"/>
      <c r="HVV25" s="210"/>
      <c r="HVW25" s="210"/>
      <c r="HVX25" s="210"/>
      <c r="HVY25" s="210"/>
      <c r="HVZ25" s="210"/>
      <c r="HWA25" s="210"/>
      <c r="HWB25" s="210"/>
      <c r="HWC25" s="210"/>
      <c r="HWD25" s="210"/>
      <c r="HWE25" s="210"/>
      <c r="HWF25" s="210"/>
      <c r="HWG25" s="210"/>
      <c r="HWH25" s="210"/>
      <c r="HWI25" s="210"/>
      <c r="HWJ25" s="210"/>
      <c r="HWK25" s="210"/>
      <c r="HWL25" s="210"/>
      <c r="HWM25" s="210"/>
      <c r="HWN25" s="210"/>
      <c r="HWO25" s="210"/>
      <c r="HWP25" s="210"/>
      <c r="HWQ25" s="210"/>
      <c r="HWR25" s="210"/>
      <c r="HWS25" s="210"/>
      <c r="HWT25" s="210"/>
      <c r="HWU25" s="210"/>
      <c r="HWV25" s="210"/>
      <c r="HWW25" s="210"/>
      <c r="HWX25" s="210"/>
      <c r="HWY25" s="210"/>
      <c r="HWZ25" s="210"/>
      <c r="HXA25" s="210"/>
      <c r="HXB25" s="210"/>
      <c r="HXC25" s="210"/>
      <c r="HXD25" s="210"/>
      <c r="HXE25" s="210"/>
      <c r="HXF25" s="210"/>
      <c r="HXG25" s="210"/>
      <c r="HXH25" s="210"/>
      <c r="HXI25" s="210"/>
      <c r="HXJ25" s="210"/>
      <c r="HXK25" s="210"/>
      <c r="HXL25" s="210"/>
      <c r="HXM25" s="210"/>
      <c r="HXN25" s="210"/>
      <c r="HXO25" s="210"/>
      <c r="HXP25" s="210"/>
      <c r="HXQ25" s="210"/>
      <c r="HXR25" s="210"/>
      <c r="HXS25" s="210"/>
      <c r="HXT25" s="210"/>
      <c r="HXU25" s="210"/>
      <c r="HXV25" s="210"/>
      <c r="HXW25" s="210"/>
      <c r="HXX25" s="210"/>
      <c r="HXY25" s="210"/>
      <c r="HXZ25" s="210"/>
      <c r="HYA25" s="210"/>
      <c r="HYB25" s="210"/>
      <c r="HYC25" s="210"/>
      <c r="HYD25" s="210"/>
      <c r="HYE25" s="210"/>
      <c r="HYF25" s="210"/>
      <c r="HYG25" s="210"/>
      <c r="HYH25" s="210"/>
      <c r="HYI25" s="210"/>
      <c r="HYJ25" s="210"/>
      <c r="HYK25" s="210"/>
      <c r="HYL25" s="210"/>
      <c r="HYM25" s="210"/>
      <c r="HYN25" s="210"/>
      <c r="HYO25" s="210"/>
      <c r="HYP25" s="210"/>
      <c r="HYQ25" s="210"/>
      <c r="HYR25" s="210"/>
      <c r="HYS25" s="210"/>
      <c r="HYT25" s="210"/>
      <c r="HYU25" s="210"/>
      <c r="HYV25" s="210"/>
      <c r="HYW25" s="210"/>
      <c r="HYX25" s="210"/>
      <c r="HYY25" s="210"/>
      <c r="HYZ25" s="210"/>
      <c r="HZA25" s="210"/>
      <c r="HZB25" s="210"/>
      <c r="HZC25" s="210"/>
      <c r="HZD25" s="210"/>
      <c r="HZE25" s="210"/>
      <c r="HZF25" s="210"/>
      <c r="HZG25" s="210"/>
      <c r="HZH25" s="210"/>
      <c r="HZI25" s="210"/>
      <c r="HZJ25" s="210"/>
      <c r="HZK25" s="210"/>
      <c r="HZL25" s="210"/>
      <c r="HZM25" s="210"/>
      <c r="HZN25" s="210"/>
      <c r="HZO25" s="210"/>
      <c r="HZP25" s="210"/>
      <c r="HZQ25" s="210"/>
      <c r="HZR25" s="210"/>
      <c r="HZS25" s="210"/>
      <c r="HZT25" s="210"/>
      <c r="HZU25" s="210"/>
      <c r="HZV25" s="210"/>
      <c r="HZW25" s="210"/>
      <c r="HZX25" s="210"/>
      <c r="HZY25" s="210"/>
      <c r="HZZ25" s="210"/>
      <c r="IAA25" s="210"/>
      <c r="IAB25" s="210"/>
      <c r="IAC25" s="210"/>
      <c r="IAD25" s="210"/>
      <c r="IAE25" s="210"/>
      <c r="IAF25" s="210"/>
      <c r="IAG25" s="210"/>
      <c r="IAH25" s="210"/>
      <c r="IAI25" s="210"/>
      <c r="IAJ25" s="210"/>
      <c r="IAK25" s="210"/>
      <c r="IAL25" s="210"/>
      <c r="IAM25" s="210"/>
      <c r="IAN25" s="210"/>
      <c r="IAO25" s="210"/>
      <c r="IAP25" s="210"/>
      <c r="IAQ25" s="210"/>
      <c r="IAR25" s="210"/>
      <c r="IAS25" s="210"/>
      <c r="IAT25" s="210"/>
      <c r="IAU25" s="210"/>
      <c r="IAV25" s="210"/>
      <c r="IAW25" s="210"/>
      <c r="IAX25" s="210"/>
      <c r="IAY25" s="210"/>
      <c r="IAZ25" s="210"/>
      <c r="IBA25" s="210"/>
      <c r="IBB25" s="210"/>
      <c r="IBC25" s="210"/>
      <c r="IBD25" s="210"/>
      <c r="IBE25" s="210"/>
      <c r="IBF25" s="210"/>
      <c r="IBG25" s="210"/>
      <c r="IBH25" s="210"/>
      <c r="IBI25" s="210"/>
      <c r="IBJ25" s="210"/>
      <c r="IBK25" s="210"/>
      <c r="IBL25" s="210"/>
      <c r="IBM25" s="210"/>
      <c r="IBN25" s="210"/>
      <c r="IBO25" s="210"/>
      <c r="IBP25" s="210"/>
      <c r="IBQ25" s="210"/>
      <c r="IBR25" s="210"/>
      <c r="IBS25" s="210"/>
      <c r="IBT25" s="210"/>
      <c r="IBU25" s="210"/>
      <c r="IBV25" s="210"/>
      <c r="IBW25" s="210"/>
      <c r="IBX25" s="210"/>
      <c r="IBY25" s="210"/>
      <c r="IBZ25" s="210"/>
      <c r="ICA25" s="210"/>
      <c r="ICB25" s="210"/>
      <c r="ICC25" s="210"/>
      <c r="ICD25" s="210"/>
      <c r="ICE25" s="210"/>
      <c r="ICF25" s="210"/>
      <c r="ICG25" s="210"/>
      <c r="ICH25" s="210"/>
      <c r="ICI25" s="210"/>
      <c r="ICJ25" s="210"/>
      <c r="ICK25" s="210"/>
      <c r="ICL25" s="210"/>
      <c r="ICM25" s="210"/>
      <c r="ICN25" s="210"/>
      <c r="ICO25" s="210"/>
      <c r="ICP25" s="210"/>
      <c r="ICQ25" s="210"/>
      <c r="ICR25" s="210"/>
      <c r="ICS25" s="210"/>
      <c r="ICT25" s="210"/>
      <c r="ICU25" s="210"/>
      <c r="ICV25" s="210"/>
      <c r="ICW25" s="210"/>
      <c r="ICX25" s="210"/>
      <c r="ICY25" s="210"/>
      <c r="ICZ25" s="210"/>
      <c r="IDA25" s="210"/>
      <c r="IDB25" s="210"/>
      <c r="IDC25" s="210"/>
      <c r="IDD25" s="210"/>
      <c r="IDE25" s="210"/>
      <c r="IDF25" s="210"/>
      <c r="IDG25" s="210"/>
      <c r="IDH25" s="210"/>
      <c r="IDI25" s="210"/>
      <c r="IDJ25" s="210"/>
      <c r="IDK25" s="210"/>
      <c r="IDL25" s="210"/>
      <c r="IDM25" s="210"/>
      <c r="IDN25" s="210"/>
      <c r="IDO25" s="210"/>
      <c r="IDP25" s="210"/>
      <c r="IDQ25" s="210"/>
      <c r="IDR25" s="210"/>
      <c r="IDS25" s="210"/>
      <c r="IDT25" s="210"/>
      <c r="IDU25" s="210"/>
      <c r="IDV25" s="210"/>
      <c r="IDW25" s="210"/>
      <c r="IDX25" s="210"/>
      <c r="IDY25" s="210"/>
      <c r="IDZ25" s="210"/>
      <c r="IEA25" s="210"/>
      <c r="IEB25" s="210"/>
      <c r="IEC25" s="210"/>
      <c r="IED25" s="210"/>
      <c r="IEE25" s="210"/>
      <c r="IEF25" s="210"/>
      <c r="IEG25" s="210"/>
      <c r="IEH25" s="210"/>
      <c r="IEI25" s="210"/>
      <c r="IEJ25" s="210"/>
      <c r="IEK25" s="210"/>
      <c r="IEL25" s="210"/>
      <c r="IEM25" s="210"/>
      <c r="IEN25" s="210"/>
      <c r="IEO25" s="210"/>
      <c r="IEP25" s="210"/>
      <c r="IEQ25" s="210"/>
      <c r="IER25" s="210"/>
      <c r="IES25" s="210"/>
      <c r="IET25" s="210"/>
      <c r="IEU25" s="210"/>
      <c r="IEV25" s="210"/>
      <c r="IEW25" s="210"/>
      <c r="IEX25" s="210"/>
      <c r="IEY25" s="210"/>
      <c r="IEZ25" s="210"/>
      <c r="IFA25" s="210"/>
      <c r="IFB25" s="210"/>
      <c r="IFC25" s="210"/>
      <c r="IFD25" s="210"/>
      <c r="IFE25" s="210"/>
      <c r="IFF25" s="210"/>
      <c r="IFG25" s="210"/>
      <c r="IFH25" s="210"/>
      <c r="IFI25" s="210"/>
      <c r="IFJ25" s="210"/>
      <c r="IFK25" s="210"/>
      <c r="IFL25" s="210"/>
      <c r="IFM25" s="210"/>
      <c r="IFN25" s="210"/>
      <c r="IFO25" s="210"/>
      <c r="IFP25" s="210"/>
      <c r="IFQ25" s="210"/>
      <c r="IFR25" s="210"/>
      <c r="IFS25" s="210"/>
      <c r="IFT25" s="210"/>
      <c r="IFU25" s="210"/>
      <c r="IFV25" s="210"/>
      <c r="IFW25" s="210"/>
      <c r="IFX25" s="210"/>
      <c r="IFY25" s="210"/>
      <c r="IFZ25" s="210"/>
      <c r="IGA25" s="210"/>
      <c r="IGB25" s="210"/>
      <c r="IGC25" s="210"/>
      <c r="IGD25" s="210"/>
      <c r="IGE25" s="210"/>
      <c r="IGF25" s="210"/>
      <c r="IGG25" s="210"/>
      <c r="IGH25" s="210"/>
      <c r="IGI25" s="210"/>
      <c r="IGJ25" s="210"/>
      <c r="IGK25" s="210"/>
      <c r="IGL25" s="210"/>
      <c r="IGM25" s="210"/>
      <c r="IGN25" s="210"/>
      <c r="IGO25" s="210"/>
      <c r="IGP25" s="210"/>
      <c r="IGQ25" s="210"/>
      <c r="IGR25" s="210"/>
      <c r="IGS25" s="210"/>
      <c r="IGT25" s="210"/>
      <c r="IGU25" s="210"/>
      <c r="IGV25" s="210"/>
      <c r="IGW25" s="210"/>
      <c r="IGX25" s="210"/>
      <c r="IGY25" s="210"/>
      <c r="IGZ25" s="210"/>
      <c r="IHA25" s="210"/>
      <c r="IHB25" s="210"/>
      <c r="IHC25" s="210"/>
      <c r="IHD25" s="210"/>
      <c r="IHE25" s="210"/>
      <c r="IHF25" s="210"/>
      <c r="IHG25" s="210"/>
      <c r="IHH25" s="210"/>
      <c r="IHI25" s="210"/>
      <c r="IHJ25" s="210"/>
      <c r="IHK25" s="210"/>
      <c r="IHL25" s="210"/>
      <c r="IHM25" s="210"/>
      <c r="IHN25" s="210"/>
      <c r="IHO25" s="210"/>
      <c r="IHP25" s="210"/>
      <c r="IHQ25" s="210"/>
      <c r="IHR25" s="210"/>
      <c r="IHS25" s="210"/>
      <c r="IHT25" s="210"/>
      <c r="IHU25" s="210"/>
      <c r="IHV25" s="210"/>
      <c r="IHW25" s="210"/>
      <c r="IHX25" s="210"/>
      <c r="IHY25" s="210"/>
      <c r="IHZ25" s="210"/>
      <c r="IIA25" s="210"/>
      <c r="IIB25" s="210"/>
      <c r="IIC25" s="210"/>
      <c r="IID25" s="210"/>
      <c r="IIE25" s="210"/>
      <c r="IIF25" s="210"/>
      <c r="IIG25" s="210"/>
      <c r="IIH25" s="210"/>
      <c r="III25" s="210"/>
      <c r="IIJ25" s="210"/>
      <c r="IIK25" s="210"/>
      <c r="IIL25" s="210"/>
      <c r="IIM25" s="210"/>
      <c r="IIN25" s="210"/>
      <c r="IIO25" s="210"/>
      <c r="IIP25" s="210"/>
      <c r="IIQ25" s="210"/>
      <c r="IIR25" s="210"/>
      <c r="IIS25" s="210"/>
      <c r="IIT25" s="210"/>
      <c r="IIU25" s="210"/>
      <c r="IIV25" s="210"/>
      <c r="IIW25" s="210"/>
      <c r="IIX25" s="210"/>
      <c r="IIY25" s="210"/>
      <c r="IIZ25" s="210"/>
      <c r="IJA25" s="210"/>
      <c r="IJB25" s="210"/>
      <c r="IJC25" s="210"/>
      <c r="IJD25" s="210"/>
      <c r="IJE25" s="210"/>
      <c r="IJF25" s="210"/>
      <c r="IJG25" s="210"/>
      <c r="IJH25" s="210"/>
      <c r="IJI25" s="210"/>
      <c r="IJJ25" s="210"/>
      <c r="IJK25" s="210"/>
      <c r="IJL25" s="210"/>
      <c r="IJM25" s="210"/>
      <c r="IJN25" s="210"/>
      <c r="IJO25" s="210"/>
      <c r="IJP25" s="210"/>
      <c r="IJQ25" s="210"/>
      <c r="IJR25" s="210"/>
      <c r="IJS25" s="210"/>
      <c r="IJT25" s="210"/>
      <c r="IJU25" s="210"/>
      <c r="IJV25" s="210"/>
      <c r="IJW25" s="210"/>
      <c r="IJX25" s="210"/>
      <c r="IJY25" s="210"/>
      <c r="IJZ25" s="210"/>
      <c r="IKA25" s="210"/>
      <c r="IKB25" s="210"/>
      <c r="IKC25" s="210"/>
      <c r="IKD25" s="210"/>
      <c r="IKE25" s="210"/>
      <c r="IKF25" s="210"/>
      <c r="IKG25" s="210"/>
      <c r="IKH25" s="210"/>
      <c r="IKI25" s="210"/>
      <c r="IKJ25" s="210"/>
      <c r="IKK25" s="210"/>
      <c r="IKL25" s="210"/>
      <c r="IKM25" s="210"/>
      <c r="IKN25" s="210"/>
      <c r="IKO25" s="210"/>
      <c r="IKP25" s="210"/>
      <c r="IKQ25" s="210"/>
      <c r="IKR25" s="210"/>
      <c r="IKS25" s="210"/>
      <c r="IKT25" s="210"/>
      <c r="IKU25" s="210"/>
      <c r="IKV25" s="210"/>
      <c r="IKW25" s="210"/>
      <c r="IKX25" s="210"/>
      <c r="IKY25" s="210"/>
      <c r="IKZ25" s="210"/>
      <c r="ILA25" s="210"/>
      <c r="ILB25" s="210"/>
      <c r="ILC25" s="210"/>
      <c r="ILD25" s="210"/>
      <c r="ILE25" s="210"/>
      <c r="ILF25" s="210"/>
      <c r="ILG25" s="210"/>
      <c r="ILH25" s="210"/>
      <c r="ILI25" s="210"/>
      <c r="ILJ25" s="210"/>
      <c r="ILK25" s="210"/>
      <c r="ILL25" s="210"/>
      <c r="ILM25" s="210"/>
      <c r="ILN25" s="210"/>
      <c r="ILO25" s="210"/>
      <c r="ILP25" s="210"/>
      <c r="ILQ25" s="210"/>
      <c r="ILR25" s="210"/>
      <c r="ILS25" s="210"/>
      <c r="ILT25" s="210"/>
      <c r="ILU25" s="210"/>
      <c r="ILV25" s="210"/>
      <c r="ILW25" s="210"/>
      <c r="ILX25" s="210"/>
      <c r="ILY25" s="210"/>
      <c r="ILZ25" s="210"/>
      <c r="IMA25" s="210"/>
      <c r="IMB25" s="210"/>
      <c r="IMC25" s="210"/>
      <c r="IMD25" s="210"/>
      <c r="IME25" s="210"/>
      <c r="IMF25" s="210"/>
      <c r="IMG25" s="210"/>
      <c r="IMH25" s="210"/>
      <c r="IMI25" s="210"/>
      <c r="IMJ25" s="210"/>
      <c r="IMK25" s="210"/>
      <c r="IML25" s="210"/>
      <c r="IMM25" s="210"/>
      <c r="IMN25" s="210"/>
      <c r="IMO25" s="210"/>
      <c r="IMP25" s="210"/>
      <c r="IMQ25" s="210"/>
      <c r="IMR25" s="210"/>
      <c r="IMS25" s="210"/>
      <c r="IMT25" s="210"/>
      <c r="IMU25" s="210"/>
      <c r="IMV25" s="210"/>
      <c r="IMW25" s="210"/>
      <c r="IMX25" s="210"/>
      <c r="IMY25" s="210"/>
      <c r="IMZ25" s="210"/>
      <c r="INA25" s="210"/>
      <c r="INB25" s="210"/>
      <c r="INC25" s="210"/>
      <c r="IND25" s="210"/>
      <c r="INE25" s="210"/>
      <c r="INF25" s="210"/>
      <c r="ING25" s="210"/>
      <c r="INH25" s="210"/>
      <c r="INI25" s="210"/>
      <c r="INJ25" s="210"/>
      <c r="INK25" s="210"/>
      <c r="INL25" s="210"/>
      <c r="INM25" s="210"/>
      <c r="INN25" s="210"/>
      <c r="INO25" s="210"/>
      <c r="INP25" s="210"/>
      <c r="INQ25" s="210"/>
      <c r="INR25" s="210"/>
      <c r="INS25" s="210"/>
      <c r="INT25" s="210"/>
      <c r="INU25" s="210"/>
      <c r="INV25" s="210"/>
      <c r="INW25" s="210"/>
      <c r="INX25" s="210"/>
      <c r="INY25" s="210"/>
      <c r="INZ25" s="210"/>
      <c r="IOA25" s="210"/>
      <c r="IOB25" s="210"/>
      <c r="IOC25" s="210"/>
      <c r="IOD25" s="210"/>
      <c r="IOE25" s="210"/>
      <c r="IOF25" s="210"/>
      <c r="IOG25" s="210"/>
      <c r="IOH25" s="210"/>
      <c r="IOI25" s="210"/>
      <c r="IOJ25" s="210"/>
      <c r="IOK25" s="210"/>
      <c r="IOL25" s="210"/>
      <c r="IOM25" s="210"/>
      <c r="ION25" s="210"/>
      <c r="IOO25" s="210"/>
      <c r="IOP25" s="210"/>
      <c r="IOQ25" s="210"/>
      <c r="IOR25" s="210"/>
      <c r="IOS25" s="210"/>
      <c r="IOT25" s="210"/>
      <c r="IOU25" s="210"/>
      <c r="IOV25" s="210"/>
      <c r="IOW25" s="210"/>
      <c r="IOX25" s="210"/>
      <c r="IOY25" s="210"/>
      <c r="IOZ25" s="210"/>
      <c r="IPA25" s="210"/>
      <c r="IPB25" s="210"/>
      <c r="IPC25" s="210"/>
      <c r="IPD25" s="210"/>
      <c r="IPE25" s="210"/>
      <c r="IPF25" s="210"/>
      <c r="IPG25" s="210"/>
      <c r="IPH25" s="210"/>
      <c r="IPI25" s="210"/>
      <c r="IPJ25" s="210"/>
      <c r="IPK25" s="210"/>
      <c r="IPL25" s="210"/>
      <c r="IPM25" s="210"/>
      <c r="IPN25" s="210"/>
      <c r="IPO25" s="210"/>
      <c r="IPP25" s="210"/>
      <c r="IPQ25" s="210"/>
      <c r="IPR25" s="210"/>
      <c r="IPS25" s="210"/>
      <c r="IPT25" s="210"/>
      <c r="IPU25" s="210"/>
      <c r="IPV25" s="210"/>
      <c r="IPW25" s="210"/>
      <c r="IPX25" s="210"/>
      <c r="IPY25" s="210"/>
      <c r="IPZ25" s="210"/>
      <c r="IQA25" s="210"/>
      <c r="IQB25" s="210"/>
      <c r="IQC25" s="210"/>
      <c r="IQD25" s="210"/>
      <c r="IQE25" s="210"/>
      <c r="IQF25" s="210"/>
      <c r="IQG25" s="210"/>
      <c r="IQH25" s="210"/>
      <c r="IQI25" s="210"/>
      <c r="IQJ25" s="210"/>
      <c r="IQK25" s="210"/>
      <c r="IQL25" s="210"/>
      <c r="IQM25" s="210"/>
      <c r="IQN25" s="210"/>
      <c r="IQO25" s="210"/>
      <c r="IQP25" s="210"/>
      <c r="IQQ25" s="210"/>
      <c r="IQR25" s="210"/>
      <c r="IQS25" s="210"/>
      <c r="IQT25" s="210"/>
      <c r="IQU25" s="210"/>
      <c r="IQV25" s="210"/>
      <c r="IQW25" s="210"/>
      <c r="IQX25" s="210"/>
      <c r="IQY25" s="210"/>
      <c r="IQZ25" s="210"/>
      <c r="IRA25" s="210"/>
      <c r="IRB25" s="210"/>
      <c r="IRC25" s="210"/>
      <c r="IRD25" s="210"/>
      <c r="IRE25" s="210"/>
      <c r="IRF25" s="210"/>
      <c r="IRG25" s="210"/>
      <c r="IRH25" s="210"/>
      <c r="IRI25" s="210"/>
      <c r="IRJ25" s="210"/>
      <c r="IRK25" s="210"/>
      <c r="IRL25" s="210"/>
      <c r="IRM25" s="210"/>
      <c r="IRN25" s="210"/>
      <c r="IRO25" s="210"/>
      <c r="IRP25" s="210"/>
      <c r="IRQ25" s="210"/>
      <c r="IRR25" s="210"/>
      <c r="IRS25" s="210"/>
      <c r="IRT25" s="210"/>
      <c r="IRU25" s="210"/>
      <c r="IRV25" s="210"/>
      <c r="IRW25" s="210"/>
      <c r="IRX25" s="210"/>
      <c r="IRY25" s="210"/>
      <c r="IRZ25" s="210"/>
      <c r="ISA25" s="210"/>
      <c r="ISB25" s="210"/>
      <c r="ISC25" s="210"/>
      <c r="ISD25" s="210"/>
      <c r="ISE25" s="210"/>
      <c r="ISF25" s="210"/>
      <c r="ISG25" s="210"/>
      <c r="ISH25" s="210"/>
      <c r="ISI25" s="210"/>
      <c r="ISJ25" s="210"/>
      <c r="ISK25" s="210"/>
      <c r="ISL25" s="210"/>
      <c r="ISM25" s="210"/>
      <c r="ISN25" s="210"/>
      <c r="ISO25" s="210"/>
      <c r="ISP25" s="210"/>
      <c r="ISQ25" s="210"/>
      <c r="ISR25" s="210"/>
      <c r="ISS25" s="210"/>
      <c r="IST25" s="210"/>
      <c r="ISU25" s="210"/>
      <c r="ISV25" s="210"/>
      <c r="ISW25" s="210"/>
      <c r="ISX25" s="210"/>
      <c r="ISY25" s="210"/>
      <c r="ISZ25" s="210"/>
      <c r="ITA25" s="210"/>
      <c r="ITB25" s="210"/>
      <c r="ITC25" s="210"/>
      <c r="ITD25" s="210"/>
      <c r="ITE25" s="210"/>
      <c r="ITF25" s="210"/>
      <c r="ITG25" s="210"/>
      <c r="ITH25" s="210"/>
      <c r="ITI25" s="210"/>
      <c r="ITJ25" s="210"/>
      <c r="ITK25" s="210"/>
      <c r="ITL25" s="210"/>
      <c r="ITM25" s="210"/>
      <c r="ITN25" s="210"/>
      <c r="ITO25" s="210"/>
      <c r="ITP25" s="210"/>
      <c r="ITQ25" s="210"/>
      <c r="ITR25" s="210"/>
      <c r="ITS25" s="210"/>
      <c r="ITT25" s="210"/>
      <c r="ITU25" s="210"/>
      <c r="ITV25" s="210"/>
      <c r="ITW25" s="210"/>
      <c r="ITX25" s="210"/>
      <c r="ITY25" s="210"/>
      <c r="ITZ25" s="210"/>
      <c r="IUA25" s="210"/>
      <c r="IUB25" s="210"/>
      <c r="IUC25" s="210"/>
      <c r="IUD25" s="210"/>
      <c r="IUE25" s="210"/>
      <c r="IUF25" s="210"/>
      <c r="IUG25" s="210"/>
      <c r="IUH25" s="210"/>
      <c r="IUI25" s="210"/>
      <c r="IUJ25" s="210"/>
      <c r="IUK25" s="210"/>
      <c r="IUL25" s="210"/>
      <c r="IUM25" s="210"/>
      <c r="IUN25" s="210"/>
      <c r="IUO25" s="210"/>
      <c r="IUP25" s="210"/>
      <c r="IUQ25" s="210"/>
      <c r="IUR25" s="210"/>
      <c r="IUS25" s="210"/>
      <c r="IUT25" s="210"/>
      <c r="IUU25" s="210"/>
      <c r="IUV25" s="210"/>
      <c r="IUW25" s="210"/>
      <c r="IUX25" s="210"/>
      <c r="IUY25" s="210"/>
      <c r="IUZ25" s="210"/>
      <c r="IVA25" s="210"/>
      <c r="IVB25" s="210"/>
      <c r="IVC25" s="210"/>
      <c r="IVD25" s="210"/>
      <c r="IVE25" s="210"/>
      <c r="IVF25" s="210"/>
      <c r="IVG25" s="210"/>
      <c r="IVH25" s="210"/>
      <c r="IVI25" s="210"/>
      <c r="IVJ25" s="210"/>
      <c r="IVK25" s="210"/>
      <c r="IVL25" s="210"/>
      <c r="IVM25" s="210"/>
      <c r="IVN25" s="210"/>
      <c r="IVO25" s="210"/>
      <c r="IVP25" s="210"/>
      <c r="IVQ25" s="210"/>
      <c r="IVR25" s="210"/>
      <c r="IVS25" s="210"/>
      <c r="IVT25" s="210"/>
      <c r="IVU25" s="210"/>
      <c r="IVV25" s="210"/>
      <c r="IVW25" s="210"/>
      <c r="IVX25" s="210"/>
      <c r="IVY25" s="210"/>
      <c r="IVZ25" s="210"/>
      <c r="IWA25" s="210"/>
      <c r="IWB25" s="210"/>
      <c r="IWC25" s="210"/>
      <c r="IWD25" s="210"/>
      <c r="IWE25" s="210"/>
      <c r="IWF25" s="210"/>
      <c r="IWG25" s="210"/>
      <c r="IWH25" s="210"/>
      <c r="IWI25" s="210"/>
      <c r="IWJ25" s="210"/>
      <c r="IWK25" s="210"/>
      <c r="IWL25" s="210"/>
      <c r="IWM25" s="210"/>
      <c r="IWN25" s="210"/>
      <c r="IWO25" s="210"/>
      <c r="IWP25" s="210"/>
      <c r="IWQ25" s="210"/>
      <c r="IWR25" s="210"/>
      <c r="IWS25" s="210"/>
      <c r="IWT25" s="210"/>
      <c r="IWU25" s="210"/>
      <c r="IWV25" s="210"/>
      <c r="IWW25" s="210"/>
      <c r="IWX25" s="210"/>
      <c r="IWY25" s="210"/>
      <c r="IWZ25" s="210"/>
      <c r="IXA25" s="210"/>
      <c r="IXB25" s="210"/>
      <c r="IXC25" s="210"/>
      <c r="IXD25" s="210"/>
      <c r="IXE25" s="210"/>
      <c r="IXF25" s="210"/>
      <c r="IXG25" s="210"/>
      <c r="IXH25" s="210"/>
      <c r="IXI25" s="210"/>
      <c r="IXJ25" s="210"/>
      <c r="IXK25" s="210"/>
      <c r="IXL25" s="210"/>
      <c r="IXM25" s="210"/>
      <c r="IXN25" s="210"/>
      <c r="IXO25" s="210"/>
      <c r="IXP25" s="210"/>
      <c r="IXQ25" s="210"/>
      <c r="IXR25" s="210"/>
      <c r="IXS25" s="210"/>
      <c r="IXT25" s="210"/>
      <c r="IXU25" s="210"/>
      <c r="IXV25" s="210"/>
      <c r="IXW25" s="210"/>
      <c r="IXX25" s="210"/>
      <c r="IXY25" s="210"/>
      <c r="IXZ25" s="210"/>
      <c r="IYA25" s="210"/>
      <c r="IYB25" s="210"/>
      <c r="IYC25" s="210"/>
      <c r="IYD25" s="210"/>
      <c r="IYE25" s="210"/>
      <c r="IYF25" s="210"/>
      <c r="IYG25" s="210"/>
      <c r="IYH25" s="210"/>
      <c r="IYI25" s="210"/>
      <c r="IYJ25" s="210"/>
      <c r="IYK25" s="210"/>
      <c r="IYL25" s="210"/>
      <c r="IYM25" s="210"/>
      <c r="IYN25" s="210"/>
      <c r="IYO25" s="210"/>
      <c r="IYP25" s="210"/>
      <c r="IYQ25" s="210"/>
      <c r="IYR25" s="210"/>
      <c r="IYS25" s="210"/>
      <c r="IYT25" s="210"/>
      <c r="IYU25" s="210"/>
      <c r="IYV25" s="210"/>
      <c r="IYW25" s="210"/>
      <c r="IYX25" s="210"/>
      <c r="IYY25" s="210"/>
      <c r="IYZ25" s="210"/>
      <c r="IZA25" s="210"/>
      <c r="IZB25" s="210"/>
      <c r="IZC25" s="210"/>
      <c r="IZD25" s="210"/>
      <c r="IZE25" s="210"/>
      <c r="IZF25" s="210"/>
      <c r="IZG25" s="210"/>
      <c r="IZH25" s="210"/>
      <c r="IZI25" s="210"/>
      <c r="IZJ25" s="210"/>
      <c r="IZK25" s="210"/>
      <c r="IZL25" s="210"/>
      <c r="IZM25" s="210"/>
      <c r="IZN25" s="210"/>
      <c r="IZO25" s="210"/>
      <c r="IZP25" s="210"/>
      <c r="IZQ25" s="210"/>
      <c r="IZR25" s="210"/>
      <c r="IZS25" s="210"/>
      <c r="IZT25" s="210"/>
      <c r="IZU25" s="210"/>
      <c r="IZV25" s="210"/>
      <c r="IZW25" s="210"/>
      <c r="IZX25" s="210"/>
      <c r="IZY25" s="210"/>
      <c r="IZZ25" s="210"/>
      <c r="JAA25" s="210"/>
      <c r="JAB25" s="210"/>
      <c r="JAC25" s="210"/>
      <c r="JAD25" s="210"/>
      <c r="JAE25" s="210"/>
      <c r="JAF25" s="210"/>
      <c r="JAG25" s="210"/>
      <c r="JAH25" s="210"/>
      <c r="JAI25" s="210"/>
      <c r="JAJ25" s="210"/>
      <c r="JAK25" s="210"/>
      <c r="JAL25" s="210"/>
      <c r="JAM25" s="210"/>
      <c r="JAN25" s="210"/>
      <c r="JAO25" s="210"/>
      <c r="JAP25" s="210"/>
      <c r="JAQ25" s="210"/>
      <c r="JAR25" s="210"/>
      <c r="JAS25" s="210"/>
      <c r="JAT25" s="210"/>
      <c r="JAU25" s="210"/>
      <c r="JAV25" s="210"/>
      <c r="JAW25" s="210"/>
      <c r="JAX25" s="210"/>
      <c r="JAY25" s="210"/>
      <c r="JAZ25" s="210"/>
      <c r="JBA25" s="210"/>
      <c r="JBB25" s="210"/>
      <c r="JBC25" s="210"/>
      <c r="JBD25" s="210"/>
      <c r="JBE25" s="210"/>
      <c r="JBF25" s="210"/>
      <c r="JBG25" s="210"/>
      <c r="JBH25" s="210"/>
      <c r="JBI25" s="210"/>
      <c r="JBJ25" s="210"/>
      <c r="JBK25" s="210"/>
      <c r="JBL25" s="210"/>
      <c r="JBM25" s="210"/>
      <c r="JBN25" s="210"/>
      <c r="JBO25" s="210"/>
      <c r="JBP25" s="210"/>
      <c r="JBQ25" s="210"/>
      <c r="JBR25" s="210"/>
      <c r="JBS25" s="210"/>
      <c r="JBT25" s="210"/>
      <c r="JBU25" s="210"/>
      <c r="JBV25" s="210"/>
      <c r="JBW25" s="210"/>
      <c r="JBX25" s="210"/>
      <c r="JBY25" s="210"/>
      <c r="JBZ25" s="210"/>
      <c r="JCA25" s="210"/>
      <c r="JCB25" s="210"/>
      <c r="JCC25" s="210"/>
      <c r="JCD25" s="210"/>
      <c r="JCE25" s="210"/>
      <c r="JCF25" s="210"/>
      <c r="JCG25" s="210"/>
      <c r="JCH25" s="210"/>
      <c r="JCI25" s="210"/>
      <c r="JCJ25" s="210"/>
      <c r="JCK25" s="210"/>
      <c r="JCL25" s="210"/>
      <c r="JCM25" s="210"/>
      <c r="JCN25" s="210"/>
      <c r="JCO25" s="210"/>
      <c r="JCP25" s="210"/>
      <c r="JCQ25" s="210"/>
      <c r="JCR25" s="210"/>
      <c r="JCS25" s="210"/>
      <c r="JCT25" s="210"/>
      <c r="JCU25" s="210"/>
      <c r="JCV25" s="210"/>
      <c r="JCW25" s="210"/>
      <c r="JCX25" s="210"/>
      <c r="JCY25" s="210"/>
      <c r="JCZ25" s="210"/>
      <c r="JDA25" s="210"/>
      <c r="JDB25" s="210"/>
      <c r="JDC25" s="210"/>
      <c r="JDD25" s="210"/>
      <c r="JDE25" s="210"/>
      <c r="JDF25" s="210"/>
      <c r="JDG25" s="210"/>
      <c r="JDH25" s="210"/>
      <c r="JDI25" s="210"/>
      <c r="JDJ25" s="210"/>
      <c r="JDK25" s="210"/>
      <c r="JDL25" s="210"/>
      <c r="JDM25" s="210"/>
      <c r="JDN25" s="210"/>
      <c r="JDO25" s="210"/>
      <c r="JDP25" s="210"/>
      <c r="JDQ25" s="210"/>
      <c r="JDR25" s="210"/>
      <c r="JDS25" s="210"/>
      <c r="JDT25" s="210"/>
      <c r="JDU25" s="210"/>
      <c r="JDV25" s="210"/>
      <c r="JDW25" s="210"/>
      <c r="JDX25" s="210"/>
      <c r="JDY25" s="210"/>
      <c r="JDZ25" s="210"/>
      <c r="JEA25" s="210"/>
      <c r="JEB25" s="210"/>
      <c r="JEC25" s="210"/>
      <c r="JED25" s="210"/>
      <c r="JEE25" s="210"/>
      <c r="JEF25" s="210"/>
      <c r="JEG25" s="210"/>
      <c r="JEH25" s="210"/>
      <c r="JEI25" s="210"/>
      <c r="JEJ25" s="210"/>
      <c r="JEK25" s="210"/>
      <c r="JEL25" s="210"/>
      <c r="JEM25" s="210"/>
      <c r="JEN25" s="210"/>
      <c r="JEO25" s="210"/>
      <c r="JEP25" s="210"/>
      <c r="JEQ25" s="210"/>
      <c r="JER25" s="210"/>
      <c r="JES25" s="210"/>
      <c r="JET25" s="210"/>
      <c r="JEU25" s="210"/>
      <c r="JEV25" s="210"/>
      <c r="JEW25" s="210"/>
      <c r="JEX25" s="210"/>
      <c r="JEY25" s="210"/>
      <c r="JEZ25" s="210"/>
      <c r="JFA25" s="210"/>
      <c r="JFB25" s="210"/>
      <c r="JFC25" s="210"/>
      <c r="JFD25" s="210"/>
      <c r="JFE25" s="210"/>
      <c r="JFF25" s="210"/>
      <c r="JFG25" s="210"/>
      <c r="JFH25" s="210"/>
      <c r="JFI25" s="210"/>
      <c r="JFJ25" s="210"/>
      <c r="JFK25" s="210"/>
      <c r="JFL25" s="210"/>
      <c r="JFM25" s="210"/>
      <c r="JFN25" s="210"/>
      <c r="JFO25" s="210"/>
      <c r="JFP25" s="210"/>
      <c r="JFQ25" s="210"/>
      <c r="JFR25" s="210"/>
      <c r="JFS25" s="210"/>
      <c r="JFT25" s="210"/>
      <c r="JFU25" s="210"/>
      <c r="JFV25" s="210"/>
      <c r="JFW25" s="210"/>
      <c r="JFX25" s="210"/>
      <c r="JFY25" s="210"/>
      <c r="JFZ25" s="210"/>
      <c r="JGA25" s="210"/>
      <c r="JGB25" s="210"/>
      <c r="JGC25" s="210"/>
      <c r="JGD25" s="210"/>
      <c r="JGE25" s="210"/>
      <c r="JGF25" s="210"/>
      <c r="JGG25" s="210"/>
      <c r="JGH25" s="210"/>
      <c r="JGI25" s="210"/>
      <c r="JGJ25" s="210"/>
      <c r="JGK25" s="210"/>
      <c r="JGL25" s="210"/>
      <c r="JGM25" s="210"/>
      <c r="JGN25" s="210"/>
      <c r="JGO25" s="210"/>
      <c r="JGP25" s="210"/>
      <c r="JGQ25" s="210"/>
      <c r="JGR25" s="210"/>
      <c r="JGS25" s="210"/>
      <c r="JGT25" s="210"/>
      <c r="JGU25" s="210"/>
      <c r="JGV25" s="210"/>
      <c r="JGW25" s="210"/>
      <c r="JGX25" s="210"/>
      <c r="JGY25" s="210"/>
      <c r="JGZ25" s="210"/>
      <c r="JHA25" s="210"/>
      <c r="JHB25" s="210"/>
      <c r="JHC25" s="210"/>
      <c r="JHD25" s="210"/>
      <c r="JHE25" s="210"/>
      <c r="JHF25" s="210"/>
      <c r="JHG25" s="210"/>
      <c r="JHH25" s="210"/>
      <c r="JHI25" s="210"/>
      <c r="JHJ25" s="210"/>
      <c r="JHK25" s="210"/>
      <c r="JHL25" s="210"/>
      <c r="JHM25" s="210"/>
      <c r="JHN25" s="210"/>
      <c r="JHO25" s="210"/>
      <c r="JHP25" s="210"/>
      <c r="JHQ25" s="210"/>
      <c r="JHR25" s="210"/>
      <c r="JHS25" s="210"/>
      <c r="JHT25" s="210"/>
      <c r="JHU25" s="210"/>
      <c r="JHV25" s="210"/>
      <c r="JHW25" s="210"/>
      <c r="JHX25" s="210"/>
      <c r="JHY25" s="210"/>
      <c r="JHZ25" s="210"/>
      <c r="JIA25" s="210"/>
      <c r="JIB25" s="210"/>
      <c r="JIC25" s="210"/>
      <c r="JID25" s="210"/>
      <c r="JIE25" s="210"/>
      <c r="JIF25" s="210"/>
      <c r="JIG25" s="210"/>
      <c r="JIH25" s="210"/>
      <c r="JII25" s="210"/>
      <c r="JIJ25" s="210"/>
      <c r="JIK25" s="210"/>
      <c r="JIL25" s="210"/>
      <c r="JIM25" s="210"/>
      <c r="JIN25" s="210"/>
      <c r="JIO25" s="210"/>
      <c r="JIP25" s="210"/>
      <c r="JIQ25" s="210"/>
      <c r="JIR25" s="210"/>
      <c r="JIS25" s="210"/>
      <c r="JIT25" s="210"/>
      <c r="JIU25" s="210"/>
      <c r="JIV25" s="210"/>
      <c r="JIW25" s="210"/>
      <c r="JIX25" s="210"/>
      <c r="JIY25" s="210"/>
      <c r="JIZ25" s="210"/>
      <c r="JJA25" s="210"/>
      <c r="JJB25" s="210"/>
      <c r="JJC25" s="210"/>
      <c r="JJD25" s="210"/>
      <c r="JJE25" s="210"/>
      <c r="JJF25" s="210"/>
      <c r="JJG25" s="210"/>
      <c r="JJH25" s="210"/>
      <c r="JJI25" s="210"/>
      <c r="JJJ25" s="210"/>
      <c r="JJK25" s="210"/>
      <c r="JJL25" s="210"/>
      <c r="JJM25" s="210"/>
      <c r="JJN25" s="210"/>
      <c r="JJO25" s="210"/>
      <c r="JJP25" s="210"/>
      <c r="JJQ25" s="210"/>
      <c r="JJR25" s="210"/>
      <c r="JJS25" s="210"/>
      <c r="JJT25" s="210"/>
      <c r="JJU25" s="210"/>
      <c r="JJV25" s="210"/>
      <c r="JJW25" s="210"/>
      <c r="JJX25" s="210"/>
      <c r="JJY25" s="210"/>
      <c r="JJZ25" s="210"/>
      <c r="JKA25" s="210"/>
      <c r="JKB25" s="210"/>
      <c r="JKC25" s="210"/>
      <c r="JKD25" s="210"/>
      <c r="JKE25" s="210"/>
      <c r="JKF25" s="210"/>
      <c r="JKG25" s="210"/>
      <c r="JKH25" s="210"/>
      <c r="JKI25" s="210"/>
      <c r="JKJ25" s="210"/>
      <c r="JKK25" s="210"/>
      <c r="JKL25" s="210"/>
      <c r="JKM25" s="210"/>
      <c r="JKN25" s="210"/>
      <c r="JKO25" s="210"/>
      <c r="JKP25" s="210"/>
      <c r="JKQ25" s="210"/>
      <c r="JKR25" s="210"/>
      <c r="JKS25" s="210"/>
      <c r="JKT25" s="210"/>
      <c r="JKU25" s="210"/>
      <c r="JKV25" s="210"/>
      <c r="JKW25" s="210"/>
      <c r="JKX25" s="210"/>
      <c r="JKY25" s="210"/>
      <c r="JKZ25" s="210"/>
      <c r="JLA25" s="210"/>
      <c r="JLB25" s="210"/>
      <c r="JLC25" s="210"/>
      <c r="JLD25" s="210"/>
      <c r="JLE25" s="210"/>
      <c r="JLF25" s="210"/>
      <c r="JLG25" s="210"/>
      <c r="JLH25" s="210"/>
      <c r="JLI25" s="210"/>
      <c r="JLJ25" s="210"/>
      <c r="JLK25" s="210"/>
      <c r="JLL25" s="210"/>
      <c r="JLM25" s="210"/>
      <c r="JLN25" s="210"/>
      <c r="JLO25" s="210"/>
      <c r="JLP25" s="210"/>
      <c r="JLQ25" s="210"/>
      <c r="JLR25" s="210"/>
      <c r="JLS25" s="210"/>
      <c r="JLT25" s="210"/>
      <c r="JLU25" s="210"/>
      <c r="JLV25" s="210"/>
      <c r="JLW25" s="210"/>
      <c r="JLX25" s="210"/>
      <c r="JLY25" s="210"/>
      <c r="JLZ25" s="210"/>
      <c r="JMA25" s="210"/>
      <c r="JMB25" s="210"/>
      <c r="JMC25" s="210"/>
      <c r="JMD25" s="210"/>
      <c r="JME25" s="210"/>
      <c r="JMF25" s="210"/>
      <c r="JMG25" s="210"/>
      <c r="JMH25" s="210"/>
      <c r="JMI25" s="210"/>
      <c r="JMJ25" s="210"/>
      <c r="JMK25" s="210"/>
      <c r="JML25" s="210"/>
      <c r="JMM25" s="210"/>
      <c r="JMN25" s="210"/>
      <c r="JMO25" s="210"/>
      <c r="JMP25" s="210"/>
      <c r="JMQ25" s="210"/>
      <c r="JMR25" s="210"/>
      <c r="JMS25" s="210"/>
      <c r="JMT25" s="210"/>
      <c r="JMU25" s="210"/>
      <c r="JMV25" s="210"/>
      <c r="JMW25" s="210"/>
      <c r="JMX25" s="210"/>
      <c r="JMY25" s="210"/>
      <c r="JMZ25" s="210"/>
      <c r="JNA25" s="210"/>
      <c r="JNB25" s="210"/>
      <c r="JNC25" s="210"/>
      <c r="JND25" s="210"/>
      <c r="JNE25" s="210"/>
      <c r="JNF25" s="210"/>
      <c r="JNG25" s="210"/>
      <c r="JNH25" s="210"/>
      <c r="JNI25" s="210"/>
      <c r="JNJ25" s="210"/>
      <c r="JNK25" s="210"/>
      <c r="JNL25" s="210"/>
      <c r="JNM25" s="210"/>
      <c r="JNN25" s="210"/>
      <c r="JNO25" s="210"/>
      <c r="JNP25" s="210"/>
      <c r="JNQ25" s="210"/>
      <c r="JNR25" s="210"/>
      <c r="JNS25" s="210"/>
      <c r="JNT25" s="210"/>
      <c r="JNU25" s="210"/>
      <c r="JNV25" s="210"/>
      <c r="JNW25" s="210"/>
      <c r="JNX25" s="210"/>
      <c r="JNY25" s="210"/>
      <c r="JNZ25" s="210"/>
      <c r="JOA25" s="210"/>
      <c r="JOB25" s="210"/>
      <c r="JOC25" s="210"/>
      <c r="JOD25" s="210"/>
      <c r="JOE25" s="210"/>
      <c r="JOF25" s="210"/>
      <c r="JOG25" s="210"/>
      <c r="JOH25" s="210"/>
      <c r="JOI25" s="210"/>
      <c r="JOJ25" s="210"/>
      <c r="JOK25" s="210"/>
      <c r="JOL25" s="210"/>
      <c r="JOM25" s="210"/>
      <c r="JON25" s="210"/>
      <c r="JOO25" s="210"/>
      <c r="JOP25" s="210"/>
      <c r="JOQ25" s="210"/>
      <c r="JOR25" s="210"/>
      <c r="JOS25" s="210"/>
      <c r="JOT25" s="210"/>
      <c r="JOU25" s="210"/>
      <c r="JOV25" s="210"/>
      <c r="JOW25" s="210"/>
      <c r="JOX25" s="210"/>
      <c r="JOY25" s="210"/>
      <c r="JOZ25" s="210"/>
      <c r="JPA25" s="210"/>
      <c r="JPB25" s="210"/>
      <c r="JPC25" s="210"/>
      <c r="JPD25" s="210"/>
      <c r="JPE25" s="210"/>
      <c r="JPF25" s="210"/>
      <c r="JPG25" s="210"/>
      <c r="JPH25" s="210"/>
      <c r="JPI25" s="210"/>
      <c r="JPJ25" s="210"/>
      <c r="JPK25" s="210"/>
      <c r="JPL25" s="210"/>
      <c r="JPM25" s="210"/>
      <c r="JPN25" s="210"/>
      <c r="JPO25" s="210"/>
      <c r="JPP25" s="210"/>
      <c r="JPQ25" s="210"/>
      <c r="JPR25" s="210"/>
      <c r="JPS25" s="210"/>
      <c r="JPT25" s="210"/>
      <c r="JPU25" s="210"/>
      <c r="JPV25" s="210"/>
      <c r="JPW25" s="210"/>
      <c r="JPX25" s="210"/>
      <c r="JPY25" s="210"/>
      <c r="JPZ25" s="210"/>
      <c r="JQA25" s="210"/>
      <c r="JQB25" s="210"/>
      <c r="JQC25" s="210"/>
      <c r="JQD25" s="210"/>
      <c r="JQE25" s="210"/>
      <c r="JQF25" s="210"/>
      <c r="JQG25" s="210"/>
      <c r="JQH25" s="210"/>
      <c r="JQI25" s="210"/>
      <c r="JQJ25" s="210"/>
      <c r="JQK25" s="210"/>
      <c r="JQL25" s="210"/>
      <c r="JQM25" s="210"/>
      <c r="JQN25" s="210"/>
      <c r="JQO25" s="210"/>
      <c r="JQP25" s="210"/>
      <c r="JQQ25" s="210"/>
      <c r="JQR25" s="210"/>
      <c r="JQS25" s="210"/>
      <c r="JQT25" s="210"/>
      <c r="JQU25" s="210"/>
      <c r="JQV25" s="210"/>
      <c r="JQW25" s="210"/>
      <c r="JQX25" s="210"/>
      <c r="JQY25" s="210"/>
      <c r="JQZ25" s="210"/>
      <c r="JRA25" s="210"/>
      <c r="JRB25" s="210"/>
      <c r="JRC25" s="210"/>
      <c r="JRD25" s="210"/>
      <c r="JRE25" s="210"/>
      <c r="JRF25" s="210"/>
      <c r="JRG25" s="210"/>
      <c r="JRH25" s="210"/>
      <c r="JRI25" s="210"/>
      <c r="JRJ25" s="210"/>
      <c r="JRK25" s="210"/>
      <c r="JRL25" s="210"/>
      <c r="JRM25" s="210"/>
      <c r="JRN25" s="210"/>
      <c r="JRO25" s="210"/>
      <c r="JRP25" s="210"/>
      <c r="JRQ25" s="210"/>
      <c r="JRR25" s="210"/>
      <c r="JRS25" s="210"/>
      <c r="JRT25" s="210"/>
      <c r="JRU25" s="210"/>
      <c r="JRV25" s="210"/>
      <c r="JRW25" s="210"/>
      <c r="JRX25" s="210"/>
      <c r="JRY25" s="210"/>
      <c r="JRZ25" s="210"/>
      <c r="JSA25" s="210"/>
      <c r="JSB25" s="210"/>
      <c r="JSC25" s="210"/>
      <c r="JSD25" s="210"/>
      <c r="JSE25" s="210"/>
      <c r="JSF25" s="210"/>
      <c r="JSG25" s="210"/>
      <c r="JSH25" s="210"/>
      <c r="JSI25" s="210"/>
      <c r="JSJ25" s="210"/>
      <c r="JSK25" s="210"/>
      <c r="JSL25" s="210"/>
      <c r="JSM25" s="210"/>
      <c r="JSN25" s="210"/>
      <c r="JSO25" s="210"/>
      <c r="JSP25" s="210"/>
      <c r="JSQ25" s="210"/>
      <c r="JSR25" s="210"/>
      <c r="JSS25" s="210"/>
      <c r="JST25" s="210"/>
      <c r="JSU25" s="210"/>
      <c r="JSV25" s="210"/>
      <c r="JSW25" s="210"/>
      <c r="JSX25" s="210"/>
      <c r="JSY25" s="210"/>
      <c r="JSZ25" s="210"/>
      <c r="JTA25" s="210"/>
      <c r="JTB25" s="210"/>
      <c r="JTC25" s="210"/>
      <c r="JTD25" s="210"/>
      <c r="JTE25" s="210"/>
      <c r="JTF25" s="210"/>
      <c r="JTG25" s="210"/>
      <c r="JTH25" s="210"/>
      <c r="JTI25" s="210"/>
      <c r="JTJ25" s="210"/>
      <c r="JTK25" s="210"/>
      <c r="JTL25" s="210"/>
      <c r="JTM25" s="210"/>
      <c r="JTN25" s="210"/>
      <c r="JTO25" s="210"/>
      <c r="JTP25" s="210"/>
      <c r="JTQ25" s="210"/>
      <c r="JTR25" s="210"/>
      <c r="JTS25" s="210"/>
      <c r="JTT25" s="210"/>
      <c r="JTU25" s="210"/>
      <c r="JTV25" s="210"/>
      <c r="JTW25" s="210"/>
      <c r="JTX25" s="210"/>
      <c r="JTY25" s="210"/>
      <c r="JTZ25" s="210"/>
      <c r="JUA25" s="210"/>
      <c r="JUB25" s="210"/>
      <c r="JUC25" s="210"/>
      <c r="JUD25" s="210"/>
      <c r="JUE25" s="210"/>
      <c r="JUF25" s="210"/>
      <c r="JUG25" s="210"/>
      <c r="JUH25" s="210"/>
      <c r="JUI25" s="210"/>
      <c r="JUJ25" s="210"/>
      <c r="JUK25" s="210"/>
      <c r="JUL25" s="210"/>
      <c r="JUM25" s="210"/>
      <c r="JUN25" s="210"/>
      <c r="JUO25" s="210"/>
      <c r="JUP25" s="210"/>
      <c r="JUQ25" s="210"/>
      <c r="JUR25" s="210"/>
      <c r="JUS25" s="210"/>
      <c r="JUT25" s="210"/>
      <c r="JUU25" s="210"/>
      <c r="JUV25" s="210"/>
      <c r="JUW25" s="210"/>
      <c r="JUX25" s="210"/>
      <c r="JUY25" s="210"/>
      <c r="JUZ25" s="210"/>
      <c r="JVA25" s="210"/>
      <c r="JVB25" s="210"/>
      <c r="JVC25" s="210"/>
      <c r="JVD25" s="210"/>
      <c r="JVE25" s="210"/>
      <c r="JVF25" s="210"/>
      <c r="JVG25" s="210"/>
      <c r="JVH25" s="210"/>
      <c r="JVI25" s="210"/>
      <c r="JVJ25" s="210"/>
      <c r="JVK25" s="210"/>
      <c r="JVL25" s="210"/>
      <c r="JVM25" s="210"/>
      <c r="JVN25" s="210"/>
      <c r="JVO25" s="210"/>
      <c r="JVP25" s="210"/>
      <c r="JVQ25" s="210"/>
      <c r="JVR25" s="210"/>
      <c r="JVS25" s="210"/>
      <c r="JVT25" s="210"/>
      <c r="JVU25" s="210"/>
      <c r="JVV25" s="210"/>
      <c r="JVW25" s="210"/>
      <c r="JVX25" s="210"/>
      <c r="JVY25" s="210"/>
      <c r="JVZ25" s="210"/>
      <c r="JWA25" s="210"/>
      <c r="JWB25" s="210"/>
      <c r="JWC25" s="210"/>
      <c r="JWD25" s="210"/>
      <c r="JWE25" s="210"/>
      <c r="JWF25" s="210"/>
      <c r="JWG25" s="210"/>
      <c r="JWH25" s="210"/>
      <c r="JWI25" s="210"/>
      <c r="JWJ25" s="210"/>
      <c r="JWK25" s="210"/>
      <c r="JWL25" s="210"/>
      <c r="JWM25" s="210"/>
      <c r="JWN25" s="210"/>
      <c r="JWO25" s="210"/>
      <c r="JWP25" s="210"/>
      <c r="JWQ25" s="210"/>
      <c r="JWR25" s="210"/>
      <c r="JWS25" s="210"/>
      <c r="JWT25" s="210"/>
      <c r="JWU25" s="210"/>
      <c r="JWV25" s="210"/>
      <c r="JWW25" s="210"/>
      <c r="JWX25" s="210"/>
      <c r="JWY25" s="210"/>
      <c r="JWZ25" s="210"/>
      <c r="JXA25" s="210"/>
      <c r="JXB25" s="210"/>
      <c r="JXC25" s="210"/>
      <c r="JXD25" s="210"/>
      <c r="JXE25" s="210"/>
      <c r="JXF25" s="210"/>
      <c r="JXG25" s="210"/>
      <c r="JXH25" s="210"/>
      <c r="JXI25" s="210"/>
      <c r="JXJ25" s="210"/>
      <c r="JXK25" s="210"/>
      <c r="JXL25" s="210"/>
      <c r="JXM25" s="210"/>
      <c r="JXN25" s="210"/>
      <c r="JXO25" s="210"/>
      <c r="JXP25" s="210"/>
      <c r="JXQ25" s="210"/>
      <c r="JXR25" s="210"/>
      <c r="JXS25" s="210"/>
      <c r="JXT25" s="210"/>
      <c r="JXU25" s="210"/>
      <c r="JXV25" s="210"/>
      <c r="JXW25" s="210"/>
      <c r="JXX25" s="210"/>
      <c r="JXY25" s="210"/>
      <c r="JXZ25" s="210"/>
      <c r="JYA25" s="210"/>
      <c r="JYB25" s="210"/>
      <c r="JYC25" s="210"/>
      <c r="JYD25" s="210"/>
      <c r="JYE25" s="210"/>
      <c r="JYF25" s="210"/>
      <c r="JYG25" s="210"/>
      <c r="JYH25" s="210"/>
      <c r="JYI25" s="210"/>
      <c r="JYJ25" s="210"/>
      <c r="JYK25" s="210"/>
      <c r="JYL25" s="210"/>
      <c r="JYM25" s="210"/>
      <c r="JYN25" s="210"/>
      <c r="JYO25" s="210"/>
      <c r="JYP25" s="210"/>
      <c r="JYQ25" s="210"/>
      <c r="JYR25" s="210"/>
      <c r="JYS25" s="210"/>
      <c r="JYT25" s="210"/>
      <c r="JYU25" s="210"/>
      <c r="JYV25" s="210"/>
      <c r="JYW25" s="210"/>
      <c r="JYX25" s="210"/>
      <c r="JYY25" s="210"/>
      <c r="JYZ25" s="210"/>
      <c r="JZA25" s="210"/>
      <c r="JZB25" s="210"/>
      <c r="JZC25" s="210"/>
      <c r="JZD25" s="210"/>
      <c r="JZE25" s="210"/>
      <c r="JZF25" s="210"/>
      <c r="JZG25" s="210"/>
      <c r="JZH25" s="210"/>
      <c r="JZI25" s="210"/>
      <c r="JZJ25" s="210"/>
      <c r="JZK25" s="210"/>
      <c r="JZL25" s="210"/>
      <c r="JZM25" s="210"/>
      <c r="JZN25" s="210"/>
      <c r="JZO25" s="210"/>
      <c r="JZP25" s="210"/>
      <c r="JZQ25" s="210"/>
      <c r="JZR25" s="210"/>
      <c r="JZS25" s="210"/>
      <c r="JZT25" s="210"/>
      <c r="JZU25" s="210"/>
      <c r="JZV25" s="210"/>
      <c r="JZW25" s="210"/>
      <c r="JZX25" s="210"/>
      <c r="JZY25" s="210"/>
      <c r="JZZ25" s="210"/>
      <c r="KAA25" s="210"/>
      <c r="KAB25" s="210"/>
      <c r="KAC25" s="210"/>
      <c r="KAD25" s="210"/>
      <c r="KAE25" s="210"/>
      <c r="KAF25" s="210"/>
      <c r="KAG25" s="210"/>
      <c r="KAH25" s="210"/>
      <c r="KAI25" s="210"/>
      <c r="KAJ25" s="210"/>
      <c r="KAK25" s="210"/>
      <c r="KAL25" s="210"/>
      <c r="KAM25" s="210"/>
      <c r="KAN25" s="210"/>
      <c r="KAO25" s="210"/>
      <c r="KAP25" s="210"/>
      <c r="KAQ25" s="210"/>
      <c r="KAR25" s="210"/>
      <c r="KAS25" s="210"/>
      <c r="KAT25" s="210"/>
      <c r="KAU25" s="210"/>
      <c r="KAV25" s="210"/>
      <c r="KAW25" s="210"/>
      <c r="KAX25" s="210"/>
      <c r="KAY25" s="210"/>
      <c r="KAZ25" s="210"/>
      <c r="KBA25" s="210"/>
      <c r="KBB25" s="210"/>
      <c r="KBC25" s="210"/>
      <c r="KBD25" s="210"/>
      <c r="KBE25" s="210"/>
      <c r="KBF25" s="210"/>
      <c r="KBG25" s="210"/>
      <c r="KBH25" s="210"/>
      <c r="KBI25" s="210"/>
      <c r="KBJ25" s="210"/>
      <c r="KBK25" s="210"/>
      <c r="KBL25" s="210"/>
      <c r="KBM25" s="210"/>
      <c r="KBN25" s="210"/>
      <c r="KBO25" s="210"/>
      <c r="KBP25" s="210"/>
      <c r="KBQ25" s="210"/>
      <c r="KBR25" s="210"/>
      <c r="KBS25" s="210"/>
      <c r="KBT25" s="210"/>
      <c r="KBU25" s="210"/>
      <c r="KBV25" s="210"/>
      <c r="KBW25" s="210"/>
      <c r="KBX25" s="210"/>
      <c r="KBY25" s="210"/>
      <c r="KBZ25" s="210"/>
      <c r="KCA25" s="210"/>
      <c r="KCB25" s="210"/>
      <c r="KCC25" s="210"/>
      <c r="KCD25" s="210"/>
      <c r="KCE25" s="210"/>
      <c r="KCF25" s="210"/>
      <c r="KCG25" s="210"/>
      <c r="KCH25" s="210"/>
      <c r="KCI25" s="210"/>
      <c r="KCJ25" s="210"/>
      <c r="KCK25" s="210"/>
      <c r="KCL25" s="210"/>
      <c r="KCM25" s="210"/>
      <c r="KCN25" s="210"/>
      <c r="KCO25" s="210"/>
      <c r="KCP25" s="210"/>
      <c r="KCQ25" s="210"/>
      <c r="KCR25" s="210"/>
      <c r="KCS25" s="210"/>
      <c r="KCT25" s="210"/>
      <c r="KCU25" s="210"/>
      <c r="KCV25" s="210"/>
      <c r="KCW25" s="210"/>
      <c r="KCX25" s="210"/>
      <c r="KCY25" s="210"/>
      <c r="KCZ25" s="210"/>
      <c r="KDA25" s="210"/>
      <c r="KDB25" s="210"/>
      <c r="KDC25" s="210"/>
      <c r="KDD25" s="210"/>
      <c r="KDE25" s="210"/>
      <c r="KDF25" s="210"/>
      <c r="KDG25" s="210"/>
      <c r="KDH25" s="210"/>
      <c r="KDI25" s="210"/>
      <c r="KDJ25" s="210"/>
      <c r="KDK25" s="210"/>
      <c r="KDL25" s="210"/>
      <c r="KDM25" s="210"/>
      <c r="KDN25" s="210"/>
      <c r="KDO25" s="210"/>
      <c r="KDP25" s="210"/>
      <c r="KDQ25" s="210"/>
      <c r="KDR25" s="210"/>
      <c r="KDS25" s="210"/>
      <c r="KDT25" s="210"/>
      <c r="KDU25" s="210"/>
      <c r="KDV25" s="210"/>
      <c r="KDW25" s="210"/>
      <c r="KDX25" s="210"/>
      <c r="KDY25" s="210"/>
      <c r="KDZ25" s="210"/>
      <c r="KEA25" s="210"/>
      <c r="KEB25" s="210"/>
      <c r="KEC25" s="210"/>
      <c r="KED25" s="210"/>
      <c r="KEE25" s="210"/>
      <c r="KEF25" s="210"/>
      <c r="KEG25" s="210"/>
      <c r="KEH25" s="210"/>
      <c r="KEI25" s="210"/>
      <c r="KEJ25" s="210"/>
      <c r="KEK25" s="210"/>
      <c r="KEL25" s="210"/>
      <c r="KEM25" s="210"/>
      <c r="KEN25" s="210"/>
      <c r="KEO25" s="210"/>
      <c r="KEP25" s="210"/>
      <c r="KEQ25" s="210"/>
      <c r="KER25" s="210"/>
      <c r="KES25" s="210"/>
      <c r="KET25" s="210"/>
      <c r="KEU25" s="210"/>
      <c r="KEV25" s="210"/>
      <c r="KEW25" s="210"/>
      <c r="KEX25" s="210"/>
      <c r="KEY25" s="210"/>
      <c r="KEZ25" s="210"/>
      <c r="KFA25" s="210"/>
      <c r="KFB25" s="210"/>
      <c r="KFC25" s="210"/>
      <c r="KFD25" s="210"/>
      <c r="KFE25" s="210"/>
      <c r="KFF25" s="210"/>
      <c r="KFG25" s="210"/>
      <c r="KFH25" s="210"/>
      <c r="KFI25" s="210"/>
      <c r="KFJ25" s="210"/>
      <c r="KFK25" s="210"/>
      <c r="KFL25" s="210"/>
      <c r="KFM25" s="210"/>
      <c r="KFN25" s="210"/>
      <c r="KFO25" s="210"/>
      <c r="KFP25" s="210"/>
      <c r="KFQ25" s="210"/>
      <c r="KFR25" s="210"/>
      <c r="KFS25" s="210"/>
      <c r="KFT25" s="210"/>
      <c r="KFU25" s="210"/>
      <c r="KFV25" s="210"/>
      <c r="KFW25" s="210"/>
      <c r="KFX25" s="210"/>
      <c r="KFY25" s="210"/>
      <c r="KFZ25" s="210"/>
      <c r="KGA25" s="210"/>
      <c r="KGB25" s="210"/>
      <c r="KGC25" s="210"/>
      <c r="KGD25" s="210"/>
      <c r="KGE25" s="210"/>
      <c r="KGF25" s="210"/>
      <c r="KGG25" s="210"/>
      <c r="KGH25" s="210"/>
      <c r="KGI25" s="210"/>
      <c r="KGJ25" s="210"/>
      <c r="KGK25" s="210"/>
      <c r="KGL25" s="210"/>
      <c r="KGM25" s="210"/>
      <c r="KGN25" s="210"/>
      <c r="KGO25" s="210"/>
      <c r="KGP25" s="210"/>
      <c r="KGQ25" s="210"/>
      <c r="KGR25" s="210"/>
      <c r="KGS25" s="210"/>
      <c r="KGT25" s="210"/>
      <c r="KGU25" s="210"/>
      <c r="KGV25" s="210"/>
      <c r="KGW25" s="210"/>
      <c r="KGX25" s="210"/>
      <c r="KGY25" s="210"/>
      <c r="KGZ25" s="210"/>
      <c r="KHA25" s="210"/>
      <c r="KHB25" s="210"/>
      <c r="KHC25" s="210"/>
      <c r="KHD25" s="210"/>
      <c r="KHE25" s="210"/>
      <c r="KHF25" s="210"/>
      <c r="KHG25" s="210"/>
      <c r="KHH25" s="210"/>
      <c r="KHI25" s="210"/>
      <c r="KHJ25" s="210"/>
      <c r="KHK25" s="210"/>
      <c r="KHL25" s="210"/>
      <c r="KHM25" s="210"/>
      <c r="KHN25" s="210"/>
      <c r="KHO25" s="210"/>
      <c r="KHP25" s="210"/>
      <c r="KHQ25" s="210"/>
      <c r="KHR25" s="210"/>
      <c r="KHS25" s="210"/>
      <c r="KHT25" s="210"/>
      <c r="KHU25" s="210"/>
      <c r="KHV25" s="210"/>
      <c r="KHW25" s="210"/>
      <c r="KHX25" s="210"/>
      <c r="KHY25" s="210"/>
      <c r="KHZ25" s="210"/>
      <c r="KIA25" s="210"/>
      <c r="KIB25" s="210"/>
      <c r="KIC25" s="210"/>
      <c r="KID25" s="210"/>
      <c r="KIE25" s="210"/>
      <c r="KIF25" s="210"/>
      <c r="KIG25" s="210"/>
      <c r="KIH25" s="210"/>
      <c r="KII25" s="210"/>
      <c r="KIJ25" s="210"/>
      <c r="KIK25" s="210"/>
      <c r="KIL25" s="210"/>
      <c r="KIM25" s="210"/>
      <c r="KIN25" s="210"/>
      <c r="KIO25" s="210"/>
      <c r="KIP25" s="210"/>
      <c r="KIQ25" s="210"/>
      <c r="KIR25" s="210"/>
      <c r="KIS25" s="210"/>
      <c r="KIT25" s="210"/>
      <c r="KIU25" s="210"/>
      <c r="KIV25" s="210"/>
      <c r="KIW25" s="210"/>
      <c r="KIX25" s="210"/>
      <c r="KIY25" s="210"/>
      <c r="KIZ25" s="210"/>
      <c r="KJA25" s="210"/>
      <c r="KJB25" s="210"/>
      <c r="KJC25" s="210"/>
      <c r="KJD25" s="210"/>
      <c r="KJE25" s="210"/>
      <c r="KJF25" s="210"/>
      <c r="KJG25" s="210"/>
      <c r="KJH25" s="210"/>
      <c r="KJI25" s="210"/>
      <c r="KJJ25" s="210"/>
      <c r="KJK25" s="210"/>
      <c r="KJL25" s="210"/>
      <c r="KJM25" s="210"/>
      <c r="KJN25" s="210"/>
      <c r="KJO25" s="210"/>
      <c r="KJP25" s="210"/>
      <c r="KJQ25" s="210"/>
      <c r="KJR25" s="210"/>
      <c r="KJS25" s="210"/>
      <c r="KJT25" s="210"/>
      <c r="KJU25" s="210"/>
      <c r="KJV25" s="210"/>
      <c r="KJW25" s="210"/>
      <c r="KJX25" s="210"/>
      <c r="KJY25" s="210"/>
      <c r="KJZ25" s="210"/>
      <c r="KKA25" s="210"/>
      <c r="KKB25" s="210"/>
      <c r="KKC25" s="210"/>
      <c r="KKD25" s="210"/>
      <c r="KKE25" s="210"/>
      <c r="KKF25" s="210"/>
      <c r="KKG25" s="210"/>
      <c r="KKH25" s="210"/>
      <c r="KKI25" s="210"/>
      <c r="KKJ25" s="210"/>
      <c r="KKK25" s="210"/>
      <c r="KKL25" s="210"/>
      <c r="KKM25" s="210"/>
      <c r="KKN25" s="210"/>
      <c r="KKO25" s="210"/>
      <c r="KKP25" s="210"/>
      <c r="KKQ25" s="210"/>
      <c r="KKR25" s="210"/>
      <c r="KKS25" s="210"/>
      <c r="KKT25" s="210"/>
      <c r="KKU25" s="210"/>
      <c r="KKV25" s="210"/>
      <c r="KKW25" s="210"/>
      <c r="KKX25" s="210"/>
      <c r="KKY25" s="210"/>
      <c r="KKZ25" s="210"/>
      <c r="KLA25" s="210"/>
      <c r="KLB25" s="210"/>
      <c r="KLC25" s="210"/>
      <c r="KLD25" s="210"/>
      <c r="KLE25" s="210"/>
      <c r="KLF25" s="210"/>
      <c r="KLG25" s="210"/>
      <c r="KLH25" s="210"/>
      <c r="KLI25" s="210"/>
      <c r="KLJ25" s="210"/>
      <c r="KLK25" s="210"/>
      <c r="KLL25" s="210"/>
      <c r="KLM25" s="210"/>
      <c r="KLN25" s="210"/>
      <c r="KLO25" s="210"/>
      <c r="KLP25" s="210"/>
      <c r="KLQ25" s="210"/>
      <c r="KLR25" s="210"/>
      <c r="KLS25" s="210"/>
      <c r="KLT25" s="210"/>
      <c r="KLU25" s="210"/>
      <c r="KLV25" s="210"/>
      <c r="KLW25" s="210"/>
      <c r="KLX25" s="210"/>
      <c r="KLY25" s="210"/>
      <c r="KLZ25" s="210"/>
      <c r="KMA25" s="210"/>
      <c r="KMB25" s="210"/>
      <c r="KMC25" s="210"/>
      <c r="KMD25" s="210"/>
      <c r="KME25" s="210"/>
      <c r="KMF25" s="210"/>
      <c r="KMG25" s="210"/>
      <c r="KMH25" s="210"/>
      <c r="KMI25" s="210"/>
      <c r="KMJ25" s="210"/>
      <c r="KMK25" s="210"/>
      <c r="KML25" s="210"/>
      <c r="KMM25" s="210"/>
      <c r="KMN25" s="210"/>
      <c r="KMO25" s="210"/>
      <c r="KMP25" s="210"/>
      <c r="KMQ25" s="210"/>
      <c r="KMR25" s="210"/>
      <c r="KMS25" s="210"/>
      <c r="KMT25" s="210"/>
      <c r="KMU25" s="210"/>
      <c r="KMV25" s="210"/>
      <c r="KMW25" s="210"/>
      <c r="KMX25" s="210"/>
      <c r="KMY25" s="210"/>
      <c r="KMZ25" s="210"/>
      <c r="KNA25" s="210"/>
      <c r="KNB25" s="210"/>
      <c r="KNC25" s="210"/>
      <c r="KND25" s="210"/>
      <c r="KNE25" s="210"/>
      <c r="KNF25" s="210"/>
      <c r="KNG25" s="210"/>
      <c r="KNH25" s="210"/>
      <c r="KNI25" s="210"/>
      <c r="KNJ25" s="210"/>
      <c r="KNK25" s="210"/>
      <c r="KNL25" s="210"/>
      <c r="KNM25" s="210"/>
      <c r="KNN25" s="210"/>
      <c r="KNO25" s="210"/>
      <c r="KNP25" s="210"/>
      <c r="KNQ25" s="210"/>
      <c r="KNR25" s="210"/>
      <c r="KNS25" s="210"/>
      <c r="KNT25" s="210"/>
      <c r="KNU25" s="210"/>
      <c r="KNV25" s="210"/>
      <c r="KNW25" s="210"/>
      <c r="KNX25" s="210"/>
      <c r="KNY25" s="210"/>
      <c r="KNZ25" s="210"/>
      <c r="KOA25" s="210"/>
      <c r="KOB25" s="210"/>
      <c r="KOC25" s="210"/>
      <c r="KOD25" s="210"/>
      <c r="KOE25" s="210"/>
      <c r="KOF25" s="210"/>
      <c r="KOG25" s="210"/>
      <c r="KOH25" s="210"/>
      <c r="KOI25" s="210"/>
      <c r="KOJ25" s="210"/>
      <c r="KOK25" s="210"/>
      <c r="KOL25" s="210"/>
      <c r="KOM25" s="210"/>
      <c r="KON25" s="210"/>
      <c r="KOO25" s="210"/>
      <c r="KOP25" s="210"/>
      <c r="KOQ25" s="210"/>
      <c r="KOR25" s="210"/>
      <c r="KOS25" s="210"/>
      <c r="KOT25" s="210"/>
      <c r="KOU25" s="210"/>
      <c r="KOV25" s="210"/>
      <c r="KOW25" s="210"/>
      <c r="KOX25" s="210"/>
      <c r="KOY25" s="210"/>
      <c r="KOZ25" s="210"/>
      <c r="KPA25" s="210"/>
      <c r="KPB25" s="210"/>
      <c r="KPC25" s="210"/>
      <c r="KPD25" s="210"/>
      <c r="KPE25" s="210"/>
      <c r="KPF25" s="210"/>
      <c r="KPG25" s="210"/>
      <c r="KPH25" s="210"/>
      <c r="KPI25" s="210"/>
      <c r="KPJ25" s="210"/>
      <c r="KPK25" s="210"/>
      <c r="KPL25" s="210"/>
      <c r="KPM25" s="210"/>
      <c r="KPN25" s="210"/>
      <c r="KPO25" s="210"/>
      <c r="KPP25" s="210"/>
      <c r="KPQ25" s="210"/>
      <c r="KPR25" s="210"/>
      <c r="KPS25" s="210"/>
      <c r="KPT25" s="210"/>
      <c r="KPU25" s="210"/>
      <c r="KPV25" s="210"/>
      <c r="KPW25" s="210"/>
      <c r="KPX25" s="210"/>
      <c r="KPY25" s="210"/>
      <c r="KPZ25" s="210"/>
      <c r="KQA25" s="210"/>
      <c r="KQB25" s="210"/>
      <c r="KQC25" s="210"/>
      <c r="KQD25" s="210"/>
      <c r="KQE25" s="210"/>
      <c r="KQF25" s="210"/>
      <c r="KQG25" s="210"/>
      <c r="KQH25" s="210"/>
      <c r="KQI25" s="210"/>
      <c r="KQJ25" s="210"/>
      <c r="KQK25" s="210"/>
      <c r="KQL25" s="210"/>
      <c r="KQM25" s="210"/>
      <c r="KQN25" s="210"/>
      <c r="KQO25" s="210"/>
      <c r="KQP25" s="210"/>
      <c r="KQQ25" s="210"/>
      <c r="KQR25" s="210"/>
      <c r="KQS25" s="210"/>
      <c r="KQT25" s="210"/>
      <c r="KQU25" s="210"/>
      <c r="KQV25" s="210"/>
      <c r="KQW25" s="210"/>
      <c r="KQX25" s="210"/>
      <c r="KQY25" s="210"/>
      <c r="KQZ25" s="210"/>
      <c r="KRA25" s="210"/>
      <c r="KRB25" s="210"/>
      <c r="KRC25" s="210"/>
      <c r="KRD25" s="210"/>
      <c r="KRE25" s="210"/>
      <c r="KRF25" s="210"/>
      <c r="KRG25" s="210"/>
      <c r="KRH25" s="210"/>
      <c r="KRI25" s="210"/>
      <c r="KRJ25" s="210"/>
      <c r="KRK25" s="210"/>
      <c r="KRL25" s="210"/>
      <c r="KRM25" s="210"/>
      <c r="KRN25" s="210"/>
      <c r="KRO25" s="210"/>
      <c r="KRP25" s="210"/>
      <c r="KRQ25" s="210"/>
      <c r="KRR25" s="210"/>
      <c r="KRS25" s="210"/>
      <c r="KRT25" s="210"/>
      <c r="KRU25" s="210"/>
      <c r="KRV25" s="210"/>
      <c r="KRW25" s="210"/>
      <c r="KRX25" s="210"/>
      <c r="KRY25" s="210"/>
      <c r="KRZ25" s="210"/>
      <c r="KSA25" s="210"/>
      <c r="KSB25" s="210"/>
      <c r="KSC25" s="210"/>
      <c r="KSD25" s="210"/>
      <c r="KSE25" s="210"/>
      <c r="KSF25" s="210"/>
      <c r="KSG25" s="210"/>
      <c r="KSH25" s="210"/>
      <c r="KSI25" s="210"/>
      <c r="KSJ25" s="210"/>
      <c r="KSK25" s="210"/>
      <c r="KSL25" s="210"/>
      <c r="KSM25" s="210"/>
      <c r="KSN25" s="210"/>
      <c r="KSO25" s="210"/>
      <c r="KSP25" s="210"/>
      <c r="KSQ25" s="210"/>
      <c r="KSR25" s="210"/>
      <c r="KSS25" s="210"/>
      <c r="KST25" s="210"/>
      <c r="KSU25" s="210"/>
      <c r="KSV25" s="210"/>
      <c r="KSW25" s="210"/>
      <c r="KSX25" s="210"/>
      <c r="KSY25" s="210"/>
      <c r="KSZ25" s="210"/>
      <c r="KTA25" s="210"/>
      <c r="KTB25" s="210"/>
      <c r="KTC25" s="210"/>
      <c r="KTD25" s="210"/>
      <c r="KTE25" s="210"/>
      <c r="KTF25" s="210"/>
      <c r="KTG25" s="210"/>
      <c r="KTH25" s="210"/>
      <c r="KTI25" s="210"/>
      <c r="KTJ25" s="210"/>
      <c r="KTK25" s="210"/>
      <c r="KTL25" s="210"/>
      <c r="KTM25" s="210"/>
      <c r="KTN25" s="210"/>
      <c r="KTO25" s="210"/>
      <c r="KTP25" s="210"/>
      <c r="KTQ25" s="210"/>
      <c r="KTR25" s="210"/>
      <c r="KTS25" s="210"/>
      <c r="KTT25" s="210"/>
      <c r="KTU25" s="210"/>
      <c r="KTV25" s="210"/>
      <c r="KTW25" s="210"/>
      <c r="KTX25" s="210"/>
      <c r="KTY25" s="210"/>
      <c r="KTZ25" s="210"/>
      <c r="KUA25" s="210"/>
      <c r="KUB25" s="210"/>
      <c r="KUC25" s="210"/>
      <c r="KUD25" s="210"/>
      <c r="KUE25" s="210"/>
      <c r="KUF25" s="210"/>
      <c r="KUG25" s="210"/>
      <c r="KUH25" s="210"/>
      <c r="KUI25" s="210"/>
      <c r="KUJ25" s="210"/>
      <c r="KUK25" s="210"/>
      <c r="KUL25" s="210"/>
      <c r="KUM25" s="210"/>
      <c r="KUN25" s="210"/>
      <c r="KUO25" s="210"/>
      <c r="KUP25" s="210"/>
      <c r="KUQ25" s="210"/>
      <c r="KUR25" s="210"/>
      <c r="KUS25" s="210"/>
      <c r="KUT25" s="210"/>
      <c r="KUU25" s="210"/>
      <c r="KUV25" s="210"/>
      <c r="KUW25" s="210"/>
      <c r="KUX25" s="210"/>
      <c r="KUY25" s="210"/>
      <c r="KUZ25" s="210"/>
      <c r="KVA25" s="210"/>
      <c r="KVB25" s="210"/>
      <c r="KVC25" s="210"/>
      <c r="KVD25" s="210"/>
      <c r="KVE25" s="210"/>
      <c r="KVF25" s="210"/>
      <c r="KVG25" s="210"/>
      <c r="KVH25" s="210"/>
      <c r="KVI25" s="210"/>
      <c r="KVJ25" s="210"/>
      <c r="KVK25" s="210"/>
      <c r="KVL25" s="210"/>
      <c r="KVM25" s="210"/>
      <c r="KVN25" s="210"/>
      <c r="KVO25" s="210"/>
      <c r="KVP25" s="210"/>
      <c r="KVQ25" s="210"/>
      <c r="KVR25" s="210"/>
      <c r="KVS25" s="210"/>
      <c r="KVT25" s="210"/>
      <c r="KVU25" s="210"/>
      <c r="KVV25" s="210"/>
      <c r="KVW25" s="210"/>
      <c r="KVX25" s="210"/>
      <c r="KVY25" s="210"/>
      <c r="KVZ25" s="210"/>
      <c r="KWA25" s="210"/>
      <c r="KWB25" s="210"/>
      <c r="KWC25" s="210"/>
      <c r="KWD25" s="210"/>
      <c r="KWE25" s="210"/>
      <c r="KWF25" s="210"/>
      <c r="KWG25" s="210"/>
      <c r="KWH25" s="210"/>
      <c r="KWI25" s="210"/>
      <c r="KWJ25" s="210"/>
      <c r="KWK25" s="210"/>
      <c r="KWL25" s="210"/>
      <c r="KWM25" s="210"/>
      <c r="KWN25" s="210"/>
      <c r="KWO25" s="210"/>
      <c r="KWP25" s="210"/>
      <c r="KWQ25" s="210"/>
      <c r="KWR25" s="210"/>
      <c r="KWS25" s="210"/>
      <c r="KWT25" s="210"/>
      <c r="KWU25" s="210"/>
      <c r="KWV25" s="210"/>
      <c r="KWW25" s="210"/>
      <c r="KWX25" s="210"/>
      <c r="KWY25" s="210"/>
      <c r="KWZ25" s="210"/>
      <c r="KXA25" s="210"/>
      <c r="KXB25" s="210"/>
      <c r="KXC25" s="210"/>
      <c r="KXD25" s="210"/>
      <c r="KXE25" s="210"/>
      <c r="KXF25" s="210"/>
      <c r="KXG25" s="210"/>
      <c r="KXH25" s="210"/>
      <c r="KXI25" s="210"/>
      <c r="KXJ25" s="210"/>
      <c r="KXK25" s="210"/>
      <c r="KXL25" s="210"/>
      <c r="KXM25" s="210"/>
      <c r="KXN25" s="210"/>
      <c r="KXO25" s="210"/>
      <c r="KXP25" s="210"/>
      <c r="KXQ25" s="210"/>
      <c r="KXR25" s="210"/>
      <c r="KXS25" s="210"/>
      <c r="KXT25" s="210"/>
      <c r="KXU25" s="210"/>
      <c r="KXV25" s="210"/>
      <c r="KXW25" s="210"/>
      <c r="KXX25" s="210"/>
      <c r="KXY25" s="210"/>
      <c r="KXZ25" s="210"/>
      <c r="KYA25" s="210"/>
      <c r="KYB25" s="210"/>
      <c r="KYC25" s="210"/>
      <c r="KYD25" s="210"/>
      <c r="KYE25" s="210"/>
      <c r="KYF25" s="210"/>
      <c r="KYG25" s="210"/>
      <c r="KYH25" s="210"/>
      <c r="KYI25" s="210"/>
      <c r="KYJ25" s="210"/>
      <c r="KYK25" s="210"/>
      <c r="KYL25" s="210"/>
      <c r="KYM25" s="210"/>
      <c r="KYN25" s="210"/>
      <c r="KYO25" s="210"/>
      <c r="KYP25" s="210"/>
      <c r="KYQ25" s="210"/>
      <c r="KYR25" s="210"/>
      <c r="KYS25" s="210"/>
      <c r="KYT25" s="210"/>
      <c r="KYU25" s="210"/>
      <c r="KYV25" s="210"/>
      <c r="KYW25" s="210"/>
      <c r="KYX25" s="210"/>
      <c r="KYY25" s="210"/>
      <c r="KYZ25" s="210"/>
      <c r="KZA25" s="210"/>
      <c r="KZB25" s="210"/>
      <c r="KZC25" s="210"/>
      <c r="KZD25" s="210"/>
      <c r="KZE25" s="210"/>
      <c r="KZF25" s="210"/>
      <c r="KZG25" s="210"/>
      <c r="KZH25" s="210"/>
      <c r="KZI25" s="210"/>
      <c r="KZJ25" s="210"/>
      <c r="KZK25" s="210"/>
      <c r="KZL25" s="210"/>
      <c r="KZM25" s="210"/>
      <c r="KZN25" s="210"/>
      <c r="KZO25" s="210"/>
      <c r="KZP25" s="210"/>
      <c r="KZQ25" s="210"/>
      <c r="KZR25" s="210"/>
      <c r="KZS25" s="210"/>
      <c r="KZT25" s="210"/>
      <c r="KZU25" s="210"/>
      <c r="KZV25" s="210"/>
      <c r="KZW25" s="210"/>
      <c r="KZX25" s="210"/>
      <c r="KZY25" s="210"/>
      <c r="KZZ25" s="210"/>
      <c r="LAA25" s="210"/>
      <c r="LAB25" s="210"/>
      <c r="LAC25" s="210"/>
      <c r="LAD25" s="210"/>
      <c r="LAE25" s="210"/>
      <c r="LAF25" s="210"/>
      <c r="LAG25" s="210"/>
      <c r="LAH25" s="210"/>
      <c r="LAI25" s="210"/>
      <c r="LAJ25" s="210"/>
      <c r="LAK25" s="210"/>
      <c r="LAL25" s="210"/>
      <c r="LAM25" s="210"/>
      <c r="LAN25" s="210"/>
      <c r="LAO25" s="210"/>
      <c r="LAP25" s="210"/>
      <c r="LAQ25" s="210"/>
      <c r="LAR25" s="210"/>
      <c r="LAS25" s="210"/>
      <c r="LAT25" s="210"/>
      <c r="LAU25" s="210"/>
      <c r="LAV25" s="210"/>
      <c r="LAW25" s="210"/>
      <c r="LAX25" s="210"/>
      <c r="LAY25" s="210"/>
      <c r="LAZ25" s="210"/>
      <c r="LBA25" s="210"/>
      <c r="LBB25" s="210"/>
      <c r="LBC25" s="210"/>
      <c r="LBD25" s="210"/>
      <c r="LBE25" s="210"/>
      <c r="LBF25" s="210"/>
      <c r="LBG25" s="210"/>
      <c r="LBH25" s="210"/>
      <c r="LBI25" s="210"/>
      <c r="LBJ25" s="210"/>
      <c r="LBK25" s="210"/>
      <c r="LBL25" s="210"/>
      <c r="LBM25" s="210"/>
      <c r="LBN25" s="210"/>
      <c r="LBO25" s="210"/>
      <c r="LBP25" s="210"/>
      <c r="LBQ25" s="210"/>
      <c r="LBR25" s="210"/>
      <c r="LBS25" s="210"/>
      <c r="LBT25" s="210"/>
      <c r="LBU25" s="210"/>
      <c r="LBV25" s="210"/>
      <c r="LBW25" s="210"/>
      <c r="LBX25" s="210"/>
      <c r="LBY25" s="210"/>
      <c r="LBZ25" s="210"/>
      <c r="LCA25" s="210"/>
      <c r="LCB25" s="210"/>
      <c r="LCC25" s="210"/>
      <c r="LCD25" s="210"/>
      <c r="LCE25" s="210"/>
      <c r="LCF25" s="210"/>
      <c r="LCG25" s="210"/>
      <c r="LCH25" s="210"/>
      <c r="LCI25" s="210"/>
      <c r="LCJ25" s="210"/>
      <c r="LCK25" s="210"/>
      <c r="LCL25" s="210"/>
      <c r="LCM25" s="210"/>
      <c r="LCN25" s="210"/>
      <c r="LCO25" s="210"/>
      <c r="LCP25" s="210"/>
      <c r="LCQ25" s="210"/>
      <c r="LCR25" s="210"/>
      <c r="LCS25" s="210"/>
      <c r="LCT25" s="210"/>
      <c r="LCU25" s="210"/>
      <c r="LCV25" s="210"/>
      <c r="LCW25" s="210"/>
      <c r="LCX25" s="210"/>
      <c r="LCY25" s="210"/>
      <c r="LCZ25" s="210"/>
      <c r="LDA25" s="210"/>
      <c r="LDB25" s="210"/>
      <c r="LDC25" s="210"/>
      <c r="LDD25" s="210"/>
      <c r="LDE25" s="210"/>
      <c r="LDF25" s="210"/>
      <c r="LDG25" s="210"/>
      <c r="LDH25" s="210"/>
      <c r="LDI25" s="210"/>
      <c r="LDJ25" s="210"/>
      <c r="LDK25" s="210"/>
      <c r="LDL25" s="210"/>
      <c r="LDM25" s="210"/>
      <c r="LDN25" s="210"/>
      <c r="LDO25" s="210"/>
      <c r="LDP25" s="210"/>
      <c r="LDQ25" s="210"/>
      <c r="LDR25" s="210"/>
      <c r="LDS25" s="210"/>
      <c r="LDT25" s="210"/>
      <c r="LDU25" s="210"/>
      <c r="LDV25" s="210"/>
      <c r="LDW25" s="210"/>
      <c r="LDX25" s="210"/>
      <c r="LDY25" s="210"/>
      <c r="LDZ25" s="210"/>
      <c r="LEA25" s="210"/>
      <c r="LEB25" s="210"/>
      <c r="LEC25" s="210"/>
      <c r="LED25" s="210"/>
      <c r="LEE25" s="210"/>
      <c r="LEF25" s="210"/>
      <c r="LEG25" s="210"/>
      <c r="LEH25" s="210"/>
      <c r="LEI25" s="210"/>
      <c r="LEJ25" s="210"/>
      <c r="LEK25" s="210"/>
      <c r="LEL25" s="210"/>
      <c r="LEM25" s="210"/>
      <c r="LEN25" s="210"/>
      <c r="LEO25" s="210"/>
      <c r="LEP25" s="210"/>
      <c r="LEQ25" s="210"/>
      <c r="LER25" s="210"/>
      <c r="LES25" s="210"/>
      <c r="LET25" s="210"/>
      <c r="LEU25" s="210"/>
      <c r="LEV25" s="210"/>
      <c r="LEW25" s="210"/>
      <c r="LEX25" s="210"/>
      <c r="LEY25" s="210"/>
      <c r="LEZ25" s="210"/>
      <c r="LFA25" s="210"/>
      <c r="LFB25" s="210"/>
      <c r="LFC25" s="210"/>
      <c r="LFD25" s="210"/>
      <c r="LFE25" s="210"/>
      <c r="LFF25" s="210"/>
      <c r="LFG25" s="210"/>
      <c r="LFH25" s="210"/>
      <c r="LFI25" s="210"/>
      <c r="LFJ25" s="210"/>
      <c r="LFK25" s="210"/>
      <c r="LFL25" s="210"/>
      <c r="LFM25" s="210"/>
      <c r="LFN25" s="210"/>
      <c r="LFO25" s="210"/>
      <c r="LFP25" s="210"/>
      <c r="LFQ25" s="210"/>
      <c r="LFR25" s="210"/>
      <c r="LFS25" s="210"/>
      <c r="LFT25" s="210"/>
      <c r="LFU25" s="210"/>
      <c r="LFV25" s="210"/>
      <c r="LFW25" s="210"/>
      <c r="LFX25" s="210"/>
      <c r="LFY25" s="210"/>
      <c r="LFZ25" s="210"/>
      <c r="LGA25" s="210"/>
      <c r="LGB25" s="210"/>
      <c r="LGC25" s="210"/>
      <c r="LGD25" s="210"/>
      <c r="LGE25" s="210"/>
      <c r="LGF25" s="210"/>
      <c r="LGG25" s="210"/>
      <c r="LGH25" s="210"/>
      <c r="LGI25" s="210"/>
      <c r="LGJ25" s="210"/>
      <c r="LGK25" s="210"/>
      <c r="LGL25" s="210"/>
      <c r="LGM25" s="210"/>
      <c r="LGN25" s="210"/>
      <c r="LGO25" s="210"/>
      <c r="LGP25" s="210"/>
      <c r="LGQ25" s="210"/>
      <c r="LGR25" s="210"/>
      <c r="LGS25" s="210"/>
      <c r="LGT25" s="210"/>
      <c r="LGU25" s="210"/>
      <c r="LGV25" s="210"/>
      <c r="LGW25" s="210"/>
      <c r="LGX25" s="210"/>
      <c r="LGY25" s="210"/>
      <c r="LGZ25" s="210"/>
      <c r="LHA25" s="210"/>
      <c r="LHB25" s="210"/>
      <c r="LHC25" s="210"/>
      <c r="LHD25" s="210"/>
      <c r="LHE25" s="210"/>
      <c r="LHF25" s="210"/>
      <c r="LHG25" s="210"/>
      <c r="LHH25" s="210"/>
      <c r="LHI25" s="210"/>
      <c r="LHJ25" s="210"/>
      <c r="LHK25" s="210"/>
      <c r="LHL25" s="210"/>
      <c r="LHM25" s="210"/>
      <c r="LHN25" s="210"/>
      <c r="LHO25" s="210"/>
      <c r="LHP25" s="210"/>
      <c r="LHQ25" s="210"/>
      <c r="LHR25" s="210"/>
      <c r="LHS25" s="210"/>
      <c r="LHT25" s="210"/>
      <c r="LHU25" s="210"/>
      <c r="LHV25" s="210"/>
      <c r="LHW25" s="210"/>
      <c r="LHX25" s="210"/>
      <c r="LHY25" s="210"/>
      <c r="LHZ25" s="210"/>
      <c r="LIA25" s="210"/>
      <c r="LIB25" s="210"/>
      <c r="LIC25" s="210"/>
      <c r="LID25" s="210"/>
      <c r="LIE25" s="210"/>
      <c r="LIF25" s="210"/>
      <c r="LIG25" s="210"/>
      <c r="LIH25" s="210"/>
      <c r="LII25" s="210"/>
      <c r="LIJ25" s="210"/>
      <c r="LIK25" s="210"/>
      <c r="LIL25" s="210"/>
      <c r="LIM25" s="210"/>
      <c r="LIN25" s="210"/>
      <c r="LIO25" s="210"/>
      <c r="LIP25" s="210"/>
      <c r="LIQ25" s="210"/>
      <c r="LIR25" s="210"/>
      <c r="LIS25" s="210"/>
      <c r="LIT25" s="210"/>
      <c r="LIU25" s="210"/>
      <c r="LIV25" s="210"/>
      <c r="LIW25" s="210"/>
      <c r="LIX25" s="210"/>
      <c r="LIY25" s="210"/>
      <c r="LIZ25" s="210"/>
      <c r="LJA25" s="210"/>
      <c r="LJB25" s="210"/>
      <c r="LJC25" s="210"/>
      <c r="LJD25" s="210"/>
      <c r="LJE25" s="210"/>
      <c r="LJF25" s="210"/>
      <c r="LJG25" s="210"/>
      <c r="LJH25" s="210"/>
      <c r="LJI25" s="210"/>
      <c r="LJJ25" s="210"/>
      <c r="LJK25" s="210"/>
      <c r="LJL25" s="210"/>
      <c r="LJM25" s="210"/>
      <c r="LJN25" s="210"/>
      <c r="LJO25" s="210"/>
      <c r="LJP25" s="210"/>
      <c r="LJQ25" s="210"/>
      <c r="LJR25" s="210"/>
      <c r="LJS25" s="210"/>
      <c r="LJT25" s="210"/>
      <c r="LJU25" s="210"/>
      <c r="LJV25" s="210"/>
      <c r="LJW25" s="210"/>
      <c r="LJX25" s="210"/>
      <c r="LJY25" s="210"/>
      <c r="LJZ25" s="210"/>
      <c r="LKA25" s="210"/>
      <c r="LKB25" s="210"/>
      <c r="LKC25" s="210"/>
      <c r="LKD25" s="210"/>
      <c r="LKE25" s="210"/>
      <c r="LKF25" s="210"/>
      <c r="LKG25" s="210"/>
      <c r="LKH25" s="210"/>
      <c r="LKI25" s="210"/>
      <c r="LKJ25" s="210"/>
      <c r="LKK25" s="210"/>
      <c r="LKL25" s="210"/>
      <c r="LKM25" s="210"/>
      <c r="LKN25" s="210"/>
      <c r="LKO25" s="210"/>
      <c r="LKP25" s="210"/>
      <c r="LKQ25" s="210"/>
      <c r="LKR25" s="210"/>
      <c r="LKS25" s="210"/>
      <c r="LKT25" s="210"/>
      <c r="LKU25" s="210"/>
      <c r="LKV25" s="210"/>
      <c r="LKW25" s="210"/>
      <c r="LKX25" s="210"/>
      <c r="LKY25" s="210"/>
      <c r="LKZ25" s="210"/>
      <c r="LLA25" s="210"/>
      <c r="LLB25" s="210"/>
      <c r="LLC25" s="210"/>
      <c r="LLD25" s="210"/>
      <c r="LLE25" s="210"/>
      <c r="LLF25" s="210"/>
      <c r="LLG25" s="210"/>
      <c r="LLH25" s="210"/>
      <c r="LLI25" s="210"/>
      <c r="LLJ25" s="210"/>
      <c r="LLK25" s="210"/>
      <c r="LLL25" s="210"/>
      <c r="LLM25" s="210"/>
      <c r="LLN25" s="210"/>
      <c r="LLO25" s="210"/>
      <c r="LLP25" s="210"/>
      <c r="LLQ25" s="210"/>
      <c r="LLR25" s="210"/>
      <c r="LLS25" s="210"/>
      <c r="LLT25" s="210"/>
      <c r="LLU25" s="210"/>
      <c r="LLV25" s="210"/>
      <c r="LLW25" s="210"/>
      <c r="LLX25" s="210"/>
      <c r="LLY25" s="210"/>
      <c r="LLZ25" s="210"/>
      <c r="LMA25" s="210"/>
      <c r="LMB25" s="210"/>
      <c r="LMC25" s="210"/>
      <c r="LMD25" s="210"/>
      <c r="LME25" s="210"/>
      <c r="LMF25" s="210"/>
      <c r="LMG25" s="210"/>
      <c r="LMH25" s="210"/>
      <c r="LMI25" s="210"/>
      <c r="LMJ25" s="210"/>
      <c r="LMK25" s="210"/>
      <c r="LML25" s="210"/>
      <c r="LMM25" s="210"/>
      <c r="LMN25" s="210"/>
      <c r="LMO25" s="210"/>
      <c r="LMP25" s="210"/>
      <c r="LMQ25" s="210"/>
      <c r="LMR25" s="210"/>
      <c r="LMS25" s="210"/>
      <c r="LMT25" s="210"/>
      <c r="LMU25" s="210"/>
      <c r="LMV25" s="210"/>
      <c r="LMW25" s="210"/>
      <c r="LMX25" s="210"/>
      <c r="LMY25" s="210"/>
      <c r="LMZ25" s="210"/>
      <c r="LNA25" s="210"/>
      <c r="LNB25" s="210"/>
      <c r="LNC25" s="210"/>
      <c r="LND25" s="210"/>
      <c r="LNE25" s="210"/>
      <c r="LNF25" s="210"/>
      <c r="LNG25" s="210"/>
      <c r="LNH25" s="210"/>
      <c r="LNI25" s="210"/>
      <c r="LNJ25" s="210"/>
      <c r="LNK25" s="210"/>
      <c r="LNL25" s="210"/>
      <c r="LNM25" s="210"/>
      <c r="LNN25" s="210"/>
      <c r="LNO25" s="210"/>
      <c r="LNP25" s="210"/>
      <c r="LNQ25" s="210"/>
      <c r="LNR25" s="210"/>
      <c r="LNS25" s="210"/>
      <c r="LNT25" s="210"/>
      <c r="LNU25" s="210"/>
      <c r="LNV25" s="210"/>
      <c r="LNW25" s="210"/>
      <c r="LNX25" s="210"/>
      <c r="LNY25" s="210"/>
      <c r="LNZ25" s="210"/>
      <c r="LOA25" s="210"/>
      <c r="LOB25" s="210"/>
      <c r="LOC25" s="210"/>
      <c r="LOD25" s="210"/>
      <c r="LOE25" s="210"/>
      <c r="LOF25" s="210"/>
      <c r="LOG25" s="210"/>
      <c r="LOH25" s="210"/>
      <c r="LOI25" s="210"/>
      <c r="LOJ25" s="210"/>
      <c r="LOK25" s="210"/>
      <c r="LOL25" s="210"/>
      <c r="LOM25" s="210"/>
      <c r="LON25" s="210"/>
      <c r="LOO25" s="210"/>
      <c r="LOP25" s="210"/>
      <c r="LOQ25" s="210"/>
      <c r="LOR25" s="210"/>
      <c r="LOS25" s="210"/>
      <c r="LOT25" s="210"/>
      <c r="LOU25" s="210"/>
      <c r="LOV25" s="210"/>
      <c r="LOW25" s="210"/>
      <c r="LOX25" s="210"/>
      <c r="LOY25" s="210"/>
      <c r="LOZ25" s="210"/>
      <c r="LPA25" s="210"/>
      <c r="LPB25" s="210"/>
      <c r="LPC25" s="210"/>
      <c r="LPD25" s="210"/>
      <c r="LPE25" s="210"/>
      <c r="LPF25" s="210"/>
      <c r="LPG25" s="210"/>
      <c r="LPH25" s="210"/>
      <c r="LPI25" s="210"/>
      <c r="LPJ25" s="210"/>
      <c r="LPK25" s="210"/>
      <c r="LPL25" s="210"/>
      <c r="LPM25" s="210"/>
      <c r="LPN25" s="210"/>
      <c r="LPO25" s="210"/>
      <c r="LPP25" s="210"/>
      <c r="LPQ25" s="210"/>
      <c r="LPR25" s="210"/>
      <c r="LPS25" s="210"/>
      <c r="LPT25" s="210"/>
      <c r="LPU25" s="210"/>
      <c r="LPV25" s="210"/>
      <c r="LPW25" s="210"/>
      <c r="LPX25" s="210"/>
      <c r="LPY25" s="210"/>
      <c r="LPZ25" s="210"/>
      <c r="LQA25" s="210"/>
      <c r="LQB25" s="210"/>
      <c r="LQC25" s="210"/>
      <c r="LQD25" s="210"/>
      <c r="LQE25" s="210"/>
      <c r="LQF25" s="210"/>
      <c r="LQG25" s="210"/>
      <c r="LQH25" s="210"/>
      <c r="LQI25" s="210"/>
      <c r="LQJ25" s="210"/>
      <c r="LQK25" s="210"/>
      <c r="LQL25" s="210"/>
      <c r="LQM25" s="210"/>
      <c r="LQN25" s="210"/>
      <c r="LQO25" s="210"/>
      <c r="LQP25" s="210"/>
      <c r="LQQ25" s="210"/>
      <c r="LQR25" s="210"/>
      <c r="LQS25" s="210"/>
      <c r="LQT25" s="210"/>
      <c r="LQU25" s="210"/>
      <c r="LQV25" s="210"/>
      <c r="LQW25" s="210"/>
      <c r="LQX25" s="210"/>
      <c r="LQY25" s="210"/>
      <c r="LQZ25" s="210"/>
      <c r="LRA25" s="210"/>
      <c r="LRB25" s="210"/>
      <c r="LRC25" s="210"/>
      <c r="LRD25" s="210"/>
      <c r="LRE25" s="210"/>
      <c r="LRF25" s="210"/>
      <c r="LRG25" s="210"/>
      <c r="LRH25" s="210"/>
      <c r="LRI25" s="210"/>
      <c r="LRJ25" s="210"/>
      <c r="LRK25" s="210"/>
      <c r="LRL25" s="210"/>
      <c r="LRM25" s="210"/>
      <c r="LRN25" s="210"/>
      <c r="LRO25" s="210"/>
      <c r="LRP25" s="210"/>
      <c r="LRQ25" s="210"/>
      <c r="LRR25" s="210"/>
      <c r="LRS25" s="210"/>
      <c r="LRT25" s="210"/>
      <c r="LRU25" s="210"/>
      <c r="LRV25" s="210"/>
      <c r="LRW25" s="210"/>
      <c r="LRX25" s="210"/>
      <c r="LRY25" s="210"/>
      <c r="LRZ25" s="210"/>
      <c r="LSA25" s="210"/>
      <c r="LSB25" s="210"/>
      <c r="LSC25" s="210"/>
      <c r="LSD25" s="210"/>
      <c r="LSE25" s="210"/>
      <c r="LSF25" s="210"/>
      <c r="LSG25" s="210"/>
      <c r="LSH25" s="210"/>
      <c r="LSI25" s="210"/>
      <c r="LSJ25" s="210"/>
      <c r="LSK25" s="210"/>
      <c r="LSL25" s="210"/>
      <c r="LSM25" s="210"/>
      <c r="LSN25" s="210"/>
      <c r="LSO25" s="210"/>
      <c r="LSP25" s="210"/>
      <c r="LSQ25" s="210"/>
      <c r="LSR25" s="210"/>
      <c r="LSS25" s="210"/>
      <c r="LST25" s="210"/>
      <c r="LSU25" s="210"/>
      <c r="LSV25" s="210"/>
      <c r="LSW25" s="210"/>
      <c r="LSX25" s="210"/>
      <c r="LSY25" s="210"/>
      <c r="LSZ25" s="210"/>
      <c r="LTA25" s="210"/>
      <c r="LTB25" s="210"/>
      <c r="LTC25" s="210"/>
      <c r="LTD25" s="210"/>
      <c r="LTE25" s="210"/>
      <c r="LTF25" s="210"/>
      <c r="LTG25" s="210"/>
      <c r="LTH25" s="210"/>
      <c r="LTI25" s="210"/>
      <c r="LTJ25" s="210"/>
      <c r="LTK25" s="210"/>
      <c r="LTL25" s="210"/>
      <c r="LTM25" s="210"/>
      <c r="LTN25" s="210"/>
      <c r="LTO25" s="210"/>
      <c r="LTP25" s="210"/>
      <c r="LTQ25" s="210"/>
      <c r="LTR25" s="210"/>
      <c r="LTS25" s="210"/>
      <c r="LTT25" s="210"/>
      <c r="LTU25" s="210"/>
      <c r="LTV25" s="210"/>
      <c r="LTW25" s="210"/>
      <c r="LTX25" s="210"/>
      <c r="LTY25" s="210"/>
      <c r="LTZ25" s="210"/>
      <c r="LUA25" s="210"/>
      <c r="LUB25" s="210"/>
      <c r="LUC25" s="210"/>
      <c r="LUD25" s="210"/>
      <c r="LUE25" s="210"/>
      <c r="LUF25" s="210"/>
      <c r="LUG25" s="210"/>
      <c r="LUH25" s="210"/>
      <c r="LUI25" s="210"/>
      <c r="LUJ25" s="210"/>
      <c r="LUK25" s="210"/>
      <c r="LUL25" s="210"/>
      <c r="LUM25" s="210"/>
      <c r="LUN25" s="210"/>
      <c r="LUO25" s="210"/>
      <c r="LUP25" s="210"/>
      <c r="LUQ25" s="210"/>
      <c r="LUR25" s="210"/>
      <c r="LUS25" s="210"/>
      <c r="LUT25" s="210"/>
      <c r="LUU25" s="210"/>
      <c r="LUV25" s="210"/>
      <c r="LUW25" s="210"/>
      <c r="LUX25" s="210"/>
      <c r="LUY25" s="210"/>
      <c r="LUZ25" s="210"/>
      <c r="LVA25" s="210"/>
      <c r="LVB25" s="210"/>
      <c r="LVC25" s="210"/>
      <c r="LVD25" s="210"/>
      <c r="LVE25" s="210"/>
      <c r="LVF25" s="210"/>
      <c r="LVG25" s="210"/>
      <c r="LVH25" s="210"/>
      <c r="LVI25" s="210"/>
      <c r="LVJ25" s="210"/>
      <c r="LVK25" s="210"/>
      <c r="LVL25" s="210"/>
      <c r="LVM25" s="210"/>
      <c r="LVN25" s="210"/>
      <c r="LVO25" s="210"/>
      <c r="LVP25" s="210"/>
      <c r="LVQ25" s="210"/>
      <c r="LVR25" s="210"/>
      <c r="LVS25" s="210"/>
      <c r="LVT25" s="210"/>
      <c r="LVU25" s="210"/>
      <c r="LVV25" s="210"/>
      <c r="LVW25" s="210"/>
      <c r="LVX25" s="210"/>
      <c r="LVY25" s="210"/>
      <c r="LVZ25" s="210"/>
      <c r="LWA25" s="210"/>
      <c r="LWB25" s="210"/>
      <c r="LWC25" s="210"/>
      <c r="LWD25" s="210"/>
      <c r="LWE25" s="210"/>
      <c r="LWF25" s="210"/>
      <c r="LWG25" s="210"/>
      <c r="LWH25" s="210"/>
      <c r="LWI25" s="210"/>
      <c r="LWJ25" s="210"/>
      <c r="LWK25" s="210"/>
      <c r="LWL25" s="210"/>
      <c r="LWM25" s="210"/>
      <c r="LWN25" s="210"/>
      <c r="LWO25" s="210"/>
      <c r="LWP25" s="210"/>
      <c r="LWQ25" s="210"/>
      <c r="LWR25" s="210"/>
      <c r="LWS25" s="210"/>
      <c r="LWT25" s="210"/>
      <c r="LWU25" s="210"/>
      <c r="LWV25" s="210"/>
      <c r="LWW25" s="210"/>
      <c r="LWX25" s="210"/>
      <c r="LWY25" s="210"/>
      <c r="LWZ25" s="210"/>
      <c r="LXA25" s="210"/>
      <c r="LXB25" s="210"/>
      <c r="LXC25" s="210"/>
      <c r="LXD25" s="210"/>
      <c r="LXE25" s="210"/>
      <c r="LXF25" s="210"/>
      <c r="LXG25" s="210"/>
      <c r="LXH25" s="210"/>
      <c r="LXI25" s="210"/>
      <c r="LXJ25" s="210"/>
      <c r="LXK25" s="210"/>
      <c r="LXL25" s="210"/>
      <c r="LXM25" s="210"/>
      <c r="LXN25" s="210"/>
      <c r="LXO25" s="210"/>
      <c r="LXP25" s="210"/>
      <c r="LXQ25" s="210"/>
      <c r="LXR25" s="210"/>
      <c r="LXS25" s="210"/>
      <c r="LXT25" s="210"/>
      <c r="LXU25" s="210"/>
      <c r="LXV25" s="210"/>
      <c r="LXW25" s="210"/>
      <c r="LXX25" s="210"/>
      <c r="LXY25" s="210"/>
      <c r="LXZ25" s="210"/>
      <c r="LYA25" s="210"/>
      <c r="LYB25" s="210"/>
      <c r="LYC25" s="210"/>
      <c r="LYD25" s="210"/>
      <c r="LYE25" s="210"/>
      <c r="LYF25" s="210"/>
      <c r="LYG25" s="210"/>
      <c r="LYH25" s="210"/>
      <c r="LYI25" s="210"/>
      <c r="LYJ25" s="210"/>
      <c r="LYK25" s="210"/>
      <c r="LYL25" s="210"/>
      <c r="LYM25" s="210"/>
      <c r="LYN25" s="210"/>
      <c r="LYO25" s="210"/>
      <c r="LYP25" s="210"/>
      <c r="LYQ25" s="210"/>
      <c r="LYR25" s="210"/>
      <c r="LYS25" s="210"/>
      <c r="LYT25" s="210"/>
      <c r="LYU25" s="210"/>
      <c r="LYV25" s="210"/>
      <c r="LYW25" s="210"/>
      <c r="LYX25" s="210"/>
      <c r="LYY25" s="210"/>
      <c r="LYZ25" s="210"/>
      <c r="LZA25" s="210"/>
      <c r="LZB25" s="210"/>
      <c r="LZC25" s="210"/>
      <c r="LZD25" s="210"/>
      <c r="LZE25" s="210"/>
      <c r="LZF25" s="210"/>
      <c r="LZG25" s="210"/>
      <c r="LZH25" s="210"/>
      <c r="LZI25" s="210"/>
      <c r="LZJ25" s="210"/>
      <c r="LZK25" s="210"/>
      <c r="LZL25" s="210"/>
      <c r="LZM25" s="210"/>
      <c r="LZN25" s="210"/>
      <c r="LZO25" s="210"/>
      <c r="LZP25" s="210"/>
      <c r="LZQ25" s="210"/>
      <c r="LZR25" s="210"/>
      <c r="LZS25" s="210"/>
      <c r="LZT25" s="210"/>
      <c r="LZU25" s="210"/>
      <c r="LZV25" s="210"/>
      <c r="LZW25" s="210"/>
      <c r="LZX25" s="210"/>
      <c r="LZY25" s="210"/>
      <c r="LZZ25" s="210"/>
      <c r="MAA25" s="210"/>
      <c r="MAB25" s="210"/>
      <c r="MAC25" s="210"/>
      <c r="MAD25" s="210"/>
      <c r="MAE25" s="210"/>
      <c r="MAF25" s="210"/>
      <c r="MAG25" s="210"/>
      <c r="MAH25" s="210"/>
      <c r="MAI25" s="210"/>
      <c r="MAJ25" s="210"/>
      <c r="MAK25" s="210"/>
      <c r="MAL25" s="210"/>
      <c r="MAM25" s="210"/>
      <c r="MAN25" s="210"/>
      <c r="MAO25" s="210"/>
      <c r="MAP25" s="210"/>
      <c r="MAQ25" s="210"/>
      <c r="MAR25" s="210"/>
      <c r="MAS25" s="210"/>
      <c r="MAT25" s="210"/>
      <c r="MAU25" s="210"/>
      <c r="MAV25" s="210"/>
      <c r="MAW25" s="210"/>
      <c r="MAX25" s="210"/>
      <c r="MAY25" s="210"/>
      <c r="MAZ25" s="210"/>
      <c r="MBA25" s="210"/>
      <c r="MBB25" s="210"/>
      <c r="MBC25" s="210"/>
      <c r="MBD25" s="210"/>
      <c r="MBE25" s="210"/>
      <c r="MBF25" s="210"/>
      <c r="MBG25" s="210"/>
      <c r="MBH25" s="210"/>
      <c r="MBI25" s="210"/>
      <c r="MBJ25" s="210"/>
      <c r="MBK25" s="210"/>
      <c r="MBL25" s="210"/>
      <c r="MBM25" s="210"/>
      <c r="MBN25" s="210"/>
      <c r="MBO25" s="210"/>
      <c r="MBP25" s="210"/>
      <c r="MBQ25" s="210"/>
      <c r="MBR25" s="210"/>
      <c r="MBS25" s="210"/>
      <c r="MBT25" s="210"/>
      <c r="MBU25" s="210"/>
      <c r="MBV25" s="210"/>
      <c r="MBW25" s="210"/>
      <c r="MBX25" s="210"/>
      <c r="MBY25" s="210"/>
      <c r="MBZ25" s="210"/>
      <c r="MCA25" s="210"/>
      <c r="MCB25" s="210"/>
      <c r="MCC25" s="210"/>
      <c r="MCD25" s="210"/>
      <c r="MCE25" s="210"/>
      <c r="MCF25" s="210"/>
      <c r="MCG25" s="210"/>
      <c r="MCH25" s="210"/>
      <c r="MCI25" s="210"/>
      <c r="MCJ25" s="210"/>
      <c r="MCK25" s="210"/>
      <c r="MCL25" s="210"/>
      <c r="MCM25" s="210"/>
      <c r="MCN25" s="210"/>
      <c r="MCO25" s="210"/>
      <c r="MCP25" s="210"/>
      <c r="MCQ25" s="210"/>
      <c r="MCR25" s="210"/>
      <c r="MCS25" s="210"/>
      <c r="MCT25" s="210"/>
      <c r="MCU25" s="210"/>
      <c r="MCV25" s="210"/>
      <c r="MCW25" s="210"/>
      <c r="MCX25" s="210"/>
      <c r="MCY25" s="210"/>
      <c r="MCZ25" s="210"/>
      <c r="MDA25" s="210"/>
      <c r="MDB25" s="210"/>
      <c r="MDC25" s="210"/>
      <c r="MDD25" s="210"/>
      <c r="MDE25" s="210"/>
      <c r="MDF25" s="210"/>
      <c r="MDG25" s="210"/>
      <c r="MDH25" s="210"/>
      <c r="MDI25" s="210"/>
      <c r="MDJ25" s="210"/>
      <c r="MDK25" s="210"/>
      <c r="MDL25" s="210"/>
      <c r="MDM25" s="210"/>
      <c r="MDN25" s="210"/>
      <c r="MDO25" s="210"/>
      <c r="MDP25" s="210"/>
      <c r="MDQ25" s="210"/>
      <c r="MDR25" s="210"/>
      <c r="MDS25" s="210"/>
      <c r="MDT25" s="210"/>
      <c r="MDU25" s="210"/>
      <c r="MDV25" s="210"/>
      <c r="MDW25" s="210"/>
      <c r="MDX25" s="210"/>
      <c r="MDY25" s="210"/>
      <c r="MDZ25" s="210"/>
      <c r="MEA25" s="210"/>
      <c r="MEB25" s="210"/>
      <c r="MEC25" s="210"/>
      <c r="MED25" s="210"/>
      <c r="MEE25" s="210"/>
      <c r="MEF25" s="210"/>
      <c r="MEG25" s="210"/>
      <c r="MEH25" s="210"/>
      <c r="MEI25" s="210"/>
      <c r="MEJ25" s="210"/>
      <c r="MEK25" s="210"/>
      <c r="MEL25" s="210"/>
      <c r="MEM25" s="210"/>
      <c r="MEN25" s="210"/>
      <c r="MEO25" s="210"/>
      <c r="MEP25" s="210"/>
      <c r="MEQ25" s="210"/>
      <c r="MER25" s="210"/>
      <c r="MES25" s="210"/>
      <c r="MET25" s="210"/>
      <c r="MEU25" s="210"/>
      <c r="MEV25" s="210"/>
      <c r="MEW25" s="210"/>
      <c r="MEX25" s="210"/>
      <c r="MEY25" s="210"/>
      <c r="MEZ25" s="210"/>
      <c r="MFA25" s="210"/>
      <c r="MFB25" s="210"/>
      <c r="MFC25" s="210"/>
      <c r="MFD25" s="210"/>
      <c r="MFE25" s="210"/>
      <c r="MFF25" s="210"/>
      <c r="MFG25" s="210"/>
      <c r="MFH25" s="210"/>
      <c r="MFI25" s="210"/>
      <c r="MFJ25" s="210"/>
      <c r="MFK25" s="210"/>
      <c r="MFL25" s="210"/>
      <c r="MFM25" s="210"/>
      <c r="MFN25" s="210"/>
      <c r="MFO25" s="210"/>
      <c r="MFP25" s="210"/>
      <c r="MFQ25" s="210"/>
      <c r="MFR25" s="210"/>
      <c r="MFS25" s="210"/>
      <c r="MFT25" s="210"/>
      <c r="MFU25" s="210"/>
      <c r="MFV25" s="210"/>
      <c r="MFW25" s="210"/>
      <c r="MFX25" s="210"/>
      <c r="MFY25" s="210"/>
      <c r="MFZ25" s="210"/>
      <c r="MGA25" s="210"/>
      <c r="MGB25" s="210"/>
      <c r="MGC25" s="210"/>
      <c r="MGD25" s="210"/>
      <c r="MGE25" s="210"/>
      <c r="MGF25" s="210"/>
      <c r="MGG25" s="210"/>
      <c r="MGH25" s="210"/>
      <c r="MGI25" s="210"/>
      <c r="MGJ25" s="210"/>
      <c r="MGK25" s="210"/>
      <c r="MGL25" s="210"/>
      <c r="MGM25" s="210"/>
      <c r="MGN25" s="210"/>
      <c r="MGO25" s="210"/>
      <c r="MGP25" s="210"/>
      <c r="MGQ25" s="210"/>
      <c r="MGR25" s="210"/>
      <c r="MGS25" s="210"/>
      <c r="MGT25" s="210"/>
      <c r="MGU25" s="210"/>
      <c r="MGV25" s="210"/>
      <c r="MGW25" s="210"/>
      <c r="MGX25" s="210"/>
      <c r="MGY25" s="210"/>
      <c r="MGZ25" s="210"/>
      <c r="MHA25" s="210"/>
      <c r="MHB25" s="210"/>
      <c r="MHC25" s="210"/>
      <c r="MHD25" s="210"/>
      <c r="MHE25" s="210"/>
      <c r="MHF25" s="210"/>
      <c r="MHG25" s="210"/>
      <c r="MHH25" s="210"/>
      <c r="MHI25" s="210"/>
      <c r="MHJ25" s="210"/>
      <c r="MHK25" s="210"/>
      <c r="MHL25" s="210"/>
      <c r="MHM25" s="210"/>
      <c r="MHN25" s="210"/>
      <c r="MHO25" s="210"/>
      <c r="MHP25" s="210"/>
      <c r="MHQ25" s="210"/>
      <c r="MHR25" s="210"/>
      <c r="MHS25" s="210"/>
      <c r="MHT25" s="210"/>
      <c r="MHU25" s="210"/>
      <c r="MHV25" s="210"/>
      <c r="MHW25" s="210"/>
      <c r="MHX25" s="210"/>
      <c r="MHY25" s="210"/>
      <c r="MHZ25" s="210"/>
      <c r="MIA25" s="210"/>
      <c r="MIB25" s="210"/>
      <c r="MIC25" s="210"/>
      <c r="MID25" s="210"/>
      <c r="MIE25" s="210"/>
      <c r="MIF25" s="210"/>
      <c r="MIG25" s="210"/>
      <c r="MIH25" s="210"/>
      <c r="MII25" s="210"/>
      <c r="MIJ25" s="210"/>
      <c r="MIK25" s="210"/>
      <c r="MIL25" s="210"/>
      <c r="MIM25" s="210"/>
      <c r="MIN25" s="210"/>
      <c r="MIO25" s="210"/>
      <c r="MIP25" s="210"/>
      <c r="MIQ25" s="210"/>
      <c r="MIR25" s="210"/>
      <c r="MIS25" s="210"/>
      <c r="MIT25" s="210"/>
      <c r="MIU25" s="210"/>
      <c r="MIV25" s="210"/>
      <c r="MIW25" s="210"/>
      <c r="MIX25" s="210"/>
      <c r="MIY25" s="210"/>
      <c r="MIZ25" s="210"/>
      <c r="MJA25" s="210"/>
      <c r="MJB25" s="210"/>
      <c r="MJC25" s="210"/>
      <c r="MJD25" s="210"/>
      <c r="MJE25" s="210"/>
      <c r="MJF25" s="210"/>
      <c r="MJG25" s="210"/>
      <c r="MJH25" s="210"/>
      <c r="MJI25" s="210"/>
      <c r="MJJ25" s="210"/>
      <c r="MJK25" s="210"/>
      <c r="MJL25" s="210"/>
      <c r="MJM25" s="210"/>
      <c r="MJN25" s="210"/>
      <c r="MJO25" s="210"/>
      <c r="MJP25" s="210"/>
      <c r="MJQ25" s="210"/>
      <c r="MJR25" s="210"/>
      <c r="MJS25" s="210"/>
      <c r="MJT25" s="210"/>
      <c r="MJU25" s="210"/>
      <c r="MJV25" s="210"/>
      <c r="MJW25" s="210"/>
      <c r="MJX25" s="210"/>
      <c r="MJY25" s="210"/>
      <c r="MJZ25" s="210"/>
      <c r="MKA25" s="210"/>
      <c r="MKB25" s="210"/>
      <c r="MKC25" s="210"/>
      <c r="MKD25" s="210"/>
      <c r="MKE25" s="210"/>
      <c r="MKF25" s="210"/>
      <c r="MKG25" s="210"/>
      <c r="MKH25" s="210"/>
      <c r="MKI25" s="210"/>
      <c r="MKJ25" s="210"/>
      <c r="MKK25" s="210"/>
      <c r="MKL25" s="210"/>
      <c r="MKM25" s="210"/>
      <c r="MKN25" s="210"/>
      <c r="MKO25" s="210"/>
      <c r="MKP25" s="210"/>
      <c r="MKQ25" s="210"/>
      <c r="MKR25" s="210"/>
      <c r="MKS25" s="210"/>
      <c r="MKT25" s="210"/>
      <c r="MKU25" s="210"/>
      <c r="MKV25" s="210"/>
      <c r="MKW25" s="210"/>
      <c r="MKX25" s="210"/>
      <c r="MKY25" s="210"/>
      <c r="MKZ25" s="210"/>
      <c r="MLA25" s="210"/>
      <c r="MLB25" s="210"/>
      <c r="MLC25" s="210"/>
      <c r="MLD25" s="210"/>
      <c r="MLE25" s="210"/>
      <c r="MLF25" s="210"/>
      <c r="MLG25" s="210"/>
      <c r="MLH25" s="210"/>
      <c r="MLI25" s="210"/>
      <c r="MLJ25" s="210"/>
      <c r="MLK25" s="210"/>
      <c r="MLL25" s="210"/>
      <c r="MLM25" s="210"/>
      <c r="MLN25" s="210"/>
      <c r="MLO25" s="210"/>
      <c r="MLP25" s="210"/>
      <c r="MLQ25" s="210"/>
      <c r="MLR25" s="210"/>
      <c r="MLS25" s="210"/>
      <c r="MLT25" s="210"/>
      <c r="MLU25" s="210"/>
      <c r="MLV25" s="210"/>
      <c r="MLW25" s="210"/>
      <c r="MLX25" s="210"/>
      <c r="MLY25" s="210"/>
      <c r="MLZ25" s="210"/>
      <c r="MMA25" s="210"/>
      <c r="MMB25" s="210"/>
      <c r="MMC25" s="210"/>
      <c r="MMD25" s="210"/>
      <c r="MME25" s="210"/>
      <c r="MMF25" s="210"/>
      <c r="MMG25" s="210"/>
      <c r="MMH25" s="210"/>
      <c r="MMI25" s="210"/>
      <c r="MMJ25" s="210"/>
      <c r="MMK25" s="210"/>
      <c r="MML25" s="210"/>
      <c r="MMM25" s="210"/>
      <c r="MMN25" s="210"/>
      <c r="MMO25" s="210"/>
      <c r="MMP25" s="210"/>
      <c r="MMQ25" s="210"/>
      <c r="MMR25" s="210"/>
      <c r="MMS25" s="210"/>
      <c r="MMT25" s="210"/>
      <c r="MMU25" s="210"/>
      <c r="MMV25" s="210"/>
      <c r="MMW25" s="210"/>
      <c r="MMX25" s="210"/>
      <c r="MMY25" s="210"/>
      <c r="MMZ25" s="210"/>
      <c r="MNA25" s="210"/>
      <c r="MNB25" s="210"/>
      <c r="MNC25" s="210"/>
      <c r="MND25" s="210"/>
      <c r="MNE25" s="210"/>
      <c r="MNF25" s="210"/>
      <c r="MNG25" s="210"/>
      <c r="MNH25" s="210"/>
      <c r="MNI25" s="210"/>
      <c r="MNJ25" s="210"/>
      <c r="MNK25" s="210"/>
      <c r="MNL25" s="210"/>
      <c r="MNM25" s="210"/>
      <c r="MNN25" s="210"/>
      <c r="MNO25" s="210"/>
      <c r="MNP25" s="210"/>
      <c r="MNQ25" s="210"/>
      <c r="MNR25" s="210"/>
      <c r="MNS25" s="210"/>
      <c r="MNT25" s="210"/>
      <c r="MNU25" s="210"/>
      <c r="MNV25" s="210"/>
      <c r="MNW25" s="210"/>
      <c r="MNX25" s="210"/>
      <c r="MNY25" s="210"/>
      <c r="MNZ25" s="210"/>
      <c r="MOA25" s="210"/>
      <c r="MOB25" s="210"/>
      <c r="MOC25" s="210"/>
      <c r="MOD25" s="210"/>
      <c r="MOE25" s="210"/>
      <c r="MOF25" s="210"/>
      <c r="MOG25" s="210"/>
      <c r="MOH25" s="210"/>
      <c r="MOI25" s="210"/>
      <c r="MOJ25" s="210"/>
      <c r="MOK25" s="210"/>
      <c r="MOL25" s="210"/>
      <c r="MOM25" s="210"/>
      <c r="MON25" s="210"/>
      <c r="MOO25" s="210"/>
      <c r="MOP25" s="210"/>
      <c r="MOQ25" s="210"/>
      <c r="MOR25" s="210"/>
      <c r="MOS25" s="210"/>
      <c r="MOT25" s="210"/>
      <c r="MOU25" s="210"/>
      <c r="MOV25" s="210"/>
      <c r="MOW25" s="210"/>
      <c r="MOX25" s="210"/>
      <c r="MOY25" s="210"/>
      <c r="MOZ25" s="210"/>
      <c r="MPA25" s="210"/>
      <c r="MPB25" s="210"/>
      <c r="MPC25" s="210"/>
      <c r="MPD25" s="210"/>
      <c r="MPE25" s="210"/>
      <c r="MPF25" s="210"/>
      <c r="MPG25" s="210"/>
      <c r="MPH25" s="210"/>
      <c r="MPI25" s="210"/>
      <c r="MPJ25" s="210"/>
      <c r="MPK25" s="210"/>
      <c r="MPL25" s="210"/>
      <c r="MPM25" s="210"/>
      <c r="MPN25" s="210"/>
      <c r="MPO25" s="210"/>
      <c r="MPP25" s="210"/>
      <c r="MPQ25" s="210"/>
      <c r="MPR25" s="210"/>
      <c r="MPS25" s="210"/>
      <c r="MPT25" s="210"/>
      <c r="MPU25" s="210"/>
      <c r="MPV25" s="210"/>
      <c r="MPW25" s="210"/>
      <c r="MPX25" s="210"/>
      <c r="MPY25" s="210"/>
      <c r="MPZ25" s="210"/>
      <c r="MQA25" s="210"/>
      <c r="MQB25" s="210"/>
      <c r="MQC25" s="210"/>
      <c r="MQD25" s="210"/>
      <c r="MQE25" s="210"/>
      <c r="MQF25" s="210"/>
      <c r="MQG25" s="210"/>
      <c r="MQH25" s="210"/>
      <c r="MQI25" s="210"/>
      <c r="MQJ25" s="210"/>
      <c r="MQK25" s="210"/>
      <c r="MQL25" s="210"/>
      <c r="MQM25" s="210"/>
      <c r="MQN25" s="210"/>
      <c r="MQO25" s="210"/>
      <c r="MQP25" s="210"/>
      <c r="MQQ25" s="210"/>
      <c r="MQR25" s="210"/>
      <c r="MQS25" s="210"/>
      <c r="MQT25" s="210"/>
      <c r="MQU25" s="210"/>
      <c r="MQV25" s="210"/>
      <c r="MQW25" s="210"/>
      <c r="MQX25" s="210"/>
      <c r="MQY25" s="210"/>
      <c r="MQZ25" s="210"/>
      <c r="MRA25" s="210"/>
      <c r="MRB25" s="210"/>
      <c r="MRC25" s="210"/>
      <c r="MRD25" s="210"/>
      <c r="MRE25" s="210"/>
      <c r="MRF25" s="210"/>
      <c r="MRG25" s="210"/>
      <c r="MRH25" s="210"/>
      <c r="MRI25" s="210"/>
      <c r="MRJ25" s="210"/>
      <c r="MRK25" s="210"/>
      <c r="MRL25" s="210"/>
      <c r="MRM25" s="210"/>
      <c r="MRN25" s="210"/>
      <c r="MRO25" s="210"/>
      <c r="MRP25" s="210"/>
      <c r="MRQ25" s="210"/>
      <c r="MRR25" s="210"/>
      <c r="MRS25" s="210"/>
      <c r="MRT25" s="210"/>
      <c r="MRU25" s="210"/>
      <c r="MRV25" s="210"/>
      <c r="MRW25" s="210"/>
      <c r="MRX25" s="210"/>
      <c r="MRY25" s="210"/>
      <c r="MRZ25" s="210"/>
      <c r="MSA25" s="210"/>
      <c r="MSB25" s="210"/>
      <c r="MSC25" s="210"/>
      <c r="MSD25" s="210"/>
      <c r="MSE25" s="210"/>
      <c r="MSF25" s="210"/>
      <c r="MSG25" s="210"/>
      <c r="MSH25" s="210"/>
      <c r="MSI25" s="210"/>
      <c r="MSJ25" s="210"/>
      <c r="MSK25" s="210"/>
      <c r="MSL25" s="210"/>
      <c r="MSM25" s="210"/>
      <c r="MSN25" s="210"/>
      <c r="MSO25" s="210"/>
      <c r="MSP25" s="210"/>
      <c r="MSQ25" s="210"/>
      <c r="MSR25" s="210"/>
      <c r="MSS25" s="210"/>
      <c r="MST25" s="210"/>
      <c r="MSU25" s="210"/>
      <c r="MSV25" s="210"/>
      <c r="MSW25" s="210"/>
      <c r="MSX25" s="210"/>
      <c r="MSY25" s="210"/>
      <c r="MSZ25" s="210"/>
      <c r="MTA25" s="210"/>
      <c r="MTB25" s="210"/>
      <c r="MTC25" s="210"/>
      <c r="MTD25" s="210"/>
      <c r="MTE25" s="210"/>
      <c r="MTF25" s="210"/>
      <c r="MTG25" s="210"/>
      <c r="MTH25" s="210"/>
      <c r="MTI25" s="210"/>
      <c r="MTJ25" s="210"/>
      <c r="MTK25" s="210"/>
      <c r="MTL25" s="210"/>
      <c r="MTM25" s="210"/>
      <c r="MTN25" s="210"/>
      <c r="MTO25" s="210"/>
      <c r="MTP25" s="210"/>
      <c r="MTQ25" s="210"/>
      <c r="MTR25" s="210"/>
      <c r="MTS25" s="210"/>
      <c r="MTT25" s="210"/>
      <c r="MTU25" s="210"/>
      <c r="MTV25" s="210"/>
      <c r="MTW25" s="210"/>
      <c r="MTX25" s="210"/>
      <c r="MTY25" s="210"/>
      <c r="MTZ25" s="210"/>
      <c r="MUA25" s="210"/>
      <c r="MUB25" s="210"/>
      <c r="MUC25" s="210"/>
      <c r="MUD25" s="210"/>
      <c r="MUE25" s="210"/>
      <c r="MUF25" s="210"/>
      <c r="MUG25" s="210"/>
      <c r="MUH25" s="210"/>
      <c r="MUI25" s="210"/>
      <c r="MUJ25" s="210"/>
      <c r="MUK25" s="210"/>
      <c r="MUL25" s="210"/>
      <c r="MUM25" s="210"/>
      <c r="MUN25" s="210"/>
      <c r="MUO25" s="210"/>
      <c r="MUP25" s="210"/>
      <c r="MUQ25" s="210"/>
      <c r="MUR25" s="210"/>
      <c r="MUS25" s="210"/>
      <c r="MUT25" s="210"/>
      <c r="MUU25" s="210"/>
      <c r="MUV25" s="210"/>
      <c r="MUW25" s="210"/>
      <c r="MUX25" s="210"/>
      <c r="MUY25" s="210"/>
      <c r="MUZ25" s="210"/>
      <c r="MVA25" s="210"/>
      <c r="MVB25" s="210"/>
      <c r="MVC25" s="210"/>
      <c r="MVD25" s="210"/>
      <c r="MVE25" s="210"/>
      <c r="MVF25" s="210"/>
      <c r="MVG25" s="210"/>
      <c r="MVH25" s="210"/>
      <c r="MVI25" s="210"/>
      <c r="MVJ25" s="210"/>
      <c r="MVK25" s="210"/>
      <c r="MVL25" s="210"/>
      <c r="MVM25" s="210"/>
      <c r="MVN25" s="210"/>
      <c r="MVO25" s="210"/>
      <c r="MVP25" s="210"/>
      <c r="MVQ25" s="210"/>
      <c r="MVR25" s="210"/>
      <c r="MVS25" s="210"/>
      <c r="MVT25" s="210"/>
      <c r="MVU25" s="210"/>
      <c r="MVV25" s="210"/>
      <c r="MVW25" s="210"/>
      <c r="MVX25" s="210"/>
      <c r="MVY25" s="210"/>
      <c r="MVZ25" s="210"/>
      <c r="MWA25" s="210"/>
      <c r="MWB25" s="210"/>
      <c r="MWC25" s="210"/>
      <c r="MWD25" s="210"/>
      <c r="MWE25" s="210"/>
      <c r="MWF25" s="210"/>
      <c r="MWG25" s="210"/>
      <c r="MWH25" s="210"/>
      <c r="MWI25" s="210"/>
      <c r="MWJ25" s="210"/>
      <c r="MWK25" s="210"/>
      <c r="MWL25" s="210"/>
      <c r="MWM25" s="210"/>
      <c r="MWN25" s="210"/>
      <c r="MWO25" s="210"/>
      <c r="MWP25" s="210"/>
      <c r="MWQ25" s="210"/>
      <c r="MWR25" s="210"/>
      <c r="MWS25" s="210"/>
      <c r="MWT25" s="210"/>
      <c r="MWU25" s="210"/>
      <c r="MWV25" s="210"/>
      <c r="MWW25" s="210"/>
      <c r="MWX25" s="210"/>
      <c r="MWY25" s="210"/>
      <c r="MWZ25" s="210"/>
      <c r="MXA25" s="210"/>
      <c r="MXB25" s="210"/>
      <c r="MXC25" s="210"/>
      <c r="MXD25" s="210"/>
      <c r="MXE25" s="210"/>
      <c r="MXF25" s="210"/>
      <c r="MXG25" s="210"/>
      <c r="MXH25" s="210"/>
      <c r="MXI25" s="210"/>
      <c r="MXJ25" s="210"/>
      <c r="MXK25" s="210"/>
      <c r="MXL25" s="210"/>
      <c r="MXM25" s="210"/>
      <c r="MXN25" s="210"/>
      <c r="MXO25" s="210"/>
      <c r="MXP25" s="210"/>
      <c r="MXQ25" s="210"/>
      <c r="MXR25" s="210"/>
      <c r="MXS25" s="210"/>
      <c r="MXT25" s="210"/>
      <c r="MXU25" s="210"/>
      <c r="MXV25" s="210"/>
      <c r="MXW25" s="210"/>
      <c r="MXX25" s="210"/>
      <c r="MXY25" s="210"/>
      <c r="MXZ25" s="210"/>
      <c r="MYA25" s="210"/>
      <c r="MYB25" s="210"/>
      <c r="MYC25" s="210"/>
      <c r="MYD25" s="210"/>
      <c r="MYE25" s="210"/>
      <c r="MYF25" s="210"/>
      <c r="MYG25" s="210"/>
      <c r="MYH25" s="210"/>
      <c r="MYI25" s="210"/>
      <c r="MYJ25" s="210"/>
      <c r="MYK25" s="210"/>
      <c r="MYL25" s="210"/>
      <c r="MYM25" s="210"/>
      <c r="MYN25" s="210"/>
      <c r="MYO25" s="210"/>
      <c r="MYP25" s="210"/>
      <c r="MYQ25" s="210"/>
      <c r="MYR25" s="210"/>
      <c r="MYS25" s="210"/>
      <c r="MYT25" s="210"/>
      <c r="MYU25" s="210"/>
      <c r="MYV25" s="210"/>
      <c r="MYW25" s="210"/>
      <c r="MYX25" s="210"/>
      <c r="MYY25" s="210"/>
      <c r="MYZ25" s="210"/>
      <c r="MZA25" s="210"/>
      <c r="MZB25" s="210"/>
      <c r="MZC25" s="210"/>
      <c r="MZD25" s="210"/>
      <c r="MZE25" s="210"/>
      <c r="MZF25" s="210"/>
      <c r="MZG25" s="210"/>
      <c r="MZH25" s="210"/>
      <c r="MZI25" s="210"/>
      <c r="MZJ25" s="210"/>
      <c r="MZK25" s="210"/>
      <c r="MZL25" s="210"/>
      <c r="MZM25" s="210"/>
      <c r="MZN25" s="210"/>
      <c r="MZO25" s="210"/>
      <c r="MZP25" s="210"/>
      <c r="MZQ25" s="210"/>
      <c r="MZR25" s="210"/>
      <c r="MZS25" s="210"/>
      <c r="MZT25" s="210"/>
      <c r="MZU25" s="210"/>
      <c r="MZV25" s="210"/>
      <c r="MZW25" s="210"/>
      <c r="MZX25" s="210"/>
      <c r="MZY25" s="210"/>
      <c r="MZZ25" s="210"/>
      <c r="NAA25" s="210"/>
      <c r="NAB25" s="210"/>
      <c r="NAC25" s="210"/>
      <c r="NAD25" s="210"/>
      <c r="NAE25" s="210"/>
      <c r="NAF25" s="210"/>
      <c r="NAG25" s="210"/>
      <c r="NAH25" s="210"/>
      <c r="NAI25" s="210"/>
      <c r="NAJ25" s="210"/>
      <c r="NAK25" s="210"/>
      <c r="NAL25" s="210"/>
      <c r="NAM25" s="210"/>
      <c r="NAN25" s="210"/>
      <c r="NAO25" s="210"/>
      <c r="NAP25" s="210"/>
      <c r="NAQ25" s="210"/>
      <c r="NAR25" s="210"/>
      <c r="NAS25" s="210"/>
      <c r="NAT25" s="210"/>
      <c r="NAU25" s="210"/>
      <c r="NAV25" s="210"/>
      <c r="NAW25" s="210"/>
      <c r="NAX25" s="210"/>
      <c r="NAY25" s="210"/>
      <c r="NAZ25" s="210"/>
      <c r="NBA25" s="210"/>
      <c r="NBB25" s="210"/>
      <c r="NBC25" s="210"/>
      <c r="NBD25" s="210"/>
      <c r="NBE25" s="210"/>
      <c r="NBF25" s="210"/>
      <c r="NBG25" s="210"/>
      <c r="NBH25" s="210"/>
      <c r="NBI25" s="210"/>
      <c r="NBJ25" s="210"/>
      <c r="NBK25" s="210"/>
      <c r="NBL25" s="210"/>
      <c r="NBM25" s="210"/>
      <c r="NBN25" s="210"/>
      <c r="NBO25" s="210"/>
      <c r="NBP25" s="210"/>
      <c r="NBQ25" s="210"/>
      <c r="NBR25" s="210"/>
      <c r="NBS25" s="210"/>
      <c r="NBT25" s="210"/>
      <c r="NBU25" s="210"/>
      <c r="NBV25" s="210"/>
      <c r="NBW25" s="210"/>
      <c r="NBX25" s="210"/>
      <c r="NBY25" s="210"/>
      <c r="NBZ25" s="210"/>
      <c r="NCA25" s="210"/>
      <c r="NCB25" s="210"/>
      <c r="NCC25" s="210"/>
      <c r="NCD25" s="210"/>
      <c r="NCE25" s="210"/>
      <c r="NCF25" s="210"/>
      <c r="NCG25" s="210"/>
      <c r="NCH25" s="210"/>
      <c r="NCI25" s="210"/>
      <c r="NCJ25" s="210"/>
      <c r="NCK25" s="210"/>
      <c r="NCL25" s="210"/>
      <c r="NCM25" s="210"/>
      <c r="NCN25" s="210"/>
      <c r="NCO25" s="210"/>
      <c r="NCP25" s="210"/>
      <c r="NCQ25" s="210"/>
      <c r="NCR25" s="210"/>
      <c r="NCS25" s="210"/>
      <c r="NCT25" s="210"/>
      <c r="NCU25" s="210"/>
      <c r="NCV25" s="210"/>
      <c r="NCW25" s="210"/>
      <c r="NCX25" s="210"/>
      <c r="NCY25" s="210"/>
      <c r="NCZ25" s="210"/>
      <c r="NDA25" s="210"/>
      <c r="NDB25" s="210"/>
      <c r="NDC25" s="210"/>
      <c r="NDD25" s="210"/>
      <c r="NDE25" s="210"/>
      <c r="NDF25" s="210"/>
      <c r="NDG25" s="210"/>
      <c r="NDH25" s="210"/>
      <c r="NDI25" s="210"/>
      <c r="NDJ25" s="210"/>
      <c r="NDK25" s="210"/>
      <c r="NDL25" s="210"/>
      <c r="NDM25" s="210"/>
      <c r="NDN25" s="210"/>
      <c r="NDO25" s="210"/>
      <c r="NDP25" s="210"/>
      <c r="NDQ25" s="210"/>
      <c r="NDR25" s="210"/>
      <c r="NDS25" s="210"/>
      <c r="NDT25" s="210"/>
      <c r="NDU25" s="210"/>
      <c r="NDV25" s="210"/>
      <c r="NDW25" s="210"/>
      <c r="NDX25" s="210"/>
      <c r="NDY25" s="210"/>
      <c r="NDZ25" s="210"/>
      <c r="NEA25" s="210"/>
      <c r="NEB25" s="210"/>
      <c r="NEC25" s="210"/>
      <c r="NED25" s="210"/>
      <c r="NEE25" s="210"/>
      <c r="NEF25" s="210"/>
      <c r="NEG25" s="210"/>
      <c r="NEH25" s="210"/>
      <c r="NEI25" s="210"/>
      <c r="NEJ25" s="210"/>
      <c r="NEK25" s="210"/>
      <c r="NEL25" s="210"/>
      <c r="NEM25" s="210"/>
      <c r="NEN25" s="210"/>
      <c r="NEO25" s="210"/>
      <c r="NEP25" s="210"/>
      <c r="NEQ25" s="210"/>
      <c r="NER25" s="210"/>
      <c r="NES25" s="210"/>
      <c r="NET25" s="210"/>
      <c r="NEU25" s="210"/>
      <c r="NEV25" s="210"/>
      <c r="NEW25" s="210"/>
      <c r="NEX25" s="210"/>
      <c r="NEY25" s="210"/>
      <c r="NEZ25" s="210"/>
      <c r="NFA25" s="210"/>
      <c r="NFB25" s="210"/>
      <c r="NFC25" s="210"/>
      <c r="NFD25" s="210"/>
      <c r="NFE25" s="210"/>
      <c r="NFF25" s="210"/>
      <c r="NFG25" s="210"/>
      <c r="NFH25" s="210"/>
      <c r="NFI25" s="210"/>
      <c r="NFJ25" s="210"/>
      <c r="NFK25" s="210"/>
      <c r="NFL25" s="210"/>
      <c r="NFM25" s="210"/>
      <c r="NFN25" s="210"/>
      <c r="NFO25" s="210"/>
      <c r="NFP25" s="210"/>
      <c r="NFQ25" s="210"/>
      <c r="NFR25" s="210"/>
      <c r="NFS25" s="210"/>
      <c r="NFT25" s="210"/>
      <c r="NFU25" s="210"/>
      <c r="NFV25" s="210"/>
      <c r="NFW25" s="210"/>
      <c r="NFX25" s="210"/>
      <c r="NFY25" s="210"/>
      <c r="NFZ25" s="210"/>
      <c r="NGA25" s="210"/>
      <c r="NGB25" s="210"/>
      <c r="NGC25" s="210"/>
      <c r="NGD25" s="210"/>
      <c r="NGE25" s="210"/>
      <c r="NGF25" s="210"/>
      <c r="NGG25" s="210"/>
      <c r="NGH25" s="210"/>
      <c r="NGI25" s="210"/>
      <c r="NGJ25" s="210"/>
      <c r="NGK25" s="210"/>
      <c r="NGL25" s="210"/>
      <c r="NGM25" s="210"/>
      <c r="NGN25" s="210"/>
      <c r="NGO25" s="210"/>
      <c r="NGP25" s="210"/>
      <c r="NGQ25" s="210"/>
      <c r="NGR25" s="210"/>
      <c r="NGS25" s="210"/>
      <c r="NGT25" s="210"/>
      <c r="NGU25" s="210"/>
      <c r="NGV25" s="210"/>
      <c r="NGW25" s="210"/>
      <c r="NGX25" s="210"/>
      <c r="NGY25" s="210"/>
      <c r="NGZ25" s="210"/>
      <c r="NHA25" s="210"/>
      <c r="NHB25" s="210"/>
      <c r="NHC25" s="210"/>
      <c r="NHD25" s="210"/>
      <c r="NHE25" s="210"/>
      <c r="NHF25" s="210"/>
      <c r="NHG25" s="210"/>
      <c r="NHH25" s="210"/>
      <c r="NHI25" s="210"/>
      <c r="NHJ25" s="210"/>
      <c r="NHK25" s="210"/>
      <c r="NHL25" s="210"/>
      <c r="NHM25" s="210"/>
      <c r="NHN25" s="210"/>
      <c r="NHO25" s="210"/>
      <c r="NHP25" s="210"/>
      <c r="NHQ25" s="210"/>
      <c r="NHR25" s="210"/>
      <c r="NHS25" s="210"/>
      <c r="NHT25" s="210"/>
      <c r="NHU25" s="210"/>
      <c r="NHV25" s="210"/>
      <c r="NHW25" s="210"/>
      <c r="NHX25" s="210"/>
      <c r="NHY25" s="210"/>
      <c r="NHZ25" s="210"/>
      <c r="NIA25" s="210"/>
      <c r="NIB25" s="210"/>
      <c r="NIC25" s="210"/>
      <c r="NID25" s="210"/>
      <c r="NIE25" s="210"/>
      <c r="NIF25" s="210"/>
      <c r="NIG25" s="210"/>
      <c r="NIH25" s="210"/>
      <c r="NII25" s="210"/>
      <c r="NIJ25" s="210"/>
      <c r="NIK25" s="210"/>
      <c r="NIL25" s="210"/>
      <c r="NIM25" s="210"/>
      <c r="NIN25" s="210"/>
      <c r="NIO25" s="210"/>
      <c r="NIP25" s="210"/>
      <c r="NIQ25" s="210"/>
      <c r="NIR25" s="210"/>
      <c r="NIS25" s="210"/>
      <c r="NIT25" s="210"/>
      <c r="NIU25" s="210"/>
      <c r="NIV25" s="210"/>
      <c r="NIW25" s="210"/>
      <c r="NIX25" s="210"/>
      <c r="NIY25" s="210"/>
      <c r="NIZ25" s="210"/>
      <c r="NJA25" s="210"/>
      <c r="NJB25" s="210"/>
      <c r="NJC25" s="210"/>
      <c r="NJD25" s="210"/>
      <c r="NJE25" s="210"/>
      <c r="NJF25" s="210"/>
      <c r="NJG25" s="210"/>
      <c r="NJH25" s="210"/>
      <c r="NJI25" s="210"/>
      <c r="NJJ25" s="210"/>
      <c r="NJK25" s="210"/>
      <c r="NJL25" s="210"/>
      <c r="NJM25" s="210"/>
      <c r="NJN25" s="210"/>
      <c r="NJO25" s="210"/>
      <c r="NJP25" s="210"/>
      <c r="NJQ25" s="210"/>
      <c r="NJR25" s="210"/>
      <c r="NJS25" s="210"/>
      <c r="NJT25" s="210"/>
      <c r="NJU25" s="210"/>
      <c r="NJV25" s="210"/>
      <c r="NJW25" s="210"/>
      <c r="NJX25" s="210"/>
      <c r="NJY25" s="210"/>
      <c r="NJZ25" s="210"/>
      <c r="NKA25" s="210"/>
      <c r="NKB25" s="210"/>
      <c r="NKC25" s="210"/>
      <c r="NKD25" s="210"/>
      <c r="NKE25" s="210"/>
      <c r="NKF25" s="210"/>
      <c r="NKG25" s="210"/>
      <c r="NKH25" s="210"/>
      <c r="NKI25" s="210"/>
      <c r="NKJ25" s="210"/>
      <c r="NKK25" s="210"/>
      <c r="NKL25" s="210"/>
      <c r="NKM25" s="210"/>
      <c r="NKN25" s="210"/>
      <c r="NKO25" s="210"/>
      <c r="NKP25" s="210"/>
      <c r="NKQ25" s="210"/>
      <c r="NKR25" s="210"/>
      <c r="NKS25" s="210"/>
      <c r="NKT25" s="210"/>
      <c r="NKU25" s="210"/>
      <c r="NKV25" s="210"/>
      <c r="NKW25" s="210"/>
      <c r="NKX25" s="210"/>
      <c r="NKY25" s="210"/>
      <c r="NKZ25" s="210"/>
      <c r="NLA25" s="210"/>
      <c r="NLB25" s="210"/>
      <c r="NLC25" s="210"/>
      <c r="NLD25" s="210"/>
      <c r="NLE25" s="210"/>
      <c r="NLF25" s="210"/>
      <c r="NLG25" s="210"/>
      <c r="NLH25" s="210"/>
      <c r="NLI25" s="210"/>
      <c r="NLJ25" s="210"/>
      <c r="NLK25" s="210"/>
      <c r="NLL25" s="210"/>
      <c r="NLM25" s="210"/>
      <c r="NLN25" s="210"/>
      <c r="NLO25" s="210"/>
      <c r="NLP25" s="210"/>
      <c r="NLQ25" s="210"/>
      <c r="NLR25" s="210"/>
      <c r="NLS25" s="210"/>
      <c r="NLT25" s="210"/>
      <c r="NLU25" s="210"/>
      <c r="NLV25" s="210"/>
      <c r="NLW25" s="210"/>
      <c r="NLX25" s="210"/>
      <c r="NLY25" s="210"/>
      <c r="NLZ25" s="210"/>
      <c r="NMA25" s="210"/>
      <c r="NMB25" s="210"/>
      <c r="NMC25" s="210"/>
      <c r="NMD25" s="210"/>
      <c r="NME25" s="210"/>
      <c r="NMF25" s="210"/>
      <c r="NMG25" s="210"/>
      <c r="NMH25" s="210"/>
      <c r="NMI25" s="210"/>
      <c r="NMJ25" s="210"/>
      <c r="NMK25" s="210"/>
      <c r="NML25" s="210"/>
      <c r="NMM25" s="210"/>
      <c r="NMN25" s="210"/>
      <c r="NMO25" s="210"/>
      <c r="NMP25" s="210"/>
      <c r="NMQ25" s="210"/>
      <c r="NMR25" s="210"/>
      <c r="NMS25" s="210"/>
      <c r="NMT25" s="210"/>
      <c r="NMU25" s="210"/>
      <c r="NMV25" s="210"/>
      <c r="NMW25" s="210"/>
      <c r="NMX25" s="210"/>
      <c r="NMY25" s="210"/>
      <c r="NMZ25" s="210"/>
      <c r="NNA25" s="210"/>
      <c r="NNB25" s="210"/>
      <c r="NNC25" s="210"/>
      <c r="NND25" s="210"/>
      <c r="NNE25" s="210"/>
      <c r="NNF25" s="210"/>
      <c r="NNG25" s="210"/>
      <c r="NNH25" s="210"/>
      <c r="NNI25" s="210"/>
      <c r="NNJ25" s="210"/>
      <c r="NNK25" s="210"/>
      <c r="NNL25" s="210"/>
      <c r="NNM25" s="210"/>
      <c r="NNN25" s="210"/>
      <c r="NNO25" s="210"/>
      <c r="NNP25" s="210"/>
      <c r="NNQ25" s="210"/>
      <c r="NNR25" s="210"/>
      <c r="NNS25" s="210"/>
      <c r="NNT25" s="210"/>
      <c r="NNU25" s="210"/>
      <c r="NNV25" s="210"/>
      <c r="NNW25" s="210"/>
      <c r="NNX25" s="210"/>
      <c r="NNY25" s="210"/>
      <c r="NNZ25" s="210"/>
      <c r="NOA25" s="210"/>
      <c r="NOB25" s="210"/>
      <c r="NOC25" s="210"/>
      <c r="NOD25" s="210"/>
      <c r="NOE25" s="210"/>
      <c r="NOF25" s="210"/>
      <c r="NOG25" s="210"/>
      <c r="NOH25" s="210"/>
      <c r="NOI25" s="210"/>
      <c r="NOJ25" s="210"/>
      <c r="NOK25" s="210"/>
      <c r="NOL25" s="210"/>
      <c r="NOM25" s="210"/>
      <c r="NON25" s="210"/>
      <c r="NOO25" s="210"/>
      <c r="NOP25" s="210"/>
      <c r="NOQ25" s="210"/>
      <c r="NOR25" s="210"/>
      <c r="NOS25" s="210"/>
      <c r="NOT25" s="210"/>
      <c r="NOU25" s="210"/>
      <c r="NOV25" s="210"/>
      <c r="NOW25" s="210"/>
      <c r="NOX25" s="210"/>
      <c r="NOY25" s="210"/>
      <c r="NOZ25" s="210"/>
      <c r="NPA25" s="210"/>
      <c r="NPB25" s="210"/>
      <c r="NPC25" s="210"/>
      <c r="NPD25" s="210"/>
      <c r="NPE25" s="210"/>
      <c r="NPF25" s="210"/>
      <c r="NPG25" s="210"/>
      <c r="NPH25" s="210"/>
      <c r="NPI25" s="210"/>
      <c r="NPJ25" s="210"/>
      <c r="NPK25" s="210"/>
      <c r="NPL25" s="210"/>
      <c r="NPM25" s="210"/>
      <c r="NPN25" s="210"/>
      <c r="NPO25" s="210"/>
      <c r="NPP25" s="210"/>
      <c r="NPQ25" s="210"/>
      <c r="NPR25" s="210"/>
      <c r="NPS25" s="210"/>
      <c r="NPT25" s="210"/>
      <c r="NPU25" s="210"/>
      <c r="NPV25" s="210"/>
      <c r="NPW25" s="210"/>
      <c r="NPX25" s="210"/>
      <c r="NPY25" s="210"/>
      <c r="NPZ25" s="210"/>
      <c r="NQA25" s="210"/>
      <c r="NQB25" s="210"/>
      <c r="NQC25" s="210"/>
      <c r="NQD25" s="210"/>
      <c r="NQE25" s="210"/>
      <c r="NQF25" s="210"/>
      <c r="NQG25" s="210"/>
      <c r="NQH25" s="210"/>
      <c r="NQI25" s="210"/>
      <c r="NQJ25" s="210"/>
      <c r="NQK25" s="210"/>
      <c r="NQL25" s="210"/>
      <c r="NQM25" s="210"/>
      <c r="NQN25" s="210"/>
      <c r="NQO25" s="210"/>
      <c r="NQP25" s="210"/>
      <c r="NQQ25" s="210"/>
      <c r="NQR25" s="210"/>
      <c r="NQS25" s="210"/>
      <c r="NQT25" s="210"/>
      <c r="NQU25" s="210"/>
      <c r="NQV25" s="210"/>
      <c r="NQW25" s="210"/>
      <c r="NQX25" s="210"/>
      <c r="NQY25" s="210"/>
      <c r="NQZ25" s="210"/>
      <c r="NRA25" s="210"/>
      <c r="NRB25" s="210"/>
      <c r="NRC25" s="210"/>
      <c r="NRD25" s="210"/>
      <c r="NRE25" s="210"/>
      <c r="NRF25" s="210"/>
      <c r="NRG25" s="210"/>
      <c r="NRH25" s="210"/>
      <c r="NRI25" s="210"/>
      <c r="NRJ25" s="210"/>
      <c r="NRK25" s="210"/>
      <c r="NRL25" s="210"/>
      <c r="NRM25" s="210"/>
      <c r="NRN25" s="210"/>
      <c r="NRO25" s="210"/>
      <c r="NRP25" s="210"/>
      <c r="NRQ25" s="210"/>
      <c r="NRR25" s="210"/>
      <c r="NRS25" s="210"/>
      <c r="NRT25" s="210"/>
      <c r="NRU25" s="210"/>
      <c r="NRV25" s="210"/>
      <c r="NRW25" s="210"/>
      <c r="NRX25" s="210"/>
      <c r="NRY25" s="210"/>
      <c r="NRZ25" s="210"/>
      <c r="NSA25" s="210"/>
      <c r="NSB25" s="210"/>
      <c r="NSC25" s="210"/>
      <c r="NSD25" s="210"/>
      <c r="NSE25" s="210"/>
      <c r="NSF25" s="210"/>
      <c r="NSG25" s="210"/>
      <c r="NSH25" s="210"/>
      <c r="NSI25" s="210"/>
      <c r="NSJ25" s="210"/>
      <c r="NSK25" s="210"/>
      <c r="NSL25" s="210"/>
      <c r="NSM25" s="210"/>
      <c r="NSN25" s="210"/>
      <c r="NSO25" s="210"/>
      <c r="NSP25" s="210"/>
      <c r="NSQ25" s="210"/>
      <c r="NSR25" s="210"/>
      <c r="NSS25" s="210"/>
      <c r="NST25" s="210"/>
      <c r="NSU25" s="210"/>
      <c r="NSV25" s="210"/>
      <c r="NSW25" s="210"/>
      <c r="NSX25" s="210"/>
      <c r="NSY25" s="210"/>
      <c r="NSZ25" s="210"/>
      <c r="NTA25" s="210"/>
      <c r="NTB25" s="210"/>
      <c r="NTC25" s="210"/>
      <c r="NTD25" s="210"/>
      <c r="NTE25" s="210"/>
      <c r="NTF25" s="210"/>
      <c r="NTG25" s="210"/>
      <c r="NTH25" s="210"/>
      <c r="NTI25" s="210"/>
      <c r="NTJ25" s="210"/>
      <c r="NTK25" s="210"/>
      <c r="NTL25" s="210"/>
      <c r="NTM25" s="210"/>
      <c r="NTN25" s="210"/>
      <c r="NTO25" s="210"/>
      <c r="NTP25" s="210"/>
      <c r="NTQ25" s="210"/>
      <c r="NTR25" s="210"/>
      <c r="NTS25" s="210"/>
      <c r="NTT25" s="210"/>
      <c r="NTU25" s="210"/>
      <c r="NTV25" s="210"/>
      <c r="NTW25" s="210"/>
      <c r="NTX25" s="210"/>
      <c r="NTY25" s="210"/>
      <c r="NTZ25" s="210"/>
      <c r="NUA25" s="210"/>
      <c r="NUB25" s="210"/>
      <c r="NUC25" s="210"/>
      <c r="NUD25" s="210"/>
      <c r="NUE25" s="210"/>
      <c r="NUF25" s="210"/>
      <c r="NUG25" s="210"/>
      <c r="NUH25" s="210"/>
      <c r="NUI25" s="210"/>
      <c r="NUJ25" s="210"/>
      <c r="NUK25" s="210"/>
      <c r="NUL25" s="210"/>
      <c r="NUM25" s="210"/>
      <c r="NUN25" s="210"/>
      <c r="NUO25" s="210"/>
      <c r="NUP25" s="210"/>
      <c r="NUQ25" s="210"/>
      <c r="NUR25" s="210"/>
      <c r="NUS25" s="210"/>
      <c r="NUT25" s="210"/>
      <c r="NUU25" s="210"/>
      <c r="NUV25" s="210"/>
      <c r="NUW25" s="210"/>
      <c r="NUX25" s="210"/>
      <c r="NUY25" s="210"/>
      <c r="NUZ25" s="210"/>
      <c r="NVA25" s="210"/>
      <c r="NVB25" s="210"/>
      <c r="NVC25" s="210"/>
      <c r="NVD25" s="210"/>
      <c r="NVE25" s="210"/>
      <c r="NVF25" s="210"/>
      <c r="NVG25" s="210"/>
      <c r="NVH25" s="210"/>
      <c r="NVI25" s="210"/>
      <c r="NVJ25" s="210"/>
      <c r="NVK25" s="210"/>
      <c r="NVL25" s="210"/>
      <c r="NVM25" s="210"/>
      <c r="NVN25" s="210"/>
      <c r="NVO25" s="210"/>
      <c r="NVP25" s="210"/>
      <c r="NVQ25" s="210"/>
      <c r="NVR25" s="210"/>
      <c r="NVS25" s="210"/>
      <c r="NVT25" s="210"/>
      <c r="NVU25" s="210"/>
      <c r="NVV25" s="210"/>
      <c r="NVW25" s="210"/>
      <c r="NVX25" s="210"/>
      <c r="NVY25" s="210"/>
      <c r="NVZ25" s="210"/>
      <c r="NWA25" s="210"/>
      <c r="NWB25" s="210"/>
      <c r="NWC25" s="210"/>
      <c r="NWD25" s="210"/>
      <c r="NWE25" s="210"/>
      <c r="NWF25" s="210"/>
      <c r="NWG25" s="210"/>
      <c r="NWH25" s="210"/>
      <c r="NWI25" s="210"/>
      <c r="NWJ25" s="210"/>
      <c r="NWK25" s="210"/>
      <c r="NWL25" s="210"/>
      <c r="NWM25" s="210"/>
      <c r="NWN25" s="210"/>
      <c r="NWO25" s="210"/>
      <c r="NWP25" s="210"/>
      <c r="NWQ25" s="210"/>
      <c r="NWR25" s="210"/>
      <c r="NWS25" s="210"/>
      <c r="NWT25" s="210"/>
      <c r="NWU25" s="210"/>
      <c r="NWV25" s="210"/>
      <c r="NWW25" s="210"/>
      <c r="NWX25" s="210"/>
      <c r="NWY25" s="210"/>
      <c r="NWZ25" s="210"/>
      <c r="NXA25" s="210"/>
      <c r="NXB25" s="210"/>
      <c r="NXC25" s="210"/>
      <c r="NXD25" s="210"/>
      <c r="NXE25" s="210"/>
      <c r="NXF25" s="210"/>
      <c r="NXG25" s="210"/>
      <c r="NXH25" s="210"/>
      <c r="NXI25" s="210"/>
      <c r="NXJ25" s="210"/>
      <c r="NXK25" s="210"/>
      <c r="NXL25" s="210"/>
      <c r="NXM25" s="210"/>
      <c r="NXN25" s="210"/>
      <c r="NXO25" s="210"/>
      <c r="NXP25" s="210"/>
      <c r="NXQ25" s="210"/>
      <c r="NXR25" s="210"/>
      <c r="NXS25" s="210"/>
      <c r="NXT25" s="210"/>
      <c r="NXU25" s="210"/>
      <c r="NXV25" s="210"/>
      <c r="NXW25" s="210"/>
      <c r="NXX25" s="210"/>
      <c r="NXY25" s="210"/>
      <c r="NXZ25" s="210"/>
      <c r="NYA25" s="210"/>
      <c r="NYB25" s="210"/>
      <c r="NYC25" s="210"/>
      <c r="NYD25" s="210"/>
      <c r="NYE25" s="210"/>
      <c r="NYF25" s="210"/>
      <c r="NYG25" s="210"/>
      <c r="NYH25" s="210"/>
      <c r="NYI25" s="210"/>
      <c r="NYJ25" s="210"/>
      <c r="NYK25" s="210"/>
      <c r="NYL25" s="210"/>
      <c r="NYM25" s="210"/>
      <c r="NYN25" s="210"/>
      <c r="NYO25" s="210"/>
      <c r="NYP25" s="210"/>
      <c r="NYQ25" s="210"/>
      <c r="NYR25" s="210"/>
      <c r="NYS25" s="210"/>
      <c r="NYT25" s="210"/>
      <c r="NYU25" s="210"/>
      <c r="NYV25" s="210"/>
      <c r="NYW25" s="210"/>
      <c r="NYX25" s="210"/>
      <c r="NYY25" s="210"/>
      <c r="NYZ25" s="210"/>
      <c r="NZA25" s="210"/>
      <c r="NZB25" s="210"/>
      <c r="NZC25" s="210"/>
      <c r="NZD25" s="210"/>
      <c r="NZE25" s="210"/>
      <c r="NZF25" s="210"/>
      <c r="NZG25" s="210"/>
      <c r="NZH25" s="210"/>
      <c r="NZI25" s="210"/>
      <c r="NZJ25" s="210"/>
      <c r="NZK25" s="210"/>
      <c r="NZL25" s="210"/>
      <c r="NZM25" s="210"/>
      <c r="NZN25" s="210"/>
      <c r="NZO25" s="210"/>
      <c r="NZP25" s="210"/>
      <c r="NZQ25" s="210"/>
      <c r="NZR25" s="210"/>
      <c r="NZS25" s="210"/>
      <c r="NZT25" s="210"/>
      <c r="NZU25" s="210"/>
      <c r="NZV25" s="210"/>
      <c r="NZW25" s="210"/>
      <c r="NZX25" s="210"/>
      <c r="NZY25" s="210"/>
      <c r="NZZ25" s="210"/>
      <c r="OAA25" s="210"/>
      <c r="OAB25" s="210"/>
      <c r="OAC25" s="210"/>
      <c r="OAD25" s="210"/>
      <c r="OAE25" s="210"/>
      <c r="OAF25" s="210"/>
      <c r="OAG25" s="210"/>
      <c r="OAH25" s="210"/>
      <c r="OAI25" s="210"/>
      <c r="OAJ25" s="210"/>
      <c r="OAK25" s="210"/>
      <c r="OAL25" s="210"/>
      <c r="OAM25" s="210"/>
      <c r="OAN25" s="210"/>
      <c r="OAO25" s="210"/>
      <c r="OAP25" s="210"/>
      <c r="OAQ25" s="210"/>
      <c r="OAR25" s="210"/>
      <c r="OAS25" s="210"/>
      <c r="OAT25" s="210"/>
      <c r="OAU25" s="210"/>
      <c r="OAV25" s="210"/>
      <c r="OAW25" s="210"/>
      <c r="OAX25" s="210"/>
      <c r="OAY25" s="210"/>
      <c r="OAZ25" s="210"/>
      <c r="OBA25" s="210"/>
      <c r="OBB25" s="210"/>
      <c r="OBC25" s="210"/>
      <c r="OBD25" s="210"/>
      <c r="OBE25" s="210"/>
      <c r="OBF25" s="210"/>
      <c r="OBG25" s="210"/>
      <c r="OBH25" s="210"/>
      <c r="OBI25" s="210"/>
      <c r="OBJ25" s="210"/>
      <c r="OBK25" s="210"/>
      <c r="OBL25" s="210"/>
      <c r="OBM25" s="210"/>
      <c r="OBN25" s="210"/>
      <c r="OBO25" s="210"/>
      <c r="OBP25" s="210"/>
      <c r="OBQ25" s="210"/>
      <c r="OBR25" s="210"/>
      <c r="OBS25" s="210"/>
      <c r="OBT25" s="210"/>
      <c r="OBU25" s="210"/>
      <c r="OBV25" s="210"/>
      <c r="OBW25" s="210"/>
      <c r="OBX25" s="210"/>
      <c r="OBY25" s="210"/>
      <c r="OBZ25" s="210"/>
      <c r="OCA25" s="210"/>
      <c r="OCB25" s="210"/>
      <c r="OCC25" s="210"/>
      <c r="OCD25" s="210"/>
      <c r="OCE25" s="210"/>
      <c r="OCF25" s="210"/>
      <c r="OCG25" s="210"/>
      <c r="OCH25" s="210"/>
      <c r="OCI25" s="210"/>
      <c r="OCJ25" s="210"/>
      <c r="OCK25" s="210"/>
      <c r="OCL25" s="210"/>
      <c r="OCM25" s="210"/>
      <c r="OCN25" s="210"/>
      <c r="OCO25" s="210"/>
      <c r="OCP25" s="210"/>
      <c r="OCQ25" s="210"/>
      <c r="OCR25" s="210"/>
      <c r="OCS25" s="210"/>
      <c r="OCT25" s="210"/>
      <c r="OCU25" s="210"/>
      <c r="OCV25" s="210"/>
      <c r="OCW25" s="210"/>
      <c r="OCX25" s="210"/>
      <c r="OCY25" s="210"/>
      <c r="OCZ25" s="210"/>
      <c r="ODA25" s="210"/>
      <c r="ODB25" s="210"/>
      <c r="ODC25" s="210"/>
      <c r="ODD25" s="210"/>
      <c r="ODE25" s="210"/>
      <c r="ODF25" s="210"/>
      <c r="ODG25" s="210"/>
      <c r="ODH25" s="210"/>
      <c r="ODI25" s="210"/>
      <c r="ODJ25" s="210"/>
      <c r="ODK25" s="210"/>
      <c r="ODL25" s="210"/>
      <c r="ODM25" s="210"/>
      <c r="ODN25" s="210"/>
      <c r="ODO25" s="210"/>
      <c r="ODP25" s="210"/>
      <c r="ODQ25" s="210"/>
      <c r="ODR25" s="210"/>
      <c r="ODS25" s="210"/>
      <c r="ODT25" s="210"/>
      <c r="ODU25" s="210"/>
      <c r="ODV25" s="210"/>
      <c r="ODW25" s="210"/>
      <c r="ODX25" s="210"/>
      <c r="ODY25" s="210"/>
      <c r="ODZ25" s="210"/>
      <c r="OEA25" s="210"/>
      <c r="OEB25" s="210"/>
      <c r="OEC25" s="210"/>
      <c r="OED25" s="210"/>
      <c r="OEE25" s="210"/>
      <c r="OEF25" s="210"/>
      <c r="OEG25" s="210"/>
      <c r="OEH25" s="210"/>
      <c r="OEI25" s="210"/>
      <c r="OEJ25" s="210"/>
      <c r="OEK25" s="210"/>
      <c r="OEL25" s="210"/>
      <c r="OEM25" s="210"/>
      <c r="OEN25" s="210"/>
      <c r="OEO25" s="210"/>
      <c r="OEP25" s="210"/>
      <c r="OEQ25" s="210"/>
      <c r="OER25" s="210"/>
      <c r="OES25" s="210"/>
      <c r="OET25" s="210"/>
      <c r="OEU25" s="210"/>
      <c r="OEV25" s="210"/>
      <c r="OEW25" s="210"/>
      <c r="OEX25" s="210"/>
      <c r="OEY25" s="210"/>
      <c r="OEZ25" s="210"/>
      <c r="OFA25" s="210"/>
      <c r="OFB25" s="210"/>
      <c r="OFC25" s="210"/>
      <c r="OFD25" s="210"/>
      <c r="OFE25" s="210"/>
      <c r="OFF25" s="210"/>
      <c r="OFG25" s="210"/>
      <c r="OFH25" s="210"/>
      <c r="OFI25" s="210"/>
      <c r="OFJ25" s="210"/>
      <c r="OFK25" s="210"/>
      <c r="OFL25" s="210"/>
      <c r="OFM25" s="210"/>
      <c r="OFN25" s="210"/>
      <c r="OFO25" s="210"/>
      <c r="OFP25" s="210"/>
      <c r="OFQ25" s="210"/>
      <c r="OFR25" s="210"/>
      <c r="OFS25" s="210"/>
      <c r="OFT25" s="210"/>
      <c r="OFU25" s="210"/>
      <c r="OFV25" s="210"/>
      <c r="OFW25" s="210"/>
      <c r="OFX25" s="210"/>
      <c r="OFY25" s="210"/>
      <c r="OFZ25" s="210"/>
      <c r="OGA25" s="210"/>
      <c r="OGB25" s="210"/>
      <c r="OGC25" s="210"/>
      <c r="OGD25" s="210"/>
      <c r="OGE25" s="210"/>
      <c r="OGF25" s="210"/>
      <c r="OGG25" s="210"/>
      <c r="OGH25" s="210"/>
      <c r="OGI25" s="210"/>
      <c r="OGJ25" s="210"/>
      <c r="OGK25" s="210"/>
      <c r="OGL25" s="210"/>
      <c r="OGM25" s="210"/>
      <c r="OGN25" s="210"/>
      <c r="OGO25" s="210"/>
      <c r="OGP25" s="210"/>
      <c r="OGQ25" s="210"/>
      <c r="OGR25" s="210"/>
      <c r="OGS25" s="210"/>
      <c r="OGT25" s="210"/>
      <c r="OGU25" s="210"/>
      <c r="OGV25" s="210"/>
      <c r="OGW25" s="210"/>
      <c r="OGX25" s="210"/>
      <c r="OGY25" s="210"/>
      <c r="OGZ25" s="210"/>
      <c r="OHA25" s="210"/>
      <c r="OHB25" s="210"/>
      <c r="OHC25" s="210"/>
      <c r="OHD25" s="210"/>
      <c r="OHE25" s="210"/>
      <c r="OHF25" s="210"/>
      <c r="OHG25" s="210"/>
      <c r="OHH25" s="210"/>
      <c r="OHI25" s="210"/>
      <c r="OHJ25" s="210"/>
      <c r="OHK25" s="210"/>
      <c r="OHL25" s="210"/>
      <c r="OHM25" s="210"/>
      <c r="OHN25" s="210"/>
      <c r="OHO25" s="210"/>
      <c r="OHP25" s="210"/>
      <c r="OHQ25" s="210"/>
      <c r="OHR25" s="210"/>
      <c r="OHS25" s="210"/>
      <c r="OHT25" s="210"/>
      <c r="OHU25" s="210"/>
      <c r="OHV25" s="210"/>
      <c r="OHW25" s="210"/>
      <c r="OHX25" s="210"/>
      <c r="OHY25" s="210"/>
      <c r="OHZ25" s="210"/>
      <c r="OIA25" s="210"/>
      <c r="OIB25" s="210"/>
      <c r="OIC25" s="210"/>
      <c r="OID25" s="210"/>
      <c r="OIE25" s="210"/>
      <c r="OIF25" s="210"/>
      <c r="OIG25" s="210"/>
      <c r="OIH25" s="210"/>
      <c r="OII25" s="210"/>
      <c r="OIJ25" s="210"/>
      <c r="OIK25" s="210"/>
      <c r="OIL25" s="210"/>
      <c r="OIM25" s="210"/>
      <c r="OIN25" s="210"/>
      <c r="OIO25" s="210"/>
      <c r="OIP25" s="210"/>
      <c r="OIQ25" s="210"/>
      <c r="OIR25" s="210"/>
      <c r="OIS25" s="210"/>
      <c r="OIT25" s="210"/>
      <c r="OIU25" s="210"/>
      <c r="OIV25" s="210"/>
      <c r="OIW25" s="210"/>
      <c r="OIX25" s="210"/>
      <c r="OIY25" s="210"/>
      <c r="OIZ25" s="210"/>
      <c r="OJA25" s="210"/>
      <c r="OJB25" s="210"/>
      <c r="OJC25" s="210"/>
      <c r="OJD25" s="210"/>
      <c r="OJE25" s="210"/>
      <c r="OJF25" s="210"/>
      <c r="OJG25" s="210"/>
      <c r="OJH25" s="210"/>
      <c r="OJI25" s="210"/>
      <c r="OJJ25" s="210"/>
      <c r="OJK25" s="210"/>
      <c r="OJL25" s="210"/>
      <c r="OJM25" s="210"/>
      <c r="OJN25" s="210"/>
      <c r="OJO25" s="210"/>
      <c r="OJP25" s="210"/>
      <c r="OJQ25" s="210"/>
      <c r="OJR25" s="210"/>
      <c r="OJS25" s="210"/>
      <c r="OJT25" s="210"/>
      <c r="OJU25" s="210"/>
      <c r="OJV25" s="210"/>
      <c r="OJW25" s="210"/>
      <c r="OJX25" s="210"/>
      <c r="OJY25" s="210"/>
      <c r="OJZ25" s="210"/>
      <c r="OKA25" s="210"/>
      <c r="OKB25" s="210"/>
      <c r="OKC25" s="210"/>
      <c r="OKD25" s="210"/>
      <c r="OKE25" s="210"/>
      <c r="OKF25" s="210"/>
      <c r="OKG25" s="210"/>
      <c r="OKH25" s="210"/>
      <c r="OKI25" s="210"/>
      <c r="OKJ25" s="210"/>
      <c r="OKK25" s="210"/>
      <c r="OKL25" s="210"/>
      <c r="OKM25" s="210"/>
      <c r="OKN25" s="210"/>
      <c r="OKO25" s="210"/>
      <c r="OKP25" s="210"/>
      <c r="OKQ25" s="210"/>
      <c r="OKR25" s="210"/>
      <c r="OKS25" s="210"/>
      <c r="OKT25" s="210"/>
      <c r="OKU25" s="210"/>
      <c r="OKV25" s="210"/>
      <c r="OKW25" s="210"/>
      <c r="OKX25" s="210"/>
      <c r="OKY25" s="210"/>
      <c r="OKZ25" s="210"/>
      <c r="OLA25" s="210"/>
      <c r="OLB25" s="210"/>
      <c r="OLC25" s="210"/>
      <c r="OLD25" s="210"/>
      <c r="OLE25" s="210"/>
      <c r="OLF25" s="210"/>
      <c r="OLG25" s="210"/>
      <c r="OLH25" s="210"/>
      <c r="OLI25" s="210"/>
      <c r="OLJ25" s="210"/>
      <c r="OLK25" s="210"/>
      <c r="OLL25" s="210"/>
      <c r="OLM25" s="210"/>
      <c r="OLN25" s="210"/>
      <c r="OLO25" s="210"/>
      <c r="OLP25" s="210"/>
      <c r="OLQ25" s="210"/>
      <c r="OLR25" s="210"/>
      <c r="OLS25" s="210"/>
      <c r="OLT25" s="210"/>
      <c r="OLU25" s="210"/>
      <c r="OLV25" s="210"/>
      <c r="OLW25" s="210"/>
      <c r="OLX25" s="210"/>
      <c r="OLY25" s="210"/>
      <c r="OLZ25" s="210"/>
      <c r="OMA25" s="210"/>
      <c r="OMB25" s="210"/>
      <c r="OMC25" s="210"/>
      <c r="OMD25" s="210"/>
      <c r="OME25" s="210"/>
      <c r="OMF25" s="210"/>
      <c r="OMG25" s="210"/>
      <c r="OMH25" s="210"/>
      <c r="OMI25" s="210"/>
      <c r="OMJ25" s="210"/>
      <c r="OMK25" s="210"/>
      <c r="OML25" s="210"/>
      <c r="OMM25" s="210"/>
      <c r="OMN25" s="210"/>
      <c r="OMO25" s="210"/>
      <c r="OMP25" s="210"/>
      <c r="OMQ25" s="210"/>
      <c r="OMR25" s="210"/>
      <c r="OMS25" s="210"/>
      <c r="OMT25" s="210"/>
      <c r="OMU25" s="210"/>
      <c r="OMV25" s="210"/>
      <c r="OMW25" s="210"/>
      <c r="OMX25" s="210"/>
      <c r="OMY25" s="210"/>
      <c r="OMZ25" s="210"/>
      <c r="ONA25" s="210"/>
      <c r="ONB25" s="210"/>
      <c r="ONC25" s="210"/>
      <c r="OND25" s="210"/>
      <c r="ONE25" s="210"/>
      <c r="ONF25" s="210"/>
      <c r="ONG25" s="210"/>
      <c r="ONH25" s="210"/>
      <c r="ONI25" s="210"/>
      <c r="ONJ25" s="210"/>
      <c r="ONK25" s="210"/>
      <c r="ONL25" s="210"/>
      <c r="ONM25" s="210"/>
      <c r="ONN25" s="210"/>
      <c r="ONO25" s="210"/>
      <c r="ONP25" s="210"/>
      <c r="ONQ25" s="210"/>
      <c r="ONR25" s="210"/>
      <c r="ONS25" s="210"/>
      <c r="ONT25" s="210"/>
      <c r="ONU25" s="210"/>
      <c r="ONV25" s="210"/>
      <c r="ONW25" s="210"/>
      <c r="ONX25" s="210"/>
      <c r="ONY25" s="210"/>
      <c r="ONZ25" s="210"/>
      <c r="OOA25" s="210"/>
      <c r="OOB25" s="210"/>
      <c r="OOC25" s="210"/>
      <c r="OOD25" s="210"/>
      <c r="OOE25" s="210"/>
      <c r="OOF25" s="210"/>
      <c r="OOG25" s="210"/>
      <c r="OOH25" s="210"/>
      <c r="OOI25" s="210"/>
      <c r="OOJ25" s="210"/>
      <c r="OOK25" s="210"/>
      <c r="OOL25" s="210"/>
      <c r="OOM25" s="210"/>
      <c r="OON25" s="210"/>
      <c r="OOO25" s="210"/>
      <c r="OOP25" s="210"/>
      <c r="OOQ25" s="210"/>
      <c r="OOR25" s="210"/>
      <c r="OOS25" s="210"/>
      <c r="OOT25" s="210"/>
      <c r="OOU25" s="210"/>
      <c r="OOV25" s="210"/>
      <c r="OOW25" s="210"/>
      <c r="OOX25" s="210"/>
      <c r="OOY25" s="210"/>
      <c r="OOZ25" s="210"/>
      <c r="OPA25" s="210"/>
      <c r="OPB25" s="210"/>
      <c r="OPC25" s="210"/>
      <c r="OPD25" s="210"/>
      <c r="OPE25" s="210"/>
      <c r="OPF25" s="210"/>
      <c r="OPG25" s="210"/>
      <c r="OPH25" s="210"/>
      <c r="OPI25" s="210"/>
      <c r="OPJ25" s="210"/>
      <c r="OPK25" s="210"/>
      <c r="OPL25" s="210"/>
      <c r="OPM25" s="210"/>
      <c r="OPN25" s="210"/>
      <c r="OPO25" s="210"/>
      <c r="OPP25" s="210"/>
      <c r="OPQ25" s="210"/>
      <c r="OPR25" s="210"/>
      <c r="OPS25" s="210"/>
      <c r="OPT25" s="210"/>
      <c r="OPU25" s="210"/>
      <c r="OPV25" s="210"/>
      <c r="OPW25" s="210"/>
      <c r="OPX25" s="210"/>
      <c r="OPY25" s="210"/>
      <c r="OPZ25" s="210"/>
      <c r="OQA25" s="210"/>
      <c r="OQB25" s="210"/>
      <c r="OQC25" s="210"/>
      <c r="OQD25" s="210"/>
      <c r="OQE25" s="210"/>
      <c r="OQF25" s="210"/>
      <c r="OQG25" s="210"/>
      <c r="OQH25" s="210"/>
      <c r="OQI25" s="210"/>
      <c r="OQJ25" s="210"/>
      <c r="OQK25" s="210"/>
      <c r="OQL25" s="210"/>
      <c r="OQM25" s="210"/>
      <c r="OQN25" s="210"/>
      <c r="OQO25" s="210"/>
      <c r="OQP25" s="210"/>
      <c r="OQQ25" s="210"/>
      <c r="OQR25" s="210"/>
      <c r="OQS25" s="210"/>
      <c r="OQT25" s="210"/>
      <c r="OQU25" s="210"/>
      <c r="OQV25" s="210"/>
      <c r="OQW25" s="210"/>
      <c r="OQX25" s="210"/>
      <c r="OQY25" s="210"/>
      <c r="OQZ25" s="210"/>
      <c r="ORA25" s="210"/>
      <c r="ORB25" s="210"/>
      <c r="ORC25" s="210"/>
      <c r="ORD25" s="210"/>
      <c r="ORE25" s="210"/>
      <c r="ORF25" s="210"/>
      <c r="ORG25" s="210"/>
      <c r="ORH25" s="210"/>
      <c r="ORI25" s="210"/>
      <c r="ORJ25" s="210"/>
      <c r="ORK25" s="210"/>
      <c r="ORL25" s="210"/>
      <c r="ORM25" s="210"/>
      <c r="ORN25" s="210"/>
      <c r="ORO25" s="210"/>
      <c r="ORP25" s="210"/>
      <c r="ORQ25" s="210"/>
      <c r="ORR25" s="210"/>
      <c r="ORS25" s="210"/>
      <c r="ORT25" s="210"/>
      <c r="ORU25" s="210"/>
      <c r="ORV25" s="210"/>
      <c r="ORW25" s="210"/>
      <c r="ORX25" s="210"/>
      <c r="ORY25" s="210"/>
      <c r="ORZ25" s="210"/>
      <c r="OSA25" s="210"/>
      <c r="OSB25" s="210"/>
      <c r="OSC25" s="210"/>
      <c r="OSD25" s="210"/>
      <c r="OSE25" s="210"/>
      <c r="OSF25" s="210"/>
      <c r="OSG25" s="210"/>
      <c r="OSH25" s="210"/>
      <c r="OSI25" s="210"/>
      <c r="OSJ25" s="210"/>
      <c r="OSK25" s="210"/>
      <c r="OSL25" s="210"/>
      <c r="OSM25" s="210"/>
      <c r="OSN25" s="210"/>
      <c r="OSO25" s="210"/>
      <c r="OSP25" s="210"/>
      <c r="OSQ25" s="210"/>
      <c r="OSR25" s="210"/>
      <c r="OSS25" s="210"/>
      <c r="OST25" s="210"/>
      <c r="OSU25" s="210"/>
      <c r="OSV25" s="210"/>
      <c r="OSW25" s="210"/>
      <c r="OSX25" s="210"/>
      <c r="OSY25" s="210"/>
      <c r="OSZ25" s="210"/>
      <c r="OTA25" s="210"/>
      <c r="OTB25" s="210"/>
      <c r="OTC25" s="210"/>
      <c r="OTD25" s="210"/>
      <c r="OTE25" s="210"/>
      <c r="OTF25" s="210"/>
      <c r="OTG25" s="210"/>
      <c r="OTH25" s="210"/>
      <c r="OTI25" s="210"/>
      <c r="OTJ25" s="210"/>
      <c r="OTK25" s="210"/>
      <c r="OTL25" s="210"/>
      <c r="OTM25" s="210"/>
      <c r="OTN25" s="210"/>
      <c r="OTO25" s="210"/>
      <c r="OTP25" s="210"/>
      <c r="OTQ25" s="210"/>
      <c r="OTR25" s="210"/>
      <c r="OTS25" s="210"/>
      <c r="OTT25" s="210"/>
      <c r="OTU25" s="210"/>
      <c r="OTV25" s="210"/>
      <c r="OTW25" s="210"/>
      <c r="OTX25" s="210"/>
      <c r="OTY25" s="210"/>
      <c r="OTZ25" s="210"/>
      <c r="OUA25" s="210"/>
      <c r="OUB25" s="210"/>
      <c r="OUC25" s="210"/>
      <c r="OUD25" s="210"/>
      <c r="OUE25" s="210"/>
      <c r="OUF25" s="210"/>
      <c r="OUG25" s="210"/>
      <c r="OUH25" s="210"/>
      <c r="OUI25" s="210"/>
      <c r="OUJ25" s="210"/>
      <c r="OUK25" s="210"/>
      <c r="OUL25" s="210"/>
      <c r="OUM25" s="210"/>
      <c r="OUN25" s="210"/>
      <c r="OUO25" s="210"/>
      <c r="OUP25" s="210"/>
      <c r="OUQ25" s="210"/>
      <c r="OUR25" s="210"/>
      <c r="OUS25" s="210"/>
      <c r="OUT25" s="210"/>
      <c r="OUU25" s="210"/>
      <c r="OUV25" s="210"/>
      <c r="OUW25" s="210"/>
      <c r="OUX25" s="210"/>
      <c r="OUY25" s="210"/>
      <c r="OUZ25" s="210"/>
      <c r="OVA25" s="210"/>
      <c r="OVB25" s="210"/>
      <c r="OVC25" s="210"/>
      <c r="OVD25" s="210"/>
      <c r="OVE25" s="210"/>
      <c r="OVF25" s="210"/>
      <c r="OVG25" s="210"/>
      <c r="OVH25" s="210"/>
      <c r="OVI25" s="210"/>
      <c r="OVJ25" s="210"/>
      <c r="OVK25" s="210"/>
      <c r="OVL25" s="210"/>
      <c r="OVM25" s="210"/>
      <c r="OVN25" s="210"/>
      <c r="OVO25" s="210"/>
      <c r="OVP25" s="210"/>
      <c r="OVQ25" s="210"/>
      <c r="OVR25" s="210"/>
      <c r="OVS25" s="210"/>
      <c r="OVT25" s="210"/>
      <c r="OVU25" s="210"/>
      <c r="OVV25" s="210"/>
      <c r="OVW25" s="210"/>
      <c r="OVX25" s="210"/>
      <c r="OVY25" s="210"/>
      <c r="OVZ25" s="210"/>
      <c r="OWA25" s="210"/>
      <c r="OWB25" s="210"/>
      <c r="OWC25" s="210"/>
      <c r="OWD25" s="210"/>
      <c r="OWE25" s="210"/>
      <c r="OWF25" s="210"/>
      <c r="OWG25" s="210"/>
      <c r="OWH25" s="210"/>
      <c r="OWI25" s="210"/>
      <c r="OWJ25" s="210"/>
      <c r="OWK25" s="210"/>
      <c r="OWL25" s="210"/>
      <c r="OWM25" s="210"/>
      <c r="OWN25" s="210"/>
      <c r="OWO25" s="210"/>
      <c r="OWP25" s="210"/>
      <c r="OWQ25" s="210"/>
      <c r="OWR25" s="210"/>
      <c r="OWS25" s="210"/>
      <c r="OWT25" s="210"/>
      <c r="OWU25" s="210"/>
      <c r="OWV25" s="210"/>
      <c r="OWW25" s="210"/>
      <c r="OWX25" s="210"/>
      <c r="OWY25" s="210"/>
      <c r="OWZ25" s="210"/>
      <c r="OXA25" s="210"/>
      <c r="OXB25" s="210"/>
      <c r="OXC25" s="210"/>
      <c r="OXD25" s="210"/>
      <c r="OXE25" s="210"/>
      <c r="OXF25" s="210"/>
      <c r="OXG25" s="210"/>
      <c r="OXH25" s="210"/>
      <c r="OXI25" s="210"/>
      <c r="OXJ25" s="210"/>
      <c r="OXK25" s="210"/>
      <c r="OXL25" s="210"/>
      <c r="OXM25" s="210"/>
      <c r="OXN25" s="210"/>
      <c r="OXO25" s="210"/>
      <c r="OXP25" s="210"/>
      <c r="OXQ25" s="210"/>
      <c r="OXR25" s="210"/>
      <c r="OXS25" s="210"/>
      <c r="OXT25" s="210"/>
      <c r="OXU25" s="210"/>
      <c r="OXV25" s="210"/>
      <c r="OXW25" s="210"/>
      <c r="OXX25" s="210"/>
      <c r="OXY25" s="210"/>
      <c r="OXZ25" s="210"/>
      <c r="OYA25" s="210"/>
      <c r="OYB25" s="210"/>
      <c r="OYC25" s="210"/>
      <c r="OYD25" s="210"/>
      <c r="OYE25" s="210"/>
      <c r="OYF25" s="210"/>
      <c r="OYG25" s="210"/>
      <c r="OYH25" s="210"/>
      <c r="OYI25" s="210"/>
      <c r="OYJ25" s="210"/>
      <c r="OYK25" s="210"/>
      <c r="OYL25" s="210"/>
      <c r="OYM25" s="210"/>
      <c r="OYN25" s="210"/>
      <c r="OYO25" s="210"/>
      <c r="OYP25" s="210"/>
      <c r="OYQ25" s="210"/>
      <c r="OYR25" s="210"/>
      <c r="OYS25" s="210"/>
      <c r="OYT25" s="210"/>
      <c r="OYU25" s="210"/>
      <c r="OYV25" s="210"/>
      <c r="OYW25" s="210"/>
      <c r="OYX25" s="210"/>
      <c r="OYY25" s="210"/>
      <c r="OYZ25" s="210"/>
      <c r="OZA25" s="210"/>
      <c r="OZB25" s="210"/>
      <c r="OZC25" s="210"/>
      <c r="OZD25" s="210"/>
      <c r="OZE25" s="210"/>
      <c r="OZF25" s="210"/>
      <c r="OZG25" s="210"/>
      <c r="OZH25" s="210"/>
      <c r="OZI25" s="210"/>
      <c r="OZJ25" s="210"/>
      <c r="OZK25" s="210"/>
      <c r="OZL25" s="210"/>
      <c r="OZM25" s="210"/>
      <c r="OZN25" s="210"/>
      <c r="OZO25" s="210"/>
      <c r="OZP25" s="210"/>
      <c r="OZQ25" s="210"/>
      <c r="OZR25" s="210"/>
      <c r="OZS25" s="210"/>
      <c r="OZT25" s="210"/>
      <c r="OZU25" s="210"/>
      <c r="OZV25" s="210"/>
      <c r="OZW25" s="210"/>
      <c r="OZX25" s="210"/>
      <c r="OZY25" s="210"/>
      <c r="OZZ25" s="210"/>
      <c r="PAA25" s="210"/>
      <c r="PAB25" s="210"/>
      <c r="PAC25" s="210"/>
      <c r="PAD25" s="210"/>
      <c r="PAE25" s="210"/>
      <c r="PAF25" s="210"/>
      <c r="PAG25" s="210"/>
      <c r="PAH25" s="210"/>
      <c r="PAI25" s="210"/>
      <c r="PAJ25" s="210"/>
      <c r="PAK25" s="210"/>
      <c r="PAL25" s="210"/>
      <c r="PAM25" s="210"/>
      <c r="PAN25" s="210"/>
      <c r="PAO25" s="210"/>
      <c r="PAP25" s="210"/>
      <c r="PAQ25" s="210"/>
      <c r="PAR25" s="210"/>
      <c r="PAS25" s="210"/>
      <c r="PAT25" s="210"/>
      <c r="PAU25" s="210"/>
      <c r="PAV25" s="210"/>
      <c r="PAW25" s="210"/>
      <c r="PAX25" s="210"/>
      <c r="PAY25" s="210"/>
      <c r="PAZ25" s="210"/>
      <c r="PBA25" s="210"/>
      <c r="PBB25" s="210"/>
      <c r="PBC25" s="210"/>
      <c r="PBD25" s="210"/>
      <c r="PBE25" s="210"/>
      <c r="PBF25" s="210"/>
      <c r="PBG25" s="210"/>
      <c r="PBH25" s="210"/>
      <c r="PBI25" s="210"/>
      <c r="PBJ25" s="210"/>
      <c r="PBK25" s="210"/>
      <c r="PBL25" s="210"/>
      <c r="PBM25" s="210"/>
      <c r="PBN25" s="210"/>
      <c r="PBO25" s="210"/>
      <c r="PBP25" s="210"/>
      <c r="PBQ25" s="210"/>
      <c r="PBR25" s="210"/>
      <c r="PBS25" s="210"/>
      <c r="PBT25" s="210"/>
      <c r="PBU25" s="210"/>
      <c r="PBV25" s="210"/>
      <c r="PBW25" s="210"/>
      <c r="PBX25" s="210"/>
      <c r="PBY25" s="210"/>
      <c r="PBZ25" s="210"/>
      <c r="PCA25" s="210"/>
      <c r="PCB25" s="210"/>
      <c r="PCC25" s="210"/>
      <c r="PCD25" s="210"/>
      <c r="PCE25" s="210"/>
      <c r="PCF25" s="210"/>
      <c r="PCG25" s="210"/>
      <c r="PCH25" s="210"/>
      <c r="PCI25" s="210"/>
      <c r="PCJ25" s="210"/>
      <c r="PCK25" s="210"/>
      <c r="PCL25" s="210"/>
      <c r="PCM25" s="210"/>
      <c r="PCN25" s="210"/>
      <c r="PCO25" s="210"/>
      <c r="PCP25" s="210"/>
      <c r="PCQ25" s="210"/>
      <c r="PCR25" s="210"/>
      <c r="PCS25" s="210"/>
      <c r="PCT25" s="210"/>
      <c r="PCU25" s="210"/>
      <c r="PCV25" s="210"/>
      <c r="PCW25" s="210"/>
      <c r="PCX25" s="210"/>
      <c r="PCY25" s="210"/>
      <c r="PCZ25" s="210"/>
      <c r="PDA25" s="210"/>
      <c r="PDB25" s="210"/>
      <c r="PDC25" s="210"/>
      <c r="PDD25" s="210"/>
      <c r="PDE25" s="210"/>
      <c r="PDF25" s="210"/>
      <c r="PDG25" s="210"/>
      <c r="PDH25" s="210"/>
      <c r="PDI25" s="210"/>
      <c r="PDJ25" s="210"/>
      <c r="PDK25" s="210"/>
      <c r="PDL25" s="210"/>
      <c r="PDM25" s="210"/>
      <c r="PDN25" s="210"/>
      <c r="PDO25" s="210"/>
      <c r="PDP25" s="210"/>
      <c r="PDQ25" s="210"/>
      <c r="PDR25" s="210"/>
      <c r="PDS25" s="210"/>
      <c r="PDT25" s="210"/>
      <c r="PDU25" s="210"/>
      <c r="PDV25" s="210"/>
      <c r="PDW25" s="210"/>
      <c r="PDX25" s="210"/>
      <c r="PDY25" s="210"/>
      <c r="PDZ25" s="210"/>
      <c r="PEA25" s="210"/>
      <c r="PEB25" s="210"/>
      <c r="PEC25" s="210"/>
      <c r="PED25" s="210"/>
      <c r="PEE25" s="210"/>
      <c r="PEF25" s="210"/>
      <c r="PEG25" s="210"/>
      <c r="PEH25" s="210"/>
      <c r="PEI25" s="210"/>
      <c r="PEJ25" s="210"/>
      <c r="PEK25" s="210"/>
      <c r="PEL25" s="210"/>
      <c r="PEM25" s="210"/>
      <c r="PEN25" s="210"/>
      <c r="PEO25" s="210"/>
      <c r="PEP25" s="210"/>
      <c r="PEQ25" s="210"/>
      <c r="PER25" s="210"/>
      <c r="PES25" s="210"/>
      <c r="PET25" s="210"/>
      <c r="PEU25" s="210"/>
      <c r="PEV25" s="210"/>
      <c r="PEW25" s="210"/>
      <c r="PEX25" s="210"/>
      <c r="PEY25" s="210"/>
      <c r="PEZ25" s="210"/>
      <c r="PFA25" s="210"/>
      <c r="PFB25" s="210"/>
      <c r="PFC25" s="210"/>
      <c r="PFD25" s="210"/>
      <c r="PFE25" s="210"/>
      <c r="PFF25" s="210"/>
      <c r="PFG25" s="210"/>
      <c r="PFH25" s="210"/>
      <c r="PFI25" s="210"/>
      <c r="PFJ25" s="210"/>
      <c r="PFK25" s="210"/>
      <c r="PFL25" s="210"/>
      <c r="PFM25" s="210"/>
      <c r="PFN25" s="210"/>
      <c r="PFO25" s="210"/>
      <c r="PFP25" s="210"/>
      <c r="PFQ25" s="210"/>
      <c r="PFR25" s="210"/>
      <c r="PFS25" s="210"/>
      <c r="PFT25" s="210"/>
      <c r="PFU25" s="210"/>
      <c r="PFV25" s="210"/>
      <c r="PFW25" s="210"/>
      <c r="PFX25" s="210"/>
      <c r="PFY25" s="210"/>
      <c r="PFZ25" s="210"/>
      <c r="PGA25" s="210"/>
      <c r="PGB25" s="210"/>
      <c r="PGC25" s="210"/>
      <c r="PGD25" s="210"/>
      <c r="PGE25" s="210"/>
      <c r="PGF25" s="210"/>
      <c r="PGG25" s="210"/>
      <c r="PGH25" s="210"/>
      <c r="PGI25" s="210"/>
      <c r="PGJ25" s="210"/>
      <c r="PGK25" s="210"/>
      <c r="PGL25" s="210"/>
      <c r="PGM25" s="210"/>
      <c r="PGN25" s="210"/>
      <c r="PGO25" s="210"/>
      <c r="PGP25" s="210"/>
      <c r="PGQ25" s="210"/>
      <c r="PGR25" s="210"/>
      <c r="PGS25" s="210"/>
      <c r="PGT25" s="210"/>
      <c r="PGU25" s="210"/>
      <c r="PGV25" s="210"/>
      <c r="PGW25" s="210"/>
      <c r="PGX25" s="210"/>
      <c r="PGY25" s="210"/>
      <c r="PGZ25" s="210"/>
      <c r="PHA25" s="210"/>
      <c r="PHB25" s="210"/>
      <c r="PHC25" s="210"/>
      <c r="PHD25" s="210"/>
      <c r="PHE25" s="210"/>
      <c r="PHF25" s="210"/>
      <c r="PHG25" s="210"/>
      <c r="PHH25" s="210"/>
      <c r="PHI25" s="210"/>
      <c r="PHJ25" s="210"/>
      <c r="PHK25" s="210"/>
      <c r="PHL25" s="210"/>
      <c r="PHM25" s="210"/>
      <c r="PHN25" s="210"/>
      <c r="PHO25" s="210"/>
      <c r="PHP25" s="210"/>
      <c r="PHQ25" s="210"/>
      <c r="PHR25" s="210"/>
      <c r="PHS25" s="210"/>
      <c r="PHT25" s="210"/>
      <c r="PHU25" s="210"/>
      <c r="PHV25" s="210"/>
      <c r="PHW25" s="210"/>
      <c r="PHX25" s="210"/>
      <c r="PHY25" s="210"/>
      <c r="PHZ25" s="210"/>
      <c r="PIA25" s="210"/>
      <c r="PIB25" s="210"/>
      <c r="PIC25" s="210"/>
      <c r="PID25" s="210"/>
      <c r="PIE25" s="210"/>
      <c r="PIF25" s="210"/>
      <c r="PIG25" s="210"/>
      <c r="PIH25" s="210"/>
      <c r="PII25" s="210"/>
      <c r="PIJ25" s="210"/>
      <c r="PIK25" s="210"/>
      <c r="PIL25" s="210"/>
      <c r="PIM25" s="210"/>
      <c r="PIN25" s="210"/>
      <c r="PIO25" s="210"/>
      <c r="PIP25" s="210"/>
      <c r="PIQ25" s="210"/>
      <c r="PIR25" s="210"/>
      <c r="PIS25" s="210"/>
      <c r="PIT25" s="210"/>
      <c r="PIU25" s="210"/>
      <c r="PIV25" s="210"/>
      <c r="PIW25" s="210"/>
      <c r="PIX25" s="210"/>
      <c r="PIY25" s="210"/>
      <c r="PIZ25" s="210"/>
      <c r="PJA25" s="210"/>
      <c r="PJB25" s="210"/>
      <c r="PJC25" s="210"/>
      <c r="PJD25" s="210"/>
      <c r="PJE25" s="210"/>
      <c r="PJF25" s="210"/>
      <c r="PJG25" s="210"/>
      <c r="PJH25" s="210"/>
      <c r="PJI25" s="210"/>
      <c r="PJJ25" s="210"/>
      <c r="PJK25" s="210"/>
      <c r="PJL25" s="210"/>
      <c r="PJM25" s="210"/>
      <c r="PJN25" s="210"/>
      <c r="PJO25" s="210"/>
      <c r="PJP25" s="210"/>
      <c r="PJQ25" s="210"/>
      <c r="PJR25" s="210"/>
      <c r="PJS25" s="210"/>
      <c r="PJT25" s="210"/>
      <c r="PJU25" s="210"/>
      <c r="PJV25" s="210"/>
      <c r="PJW25" s="210"/>
      <c r="PJX25" s="210"/>
      <c r="PJY25" s="210"/>
      <c r="PJZ25" s="210"/>
      <c r="PKA25" s="210"/>
      <c r="PKB25" s="210"/>
      <c r="PKC25" s="210"/>
      <c r="PKD25" s="210"/>
      <c r="PKE25" s="210"/>
      <c r="PKF25" s="210"/>
      <c r="PKG25" s="210"/>
      <c r="PKH25" s="210"/>
      <c r="PKI25" s="210"/>
      <c r="PKJ25" s="210"/>
      <c r="PKK25" s="210"/>
      <c r="PKL25" s="210"/>
      <c r="PKM25" s="210"/>
      <c r="PKN25" s="210"/>
      <c r="PKO25" s="210"/>
      <c r="PKP25" s="210"/>
      <c r="PKQ25" s="210"/>
      <c r="PKR25" s="210"/>
      <c r="PKS25" s="210"/>
      <c r="PKT25" s="210"/>
      <c r="PKU25" s="210"/>
      <c r="PKV25" s="210"/>
      <c r="PKW25" s="210"/>
      <c r="PKX25" s="210"/>
      <c r="PKY25" s="210"/>
      <c r="PKZ25" s="210"/>
      <c r="PLA25" s="210"/>
      <c r="PLB25" s="210"/>
      <c r="PLC25" s="210"/>
      <c r="PLD25" s="210"/>
      <c r="PLE25" s="210"/>
      <c r="PLF25" s="210"/>
      <c r="PLG25" s="210"/>
      <c r="PLH25" s="210"/>
      <c r="PLI25" s="210"/>
      <c r="PLJ25" s="210"/>
      <c r="PLK25" s="210"/>
      <c r="PLL25" s="210"/>
      <c r="PLM25" s="210"/>
      <c r="PLN25" s="210"/>
      <c r="PLO25" s="210"/>
      <c r="PLP25" s="210"/>
      <c r="PLQ25" s="210"/>
      <c r="PLR25" s="210"/>
      <c r="PLS25" s="210"/>
      <c r="PLT25" s="210"/>
      <c r="PLU25" s="210"/>
      <c r="PLV25" s="210"/>
      <c r="PLW25" s="210"/>
      <c r="PLX25" s="210"/>
      <c r="PLY25" s="210"/>
      <c r="PLZ25" s="210"/>
      <c r="PMA25" s="210"/>
      <c r="PMB25" s="210"/>
      <c r="PMC25" s="210"/>
      <c r="PMD25" s="210"/>
      <c r="PME25" s="210"/>
      <c r="PMF25" s="210"/>
      <c r="PMG25" s="210"/>
      <c r="PMH25" s="210"/>
      <c r="PMI25" s="210"/>
      <c r="PMJ25" s="210"/>
      <c r="PMK25" s="210"/>
      <c r="PML25" s="210"/>
      <c r="PMM25" s="210"/>
      <c r="PMN25" s="210"/>
      <c r="PMO25" s="210"/>
      <c r="PMP25" s="210"/>
      <c r="PMQ25" s="210"/>
      <c r="PMR25" s="210"/>
      <c r="PMS25" s="210"/>
      <c r="PMT25" s="210"/>
      <c r="PMU25" s="210"/>
      <c r="PMV25" s="210"/>
      <c r="PMW25" s="210"/>
      <c r="PMX25" s="210"/>
      <c r="PMY25" s="210"/>
      <c r="PMZ25" s="210"/>
      <c r="PNA25" s="210"/>
      <c r="PNB25" s="210"/>
      <c r="PNC25" s="210"/>
      <c r="PND25" s="210"/>
      <c r="PNE25" s="210"/>
      <c r="PNF25" s="210"/>
      <c r="PNG25" s="210"/>
      <c r="PNH25" s="210"/>
      <c r="PNI25" s="210"/>
      <c r="PNJ25" s="210"/>
      <c r="PNK25" s="210"/>
      <c r="PNL25" s="210"/>
      <c r="PNM25" s="210"/>
      <c r="PNN25" s="210"/>
      <c r="PNO25" s="210"/>
      <c r="PNP25" s="210"/>
      <c r="PNQ25" s="210"/>
      <c r="PNR25" s="210"/>
      <c r="PNS25" s="210"/>
      <c r="PNT25" s="210"/>
      <c r="PNU25" s="210"/>
      <c r="PNV25" s="210"/>
      <c r="PNW25" s="210"/>
      <c r="PNX25" s="210"/>
      <c r="PNY25" s="210"/>
      <c r="PNZ25" s="210"/>
      <c r="POA25" s="210"/>
      <c r="POB25" s="210"/>
      <c r="POC25" s="210"/>
      <c r="POD25" s="210"/>
      <c r="POE25" s="210"/>
      <c r="POF25" s="210"/>
      <c r="POG25" s="210"/>
      <c r="POH25" s="210"/>
      <c r="POI25" s="210"/>
      <c r="POJ25" s="210"/>
      <c r="POK25" s="210"/>
      <c r="POL25" s="210"/>
      <c r="POM25" s="210"/>
      <c r="PON25" s="210"/>
      <c r="POO25" s="210"/>
      <c r="POP25" s="210"/>
      <c r="POQ25" s="210"/>
      <c r="POR25" s="210"/>
      <c r="POS25" s="210"/>
      <c r="POT25" s="210"/>
      <c r="POU25" s="210"/>
      <c r="POV25" s="210"/>
      <c r="POW25" s="210"/>
      <c r="POX25" s="210"/>
      <c r="POY25" s="210"/>
      <c r="POZ25" s="210"/>
      <c r="PPA25" s="210"/>
      <c r="PPB25" s="210"/>
      <c r="PPC25" s="210"/>
      <c r="PPD25" s="210"/>
      <c r="PPE25" s="210"/>
      <c r="PPF25" s="210"/>
      <c r="PPG25" s="210"/>
      <c r="PPH25" s="210"/>
      <c r="PPI25" s="210"/>
      <c r="PPJ25" s="210"/>
      <c r="PPK25" s="210"/>
      <c r="PPL25" s="210"/>
      <c r="PPM25" s="210"/>
      <c r="PPN25" s="210"/>
      <c r="PPO25" s="210"/>
      <c r="PPP25" s="210"/>
      <c r="PPQ25" s="210"/>
      <c r="PPR25" s="210"/>
      <c r="PPS25" s="210"/>
      <c r="PPT25" s="210"/>
      <c r="PPU25" s="210"/>
      <c r="PPV25" s="210"/>
      <c r="PPW25" s="210"/>
      <c r="PPX25" s="210"/>
      <c r="PPY25" s="210"/>
      <c r="PPZ25" s="210"/>
      <c r="PQA25" s="210"/>
      <c r="PQB25" s="210"/>
      <c r="PQC25" s="210"/>
      <c r="PQD25" s="210"/>
      <c r="PQE25" s="210"/>
      <c r="PQF25" s="210"/>
      <c r="PQG25" s="210"/>
      <c r="PQH25" s="210"/>
      <c r="PQI25" s="210"/>
      <c r="PQJ25" s="210"/>
      <c r="PQK25" s="210"/>
      <c r="PQL25" s="210"/>
      <c r="PQM25" s="210"/>
      <c r="PQN25" s="210"/>
      <c r="PQO25" s="210"/>
      <c r="PQP25" s="210"/>
      <c r="PQQ25" s="210"/>
      <c r="PQR25" s="210"/>
      <c r="PQS25" s="210"/>
      <c r="PQT25" s="210"/>
      <c r="PQU25" s="210"/>
      <c r="PQV25" s="210"/>
      <c r="PQW25" s="210"/>
      <c r="PQX25" s="210"/>
      <c r="PQY25" s="210"/>
      <c r="PQZ25" s="210"/>
      <c r="PRA25" s="210"/>
      <c r="PRB25" s="210"/>
      <c r="PRC25" s="210"/>
      <c r="PRD25" s="210"/>
      <c r="PRE25" s="210"/>
      <c r="PRF25" s="210"/>
      <c r="PRG25" s="210"/>
      <c r="PRH25" s="210"/>
      <c r="PRI25" s="210"/>
      <c r="PRJ25" s="210"/>
      <c r="PRK25" s="210"/>
      <c r="PRL25" s="210"/>
      <c r="PRM25" s="210"/>
      <c r="PRN25" s="210"/>
      <c r="PRO25" s="210"/>
      <c r="PRP25" s="210"/>
      <c r="PRQ25" s="210"/>
      <c r="PRR25" s="210"/>
      <c r="PRS25" s="210"/>
      <c r="PRT25" s="210"/>
      <c r="PRU25" s="210"/>
      <c r="PRV25" s="210"/>
      <c r="PRW25" s="210"/>
      <c r="PRX25" s="210"/>
      <c r="PRY25" s="210"/>
      <c r="PRZ25" s="210"/>
      <c r="PSA25" s="210"/>
      <c r="PSB25" s="210"/>
      <c r="PSC25" s="210"/>
      <c r="PSD25" s="210"/>
      <c r="PSE25" s="210"/>
      <c r="PSF25" s="210"/>
      <c r="PSG25" s="210"/>
      <c r="PSH25" s="210"/>
      <c r="PSI25" s="210"/>
      <c r="PSJ25" s="210"/>
      <c r="PSK25" s="210"/>
      <c r="PSL25" s="210"/>
      <c r="PSM25" s="210"/>
      <c r="PSN25" s="210"/>
      <c r="PSO25" s="210"/>
      <c r="PSP25" s="210"/>
      <c r="PSQ25" s="210"/>
      <c r="PSR25" s="210"/>
      <c r="PSS25" s="210"/>
      <c r="PST25" s="210"/>
      <c r="PSU25" s="210"/>
      <c r="PSV25" s="210"/>
      <c r="PSW25" s="210"/>
      <c r="PSX25" s="210"/>
      <c r="PSY25" s="210"/>
      <c r="PSZ25" s="210"/>
      <c r="PTA25" s="210"/>
      <c r="PTB25" s="210"/>
      <c r="PTC25" s="210"/>
      <c r="PTD25" s="210"/>
      <c r="PTE25" s="210"/>
      <c r="PTF25" s="210"/>
      <c r="PTG25" s="210"/>
      <c r="PTH25" s="210"/>
      <c r="PTI25" s="210"/>
      <c r="PTJ25" s="210"/>
      <c r="PTK25" s="210"/>
      <c r="PTL25" s="210"/>
      <c r="PTM25" s="210"/>
      <c r="PTN25" s="210"/>
      <c r="PTO25" s="210"/>
      <c r="PTP25" s="210"/>
      <c r="PTQ25" s="210"/>
      <c r="PTR25" s="210"/>
      <c r="PTS25" s="210"/>
      <c r="PTT25" s="210"/>
      <c r="PTU25" s="210"/>
      <c r="PTV25" s="210"/>
      <c r="PTW25" s="210"/>
      <c r="PTX25" s="210"/>
      <c r="PTY25" s="210"/>
      <c r="PTZ25" s="210"/>
      <c r="PUA25" s="210"/>
      <c r="PUB25" s="210"/>
      <c r="PUC25" s="210"/>
      <c r="PUD25" s="210"/>
      <c r="PUE25" s="210"/>
      <c r="PUF25" s="210"/>
      <c r="PUG25" s="210"/>
      <c r="PUH25" s="210"/>
      <c r="PUI25" s="210"/>
      <c r="PUJ25" s="210"/>
      <c r="PUK25" s="210"/>
      <c r="PUL25" s="210"/>
      <c r="PUM25" s="210"/>
      <c r="PUN25" s="210"/>
      <c r="PUO25" s="210"/>
      <c r="PUP25" s="210"/>
      <c r="PUQ25" s="210"/>
      <c r="PUR25" s="210"/>
      <c r="PUS25" s="210"/>
      <c r="PUT25" s="210"/>
      <c r="PUU25" s="210"/>
      <c r="PUV25" s="210"/>
      <c r="PUW25" s="210"/>
      <c r="PUX25" s="210"/>
      <c r="PUY25" s="210"/>
      <c r="PUZ25" s="210"/>
      <c r="PVA25" s="210"/>
      <c r="PVB25" s="210"/>
      <c r="PVC25" s="210"/>
      <c r="PVD25" s="210"/>
      <c r="PVE25" s="210"/>
      <c r="PVF25" s="210"/>
      <c r="PVG25" s="210"/>
      <c r="PVH25" s="210"/>
      <c r="PVI25" s="210"/>
      <c r="PVJ25" s="210"/>
      <c r="PVK25" s="210"/>
      <c r="PVL25" s="210"/>
      <c r="PVM25" s="210"/>
      <c r="PVN25" s="210"/>
      <c r="PVO25" s="210"/>
      <c r="PVP25" s="210"/>
      <c r="PVQ25" s="210"/>
      <c r="PVR25" s="210"/>
      <c r="PVS25" s="210"/>
      <c r="PVT25" s="210"/>
      <c r="PVU25" s="210"/>
      <c r="PVV25" s="210"/>
      <c r="PVW25" s="210"/>
      <c r="PVX25" s="210"/>
      <c r="PVY25" s="210"/>
      <c r="PVZ25" s="210"/>
      <c r="PWA25" s="210"/>
      <c r="PWB25" s="210"/>
      <c r="PWC25" s="210"/>
      <c r="PWD25" s="210"/>
      <c r="PWE25" s="210"/>
      <c r="PWF25" s="210"/>
      <c r="PWG25" s="210"/>
      <c r="PWH25" s="210"/>
      <c r="PWI25" s="210"/>
      <c r="PWJ25" s="210"/>
      <c r="PWK25" s="210"/>
      <c r="PWL25" s="210"/>
      <c r="PWM25" s="210"/>
      <c r="PWN25" s="210"/>
      <c r="PWO25" s="210"/>
      <c r="PWP25" s="210"/>
      <c r="PWQ25" s="210"/>
      <c r="PWR25" s="210"/>
      <c r="PWS25" s="210"/>
      <c r="PWT25" s="210"/>
      <c r="PWU25" s="210"/>
      <c r="PWV25" s="210"/>
      <c r="PWW25" s="210"/>
      <c r="PWX25" s="210"/>
      <c r="PWY25" s="210"/>
      <c r="PWZ25" s="210"/>
      <c r="PXA25" s="210"/>
      <c r="PXB25" s="210"/>
      <c r="PXC25" s="210"/>
      <c r="PXD25" s="210"/>
      <c r="PXE25" s="210"/>
      <c r="PXF25" s="210"/>
      <c r="PXG25" s="210"/>
      <c r="PXH25" s="210"/>
      <c r="PXI25" s="210"/>
      <c r="PXJ25" s="210"/>
      <c r="PXK25" s="210"/>
      <c r="PXL25" s="210"/>
      <c r="PXM25" s="210"/>
      <c r="PXN25" s="210"/>
      <c r="PXO25" s="210"/>
      <c r="PXP25" s="210"/>
      <c r="PXQ25" s="210"/>
      <c r="PXR25" s="210"/>
      <c r="PXS25" s="210"/>
      <c r="PXT25" s="210"/>
      <c r="PXU25" s="210"/>
      <c r="PXV25" s="210"/>
      <c r="PXW25" s="210"/>
      <c r="PXX25" s="210"/>
      <c r="PXY25" s="210"/>
      <c r="PXZ25" s="210"/>
      <c r="PYA25" s="210"/>
      <c r="PYB25" s="210"/>
      <c r="PYC25" s="210"/>
      <c r="PYD25" s="210"/>
      <c r="PYE25" s="210"/>
      <c r="PYF25" s="210"/>
      <c r="PYG25" s="210"/>
      <c r="PYH25" s="210"/>
      <c r="PYI25" s="210"/>
      <c r="PYJ25" s="210"/>
      <c r="PYK25" s="210"/>
      <c r="PYL25" s="210"/>
      <c r="PYM25" s="210"/>
      <c r="PYN25" s="210"/>
      <c r="PYO25" s="210"/>
      <c r="PYP25" s="210"/>
      <c r="PYQ25" s="210"/>
      <c r="PYR25" s="210"/>
      <c r="PYS25" s="210"/>
      <c r="PYT25" s="210"/>
      <c r="PYU25" s="210"/>
      <c r="PYV25" s="210"/>
      <c r="PYW25" s="210"/>
      <c r="PYX25" s="210"/>
      <c r="PYY25" s="210"/>
      <c r="PYZ25" s="210"/>
      <c r="PZA25" s="210"/>
      <c r="PZB25" s="210"/>
      <c r="PZC25" s="210"/>
      <c r="PZD25" s="210"/>
      <c r="PZE25" s="210"/>
      <c r="PZF25" s="210"/>
      <c r="PZG25" s="210"/>
      <c r="PZH25" s="210"/>
      <c r="PZI25" s="210"/>
      <c r="PZJ25" s="210"/>
      <c r="PZK25" s="210"/>
      <c r="PZL25" s="210"/>
      <c r="PZM25" s="210"/>
      <c r="PZN25" s="210"/>
      <c r="PZO25" s="210"/>
      <c r="PZP25" s="210"/>
      <c r="PZQ25" s="210"/>
      <c r="PZR25" s="210"/>
      <c r="PZS25" s="210"/>
      <c r="PZT25" s="210"/>
      <c r="PZU25" s="210"/>
      <c r="PZV25" s="210"/>
      <c r="PZW25" s="210"/>
      <c r="PZX25" s="210"/>
      <c r="PZY25" s="210"/>
      <c r="PZZ25" s="210"/>
      <c r="QAA25" s="210"/>
      <c r="QAB25" s="210"/>
      <c r="QAC25" s="210"/>
      <c r="QAD25" s="210"/>
      <c r="QAE25" s="210"/>
      <c r="QAF25" s="210"/>
      <c r="QAG25" s="210"/>
      <c r="QAH25" s="210"/>
      <c r="QAI25" s="210"/>
      <c r="QAJ25" s="210"/>
      <c r="QAK25" s="210"/>
      <c r="QAL25" s="210"/>
      <c r="QAM25" s="210"/>
      <c r="QAN25" s="210"/>
      <c r="QAO25" s="210"/>
      <c r="QAP25" s="210"/>
      <c r="QAQ25" s="210"/>
      <c r="QAR25" s="210"/>
      <c r="QAS25" s="210"/>
      <c r="QAT25" s="210"/>
      <c r="QAU25" s="210"/>
      <c r="QAV25" s="210"/>
      <c r="QAW25" s="210"/>
      <c r="QAX25" s="210"/>
      <c r="QAY25" s="210"/>
      <c r="QAZ25" s="210"/>
      <c r="QBA25" s="210"/>
      <c r="QBB25" s="210"/>
      <c r="QBC25" s="210"/>
      <c r="QBD25" s="210"/>
      <c r="QBE25" s="210"/>
      <c r="QBF25" s="210"/>
      <c r="QBG25" s="210"/>
      <c r="QBH25" s="210"/>
      <c r="QBI25" s="210"/>
      <c r="QBJ25" s="210"/>
      <c r="QBK25" s="210"/>
      <c r="QBL25" s="210"/>
      <c r="QBM25" s="210"/>
      <c r="QBN25" s="210"/>
      <c r="QBO25" s="210"/>
      <c r="QBP25" s="210"/>
      <c r="QBQ25" s="210"/>
      <c r="QBR25" s="210"/>
      <c r="QBS25" s="210"/>
      <c r="QBT25" s="210"/>
      <c r="QBU25" s="210"/>
      <c r="QBV25" s="210"/>
      <c r="QBW25" s="210"/>
      <c r="QBX25" s="210"/>
      <c r="QBY25" s="210"/>
      <c r="QBZ25" s="210"/>
      <c r="QCA25" s="210"/>
      <c r="QCB25" s="210"/>
      <c r="QCC25" s="210"/>
      <c r="QCD25" s="210"/>
      <c r="QCE25" s="210"/>
      <c r="QCF25" s="210"/>
      <c r="QCG25" s="210"/>
      <c r="QCH25" s="210"/>
      <c r="QCI25" s="210"/>
      <c r="QCJ25" s="210"/>
      <c r="QCK25" s="210"/>
      <c r="QCL25" s="210"/>
      <c r="QCM25" s="210"/>
      <c r="QCN25" s="210"/>
      <c r="QCO25" s="210"/>
      <c r="QCP25" s="210"/>
      <c r="QCQ25" s="210"/>
      <c r="QCR25" s="210"/>
      <c r="QCS25" s="210"/>
      <c r="QCT25" s="210"/>
      <c r="QCU25" s="210"/>
      <c r="QCV25" s="210"/>
      <c r="QCW25" s="210"/>
      <c r="QCX25" s="210"/>
      <c r="QCY25" s="210"/>
      <c r="QCZ25" s="210"/>
      <c r="QDA25" s="210"/>
      <c r="QDB25" s="210"/>
      <c r="QDC25" s="210"/>
      <c r="QDD25" s="210"/>
      <c r="QDE25" s="210"/>
      <c r="QDF25" s="210"/>
      <c r="QDG25" s="210"/>
      <c r="QDH25" s="210"/>
      <c r="QDI25" s="210"/>
      <c r="QDJ25" s="210"/>
      <c r="QDK25" s="210"/>
      <c r="QDL25" s="210"/>
      <c r="QDM25" s="210"/>
      <c r="QDN25" s="210"/>
      <c r="QDO25" s="210"/>
      <c r="QDP25" s="210"/>
      <c r="QDQ25" s="210"/>
      <c r="QDR25" s="210"/>
      <c r="QDS25" s="210"/>
      <c r="QDT25" s="210"/>
      <c r="QDU25" s="210"/>
      <c r="QDV25" s="210"/>
      <c r="QDW25" s="210"/>
      <c r="QDX25" s="210"/>
      <c r="QDY25" s="210"/>
      <c r="QDZ25" s="210"/>
      <c r="QEA25" s="210"/>
      <c r="QEB25" s="210"/>
      <c r="QEC25" s="210"/>
      <c r="QED25" s="210"/>
      <c r="QEE25" s="210"/>
      <c r="QEF25" s="210"/>
      <c r="QEG25" s="210"/>
      <c r="QEH25" s="210"/>
      <c r="QEI25" s="210"/>
      <c r="QEJ25" s="210"/>
      <c r="QEK25" s="210"/>
      <c r="QEL25" s="210"/>
      <c r="QEM25" s="210"/>
      <c r="QEN25" s="210"/>
      <c r="QEO25" s="210"/>
      <c r="QEP25" s="210"/>
      <c r="QEQ25" s="210"/>
      <c r="QER25" s="210"/>
      <c r="QES25" s="210"/>
      <c r="QET25" s="210"/>
      <c r="QEU25" s="210"/>
      <c r="QEV25" s="210"/>
      <c r="QEW25" s="210"/>
      <c r="QEX25" s="210"/>
      <c r="QEY25" s="210"/>
      <c r="QEZ25" s="210"/>
      <c r="QFA25" s="210"/>
      <c r="QFB25" s="210"/>
      <c r="QFC25" s="210"/>
      <c r="QFD25" s="210"/>
      <c r="QFE25" s="210"/>
      <c r="QFF25" s="210"/>
      <c r="QFG25" s="210"/>
      <c r="QFH25" s="210"/>
      <c r="QFI25" s="210"/>
      <c r="QFJ25" s="210"/>
      <c r="QFK25" s="210"/>
      <c r="QFL25" s="210"/>
      <c r="QFM25" s="210"/>
      <c r="QFN25" s="210"/>
      <c r="QFO25" s="210"/>
      <c r="QFP25" s="210"/>
      <c r="QFQ25" s="210"/>
      <c r="QFR25" s="210"/>
      <c r="QFS25" s="210"/>
      <c r="QFT25" s="210"/>
      <c r="QFU25" s="210"/>
      <c r="QFV25" s="210"/>
      <c r="QFW25" s="210"/>
      <c r="QFX25" s="210"/>
      <c r="QFY25" s="210"/>
      <c r="QFZ25" s="210"/>
      <c r="QGA25" s="210"/>
      <c r="QGB25" s="210"/>
      <c r="QGC25" s="210"/>
      <c r="QGD25" s="210"/>
      <c r="QGE25" s="210"/>
      <c r="QGF25" s="210"/>
      <c r="QGG25" s="210"/>
      <c r="QGH25" s="210"/>
      <c r="QGI25" s="210"/>
      <c r="QGJ25" s="210"/>
      <c r="QGK25" s="210"/>
      <c r="QGL25" s="210"/>
      <c r="QGM25" s="210"/>
      <c r="QGN25" s="210"/>
      <c r="QGO25" s="210"/>
      <c r="QGP25" s="210"/>
      <c r="QGQ25" s="210"/>
      <c r="QGR25" s="210"/>
      <c r="QGS25" s="210"/>
      <c r="QGT25" s="210"/>
      <c r="QGU25" s="210"/>
      <c r="QGV25" s="210"/>
      <c r="QGW25" s="210"/>
      <c r="QGX25" s="210"/>
      <c r="QGY25" s="210"/>
      <c r="QGZ25" s="210"/>
      <c r="QHA25" s="210"/>
      <c r="QHB25" s="210"/>
      <c r="QHC25" s="210"/>
      <c r="QHD25" s="210"/>
      <c r="QHE25" s="210"/>
      <c r="QHF25" s="210"/>
      <c r="QHG25" s="210"/>
      <c r="QHH25" s="210"/>
      <c r="QHI25" s="210"/>
      <c r="QHJ25" s="210"/>
      <c r="QHK25" s="210"/>
      <c r="QHL25" s="210"/>
      <c r="QHM25" s="210"/>
      <c r="QHN25" s="210"/>
      <c r="QHO25" s="210"/>
      <c r="QHP25" s="210"/>
      <c r="QHQ25" s="210"/>
      <c r="QHR25" s="210"/>
      <c r="QHS25" s="210"/>
      <c r="QHT25" s="210"/>
      <c r="QHU25" s="210"/>
      <c r="QHV25" s="210"/>
      <c r="QHW25" s="210"/>
      <c r="QHX25" s="210"/>
      <c r="QHY25" s="210"/>
      <c r="QHZ25" s="210"/>
      <c r="QIA25" s="210"/>
      <c r="QIB25" s="210"/>
      <c r="QIC25" s="210"/>
      <c r="QID25" s="210"/>
      <c r="QIE25" s="210"/>
      <c r="QIF25" s="210"/>
      <c r="QIG25" s="210"/>
      <c r="QIH25" s="210"/>
      <c r="QII25" s="210"/>
      <c r="QIJ25" s="210"/>
      <c r="QIK25" s="210"/>
      <c r="QIL25" s="210"/>
      <c r="QIM25" s="210"/>
      <c r="QIN25" s="210"/>
      <c r="QIO25" s="210"/>
      <c r="QIP25" s="210"/>
      <c r="QIQ25" s="210"/>
      <c r="QIR25" s="210"/>
      <c r="QIS25" s="210"/>
      <c r="QIT25" s="210"/>
      <c r="QIU25" s="210"/>
      <c r="QIV25" s="210"/>
      <c r="QIW25" s="210"/>
      <c r="QIX25" s="210"/>
      <c r="QIY25" s="210"/>
      <c r="QIZ25" s="210"/>
      <c r="QJA25" s="210"/>
      <c r="QJB25" s="210"/>
      <c r="QJC25" s="210"/>
      <c r="QJD25" s="210"/>
      <c r="QJE25" s="210"/>
      <c r="QJF25" s="210"/>
      <c r="QJG25" s="210"/>
      <c r="QJH25" s="210"/>
      <c r="QJI25" s="210"/>
      <c r="QJJ25" s="210"/>
      <c r="QJK25" s="210"/>
      <c r="QJL25" s="210"/>
      <c r="QJM25" s="210"/>
      <c r="QJN25" s="210"/>
      <c r="QJO25" s="210"/>
      <c r="QJP25" s="210"/>
      <c r="QJQ25" s="210"/>
      <c r="QJR25" s="210"/>
      <c r="QJS25" s="210"/>
      <c r="QJT25" s="210"/>
      <c r="QJU25" s="210"/>
      <c r="QJV25" s="210"/>
      <c r="QJW25" s="210"/>
      <c r="QJX25" s="210"/>
      <c r="QJY25" s="210"/>
      <c r="QJZ25" s="210"/>
      <c r="QKA25" s="210"/>
      <c r="QKB25" s="210"/>
      <c r="QKC25" s="210"/>
      <c r="QKD25" s="210"/>
      <c r="QKE25" s="210"/>
      <c r="QKF25" s="210"/>
      <c r="QKG25" s="210"/>
      <c r="QKH25" s="210"/>
      <c r="QKI25" s="210"/>
      <c r="QKJ25" s="210"/>
      <c r="QKK25" s="210"/>
      <c r="QKL25" s="210"/>
      <c r="QKM25" s="210"/>
      <c r="QKN25" s="210"/>
      <c r="QKO25" s="210"/>
      <c r="QKP25" s="210"/>
      <c r="QKQ25" s="210"/>
      <c r="QKR25" s="210"/>
      <c r="QKS25" s="210"/>
      <c r="QKT25" s="210"/>
      <c r="QKU25" s="210"/>
      <c r="QKV25" s="210"/>
      <c r="QKW25" s="210"/>
      <c r="QKX25" s="210"/>
      <c r="QKY25" s="210"/>
      <c r="QKZ25" s="210"/>
      <c r="QLA25" s="210"/>
      <c r="QLB25" s="210"/>
      <c r="QLC25" s="210"/>
      <c r="QLD25" s="210"/>
      <c r="QLE25" s="210"/>
      <c r="QLF25" s="210"/>
      <c r="QLG25" s="210"/>
      <c r="QLH25" s="210"/>
      <c r="QLI25" s="210"/>
      <c r="QLJ25" s="210"/>
      <c r="QLK25" s="210"/>
      <c r="QLL25" s="210"/>
      <c r="QLM25" s="210"/>
      <c r="QLN25" s="210"/>
      <c r="QLO25" s="210"/>
      <c r="QLP25" s="210"/>
      <c r="QLQ25" s="210"/>
      <c r="QLR25" s="210"/>
      <c r="QLS25" s="210"/>
      <c r="QLT25" s="210"/>
      <c r="QLU25" s="210"/>
      <c r="QLV25" s="210"/>
      <c r="QLW25" s="210"/>
      <c r="QLX25" s="210"/>
      <c r="QLY25" s="210"/>
      <c r="QLZ25" s="210"/>
      <c r="QMA25" s="210"/>
      <c r="QMB25" s="210"/>
      <c r="QMC25" s="210"/>
      <c r="QMD25" s="210"/>
      <c r="QME25" s="210"/>
      <c r="QMF25" s="210"/>
      <c r="QMG25" s="210"/>
      <c r="QMH25" s="210"/>
      <c r="QMI25" s="210"/>
      <c r="QMJ25" s="210"/>
      <c r="QMK25" s="210"/>
      <c r="QML25" s="210"/>
      <c r="QMM25" s="210"/>
      <c r="QMN25" s="210"/>
      <c r="QMO25" s="210"/>
      <c r="QMP25" s="210"/>
      <c r="QMQ25" s="210"/>
      <c r="QMR25" s="210"/>
      <c r="QMS25" s="210"/>
      <c r="QMT25" s="210"/>
      <c r="QMU25" s="210"/>
      <c r="QMV25" s="210"/>
      <c r="QMW25" s="210"/>
      <c r="QMX25" s="210"/>
      <c r="QMY25" s="210"/>
      <c r="QMZ25" s="210"/>
      <c r="QNA25" s="210"/>
      <c r="QNB25" s="210"/>
      <c r="QNC25" s="210"/>
      <c r="QND25" s="210"/>
      <c r="QNE25" s="210"/>
      <c r="QNF25" s="210"/>
      <c r="QNG25" s="210"/>
      <c r="QNH25" s="210"/>
      <c r="QNI25" s="210"/>
      <c r="QNJ25" s="210"/>
      <c r="QNK25" s="210"/>
      <c r="QNL25" s="210"/>
      <c r="QNM25" s="210"/>
      <c r="QNN25" s="210"/>
      <c r="QNO25" s="210"/>
      <c r="QNP25" s="210"/>
      <c r="QNQ25" s="210"/>
      <c r="QNR25" s="210"/>
      <c r="QNS25" s="210"/>
      <c r="QNT25" s="210"/>
      <c r="QNU25" s="210"/>
      <c r="QNV25" s="210"/>
      <c r="QNW25" s="210"/>
      <c r="QNX25" s="210"/>
      <c r="QNY25" s="210"/>
      <c r="QNZ25" s="210"/>
      <c r="QOA25" s="210"/>
      <c r="QOB25" s="210"/>
      <c r="QOC25" s="210"/>
      <c r="QOD25" s="210"/>
      <c r="QOE25" s="210"/>
      <c r="QOF25" s="210"/>
      <c r="QOG25" s="210"/>
      <c r="QOH25" s="210"/>
      <c r="QOI25" s="210"/>
      <c r="QOJ25" s="210"/>
      <c r="QOK25" s="210"/>
      <c r="QOL25" s="210"/>
      <c r="QOM25" s="210"/>
      <c r="QON25" s="210"/>
      <c r="QOO25" s="210"/>
      <c r="QOP25" s="210"/>
      <c r="QOQ25" s="210"/>
      <c r="QOR25" s="210"/>
      <c r="QOS25" s="210"/>
      <c r="QOT25" s="210"/>
      <c r="QOU25" s="210"/>
      <c r="QOV25" s="210"/>
      <c r="QOW25" s="210"/>
      <c r="QOX25" s="210"/>
      <c r="QOY25" s="210"/>
      <c r="QOZ25" s="210"/>
      <c r="QPA25" s="210"/>
      <c r="QPB25" s="210"/>
      <c r="QPC25" s="210"/>
      <c r="QPD25" s="210"/>
      <c r="QPE25" s="210"/>
      <c r="QPF25" s="210"/>
      <c r="QPG25" s="210"/>
      <c r="QPH25" s="210"/>
      <c r="QPI25" s="210"/>
      <c r="QPJ25" s="210"/>
      <c r="QPK25" s="210"/>
      <c r="QPL25" s="210"/>
      <c r="QPM25" s="210"/>
      <c r="QPN25" s="210"/>
      <c r="QPO25" s="210"/>
      <c r="QPP25" s="210"/>
      <c r="QPQ25" s="210"/>
      <c r="QPR25" s="210"/>
      <c r="QPS25" s="210"/>
      <c r="QPT25" s="210"/>
      <c r="QPU25" s="210"/>
      <c r="QPV25" s="210"/>
      <c r="QPW25" s="210"/>
      <c r="QPX25" s="210"/>
      <c r="QPY25" s="210"/>
      <c r="QPZ25" s="210"/>
      <c r="QQA25" s="210"/>
      <c r="QQB25" s="210"/>
      <c r="QQC25" s="210"/>
      <c r="QQD25" s="210"/>
      <c r="QQE25" s="210"/>
      <c r="QQF25" s="210"/>
      <c r="QQG25" s="210"/>
      <c r="QQH25" s="210"/>
      <c r="QQI25" s="210"/>
      <c r="QQJ25" s="210"/>
      <c r="QQK25" s="210"/>
      <c r="QQL25" s="210"/>
      <c r="QQM25" s="210"/>
      <c r="QQN25" s="210"/>
      <c r="QQO25" s="210"/>
      <c r="QQP25" s="210"/>
      <c r="QQQ25" s="210"/>
      <c r="QQR25" s="210"/>
      <c r="QQS25" s="210"/>
      <c r="QQT25" s="210"/>
      <c r="QQU25" s="210"/>
      <c r="QQV25" s="210"/>
      <c r="QQW25" s="210"/>
      <c r="QQX25" s="210"/>
      <c r="QQY25" s="210"/>
      <c r="QQZ25" s="210"/>
      <c r="QRA25" s="210"/>
      <c r="QRB25" s="210"/>
      <c r="QRC25" s="210"/>
      <c r="QRD25" s="210"/>
      <c r="QRE25" s="210"/>
      <c r="QRF25" s="210"/>
      <c r="QRG25" s="210"/>
      <c r="QRH25" s="210"/>
      <c r="QRI25" s="210"/>
      <c r="QRJ25" s="210"/>
      <c r="QRK25" s="210"/>
      <c r="QRL25" s="210"/>
      <c r="QRM25" s="210"/>
      <c r="QRN25" s="210"/>
      <c r="QRO25" s="210"/>
      <c r="QRP25" s="210"/>
      <c r="QRQ25" s="210"/>
      <c r="QRR25" s="210"/>
      <c r="QRS25" s="210"/>
      <c r="QRT25" s="210"/>
      <c r="QRU25" s="210"/>
      <c r="QRV25" s="210"/>
      <c r="QRW25" s="210"/>
      <c r="QRX25" s="210"/>
      <c r="QRY25" s="210"/>
      <c r="QRZ25" s="210"/>
      <c r="QSA25" s="210"/>
      <c r="QSB25" s="210"/>
      <c r="QSC25" s="210"/>
      <c r="QSD25" s="210"/>
      <c r="QSE25" s="210"/>
      <c r="QSF25" s="210"/>
      <c r="QSG25" s="210"/>
      <c r="QSH25" s="210"/>
      <c r="QSI25" s="210"/>
      <c r="QSJ25" s="210"/>
      <c r="QSK25" s="210"/>
      <c r="QSL25" s="210"/>
      <c r="QSM25" s="210"/>
      <c r="QSN25" s="210"/>
      <c r="QSO25" s="210"/>
      <c r="QSP25" s="210"/>
      <c r="QSQ25" s="210"/>
      <c r="QSR25" s="210"/>
      <c r="QSS25" s="210"/>
      <c r="QST25" s="210"/>
      <c r="QSU25" s="210"/>
      <c r="QSV25" s="210"/>
      <c r="QSW25" s="210"/>
      <c r="QSX25" s="210"/>
      <c r="QSY25" s="210"/>
      <c r="QSZ25" s="210"/>
      <c r="QTA25" s="210"/>
      <c r="QTB25" s="210"/>
      <c r="QTC25" s="210"/>
      <c r="QTD25" s="210"/>
      <c r="QTE25" s="210"/>
      <c r="QTF25" s="210"/>
      <c r="QTG25" s="210"/>
      <c r="QTH25" s="210"/>
      <c r="QTI25" s="210"/>
      <c r="QTJ25" s="210"/>
      <c r="QTK25" s="210"/>
      <c r="QTL25" s="210"/>
      <c r="QTM25" s="210"/>
      <c r="QTN25" s="210"/>
      <c r="QTO25" s="210"/>
      <c r="QTP25" s="210"/>
      <c r="QTQ25" s="210"/>
      <c r="QTR25" s="210"/>
      <c r="QTS25" s="210"/>
      <c r="QTT25" s="210"/>
      <c r="QTU25" s="210"/>
      <c r="QTV25" s="210"/>
      <c r="QTW25" s="210"/>
      <c r="QTX25" s="210"/>
      <c r="QTY25" s="210"/>
      <c r="QTZ25" s="210"/>
      <c r="QUA25" s="210"/>
      <c r="QUB25" s="210"/>
      <c r="QUC25" s="210"/>
      <c r="QUD25" s="210"/>
      <c r="QUE25" s="210"/>
      <c r="QUF25" s="210"/>
      <c r="QUG25" s="210"/>
      <c r="QUH25" s="210"/>
      <c r="QUI25" s="210"/>
      <c r="QUJ25" s="210"/>
      <c r="QUK25" s="210"/>
      <c r="QUL25" s="210"/>
      <c r="QUM25" s="210"/>
      <c r="QUN25" s="210"/>
      <c r="QUO25" s="210"/>
      <c r="QUP25" s="210"/>
      <c r="QUQ25" s="210"/>
      <c r="QUR25" s="210"/>
      <c r="QUS25" s="210"/>
      <c r="QUT25" s="210"/>
      <c r="QUU25" s="210"/>
      <c r="QUV25" s="210"/>
      <c r="QUW25" s="210"/>
      <c r="QUX25" s="210"/>
      <c r="QUY25" s="210"/>
      <c r="QUZ25" s="210"/>
      <c r="QVA25" s="210"/>
      <c r="QVB25" s="210"/>
      <c r="QVC25" s="210"/>
      <c r="QVD25" s="210"/>
      <c r="QVE25" s="210"/>
      <c r="QVF25" s="210"/>
      <c r="QVG25" s="210"/>
      <c r="QVH25" s="210"/>
      <c r="QVI25" s="210"/>
      <c r="QVJ25" s="210"/>
      <c r="QVK25" s="210"/>
      <c r="QVL25" s="210"/>
      <c r="QVM25" s="210"/>
      <c r="QVN25" s="210"/>
      <c r="QVO25" s="210"/>
      <c r="QVP25" s="210"/>
      <c r="QVQ25" s="210"/>
      <c r="QVR25" s="210"/>
      <c r="QVS25" s="210"/>
      <c r="QVT25" s="210"/>
      <c r="QVU25" s="210"/>
      <c r="QVV25" s="210"/>
      <c r="QVW25" s="210"/>
      <c r="QVX25" s="210"/>
      <c r="QVY25" s="210"/>
      <c r="QVZ25" s="210"/>
      <c r="QWA25" s="210"/>
      <c r="QWB25" s="210"/>
      <c r="QWC25" s="210"/>
      <c r="QWD25" s="210"/>
      <c r="QWE25" s="210"/>
      <c r="QWF25" s="210"/>
      <c r="QWG25" s="210"/>
      <c r="QWH25" s="210"/>
      <c r="QWI25" s="210"/>
      <c r="QWJ25" s="210"/>
      <c r="QWK25" s="210"/>
      <c r="QWL25" s="210"/>
      <c r="QWM25" s="210"/>
      <c r="QWN25" s="210"/>
      <c r="QWO25" s="210"/>
      <c r="QWP25" s="210"/>
      <c r="QWQ25" s="210"/>
      <c r="QWR25" s="210"/>
      <c r="QWS25" s="210"/>
      <c r="QWT25" s="210"/>
      <c r="QWU25" s="210"/>
      <c r="QWV25" s="210"/>
      <c r="QWW25" s="210"/>
      <c r="QWX25" s="210"/>
      <c r="QWY25" s="210"/>
      <c r="QWZ25" s="210"/>
      <c r="QXA25" s="210"/>
      <c r="QXB25" s="210"/>
      <c r="QXC25" s="210"/>
      <c r="QXD25" s="210"/>
      <c r="QXE25" s="210"/>
      <c r="QXF25" s="210"/>
      <c r="QXG25" s="210"/>
      <c r="QXH25" s="210"/>
      <c r="QXI25" s="210"/>
      <c r="QXJ25" s="210"/>
      <c r="QXK25" s="210"/>
      <c r="QXL25" s="210"/>
      <c r="QXM25" s="210"/>
      <c r="QXN25" s="210"/>
      <c r="QXO25" s="210"/>
      <c r="QXP25" s="210"/>
      <c r="QXQ25" s="210"/>
      <c r="QXR25" s="210"/>
      <c r="QXS25" s="210"/>
      <c r="QXT25" s="210"/>
      <c r="QXU25" s="210"/>
      <c r="QXV25" s="210"/>
      <c r="QXW25" s="210"/>
      <c r="QXX25" s="210"/>
      <c r="QXY25" s="210"/>
      <c r="QXZ25" s="210"/>
      <c r="QYA25" s="210"/>
      <c r="QYB25" s="210"/>
      <c r="QYC25" s="210"/>
      <c r="QYD25" s="210"/>
      <c r="QYE25" s="210"/>
      <c r="QYF25" s="210"/>
      <c r="QYG25" s="210"/>
      <c r="QYH25" s="210"/>
      <c r="QYI25" s="210"/>
      <c r="QYJ25" s="210"/>
      <c r="QYK25" s="210"/>
      <c r="QYL25" s="210"/>
      <c r="QYM25" s="210"/>
      <c r="QYN25" s="210"/>
      <c r="QYO25" s="210"/>
      <c r="QYP25" s="210"/>
      <c r="QYQ25" s="210"/>
      <c r="QYR25" s="210"/>
      <c r="QYS25" s="210"/>
      <c r="QYT25" s="210"/>
      <c r="QYU25" s="210"/>
      <c r="QYV25" s="210"/>
      <c r="QYW25" s="210"/>
      <c r="QYX25" s="210"/>
      <c r="QYY25" s="210"/>
      <c r="QYZ25" s="210"/>
      <c r="QZA25" s="210"/>
      <c r="QZB25" s="210"/>
      <c r="QZC25" s="210"/>
      <c r="QZD25" s="210"/>
      <c r="QZE25" s="210"/>
      <c r="QZF25" s="210"/>
      <c r="QZG25" s="210"/>
      <c r="QZH25" s="210"/>
      <c r="QZI25" s="210"/>
      <c r="QZJ25" s="210"/>
      <c r="QZK25" s="210"/>
      <c r="QZL25" s="210"/>
      <c r="QZM25" s="210"/>
      <c r="QZN25" s="210"/>
      <c r="QZO25" s="210"/>
      <c r="QZP25" s="210"/>
      <c r="QZQ25" s="210"/>
      <c r="QZR25" s="210"/>
      <c r="QZS25" s="210"/>
      <c r="QZT25" s="210"/>
      <c r="QZU25" s="210"/>
      <c r="QZV25" s="210"/>
      <c r="QZW25" s="210"/>
      <c r="QZX25" s="210"/>
      <c r="QZY25" s="210"/>
      <c r="QZZ25" s="210"/>
      <c r="RAA25" s="210"/>
      <c r="RAB25" s="210"/>
      <c r="RAC25" s="210"/>
      <c r="RAD25" s="210"/>
      <c r="RAE25" s="210"/>
      <c r="RAF25" s="210"/>
      <c r="RAG25" s="210"/>
      <c r="RAH25" s="210"/>
      <c r="RAI25" s="210"/>
      <c r="RAJ25" s="210"/>
      <c r="RAK25" s="210"/>
      <c r="RAL25" s="210"/>
      <c r="RAM25" s="210"/>
      <c r="RAN25" s="210"/>
      <c r="RAO25" s="210"/>
      <c r="RAP25" s="210"/>
      <c r="RAQ25" s="210"/>
      <c r="RAR25" s="210"/>
      <c r="RAS25" s="210"/>
      <c r="RAT25" s="210"/>
      <c r="RAU25" s="210"/>
      <c r="RAV25" s="210"/>
      <c r="RAW25" s="210"/>
      <c r="RAX25" s="210"/>
      <c r="RAY25" s="210"/>
      <c r="RAZ25" s="210"/>
      <c r="RBA25" s="210"/>
      <c r="RBB25" s="210"/>
      <c r="RBC25" s="210"/>
      <c r="RBD25" s="210"/>
      <c r="RBE25" s="210"/>
      <c r="RBF25" s="210"/>
      <c r="RBG25" s="210"/>
      <c r="RBH25" s="210"/>
      <c r="RBI25" s="210"/>
      <c r="RBJ25" s="210"/>
      <c r="RBK25" s="210"/>
      <c r="RBL25" s="210"/>
      <c r="RBM25" s="210"/>
      <c r="RBN25" s="210"/>
      <c r="RBO25" s="210"/>
      <c r="RBP25" s="210"/>
      <c r="RBQ25" s="210"/>
      <c r="RBR25" s="210"/>
      <c r="RBS25" s="210"/>
      <c r="RBT25" s="210"/>
      <c r="RBU25" s="210"/>
      <c r="RBV25" s="210"/>
      <c r="RBW25" s="210"/>
      <c r="RBX25" s="210"/>
      <c r="RBY25" s="210"/>
      <c r="RBZ25" s="210"/>
      <c r="RCA25" s="210"/>
      <c r="RCB25" s="210"/>
      <c r="RCC25" s="210"/>
      <c r="RCD25" s="210"/>
      <c r="RCE25" s="210"/>
      <c r="RCF25" s="210"/>
      <c r="RCG25" s="210"/>
      <c r="RCH25" s="210"/>
      <c r="RCI25" s="210"/>
      <c r="RCJ25" s="210"/>
      <c r="RCK25" s="210"/>
      <c r="RCL25" s="210"/>
      <c r="RCM25" s="210"/>
      <c r="RCN25" s="210"/>
      <c r="RCO25" s="210"/>
      <c r="RCP25" s="210"/>
      <c r="RCQ25" s="210"/>
      <c r="RCR25" s="210"/>
      <c r="RCS25" s="210"/>
      <c r="RCT25" s="210"/>
      <c r="RCU25" s="210"/>
      <c r="RCV25" s="210"/>
      <c r="RCW25" s="210"/>
      <c r="RCX25" s="210"/>
      <c r="RCY25" s="210"/>
      <c r="RCZ25" s="210"/>
      <c r="RDA25" s="210"/>
      <c r="RDB25" s="210"/>
      <c r="RDC25" s="210"/>
      <c r="RDD25" s="210"/>
      <c r="RDE25" s="210"/>
      <c r="RDF25" s="210"/>
      <c r="RDG25" s="210"/>
      <c r="RDH25" s="210"/>
      <c r="RDI25" s="210"/>
      <c r="RDJ25" s="210"/>
      <c r="RDK25" s="210"/>
      <c r="RDL25" s="210"/>
      <c r="RDM25" s="210"/>
      <c r="RDN25" s="210"/>
      <c r="RDO25" s="210"/>
      <c r="RDP25" s="210"/>
      <c r="RDQ25" s="210"/>
      <c r="RDR25" s="210"/>
      <c r="RDS25" s="210"/>
      <c r="RDT25" s="210"/>
      <c r="RDU25" s="210"/>
      <c r="RDV25" s="210"/>
      <c r="RDW25" s="210"/>
      <c r="RDX25" s="210"/>
      <c r="RDY25" s="210"/>
      <c r="RDZ25" s="210"/>
      <c r="REA25" s="210"/>
      <c r="REB25" s="210"/>
      <c r="REC25" s="210"/>
      <c r="RED25" s="210"/>
      <c r="REE25" s="210"/>
      <c r="REF25" s="210"/>
      <c r="REG25" s="210"/>
      <c r="REH25" s="210"/>
      <c r="REI25" s="210"/>
      <c r="REJ25" s="210"/>
      <c r="REK25" s="210"/>
      <c r="REL25" s="210"/>
      <c r="REM25" s="210"/>
      <c r="REN25" s="210"/>
      <c r="REO25" s="210"/>
      <c r="REP25" s="210"/>
      <c r="REQ25" s="210"/>
      <c r="RER25" s="210"/>
      <c r="RES25" s="210"/>
      <c r="RET25" s="210"/>
      <c r="REU25" s="210"/>
      <c r="REV25" s="210"/>
      <c r="REW25" s="210"/>
      <c r="REX25" s="210"/>
      <c r="REY25" s="210"/>
      <c r="REZ25" s="210"/>
      <c r="RFA25" s="210"/>
      <c r="RFB25" s="210"/>
      <c r="RFC25" s="210"/>
      <c r="RFD25" s="210"/>
      <c r="RFE25" s="210"/>
      <c r="RFF25" s="210"/>
      <c r="RFG25" s="210"/>
      <c r="RFH25" s="210"/>
      <c r="RFI25" s="210"/>
      <c r="RFJ25" s="210"/>
      <c r="RFK25" s="210"/>
      <c r="RFL25" s="210"/>
      <c r="RFM25" s="210"/>
      <c r="RFN25" s="210"/>
      <c r="RFO25" s="210"/>
      <c r="RFP25" s="210"/>
      <c r="RFQ25" s="210"/>
      <c r="RFR25" s="210"/>
      <c r="RFS25" s="210"/>
      <c r="RFT25" s="210"/>
      <c r="RFU25" s="210"/>
      <c r="RFV25" s="210"/>
      <c r="RFW25" s="210"/>
      <c r="RFX25" s="210"/>
      <c r="RFY25" s="210"/>
      <c r="RFZ25" s="210"/>
      <c r="RGA25" s="210"/>
      <c r="RGB25" s="210"/>
      <c r="RGC25" s="210"/>
      <c r="RGD25" s="210"/>
      <c r="RGE25" s="210"/>
      <c r="RGF25" s="210"/>
      <c r="RGG25" s="210"/>
      <c r="RGH25" s="210"/>
      <c r="RGI25" s="210"/>
      <c r="RGJ25" s="210"/>
      <c r="RGK25" s="210"/>
      <c r="RGL25" s="210"/>
      <c r="RGM25" s="210"/>
      <c r="RGN25" s="210"/>
      <c r="RGO25" s="210"/>
      <c r="RGP25" s="210"/>
      <c r="RGQ25" s="210"/>
      <c r="RGR25" s="210"/>
      <c r="RGS25" s="210"/>
      <c r="RGT25" s="210"/>
      <c r="RGU25" s="210"/>
      <c r="RGV25" s="210"/>
      <c r="RGW25" s="210"/>
      <c r="RGX25" s="210"/>
      <c r="RGY25" s="210"/>
      <c r="RGZ25" s="210"/>
      <c r="RHA25" s="210"/>
      <c r="RHB25" s="210"/>
      <c r="RHC25" s="210"/>
      <c r="RHD25" s="210"/>
      <c r="RHE25" s="210"/>
      <c r="RHF25" s="210"/>
      <c r="RHG25" s="210"/>
      <c r="RHH25" s="210"/>
      <c r="RHI25" s="210"/>
      <c r="RHJ25" s="210"/>
      <c r="RHK25" s="210"/>
      <c r="RHL25" s="210"/>
      <c r="RHM25" s="210"/>
      <c r="RHN25" s="210"/>
      <c r="RHO25" s="210"/>
      <c r="RHP25" s="210"/>
      <c r="RHQ25" s="210"/>
      <c r="RHR25" s="210"/>
      <c r="RHS25" s="210"/>
      <c r="RHT25" s="210"/>
      <c r="RHU25" s="210"/>
      <c r="RHV25" s="210"/>
      <c r="RHW25" s="210"/>
      <c r="RHX25" s="210"/>
      <c r="RHY25" s="210"/>
      <c r="RHZ25" s="210"/>
      <c r="RIA25" s="210"/>
      <c r="RIB25" s="210"/>
      <c r="RIC25" s="210"/>
      <c r="RID25" s="210"/>
      <c r="RIE25" s="210"/>
      <c r="RIF25" s="210"/>
      <c r="RIG25" s="210"/>
      <c r="RIH25" s="210"/>
      <c r="RII25" s="210"/>
      <c r="RIJ25" s="210"/>
      <c r="RIK25" s="210"/>
      <c r="RIL25" s="210"/>
      <c r="RIM25" s="210"/>
      <c r="RIN25" s="210"/>
      <c r="RIO25" s="210"/>
      <c r="RIP25" s="210"/>
      <c r="RIQ25" s="210"/>
      <c r="RIR25" s="210"/>
      <c r="RIS25" s="210"/>
      <c r="RIT25" s="210"/>
      <c r="RIU25" s="210"/>
      <c r="RIV25" s="210"/>
      <c r="RIW25" s="210"/>
      <c r="RIX25" s="210"/>
      <c r="RIY25" s="210"/>
      <c r="RIZ25" s="210"/>
      <c r="RJA25" s="210"/>
      <c r="RJB25" s="210"/>
      <c r="RJC25" s="210"/>
      <c r="RJD25" s="210"/>
      <c r="RJE25" s="210"/>
      <c r="RJF25" s="210"/>
      <c r="RJG25" s="210"/>
      <c r="RJH25" s="210"/>
      <c r="RJI25" s="210"/>
      <c r="RJJ25" s="210"/>
      <c r="RJK25" s="210"/>
      <c r="RJL25" s="210"/>
      <c r="RJM25" s="210"/>
      <c r="RJN25" s="210"/>
      <c r="RJO25" s="210"/>
      <c r="RJP25" s="210"/>
      <c r="RJQ25" s="210"/>
      <c r="RJR25" s="210"/>
      <c r="RJS25" s="210"/>
      <c r="RJT25" s="210"/>
      <c r="RJU25" s="210"/>
      <c r="RJV25" s="210"/>
      <c r="RJW25" s="210"/>
      <c r="RJX25" s="210"/>
      <c r="RJY25" s="210"/>
      <c r="RJZ25" s="210"/>
      <c r="RKA25" s="210"/>
      <c r="RKB25" s="210"/>
      <c r="RKC25" s="210"/>
      <c r="RKD25" s="210"/>
      <c r="RKE25" s="210"/>
      <c r="RKF25" s="210"/>
      <c r="RKG25" s="210"/>
      <c r="RKH25" s="210"/>
      <c r="RKI25" s="210"/>
      <c r="RKJ25" s="210"/>
      <c r="RKK25" s="210"/>
      <c r="RKL25" s="210"/>
      <c r="RKM25" s="210"/>
      <c r="RKN25" s="210"/>
      <c r="RKO25" s="210"/>
      <c r="RKP25" s="210"/>
      <c r="RKQ25" s="210"/>
      <c r="RKR25" s="210"/>
      <c r="RKS25" s="210"/>
      <c r="RKT25" s="210"/>
      <c r="RKU25" s="210"/>
      <c r="RKV25" s="210"/>
      <c r="RKW25" s="210"/>
      <c r="RKX25" s="210"/>
      <c r="RKY25" s="210"/>
      <c r="RKZ25" s="210"/>
      <c r="RLA25" s="210"/>
      <c r="RLB25" s="210"/>
      <c r="RLC25" s="210"/>
      <c r="RLD25" s="210"/>
      <c r="RLE25" s="210"/>
      <c r="RLF25" s="210"/>
      <c r="RLG25" s="210"/>
      <c r="RLH25" s="210"/>
      <c r="RLI25" s="210"/>
      <c r="RLJ25" s="210"/>
      <c r="RLK25" s="210"/>
      <c r="RLL25" s="210"/>
      <c r="RLM25" s="210"/>
      <c r="RLN25" s="210"/>
      <c r="RLO25" s="210"/>
      <c r="RLP25" s="210"/>
      <c r="RLQ25" s="210"/>
      <c r="RLR25" s="210"/>
      <c r="RLS25" s="210"/>
      <c r="RLT25" s="210"/>
      <c r="RLU25" s="210"/>
      <c r="RLV25" s="210"/>
      <c r="RLW25" s="210"/>
      <c r="RLX25" s="210"/>
      <c r="RLY25" s="210"/>
      <c r="RLZ25" s="210"/>
      <c r="RMA25" s="210"/>
      <c r="RMB25" s="210"/>
      <c r="RMC25" s="210"/>
      <c r="RMD25" s="210"/>
      <c r="RME25" s="210"/>
      <c r="RMF25" s="210"/>
      <c r="RMG25" s="210"/>
      <c r="RMH25" s="210"/>
      <c r="RMI25" s="210"/>
      <c r="RMJ25" s="210"/>
      <c r="RMK25" s="210"/>
      <c r="RML25" s="210"/>
      <c r="RMM25" s="210"/>
      <c r="RMN25" s="210"/>
      <c r="RMO25" s="210"/>
      <c r="RMP25" s="210"/>
      <c r="RMQ25" s="210"/>
      <c r="RMR25" s="210"/>
      <c r="RMS25" s="210"/>
      <c r="RMT25" s="210"/>
      <c r="RMU25" s="210"/>
      <c r="RMV25" s="210"/>
      <c r="RMW25" s="210"/>
      <c r="RMX25" s="210"/>
      <c r="RMY25" s="210"/>
      <c r="RMZ25" s="210"/>
      <c r="RNA25" s="210"/>
      <c r="RNB25" s="210"/>
      <c r="RNC25" s="210"/>
      <c r="RND25" s="210"/>
      <c r="RNE25" s="210"/>
      <c r="RNF25" s="210"/>
      <c r="RNG25" s="210"/>
      <c r="RNH25" s="210"/>
      <c r="RNI25" s="210"/>
      <c r="RNJ25" s="210"/>
      <c r="RNK25" s="210"/>
      <c r="RNL25" s="210"/>
      <c r="RNM25" s="210"/>
      <c r="RNN25" s="210"/>
      <c r="RNO25" s="210"/>
      <c r="RNP25" s="210"/>
      <c r="RNQ25" s="210"/>
      <c r="RNR25" s="210"/>
      <c r="RNS25" s="210"/>
      <c r="RNT25" s="210"/>
      <c r="RNU25" s="210"/>
      <c r="RNV25" s="210"/>
      <c r="RNW25" s="210"/>
      <c r="RNX25" s="210"/>
      <c r="RNY25" s="210"/>
      <c r="RNZ25" s="210"/>
      <c r="ROA25" s="210"/>
      <c r="ROB25" s="210"/>
      <c r="ROC25" s="210"/>
      <c r="ROD25" s="210"/>
      <c r="ROE25" s="210"/>
      <c r="ROF25" s="210"/>
      <c r="ROG25" s="210"/>
      <c r="ROH25" s="210"/>
      <c r="ROI25" s="210"/>
      <c r="ROJ25" s="210"/>
      <c r="ROK25" s="210"/>
      <c r="ROL25" s="210"/>
      <c r="ROM25" s="210"/>
      <c r="RON25" s="210"/>
      <c r="ROO25" s="210"/>
      <c r="ROP25" s="210"/>
      <c r="ROQ25" s="210"/>
      <c r="ROR25" s="210"/>
      <c r="ROS25" s="210"/>
      <c r="ROT25" s="210"/>
      <c r="ROU25" s="210"/>
      <c r="ROV25" s="210"/>
      <c r="ROW25" s="210"/>
      <c r="ROX25" s="210"/>
      <c r="ROY25" s="210"/>
      <c r="ROZ25" s="210"/>
      <c r="RPA25" s="210"/>
      <c r="RPB25" s="210"/>
      <c r="RPC25" s="210"/>
      <c r="RPD25" s="210"/>
      <c r="RPE25" s="210"/>
      <c r="RPF25" s="210"/>
      <c r="RPG25" s="210"/>
      <c r="RPH25" s="210"/>
      <c r="RPI25" s="210"/>
      <c r="RPJ25" s="210"/>
      <c r="RPK25" s="210"/>
      <c r="RPL25" s="210"/>
      <c r="RPM25" s="210"/>
      <c r="RPN25" s="210"/>
      <c r="RPO25" s="210"/>
      <c r="RPP25" s="210"/>
      <c r="RPQ25" s="210"/>
      <c r="RPR25" s="210"/>
      <c r="RPS25" s="210"/>
      <c r="RPT25" s="210"/>
      <c r="RPU25" s="210"/>
      <c r="RPV25" s="210"/>
      <c r="RPW25" s="210"/>
      <c r="RPX25" s="210"/>
      <c r="RPY25" s="210"/>
      <c r="RPZ25" s="210"/>
      <c r="RQA25" s="210"/>
      <c r="RQB25" s="210"/>
      <c r="RQC25" s="210"/>
      <c r="RQD25" s="210"/>
      <c r="RQE25" s="210"/>
      <c r="RQF25" s="210"/>
      <c r="RQG25" s="210"/>
      <c r="RQH25" s="210"/>
      <c r="RQI25" s="210"/>
      <c r="RQJ25" s="210"/>
      <c r="RQK25" s="210"/>
      <c r="RQL25" s="210"/>
      <c r="RQM25" s="210"/>
      <c r="RQN25" s="210"/>
      <c r="RQO25" s="210"/>
      <c r="RQP25" s="210"/>
      <c r="RQQ25" s="210"/>
      <c r="RQR25" s="210"/>
      <c r="RQS25" s="210"/>
      <c r="RQT25" s="210"/>
      <c r="RQU25" s="210"/>
      <c r="RQV25" s="210"/>
      <c r="RQW25" s="210"/>
      <c r="RQX25" s="210"/>
      <c r="RQY25" s="210"/>
      <c r="RQZ25" s="210"/>
      <c r="RRA25" s="210"/>
      <c r="RRB25" s="210"/>
      <c r="RRC25" s="210"/>
      <c r="RRD25" s="210"/>
      <c r="RRE25" s="210"/>
      <c r="RRF25" s="210"/>
      <c r="RRG25" s="210"/>
      <c r="RRH25" s="210"/>
      <c r="RRI25" s="210"/>
      <c r="RRJ25" s="210"/>
      <c r="RRK25" s="210"/>
      <c r="RRL25" s="210"/>
      <c r="RRM25" s="210"/>
      <c r="RRN25" s="210"/>
      <c r="RRO25" s="210"/>
      <c r="RRP25" s="210"/>
      <c r="RRQ25" s="210"/>
      <c r="RRR25" s="210"/>
      <c r="RRS25" s="210"/>
      <c r="RRT25" s="210"/>
      <c r="RRU25" s="210"/>
      <c r="RRV25" s="210"/>
      <c r="RRW25" s="210"/>
      <c r="RRX25" s="210"/>
      <c r="RRY25" s="210"/>
      <c r="RRZ25" s="210"/>
      <c r="RSA25" s="210"/>
      <c r="RSB25" s="210"/>
      <c r="RSC25" s="210"/>
      <c r="RSD25" s="210"/>
      <c r="RSE25" s="210"/>
      <c r="RSF25" s="210"/>
      <c r="RSG25" s="210"/>
      <c r="RSH25" s="210"/>
      <c r="RSI25" s="210"/>
      <c r="RSJ25" s="210"/>
      <c r="RSK25" s="210"/>
      <c r="RSL25" s="210"/>
      <c r="RSM25" s="210"/>
      <c r="RSN25" s="210"/>
      <c r="RSO25" s="210"/>
      <c r="RSP25" s="210"/>
      <c r="RSQ25" s="210"/>
      <c r="RSR25" s="210"/>
      <c r="RSS25" s="210"/>
      <c r="RST25" s="210"/>
      <c r="RSU25" s="210"/>
      <c r="RSV25" s="210"/>
      <c r="RSW25" s="210"/>
      <c r="RSX25" s="210"/>
      <c r="RSY25" s="210"/>
      <c r="RSZ25" s="210"/>
      <c r="RTA25" s="210"/>
      <c r="RTB25" s="210"/>
      <c r="RTC25" s="210"/>
      <c r="RTD25" s="210"/>
      <c r="RTE25" s="210"/>
      <c r="RTF25" s="210"/>
      <c r="RTG25" s="210"/>
      <c r="RTH25" s="210"/>
      <c r="RTI25" s="210"/>
      <c r="RTJ25" s="210"/>
      <c r="RTK25" s="210"/>
      <c r="RTL25" s="210"/>
      <c r="RTM25" s="210"/>
      <c r="RTN25" s="210"/>
      <c r="RTO25" s="210"/>
      <c r="RTP25" s="210"/>
      <c r="RTQ25" s="210"/>
      <c r="RTR25" s="210"/>
      <c r="RTS25" s="210"/>
      <c r="RTT25" s="210"/>
      <c r="RTU25" s="210"/>
      <c r="RTV25" s="210"/>
      <c r="RTW25" s="210"/>
      <c r="RTX25" s="210"/>
      <c r="RTY25" s="210"/>
      <c r="RTZ25" s="210"/>
      <c r="RUA25" s="210"/>
      <c r="RUB25" s="210"/>
      <c r="RUC25" s="210"/>
      <c r="RUD25" s="210"/>
      <c r="RUE25" s="210"/>
      <c r="RUF25" s="210"/>
      <c r="RUG25" s="210"/>
      <c r="RUH25" s="210"/>
      <c r="RUI25" s="210"/>
      <c r="RUJ25" s="210"/>
      <c r="RUK25" s="210"/>
      <c r="RUL25" s="210"/>
      <c r="RUM25" s="210"/>
      <c r="RUN25" s="210"/>
      <c r="RUO25" s="210"/>
      <c r="RUP25" s="210"/>
      <c r="RUQ25" s="210"/>
      <c r="RUR25" s="210"/>
      <c r="RUS25" s="210"/>
      <c r="RUT25" s="210"/>
      <c r="RUU25" s="210"/>
      <c r="RUV25" s="210"/>
      <c r="RUW25" s="210"/>
      <c r="RUX25" s="210"/>
      <c r="RUY25" s="210"/>
      <c r="RUZ25" s="210"/>
      <c r="RVA25" s="210"/>
      <c r="RVB25" s="210"/>
      <c r="RVC25" s="210"/>
      <c r="RVD25" s="210"/>
      <c r="RVE25" s="210"/>
      <c r="RVF25" s="210"/>
      <c r="RVG25" s="210"/>
      <c r="RVH25" s="210"/>
      <c r="RVI25" s="210"/>
      <c r="RVJ25" s="210"/>
      <c r="RVK25" s="210"/>
      <c r="RVL25" s="210"/>
      <c r="RVM25" s="210"/>
      <c r="RVN25" s="210"/>
      <c r="RVO25" s="210"/>
      <c r="RVP25" s="210"/>
      <c r="RVQ25" s="210"/>
      <c r="RVR25" s="210"/>
      <c r="RVS25" s="210"/>
      <c r="RVT25" s="210"/>
      <c r="RVU25" s="210"/>
      <c r="RVV25" s="210"/>
      <c r="RVW25" s="210"/>
      <c r="RVX25" s="210"/>
      <c r="RVY25" s="210"/>
      <c r="RVZ25" s="210"/>
      <c r="RWA25" s="210"/>
      <c r="RWB25" s="210"/>
      <c r="RWC25" s="210"/>
      <c r="RWD25" s="210"/>
      <c r="RWE25" s="210"/>
      <c r="RWF25" s="210"/>
      <c r="RWG25" s="210"/>
      <c r="RWH25" s="210"/>
      <c r="RWI25" s="210"/>
      <c r="RWJ25" s="210"/>
      <c r="RWK25" s="210"/>
      <c r="RWL25" s="210"/>
      <c r="RWM25" s="210"/>
      <c r="RWN25" s="210"/>
      <c r="RWO25" s="210"/>
      <c r="RWP25" s="210"/>
      <c r="RWQ25" s="210"/>
      <c r="RWR25" s="210"/>
      <c r="RWS25" s="210"/>
      <c r="RWT25" s="210"/>
      <c r="RWU25" s="210"/>
      <c r="RWV25" s="210"/>
      <c r="RWW25" s="210"/>
      <c r="RWX25" s="210"/>
      <c r="RWY25" s="210"/>
      <c r="RWZ25" s="210"/>
      <c r="RXA25" s="210"/>
      <c r="RXB25" s="210"/>
      <c r="RXC25" s="210"/>
      <c r="RXD25" s="210"/>
      <c r="RXE25" s="210"/>
      <c r="RXF25" s="210"/>
      <c r="RXG25" s="210"/>
      <c r="RXH25" s="210"/>
      <c r="RXI25" s="210"/>
      <c r="RXJ25" s="210"/>
      <c r="RXK25" s="210"/>
      <c r="RXL25" s="210"/>
      <c r="RXM25" s="210"/>
      <c r="RXN25" s="210"/>
      <c r="RXO25" s="210"/>
      <c r="RXP25" s="210"/>
      <c r="RXQ25" s="210"/>
      <c r="RXR25" s="210"/>
      <c r="RXS25" s="210"/>
      <c r="RXT25" s="210"/>
      <c r="RXU25" s="210"/>
      <c r="RXV25" s="210"/>
      <c r="RXW25" s="210"/>
      <c r="RXX25" s="210"/>
      <c r="RXY25" s="210"/>
      <c r="RXZ25" s="210"/>
      <c r="RYA25" s="210"/>
      <c r="RYB25" s="210"/>
      <c r="RYC25" s="210"/>
      <c r="RYD25" s="210"/>
      <c r="RYE25" s="210"/>
      <c r="RYF25" s="210"/>
      <c r="RYG25" s="210"/>
      <c r="RYH25" s="210"/>
      <c r="RYI25" s="210"/>
      <c r="RYJ25" s="210"/>
      <c r="RYK25" s="210"/>
      <c r="RYL25" s="210"/>
      <c r="RYM25" s="210"/>
      <c r="RYN25" s="210"/>
      <c r="RYO25" s="210"/>
      <c r="RYP25" s="210"/>
      <c r="RYQ25" s="210"/>
      <c r="RYR25" s="210"/>
      <c r="RYS25" s="210"/>
      <c r="RYT25" s="210"/>
      <c r="RYU25" s="210"/>
      <c r="RYV25" s="210"/>
      <c r="RYW25" s="210"/>
      <c r="RYX25" s="210"/>
      <c r="RYY25" s="210"/>
      <c r="RYZ25" s="210"/>
      <c r="RZA25" s="210"/>
      <c r="RZB25" s="210"/>
      <c r="RZC25" s="210"/>
      <c r="RZD25" s="210"/>
      <c r="RZE25" s="210"/>
      <c r="RZF25" s="210"/>
      <c r="RZG25" s="210"/>
      <c r="RZH25" s="210"/>
      <c r="RZI25" s="210"/>
      <c r="RZJ25" s="210"/>
      <c r="RZK25" s="210"/>
      <c r="RZL25" s="210"/>
      <c r="RZM25" s="210"/>
      <c r="RZN25" s="210"/>
      <c r="RZO25" s="210"/>
      <c r="RZP25" s="210"/>
      <c r="RZQ25" s="210"/>
      <c r="RZR25" s="210"/>
      <c r="RZS25" s="210"/>
      <c r="RZT25" s="210"/>
      <c r="RZU25" s="210"/>
      <c r="RZV25" s="210"/>
      <c r="RZW25" s="210"/>
      <c r="RZX25" s="210"/>
      <c r="RZY25" s="210"/>
      <c r="RZZ25" s="210"/>
      <c r="SAA25" s="210"/>
      <c r="SAB25" s="210"/>
      <c r="SAC25" s="210"/>
      <c r="SAD25" s="210"/>
      <c r="SAE25" s="210"/>
      <c r="SAF25" s="210"/>
      <c r="SAG25" s="210"/>
      <c r="SAH25" s="210"/>
      <c r="SAI25" s="210"/>
      <c r="SAJ25" s="210"/>
      <c r="SAK25" s="210"/>
      <c r="SAL25" s="210"/>
      <c r="SAM25" s="210"/>
      <c r="SAN25" s="210"/>
      <c r="SAO25" s="210"/>
      <c r="SAP25" s="210"/>
      <c r="SAQ25" s="210"/>
      <c r="SAR25" s="210"/>
      <c r="SAS25" s="210"/>
      <c r="SAT25" s="210"/>
      <c r="SAU25" s="210"/>
      <c r="SAV25" s="210"/>
      <c r="SAW25" s="210"/>
      <c r="SAX25" s="210"/>
      <c r="SAY25" s="210"/>
      <c r="SAZ25" s="210"/>
      <c r="SBA25" s="210"/>
      <c r="SBB25" s="210"/>
      <c r="SBC25" s="210"/>
      <c r="SBD25" s="210"/>
      <c r="SBE25" s="210"/>
      <c r="SBF25" s="210"/>
      <c r="SBG25" s="210"/>
      <c r="SBH25" s="210"/>
      <c r="SBI25" s="210"/>
      <c r="SBJ25" s="210"/>
      <c r="SBK25" s="210"/>
      <c r="SBL25" s="210"/>
      <c r="SBM25" s="210"/>
      <c r="SBN25" s="210"/>
      <c r="SBO25" s="210"/>
      <c r="SBP25" s="210"/>
      <c r="SBQ25" s="210"/>
      <c r="SBR25" s="210"/>
      <c r="SBS25" s="210"/>
      <c r="SBT25" s="210"/>
      <c r="SBU25" s="210"/>
      <c r="SBV25" s="210"/>
      <c r="SBW25" s="210"/>
      <c r="SBX25" s="210"/>
      <c r="SBY25" s="210"/>
      <c r="SBZ25" s="210"/>
      <c r="SCA25" s="210"/>
      <c r="SCB25" s="210"/>
      <c r="SCC25" s="210"/>
      <c r="SCD25" s="210"/>
      <c r="SCE25" s="210"/>
      <c r="SCF25" s="210"/>
      <c r="SCG25" s="210"/>
      <c r="SCH25" s="210"/>
      <c r="SCI25" s="210"/>
      <c r="SCJ25" s="210"/>
      <c r="SCK25" s="210"/>
      <c r="SCL25" s="210"/>
      <c r="SCM25" s="210"/>
      <c r="SCN25" s="210"/>
      <c r="SCO25" s="210"/>
      <c r="SCP25" s="210"/>
      <c r="SCQ25" s="210"/>
      <c r="SCR25" s="210"/>
      <c r="SCS25" s="210"/>
      <c r="SCT25" s="210"/>
      <c r="SCU25" s="210"/>
      <c r="SCV25" s="210"/>
      <c r="SCW25" s="210"/>
      <c r="SCX25" s="210"/>
      <c r="SCY25" s="210"/>
      <c r="SCZ25" s="210"/>
      <c r="SDA25" s="210"/>
      <c r="SDB25" s="210"/>
      <c r="SDC25" s="210"/>
      <c r="SDD25" s="210"/>
      <c r="SDE25" s="210"/>
      <c r="SDF25" s="210"/>
      <c r="SDG25" s="210"/>
      <c r="SDH25" s="210"/>
      <c r="SDI25" s="210"/>
      <c r="SDJ25" s="210"/>
      <c r="SDK25" s="210"/>
      <c r="SDL25" s="210"/>
      <c r="SDM25" s="210"/>
      <c r="SDN25" s="210"/>
      <c r="SDO25" s="210"/>
      <c r="SDP25" s="210"/>
      <c r="SDQ25" s="210"/>
      <c r="SDR25" s="210"/>
      <c r="SDS25" s="210"/>
      <c r="SDT25" s="210"/>
      <c r="SDU25" s="210"/>
      <c r="SDV25" s="210"/>
      <c r="SDW25" s="210"/>
      <c r="SDX25" s="210"/>
      <c r="SDY25" s="210"/>
      <c r="SDZ25" s="210"/>
      <c r="SEA25" s="210"/>
      <c r="SEB25" s="210"/>
      <c r="SEC25" s="210"/>
      <c r="SED25" s="210"/>
      <c r="SEE25" s="210"/>
      <c r="SEF25" s="210"/>
      <c r="SEG25" s="210"/>
      <c r="SEH25" s="210"/>
      <c r="SEI25" s="210"/>
      <c r="SEJ25" s="210"/>
      <c r="SEK25" s="210"/>
      <c r="SEL25" s="210"/>
      <c r="SEM25" s="210"/>
      <c r="SEN25" s="210"/>
      <c r="SEO25" s="210"/>
      <c r="SEP25" s="210"/>
      <c r="SEQ25" s="210"/>
      <c r="SER25" s="210"/>
      <c r="SES25" s="210"/>
      <c r="SET25" s="210"/>
      <c r="SEU25" s="210"/>
      <c r="SEV25" s="210"/>
      <c r="SEW25" s="210"/>
      <c r="SEX25" s="210"/>
      <c r="SEY25" s="210"/>
      <c r="SEZ25" s="210"/>
      <c r="SFA25" s="210"/>
      <c r="SFB25" s="210"/>
      <c r="SFC25" s="210"/>
      <c r="SFD25" s="210"/>
      <c r="SFE25" s="210"/>
      <c r="SFF25" s="210"/>
      <c r="SFG25" s="210"/>
      <c r="SFH25" s="210"/>
      <c r="SFI25" s="210"/>
      <c r="SFJ25" s="210"/>
      <c r="SFK25" s="210"/>
      <c r="SFL25" s="210"/>
      <c r="SFM25" s="210"/>
      <c r="SFN25" s="210"/>
      <c r="SFO25" s="210"/>
      <c r="SFP25" s="210"/>
      <c r="SFQ25" s="210"/>
      <c r="SFR25" s="210"/>
      <c r="SFS25" s="210"/>
      <c r="SFT25" s="210"/>
      <c r="SFU25" s="210"/>
      <c r="SFV25" s="210"/>
      <c r="SFW25" s="210"/>
      <c r="SFX25" s="210"/>
      <c r="SFY25" s="210"/>
      <c r="SFZ25" s="210"/>
      <c r="SGA25" s="210"/>
      <c r="SGB25" s="210"/>
      <c r="SGC25" s="210"/>
      <c r="SGD25" s="210"/>
      <c r="SGE25" s="210"/>
      <c r="SGF25" s="210"/>
      <c r="SGG25" s="210"/>
      <c r="SGH25" s="210"/>
      <c r="SGI25" s="210"/>
      <c r="SGJ25" s="210"/>
      <c r="SGK25" s="210"/>
      <c r="SGL25" s="210"/>
      <c r="SGM25" s="210"/>
      <c r="SGN25" s="210"/>
      <c r="SGO25" s="210"/>
      <c r="SGP25" s="210"/>
      <c r="SGQ25" s="210"/>
      <c r="SGR25" s="210"/>
      <c r="SGS25" s="210"/>
      <c r="SGT25" s="210"/>
      <c r="SGU25" s="210"/>
      <c r="SGV25" s="210"/>
      <c r="SGW25" s="210"/>
      <c r="SGX25" s="210"/>
      <c r="SGY25" s="210"/>
      <c r="SGZ25" s="210"/>
      <c r="SHA25" s="210"/>
      <c r="SHB25" s="210"/>
      <c r="SHC25" s="210"/>
      <c r="SHD25" s="210"/>
      <c r="SHE25" s="210"/>
      <c r="SHF25" s="210"/>
      <c r="SHG25" s="210"/>
      <c r="SHH25" s="210"/>
      <c r="SHI25" s="210"/>
      <c r="SHJ25" s="210"/>
      <c r="SHK25" s="210"/>
      <c r="SHL25" s="210"/>
      <c r="SHM25" s="210"/>
      <c r="SHN25" s="210"/>
      <c r="SHO25" s="210"/>
      <c r="SHP25" s="210"/>
      <c r="SHQ25" s="210"/>
      <c r="SHR25" s="210"/>
      <c r="SHS25" s="210"/>
      <c r="SHT25" s="210"/>
      <c r="SHU25" s="210"/>
      <c r="SHV25" s="210"/>
      <c r="SHW25" s="210"/>
      <c r="SHX25" s="210"/>
      <c r="SHY25" s="210"/>
      <c r="SHZ25" s="210"/>
      <c r="SIA25" s="210"/>
      <c r="SIB25" s="210"/>
      <c r="SIC25" s="210"/>
      <c r="SID25" s="210"/>
      <c r="SIE25" s="210"/>
      <c r="SIF25" s="210"/>
      <c r="SIG25" s="210"/>
      <c r="SIH25" s="210"/>
      <c r="SII25" s="210"/>
      <c r="SIJ25" s="210"/>
      <c r="SIK25" s="210"/>
      <c r="SIL25" s="210"/>
      <c r="SIM25" s="210"/>
      <c r="SIN25" s="210"/>
      <c r="SIO25" s="210"/>
      <c r="SIP25" s="210"/>
      <c r="SIQ25" s="210"/>
      <c r="SIR25" s="210"/>
      <c r="SIS25" s="210"/>
      <c r="SIT25" s="210"/>
      <c r="SIU25" s="210"/>
      <c r="SIV25" s="210"/>
      <c r="SIW25" s="210"/>
      <c r="SIX25" s="210"/>
      <c r="SIY25" s="210"/>
      <c r="SIZ25" s="210"/>
      <c r="SJA25" s="210"/>
      <c r="SJB25" s="210"/>
      <c r="SJC25" s="210"/>
      <c r="SJD25" s="210"/>
      <c r="SJE25" s="210"/>
      <c r="SJF25" s="210"/>
      <c r="SJG25" s="210"/>
      <c r="SJH25" s="210"/>
      <c r="SJI25" s="210"/>
      <c r="SJJ25" s="210"/>
      <c r="SJK25" s="210"/>
      <c r="SJL25" s="210"/>
      <c r="SJM25" s="210"/>
      <c r="SJN25" s="210"/>
      <c r="SJO25" s="210"/>
      <c r="SJP25" s="210"/>
      <c r="SJQ25" s="210"/>
      <c r="SJR25" s="210"/>
      <c r="SJS25" s="210"/>
      <c r="SJT25" s="210"/>
      <c r="SJU25" s="210"/>
      <c r="SJV25" s="210"/>
      <c r="SJW25" s="210"/>
      <c r="SJX25" s="210"/>
      <c r="SJY25" s="210"/>
      <c r="SJZ25" s="210"/>
      <c r="SKA25" s="210"/>
      <c r="SKB25" s="210"/>
      <c r="SKC25" s="210"/>
      <c r="SKD25" s="210"/>
      <c r="SKE25" s="210"/>
      <c r="SKF25" s="210"/>
      <c r="SKG25" s="210"/>
      <c r="SKH25" s="210"/>
      <c r="SKI25" s="210"/>
      <c r="SKJ25" s="210"/>
      <c r="SKK25" s="210"/>
      <c r="SKL25" s="210"/>
      <c r="SKM25" s="210"/>
      <c r="SKN25" s="210"/>
      <c r="SKO25" s="210"/>
      <c r="SKP25" s="210"/>
      <c r="SKQ25" s="210"/>
      <c r="SKR25" s="210"/>
      <c r="SKS25" s="210"/>
      <c r="SKT25" s="210"/>
      <c r="SKU25" s="210"/>
      <c r="SKV25" s="210"/>
      <c r="SKW25" s="210"/>
      <c r="SKX25" s="210"/>
      <c r="SKY25" s="210"/>
      <c r="SKZ25" s="210"/>
      <c r="SLA25" s="210"/>
      <c r="SLB25" s="210"/>
      <c r="SLC25" s="210"/>
      <c r="SLD25" s="210"/>
      <c r="SLE25" s="210"/>
      <c r="SLF25" s="210"/>
      <c r="SLG25" s="210"/>
      <c r="SLH25" s="210"/>
      <c r="SLI25" s="210"/>
      <c r="SLJ25" s="210"/>
      <c r="SLK25" s="210"/>
      <c r="SLL25" s="210"/>
      <c r="SLM25" s="210"/>
      <c r="SLN25" s="210"/>
      <c r="SLO25" s="210"/>
      <c r="SLP25" s="210"/>
      <c r="SLQ25" s="210"/>
      <c r="SLR25" s="210"/>
      <c r="SLS25" s="210"/>
      <c r="SLT25" s="210"/>
      <c r="SLU25" s="210"/>
      <c r="SLV25" s="210"/>
      <c r="SLW25" s="210"/>
      <c r="SLX25" s="210"/>
      <c r="SLY25" s="210"/>
      <c r="SLZ25" s="210"/>
      <c r="SMA25" s="210"/>
      <c r="SMB25" s="210"/>
      <c r="SMC25" s="210"/>
      <c r="SMD25" s="210"/>
      <c r="SME25" s="210"/>
      <c r="SMF25" s="210"/>
      <c r="SMG25" s="210"/>
      <c r="SMH25" s="210"/>
      <c r="SMI25" s="210"/>
      <c r="SMJ25" s="210"/>
      <c r="SMK25" s="210"/>
      <c r="SML25" s="210"/>
      <c r="SMM25" s="210"/>
      <c r="SMN25" s="210"/>
      <c r="SMO25" s="210"/>
      <c r="SMP25" s="210"/>
      <c r="SMQ25" s="210"/>
      <c r="SMR25" s="210"/>
      <c r="SMS25" s="210"/>
      <c r="SMT25" s="210"/>
      <c r="SMU25" s="210"/>
      <c r="SMV25" s="210"/>
      <c r="SMW25" s="210"/>
      <c r="SMX25" s="210"/>
      <c r="SMY25" s="210"/>
      <c r="SMZ25" s="210"/>
      <c r="SNA25" s="210"/>
      <c r="SNB25" s="210"/>
      <c r="SNC25" s="210"/>
      <c r="SND25" s="210"/>
      <c r="SNE25" s="210"/>
      <c r="SNF25" s="210"/>
      <c r="SNG25" s="210"/>
      <c r="SNH25" s="210"/>
      <c r="SNI25" s="210"/>
      <c r="SNJ25" s="210"/>
      <c r="SNK25" s="210"/>
      <c r="SNL25" s="210"/>
      <c r="SNM25" s="210"/>
      <c r="SNN25" s="210"/>
      <c r="SNO25" s="210"/>
      <c r="SNP25" s="210"/>
      <c r="SNQ25" s="210"/>
      <c r="SNR25" s="210"/>
      <c r="SNS25" s="210"/>
      <c r="SNT25" s="210"/>
      <c r="SNU25" s="210"/>
      <c r="SNV25" s="210"/>
      <c r="SNW25" s="210"/>
      <c r="SNX25" s="210"/>
      <c r="SNY25" s="210"/>
      <c r="SNZ25" s="210"/>
      <c r="SOA25" s="210"/>
      <c r="SOB25" s="210"/>
      <c r="SOC25" s="210"/>
      <c r="SOD25" s="210"/>
      <c r="SOE25" s="210"/>
      <c r="SOF25" s="210"/>
      <c r="SOG25" s="210"/>
      <c r="SOH25" s="210"/>
      <c r="SOI25" s="210"/>
      <c r="SOJ25" s="210"/>
      <c r="SOK25" s="210"/>
      <c r="SOL25" s="210"/>
      <c r="SOM25" s="210"/>
      <c r="SON25" s="210"/>
      <c r="SOO25" s="210"/>
      <c r="SOP25" s="210"/>
      <c r="SOQ25" s="210"/>
      <c r="SOR25" s="210"/>
      <c r="SOS25" s="210"/>
      <c r="SOT25" s="210"/>
      <c r="SOU25" s="210"/>
      <c r="SOV25" s="210"/>
      <c r="SOW25" s="210"/>
      <c r="SOX25" s="210"/>
      <c r="SOY25" s="210"/>
      <c r="SOZ25" s="210"/>
      <c r="SPA25" s="210"/>
      <c r="SPB25" s="210"/>
      <c r="SPC25" s="210"/>
      <c r="SPD25" s="210"/>
      <c r="SPE25" s="210"/>
      <c r="SPF25" s="210"/>
      <c r="SPG25" s="210"/>
      <c r="SPH25" s="210"/>
      <c r="SPI25" s="210"/>
      <c r="SPJ25" s="210"/>
      <c r="SPK25" s="210"/>
      <c r="SPL25" s="210"/>
      <c r="SPM25" s="210"/>
      <c r="SPN25" s="210"/>
      <c r="SPO25" s="210"/>
      <c r="SPP25" s="210"/>
      <c r="SPQ25" s="210"/>
      <c r="SPR25" s="210"/>
      <c r="SPS25" s="210"/>
      <c r="SPT25" s="210"/>
      <c r="SPU25" s="210"/>
      <c r="SPV25" s="210"/>
      <c r="SPW25" s="210"/>
      <c r="SPX25" s="210"/>
      <c r="SPY25" s="210"/>
      <c r="SPZ25" s="210"/>
      <c r="SQA25" s="210"/>
      <c r="SQB25" s="210"/>
      <c r="SQC25" s="210"/>
      <c r="SQD25" s="210"/>
      <c r="SQE25" s="210"/>
      <c r="SQF25" s="210"/>
      <c r="SQG25" s="210"/>
      <c r="SQH25" s="210"/>
      <c r="SQI25" s="210"/>
      <c r="SQJ25" s="210"/>
      <c r="SQK25" s="210"/>
      <c r="SQL25" s="210"/>
      <c r="SQM25" s="210"/>
      <c r="SQN25" s="210"/>
      <c r="SQO25" s="210"/>
      <c r="SQP25" s="210"/>
      <c r="SQQ25" s="210"/>
      <c r="SQR25" s="210"/>
      <c r="SQS25" s="210"/>
      <c r="SQT25" s="210"/>
      <c r="SQU25" s="210"/>
      <c r="SQV25" s="210"/>
      <c r="SQW25" s="210"/>
      <c r="SQX25" s="210"/>
      <c r="SQY25" s="210"/>
      <c r="SQZ25" s="210"/>
      <c r="SRA25" s="210"/>
      <c r="SRB25" s="210"/>
      <c r="SRC25" s="210"/>
      <c r="SRD25" s="210"/>
      <c r="SRE25" s="210"/>
      <c r="SRF25" s="210"/>
      <c r="SRG25" s="210"/>
      <c r="SRH25" s="210"/>
      <c r="SRI25" s="210"/>
      <c r="SRJ25" s="210"/>
      <c r="SRK25" s="210"/>
      <c r="SRL25" s="210"/>
      <c r="SRM25" s="210"/>
      <c r="SRN25" s="210"/>
      <c r="SRO25" s="210"/>
      <c r="SRP25" s="210"/>
      <c r="SRQ25" s="210"/>
      <c r="SRR25" s="210"/>
      <c r="SRS25" s="210"/>
      <c r="SRT25" s="210"/>
      <c r="SRU25" s="210"/>
      <c r="SRV25" s="210"/>
      <c r="SRW25" s="210"/>
      <c r="SRX25" s="210"/>
      <c r="SRY25" s="210"/>
      <c r="SRZ25" s="210"/>
      <c r="SSA25" s="210"/>
      <c r="SSB25" s="210"/>
      <c r="SSC25" s="210"/>
      <c r="SSD25" s="210"/>
      <c r="SSE25" s="210"/>
      <c r="SSF25" s="210"/>
      <c r="SSG25" s="210"/>
      <c r="SSH25" s="210"/>
      <c r="SSI25" s="210"/>
      <c r="SSJ25" s="210"/>
      <c r="SSK25" s="210"/>
      <c r="SSL25" s="210"/>
      <c r="SSM25" s="210"/>
      <c r="SSN25" s="210"/>
      <c r="SSO25" s="210"/>
      <c r="SSP25" s="210"/>
      <c r="SSQ25" s="210"/>
      <c r="SSR25" s="210"/>
      <c r="SSS25" s="210"/>
      <c r="SST25" s="210"/>
      <c r="SSU25" s="210"/>
      <c r="SSV25" s="210"/>
      <c r="SSW25" s="210"/>
      <c r="SSX25" s="210"/>
      <c r="SSY25" s="210"/>
      <c r="SSZ25" s="210"/>
      <c r="STA25" s="210"/>
      <c r="STB25" s="210"/>
      <c r="STC25" s="210"/>
      <c r="STD25" s="210"/>
      <c r="STE25" s="210"/>
      <c r="STF25" s="210"/>
      <c r="STG25" s="210"/>
      <c r="STH25" s="210"/>
      <c r="STI25" s="210"/>
      <c r="STJ25" s="210"/>
      <c r="STK25" s="210"/>
      <c r="STL25" s="210"/>
      <c r="STM25" s="210"/>
      <c r="STN25" s="210"/>
      <c r="STO25" s="210"/>
      <c r="STP25" s="210"/>
      <c r="STQ25" s="210"/>
      <c r="STR25" s="210"/>
      <c r="STS25" s="210"/>
      <c r="STT25" s="210"/>
      <c r="STU25" s="210"/>
      <c r="STV25" s="210"/>
      <c r="STW25" s="210"/>
      <c r="STX25" s="210"/>
      <c r="STY25" s="210"/>
      <c r="STZ25" s="210"/>
      <c r="SUA25" s="210"/>
      <c r="SUB25" s="210"/>
      <c r="SUC25" s="210"/>
      <c r="SUD25" s="210"/>
      <c r="SUE25" s="210"/>
      <c r="SUF25" s="210"/>
      <c r="SUG25" s="210"/>
      <c r="SUH25" s="210"/>
      <c r="SUI25" s="210"/>
      <c r="SUJ25" s="210"/>
      <c r="SUK25" s="210"/>
      <c r="SUL25" s="210"/>
      <c r="SUM25" s="210"/>
      <c r="SUN25" s="210"/>
      <c r="SUO25" s="210"/>
      <c r="SUP25" s="210"/>
      <c r="SUQ25" s="210"/>
      <c r="SUR25" s="210"/>
      <c r="SUS25" s="210"/>
      <c r="SUT25" s="210"/>
      <c r="SUU25" s="210"/>
      <c r="SUV25" s="210"/>
      <c r="SUW25" s="210"/>
      <c r="SUX25" s="210"/>
      <c r="SUY25" s="210"/>
      <c r="SUZ25" s="210"/>
      <c r="SVA25" s="210"/>
      <c r="SVB25" s="210"/>
      <c r="SVC25" s="210"/>
      <c r="SVD25" s="210"/>
      <c r="SVE25" s="210"/>
      <c r="SVF25" s="210"/>
      <c r="SVG25" s="210"/>
      <c r="SVH25" s="210"/>
      <c r="SVI25" s="210"/>
      <c r="SVJ25" s="210"/>
      <c r="SVK25" s="210"/>
      <c r="SVL25" s="210"/>
      <c r="SVM25" s="210"/>
      <c r="SVN25" s="210"/>
      <c r="SVO25" s="210"/>
      <c r="SVP25" s="210"/>
      <c r="SVQ25" s="210"/>
      <c r="SVR25" s="210"/>
      <c r="SVS25" s="210"/>
      <c r="SVT25" s="210"/>
      <c r="SVU25" s="210"/>
      <c r="SVV25" s="210"/>
      <c r="SVW25" s="210"/>
      <c r="SVX25" s="210"/>
      <c r="SVY25" s="210"/>
      <c r="SVZ25" s="210"/>
      <c r="SWA25" s="210"/>
      <c r="SWB25" s="210"/>
      <c r="SWC25" s="210"/>
      <c r="SWD25" s="210"/>
      <c r="SWE25" s="210"/>
      <c r="SWF25" s="210"/>
      <c r="SWG25" s="210"/>
      <c r="SWH25" s="210"/>
      <c r="SWI25" s="210"/>
      <c r="SWJ25" s="210"/>
      <c r="SWK25" s="210"/>
      <c r="SWL25" s="210"/>
      <c r="SWM25" s="210"/>
      <c r="SWN25" s="210"/>
      <c r="SWO25" s="210"/>
      <c r="SWP25" s="210"/>
      <c r="SWQ25" s="210"/>
      <c r="SWR25" s="210"/>
      <c r="SWS25" s="210"/>
      <c r="SWT25" s="210"/>
      <c r="SWU25" s="210"/>
      <c r="SWV25" s="210"/>
      <c r="SWW25" s="210"/>
      <c r="SWX25" s="210"/>
      <c r="SWY25" s="210"/>
      <c r="SWZ25" s="210"/>
      <c r="SXA25" s="210"/>
      <c r="SXB25" s="210"/>
      <c r="SXC25" s="210"/>
      <c r="SXD25" s="210"/>
      <c r="SXE25" s="210"/>
      <c r="SXF25" s="210"/>
      <c r="SXG25" s="210"/>
      <c r="SXH25" s="210"/>
      <c r="SXI25" s="210"/>
      <c r="SXJ25" s="210"/>
      <c r="SXK25" s="210"/>
      <c r="SXL25" s="210"/>
      <c r="SXM25" s="210"/>
      <c r="SXN25" s="210"/>
      <c r="SXO25" s="210"/>
      <c r="SXP25" s="210"/>
      <c r="SXQ25" s="210"/>
      <c r="SXR25" s="210"/>
      <c r="SXS25" s="210"/>
      <c r="SXT25" s="210"/>
      <c r="SXU25" s="210"/>
      <c r="SXV25" s="210"/>
      <c r="SXW25" s="210"/>
      <c r="SXX25" s="210"/>
      <c r="SXY25" s="210"/>
      <c r="SXZ25" s="210"/>
      <c r="SYA25" s="210"/>
      <c r="SYB25" s="210"/>
      <c r="SYC25" s="210"/>
      <c r="SYD25" s="210"/>
      <c r="SYE25" s="210"/>
      <c r="SYF25" s="210"/>
      <c r="SYG25" s="210"/>
      <c r="SYH25" s="210"/>
      <c r="SYI25" s="210"/>
      <c r="SYJ25" s="210"/>
      <c r="SYK25" s="210"/>
      <c r="SYL25" s="210"/>
      <c r="SYM25" s="210"/>
      <c r="SYN25" s="210"/>
      <c r="SYO25" s="210"/>
      <c r="SYP25" s="210"/>
      <c r="SYQ25" s="210"/>
      <c r="SYR25" s="210"/>
      <c r="SYS25" s="210"/>
      <c r="SYT25" s="210"/>
      <c r="SYU25" s="210"/>
      <c r="SYV25" s="210"/>
      <c r="SYW25" s="210"/>
      <c r="SYX25" s="210"/>
      <c r="SYY25" s="210"/>
      <c r="SYZ25" s="210"/>
      <c r="SZA25" s="210"/>
      <c r="SZB25" s="210"/>
      <c r="SZC25" s="210"/>
      <c r="SZD25" s="210"/>
      <c r="SZE25" s="210"/>
      <c r="SZF25" s="210"/>
      <c r="SZG25" s="210"/>
      <c r="SZH25" s="210"/>
      <c r="SZI25" s="210"/>
      <c r="SZJ25" s="210"/>
      <c r="SZK25" s="210"/>
      <c r="SZL25" s="210"/>
      <c r="SZM25" s="210"/>
      <c r="SZN25" s="210"/>
      <c r="SZO25" s="210"/>
      <c r="SZP25" s="210"/>
      <c r="SZQ25" s="210"/>
      <c r="SZR25" s="210"/>
      <c r="SZS25" s="210"/>
      <c r="SZT25" s="210"/>
      <c r="SZU25" s="210"/>
      <c r="SZV25" s="210"/>
      <c r="SZW25" s="210"/>
      <c r="SZX25" s="210"/>
      <c r="SZY25" s="210"/>
      <c r="SZZ25" s="210"/>
      <c r="TAA25" s="210"/>
      <c r="TAB25" s="210"/>
      <c r="TAC25" s="210"/>
      <c r="TAD25" s="210"/>
      <c r="TAE25" s="210"/>
      <c r="TAF25" s="210"/>
      <c r="TAG25" s="210"/>
      <c r="TAH25" s="210"/>
      <c r="TAI25" s="210"/>
      <c r="TAJ25" s="210"/>
      <c r="TAK25" s="210"/>
      <c r="TAL25" s="210"/>
      <c r="TAM25" s="210"/>
      <c r="TAN25" s="210"/>
      <c r="TAO25" s="210"/>
      <c r="TAP25" s="210"/>
      <c r="TAQ25" s="210"/>
      <c r="TAR25" s="210"/>
      <c r="TAS25" s="210"/>
      <c r="TAT25" s="210"/>
      <c r="TAU25" s="210"/>
      <c r="TAV25" s="210"/>
      <c r="TAW25" s="210"/>
      <c r="TAX25" s="210"/>
      <c r="TAY25" s="210"/>
      <c r="TAZ25" s="210"/>
      <c r="TBA25" s="210"/>
      <c r="TBB25" s="210"/>
      <c r="TBC25" s="210"/>
      <c r="TBD25" s="210"/>
      <c r="TBE25" s="210"/>
      <c r="TBF25" s="210"/>
      <c r="TBG25" s="210"/>
      <c r="TBH25" s="210"/>
      <c r="TBI25" s="210"/>
      <c r="TBJ25" s="210"/>
      <c r="TBK25" s="210"/>
      <c r="TBL25" s="210"/>
      <c r="TBM25" s="210"/>
      <c r="TBN25" s="210"/>
      <c r="TBO25" s="210"/>
      <c r="TBP25" s="210"/>
      <c r="TBQ25" s="210"/>
      <c r="TBR25" s="210"/>
      <c r="TBS25" s="210"/>
      <c r="TBT25" s="210"/>
      <c r="TBU25" s="210"/>
      <c r="TBV25" s="210"/>
      <c r="TBW25" s="210"/>
      <c r="TBX25" s="210"/>
      <c r="TBY25" s="210"/>
      <c r="TBZ25" s="210"/>
      <c r="TCA25" s="210"/>
      <c r="TCB25" s="210"/>
      <c r="TCC25" s="210"/>
      <c r="TCD25" s="210"/>
      <c r="TCE25" s="210"/>
      <c r="TCF25" s="210"/>
      <c r="TCG25" s="210"/>
      <c r="TCH25" s="210"/>
      <c r="TCI25" s="210"/>
      <c r="TCJ25" s="210"/>
      <c r="TCK25" s="210"/>
      <c r="TCL25" s="210"/>
      <c r="TCM25" s="210"/>
      <c r="TCN25" s="210"/>
      <c r="TCO25" s="210"/>
      <c r="TCP25" s="210"/>
      <c r="TCQ25" s="210"/>
      <c r="TCR25" s="210"/>
      <c r="TCS25" s="210"/>
      <c r="TCT25" s="210"/>
      <c r="TCU25" s="210"/>
      <c r="TCV25" s="210"/>
      <c r="TCW25" s="210"/>
      <c r="TCX25" s="210"/>
      <c r="TCY25" s="210"/>
      <c r="TCZ25" s="210"/>
      <c r="TDA25" s="210"/>
      <c r="TDB25" s="210"/>
      <c r="TDC25" s="210"/>
      <c r="TDD25" s="210"/>
      <c r="TDE25" s="210"/>
      <c r="TDF25" s="210"/>
      <c r="TDG25" s="210"/>
      <c r="TDH25" s="210"/>
      <c r="TDI25" s="210"/>
      <c r="TDJ25" s="210"/>
      <c r="TDK25" s="210"/>
      <c r="TDL25" s="210"/>
      <c r="TDM25" s="210"/>
      <c r="TDN25" s="210"/>
      <c r="TDO25" s="210"/>
      <c r="TDP25" s="210"/>
      <c r="TDQ25" s="210"/>
      <c r="TDR25" s="210"/>
      <c r="TDS25" s="210"/>
      <c r="TDT25" s="210"/>
      <c r="TDU25" s="210"/>
      <c r="TDV25" s="210"/>
      <c r="TDW25" s="210"/>
      <c r="TDX25" s="210"/>
      <c r="TDY25" s="210"/>
      <c r="TDZ25" s="210"/>
      <c r="TEA25" s="210"/>
      <c r="TEB25" s="210"/>
      <c r="TEC25" s="210"/>
      <c r="TED25" s="210"/>
      <c r="TEE25" s="210"/>
      <c r="TEF25" s="210"/>
      <c r="TEG25" s="210"/>
      <c r="TEH25" s="210"/>
      <c r="TEI25" s="210"/>
      <c r="TEJ25" s="210"/>
      <c r="TEK25" s="210"/>
      <c r="TEL25" s="210"/>
      <c r="TEM25" s="210"/>
      <c r="TEN25" s="210"/>
      <c r="TEO25" s="210"/>
      <c r="TEP25" s="210"/>
      <c r="TEQ25" s="210"/>
      <c r="TER25" s="210"/>
      <c r="TES25" s="210"/>
      <c r="TET25" s="210"/>
      <c r="TEU25" s="210"/>
      <c r="TEV25" s="210"/>
      <c r="TEW25" s="210"/>
      <c r="TEX25" s="210"/>
      <c r="TEY25" s="210"/>
      <c r="TEZ25" s="210"/>
      <c r="TFA25" s="210"/>
      <c r="TFB25" s="210"/>
      <c r="TFC25" s="210"/>
      <c r="TFD25" s="210"/>
      <c r="TFE25" s="210"/>
      <c r="TFF25" s="210"/>
      <c r="TFG25" s="210"/>
      <c r="TFH25" s="210"/>
      <c r="TFI25" s="210"/>
      <c r="TFJ25" s="210"/>
      <c r="TFK25" s="210"/>
      <c r="TFL25" s="210"/>
      <c r="TFM25" s="210"/>
      <c r="TFN25" s="210"/>
      <c r="TFO25" s="210"/>
      <c r="TFP25" s="210"/>
      <c r="TFQ25" s="210"/>
      <c r="TFR25" s="210"/>
      <c r="TFS25" s="210"/>
      <c r="TFT25" s="210"/>
      <c r="TFU25" s="210"/>
      <c r="TFV25" s="210"/>
      <c r="TFW25" s="210"/>
      <c r="TFX25" s="210"/>
      <c r="TFY25" s="210"/>
      <c r="TFZ25" s="210"/>
      <c r="TGA25" s="210"/>
      <c r="TGB25" s="210"/>
      <c r="TGC25" s="210"/>
      <c r="TGD25" s="210"/>
      <c r="TGE25" s="210"/>
      <c r="TGF25" s="210"/>
      <c r="TGG25" s="210"/>
      <c r="TGH25" s="210"/>
      <c r="TGI25" s="210"/>
      <c r="TGJ25" s="210"/>
      <c r="TGK25" s="210"/>
      <c r="TGL25" s="210"/>
      <c r="TGM25" s="210"/>
      <c r="TGN25" s="210"/>
      <c r="TGO25" s="210"/>
      <c r="TGP25" s="210"/>
      <c r="TGQ25" s="210"/>
      <c r="TGR25" s="210"/>
      <c r="TGS25" s="210"/>
      <c r="TGT25" s="210"/>
      <c r="TGU25" s="210"/>
      <c r="TGV25" s="210"/>
      <c r="TGW25" s="210"/>
      <c r="TGX25" s="210"/>
      <c r="TGY25" s="210"/>
      <c r="TGZ25" s="210"/>
      <c r="THA25" s="210"/>
      <c r="THB25" s="210"/>
      <c r="THC25" s="210"/>
      <c r="THD25" s="210"/>
      <c r="THE25" s="210"/>
      <c r="THF25" s="210"/>
      <c r="THG25" s="210"/>
      <c r="THH25" s="210"/>
      <c r="THI25" s="210"/>
      <c r="THJ25" s="210"/>
      <c r="THK25" s="210"/>
      <c r="THL25" s="210"/>
      <c r="THM25" s="210"/>
      <c r="THN25" s="210"/>
      <c r="THO25" s="210"/>
      <c r="THP25" s="210"/>
      <c r="THQ25" s="210"/>
      <c r="THR25" s="210"/>
      <c r="THS25" s="210"/>
      <c r="THT25" s="210"/>
      <c r="THU25" s="210"/>
      <c r="THV25" s="210"/>
      <c r="THW25" s="210"/>
      <c r="THX25" s="210"/>
      <c r="THY25" s="210"/>
      <c r="THZ25" s="210"/>
      <c r="TIA25" s="210"/>
      <c r="TIB25" s="210"/>
      <c r="TIC25" s="210"/>
      <c r="TID25" s="210"/>
      <c r="TIE25" s="210"/>
      <c r="TIF25" s="210"/>
      <c r="TIG25" s="210"/>
      <c r="TIH25" s="210"/>
      <c r="TII25" s="210"/>
      <c r="TIJ25" s="210"/>
      <c r="TIK25" s="210"/>
      <c r="TIL25" s="210"/>
      <c r="TIM25" s="210"/>
      <c r="TIN25" s="210"/>
      <c r="TIO25" s="210"/>
      <c r="TIP25" s="210"/>
      <c r="TIQ25" s="210"/>
      <c r="TIR25" s="210"/>
      <c r="TIS25" s="210"/>
      <c r="TIT25" s="210"/>
      <c r="TIU25" s="210"/>
      <c r="TIV25" s="210"/>
      <c r="TIW25" s="210"/>
      <c r="TIX25" s="210"/>
      <c r="TIY25" s="210"/>
      <c r="TIZ25" s="210"/>
      <c r="TJA25" s="210"/>
      <c r="TJB25" s="210"/>
      <c r="TJC25" s="210"/>
      <c r="TJD25" s="210"/>
      <c r="TJE25" s="210"/>
      <c r="TJF25" s="210"/>
      <c r="TJG25" s="210"/>
      <c r="TJH25" s="210"/>
      <c r="TJI25" s="210"/>
      <c r="TJJ25" s="210"/>
      <c r="TJK25" s="210"/>
      <c r="TJL25" s="210"/>
      <c r="TJM25" s="210"/>
      <c r="TJN25" s="210"/>
      <c r="TJO25" s="210"/>
      <c r="TJP25" s="210"/>
      <c r="TJQ25" s="210"/>
      <c r="TJR25" s="210"/>
      <c r="TJS25" s="210"/>
      <c r="TJT25" s="210"/>
      <c r="TJU25" s="210"/>
      <c r="TJV25" s="210"/>
      <c r="TJW25" s="210"/>
      <c r="TJX25" s="210"/>
      <c r="TJY25" s="210"/>
      <c r="TJZ25" s="210"/>
      <c r="TKA25" s="210"/>
      <c r="TKB25" s="210"/>
      <c r="TKC25" s="210"/>
      <c r="TKD25" s="210"/>
      <c r="TKE25" s="210"/>
      <c r="TKF25" s="210"/>
      <c r="TKG25" s="210"/>
      <c r="TKH25" s="210"/>
      <c r="TKI25" s="210"/>
      <c r="TKJ25" s="210"/>
      <c r="TKK25" s="210"/>
      <c r="TKL25" s="210"/>
      <c r="TKM25" s="210"/>
      <c r="TKN25" s="210"/>
      <c r="TKO25" s="210"/>
      <c r="TKP25" s="210"/>
      <c r="TKQ25" s="210"/>
      <c r="TKR25" s="210"/>
      <c r="TKS25" s="210"/>
      <c r="TKT25" s="210"/>
      <c r="TKU25" s="210"/>
      <c r="TKV25" s="210"/>
      <c r="TKW25" s="210"/>
      <c r="TKX25" s="210"/>
      <c r="TKY25" s="210"/>
      <c r="TKZ25" s="210"/>
      <c r="TLA25" s="210"/>
      <c r="TLB25" s="210"/>
      <c r="TLC25" s="210"/>
      <c r="TLD25" s="210"/>
      <c r="TLE25" s="210"/>
      <c r="TLF25" s="210"/>
      <c r="TLG25" s="210"/>
      <c r="TLH25" s="210"/>
      <c r="TLI25" s="210"/>
      <c r="TLJ25" s="210"/>
      <c r="TLK25" s="210"/>
      <c r="TLL25" s="210"/>
      <c r="TLM25" s="210"/>
      <c r="TLN25" s="210"/>
      <c r="TLO25" s="210"/>
      <c r="TLP25" s="210"/>
      <c r="TLQ25" s="210"/>
      <c r="TLR25" s="210"/>
      <c r="TLS25" s="210"/>
      <c r="TLT25" s="210"/>
      <c r="TLU25" s="210"/>
      <c r="TLV25" s="210"/>
      <c r="TLW25" s="210"/>
      <c r="TLX25" s="210"/>
      <c r="TLY25" s="210"/>
      <c r="TLZ25" s="210"/>
      <c r="TMA25" s="210"/>
      <c r="TMB25" s="210"/>
      <c r="TMC25" s="210"/>
      <c r="TMD25" s="210"/>
      <c r="TME25" s="210"/>
      <c r="TMF25" s="210"/>
      <c r="TMG25" s="210"/>
      <c r="TMH25" s="210"/>
      <c r="TMI25" s="210"/>
      <c r="TMJ25" s="210"/>
      <c r="TMK25" s="210"/>
      <c r="TML25" s="210"/>
      <c r="TMM25" s="210"/>
      <c r="TMN25" s="210"/>
      <c r="TMO25" s="210"/>
      <c r="TMP25" s="210"/>
      <c r="TMQ25" s="210"/>
      <c r="TMR25" s="210"/>
      <c r="TMS25" s="210"/>
      <c r="TMT25" s="210"/>
      <c r="TMU25" s="210"/>
      <c r="TMV25" s="210"/>
      <c r="TMW25" s="210"/>
      <c r="TMX25" s="210"/>
      <c r="TMY25" s="210"/>
      <c r="TMZ25" s="210"/>
      <c r="TNA25" s="210"/>
      <c r="TNB25" s="210"/>
      <c r="TNC25" s="210"/>
      <c r="TND25" s="210"/>
      <c r="TNE25" s="210"/>
      <c r="TNF25" s="210"/>
      <c r="TNG25" s="210"/>
      <c r="TNH25" s="210"/>
      <c r="TNI25" s="210"/>
      <c r="TNJ25" s="210"/>
      <c r="TNK25" s="210"/>
      <c r="TNL25" s="210"/>
      <c r="TNM25" s="210"/>
      <c r="TNN25" s="210"/>
      <c r="TNO25" s="210"/>
      <c r="TNP25" s="210"/>
      <c r="TNQ25" s="210"/>
      <c r="TNR25" s="210"/>
      <c r="TNS25" s="210"/>
      <c r="TNT25" s="210"/>
      <c r="TNU25" s="210"/>
      <c r="TNV25" s="210"/>
      <c r="TNW25" s="210"/>
      <c r="TNX25" s="210"/>
      <c r="TNY25" s="210"/>
      <c r="TNZ25" s="210"/>
      <c r="TOA25" s="210"/>
      <c r="TOB25" s="210"/>
      <c r="TOC25" s="210"/>
      <c r="TOD25" s="210"/>
      <c r="TOE25" s="210"/>
      <c r="TOF25" s="210"/>
      <c r="TOG25" s="210"/>
      <c r="TOH25" s="210"/>
      <c r="TOI25" s="210"/>
      <c r="TOJ25" s="210"/>
      <c r="TOK25" s="210"/>
      <c r="TOL25" s="210"/>
      <c r="TOM25" s="210"/>
      <c r="TON25" s="210"/>
      <c r="TOO25" s="210"/>
      <c r="TOP25" s="210"/>
      <c r="TOQ25" s="210"/>
      <c r="TOR25" s="210"/>
      <c r="TOS25" s="210"/>
      <c r="TOT25" s="210"/>
      <c r="TOU25" s="210"/>
      <c r="TOV25" s="210"/>
      <c r="TOW25" s="210"/>
      <c r="TOX25" s="210"/>
      <c r="TOY25" s="210"/>
      <c r="TOZ25" s="210"/>
      <c r="TPA25" s="210"/>
      <c r="TPB25" s="210"/>
      <c r="TPC25" s="210"/>
      <c r="TPD25" s="210"/>
      <c r="TPE25" s="210"/>
      <c r="TPF25" s="210"/>
      <c r="TPG25" s="210"/>
      <c r="TPH25" s="210"/>
      <c r="TPI25" s="210"/>
      <c r="TPJ25" s="210"/>
      <c r="TPK25" s="210"/>
      <c r="TPL25" s="210"/>
      <c r="TPM25" s="210"/>
      <c r="TPN25" s="210"/>
      <c r="TPO25" s="210"/>
      <c r="TPP25" s="210"/>
      <c r="TPQ25" s="210"/>
      <c r="TPR25" s="210"/>
      <c r="TPS25" s="210"/>
      <c r="TPT25" s="210"/>
      <c r="TPU25" s="210"/>
      <c r="TPV25" s="210"/>
      <c r="TPW25" s="210"/>
      <c r="TPX25" s="210"/>
      <c r="TPY25" s="210"/>
      <c r="TPZ25" s="210"/>
      <c r="TQA25" s="210"/>
      <c r="TQB25" s="210"/>
      <c r="TQC25" s="210"/>
      <c r="TQD25" s="210"/>
      <c r="TQE25" s="210"/>
      <c r="TQF25" s="210"/>
      <c r="TQG25" s="210"/>
      <c r="TQH25" s="210"/>
      <c r="TQI25" s="210"/>
      <c r="TQJ25" s="210"/>
      <c r="TQK25" s="210"/>
      <c r="TQL25" s="210"/>
      <c r="TQM25" s="210"/>
      <c r="TQN25" s="210"/>
      <c r="TQO25" s="210"/>
      <c r="TQP25" s="210"/>
      <c r="TQQ25" s="210"/>
      <c r="TQR25" s="210"/>
      <c r="TQS25" s="210"/>
      <c r="TQT25" s="210"/>
      <c r="TQU25" s="210"/>
      <c r="TQV25" s="210"/>
      <c r="TQW25" s="210"/>
      <c r="TQX25" s="210"/>
      <c r="TQY25" s="210"/>
      <c r="TQZ25" s="210"/>
      <c r="TRA25" s="210"/>
      <c r="TRB25" s="210"/>
      <c r="TRC25" s="210"/>
      <c r="TRD25" s="210"/>
      <c r="TRE25" s="210"/>
      <c r="TRF25" s="210"/>
      <c r="TRG25" s="210"/>
      <c r="TRH25" s="210"/>
      <c r="TRI25" s="210"/>
      <c r="TRJ25" s="210"/>
      <c r="TRK25" s="210"/>
      <c r="TRL25" s="210"/>
      <c r="TRM25" s="210"/>
      <c r="TRN25" s="210"/>
      <c r="TRO25" s="210"/>
      <c r="TRP25" s="210"/>
      <c r="TRQ25" s="210"/>
      <c r="TRR25" s="210"/>
      <c r="TRS25" s="210"/>
      <c r="TRT25" s="210"/>
      <c r="TRU25" s="210"/>
      <c r="TRV25" s="210"/>
      <c r="TRW25" s="210"/>
      <c r="TRX25" s="210"/>
      <c r="TRY25" s="210"/>
      <c r="TRZ25" s="210"/>
      <c r="TSA25" s="210"/>
      <c r="TSB25" s="210"/>
      <c r="TSC25" s="210"/>
      <c r="TSD25" s="210"/>
      <c r="TSE25" s="210"/>
      <c r="TSF25" s="210"/>
      <c r="TSG25" s="210"/>
      <c r="TSH25" s="210"/>
      <c r="TSI25" s="210"/>
      <c r="TSJ25" s="210"/>
      <c r="TSK25" s="210"/>
      <c r="TSL25" s="210"/>
      <c r="TSM25" s="210"/>
      <c r="TSN25" s="210"/>
      <c r="TSO25" s="210"/>
      <c r="TSP25" s="210"/>
      <c r="TSQ25" s="210"/>
      <c r="TSR25" s="210"/>
      <c r="TSS25" s="210"/>
      <c r="TST25" s="210"/>
      <c r="TSU25" s="210"/>
      <c r="TSV25" s="210"/>
      <c r="TSW25" s="210"/>
      <c r="TSX25" s="210"/>
      <c r="TSY25" s="210"/>
      <c r="TSZ25" s="210"/>
      <c r="TTA25" s="210"/>
      <c r="TTB25" s="210"/>
      <c r="TTC25" s="210"/>
      <c r="TTD25" s="210"/>
      <c r="TTE25" s="210"/>
      <c r="TTF25" s="210"/>
      <c r="TTG25" s="210"/>
      <c r="TTH25" s="210"/>
      <c r="TTI25" s="210"/>
      <c r="TTJ25" s="210"/>
      <c r="TTK25" s="210"/>
      <c r="TTL25" s="210"/>
      <c r="TTM25" s="210"/>
      <c r="TTN25" s="210"/>
      <c r="TTO25" s="210"/>
      <c r="TTP25" s="210"/>
      <c r="TTQ25" s="210"/>
      <c r="TTR25" s="210"/>
      <c r="TTS25" s="210"/>
      <c r="TTT25" s="210"/>
      <c r="TTU25" s="210"/>
      <c r="TTV25" s="210"/>
      <c r="TTW25" s="210"/>
      <c r="TTX25" s="210"/>
      <c r="TTY25" s="210"/>
      <c r="TTZ25" s="210"/>
      <c r="TUA25" s="210"/>
      <c r="TUB25" s="210"/>
      <c r="TUC25" s="210"/>
      <c r="TUD25" s="210"/>
      <c r="TUE25" s="210"/>
      <c r="TUF25" s="210"/>
      <c r="TUG25" s="210"/>
      <c r="TUH25" s="210"/>
      <c r="TUI25" s="210"/>
      <c r="TUJ25" s="210"/>
      <c r="TUK25" s="210"/>
      <c r="TUL25" s="210"/>
      <c r="TUM25" s="210"/>
      <c r="TUN25" s="210"/>
      <c r="TUO25" s="210"/>
      <c r="TUP25" s="210"/>
      <c r="TUQ25" s="210"/>
      <c r="TUR25" s="210"/>
      <c r="TUS25" s="210"/>
      <c r="TUT25" s="210"/>
      <c r="TUU25" s="210"/>
      <c r="TUV25" s="210"/>
      <c r="TUW25" s="210"/>
      <c r="TUX25" s="210"/>
      <c r="TUY25" s="210"/>
      <c r="TUZ25" s="210"/>
      <c r="TVA25" s="210"/>
      <c r="TVB25" s="210"/>
      <c r="TVC25" s="210"/>
      <c r="TVD25" s="210"/>
      <c r="TVE25" s="210"/>
      <c r="TVF25" s="210"/>
      <c r="TVG25" s="210"/>
      <c r="TVH25" s="210"/>
      <c r="TVI25" s="210"/>
      <c r="TVJ25" s="210"/>
      <c r="TVK25" s="210"/>
      <c r="TVL25" s="210"/>
      <c r="TVM25" s="210"/>
      <c r="TVN25" s="210"/>
      <c r="TVO25" s="210"/>
      <c r="TVP25" s="210"/>
      <c r="TVQ25" s="210"/>
      <c r="TVR25" s="210"/>
      <c r="TVS25" s="210"/>
      <c r="TVT25" s="210"/>
      <c r="TVU25" s="210"/>
      <c r="TVV25" s="210"/>
      <c r="TVW25" s="210"/>
      <c r="TVX25" s="210"/>
      <c r="TVY25" s="210"/>
      <c r="TVZ25" s="210"/>
      <c r="TWA25" s="210"/>
      <c r="TWB25" s="210"/>
      <c r="TWC25" s="210"/>
      <c r="TWD25" s="210"/>
      <c r="TWE25" s="210"/>
      <c r="TWF25" s="210"/>
      <c r="TWG25" s="210"/>
      <c r="TWH25" s="210"/>
      <c r="TWI25" s="210"/>
      <c r="TWJ25" s="210"/>
      <c r="TWK25" s="210"/>
      <c r="TWL25" s="210"/>
      <c r="TWM25" s="210"/>
      <c r="TWN25" s="210"/>
      <c r="TWO25" s="210"/>
      <c r="TWP25" s="210"/>
      <c r="TWQ25" s="210"/>
      <c r="TWR25" s="210"/>
      <c r="TWS25" s="210"/>
      <c r="TWT25" s="210"/>
      <c r="TWU25" s="210"/>
      <c r="TWV25" s="210"/>
      <c r="TWW25" s="210"/>
      <c r="TWX25" s="210"/>
      <c r="TWY25" s="210"/>
      <c r="TWZ25" s="210"/>
      <c r="TXA25" s="210"/>
      <c r="TXB25" s="210"/>
      <c r="TXC25" s="210"/>
      <c r="TXD25" s="210"/>
      <c r="TXE25" s="210"/>
      <c r="TXF25" s="210"/>
      <c r="TXG25" s="210"/>
      <c r="TXH25" s="210"/>
      <c r="TXI25" s="210"/>
      <c r="TXJ25" s="210"/>
      <c r="TXK25" s="210"/>
      <c r="TXL25" s="210"/>
      <c r="TXM25" s="210"/>
      <c r="TXN25" s="210"/>
      <c r="TXO25" s="210"/>
      <c r="TXP25" s="210"/>
      <c r="TXQ25" s="210"/>
      <c r="TXR25" s="210"/>
      <c r="TXS25" s="210"/>
      <c r="TXT25" s="210"/>
      <c r="TXU25" s="210"/>
      <c r="TXV25" s="210"/>
      <c r="TXW25" s="210"/>
      <c r="TXX25" s="210"/>
      <c r="TXY25" s="210"/>
      <c r="TXZ25" s="210"/>
      <c r="TYA25" s="210"/>
      <c r="TYB25" s="210"/>
      <c r="TYC25" s="210"/>
      <c r="TYD25" s="210"/>
      <c r="TYE25" s="210"/>
      <c r="TYF25" s="210"/>
      <c r="TYG25" s="210"/>
      <c r="TYH25" s="210"/>
      <c r="TYI25" s="210"/>
      <c r="TYJ25" s="210"/>
      <c r="TYK25" s="210"/>
      <c r="TYL25" s="210"/>
      <c r="TYM25" s="210"/>
      <c r="TYN25" s="210"/>
      <c r="TYO25" s="210"/>
      <c r="TYP25" s="210"/>
      <c r="TYQ25" s="210"/>
      <c r="TYR25" s="210"/>
      <c r="TYS25" s="210"/>
      <c r="TYT25" s="210"/>
      <c r="TYU25" s="210"/>
      <c r="TYV25" s="210"/>
      <c r="TYW25" s="210"/>
      <c r="TYX25" s="210"/>
      <c r="TYY25" s="210"/>
      <c r="TYZ25" s="210"/>
      <c r="TZA25" s="210"/>
      <c r="TZB25" s="210"/>
      <c r="TZC25" s="210"/>
      <c r="TZD25" s="210"/>
      <c r="TZE25" s="210"/>
      <c r="TZF25" s="210"/>
      <c r="TZG25" s="210"/>
      <c r="TZH25" s="210"/>
      <c r="TZI25" s="210"/>
      <c r="TZJ25" s="210"/>
      <c r="TZK25" s="210"/>
      <c r="TZL25" s="210"/>
      <c r="TZM25" s="210"/>
      <c r="TZN25" s="210"/>
      <c r="TZO25" s="210"/>
      <c r="TZP25" s="210"/>
      <c r="TZQ25" s="210"/>
      <c r="TZR25" s="210"/>
      <c r="TZS25" s="210"/>
      <c r="TZT25" s="210"/>
      <c r="TZU25" s="210"/>
      <c r="TZV25" s="210"/>
      <c r="TZW25" s="210"/>
      <c r="TZX25" s="210"/>
      <c r="TZY25" s="210"/>
      <c r="TZZ25" s="210"/>
      <c r="UAA25" s="210"/>
      <c r="UAB25" s="210"/>
      <c r="UAC25" s="210"/>
      <c r="UAD25" s="210"/>
      <c r="UAE25" s="210"/>
      <c r="UAF25" s="210"/>
      <c r="UAG25" s="210"/>
      <c r="UAH25" s="210"/>
      <c r="UAI25" s="210"/>
      <c r="UAJ25" s="210"/>
      <c r="UAK25" s="210"/>
      <c r="UAL25" s="210"/>
      <c r="UAM25" s="210"/>
      <c r="UAN25" s="210"/>
      <c r="UAO25" s="210"/>
      <c r="UAP25" s="210"/>
      <c r="UAQ25" s="210"/>
      <c r="UAR25" s="210"/>
      <c r="UAS25" s="210"/>
      <c r="UAT25" s="210"/>
      <c r="UAU25" s="210"/>
      <c r="UAV25" s="210"/>
      <c r="UAW25" s="210"/>
      <c r="UAX25" s="210"/>
      <c r="UAY25" s="210"/>
      <c r="UAZ25" s="210"/>
      <c r="UBA25" s="210"/>
      <c r="UBB25" s="210"/>
      <c r="UBC25" s="210"/>
      <c r="UBD25" s="210"/>
      <c r="UBE25" s="210"/>
      <c r="UBF25" s="210"/>
      <c r="UBG25" s="210"/>
      <c r="UBH25" s="210"/>
      <c r="UBI25" s="210"/>
      <c r="UBJ25" s="210"/>
      <c r="UBK25" s="210"/>
      <c r="UBL25" s="210"/>
      <c r="UBM25" s="210"/>
      <c r="UBN25" s="210"/>
      <c r="UBO25" s="210"/>
      <c r="UBP25" s="210"/>
      <c r="UBQ25" s="210"/>
      <c r="UBR25" s="210"/>
      <c r="UBS25" s="210"/>
      <c r="UBT25" s="210"/>
      <c r="UBU25" s="210"/>
      <c r="UBV25" s="210"/>
      <c r="UBW25" s="210"/>
      <c r="UBX25" s="210"/>
      <c r="UBY25" s="210"/>
      <c r="UBZ25" s="210"/>
      <c r="UCA25" s="210"/>
      <c r="UCB25" s="210"/>
      <c r="UCC25" s="210"/>
      <c r="UCD25" s="210"/>
      <c r="UCE25" s="210"/>
      <c r="UCF25" s="210"/>
      <c r="UCG25" s="210"/>
      <c r="UCH25" s="210"/>
      <c r="UCI25" s="210"/>
      <c r="UCJ25" s="210"/>
      <c r="UCK25" s="210"/>
      <c r="UCL25" s="210"/>
      <c r="UCM25" s="210"/>
      <c r="UCN25" s="210"/>
      <c r="UCO25" s="210"/>
      <c r="UCP25" s="210"/>
      <c r="UCQ25" s="210"/>
      <c r="UCR25" s="210"/>
      <c r="UCS25" s="210"/>
      <c r="UCT25" s="210"/>
      <c r="UCU25" s="210"/>
      <c r="UCV25" s="210"/>
      <c r="UCW25" s="210"/>
      <c r="UCX25" s="210"/>
      <c r="UCY25" s="210"/>
      <c r="UCZ25" s="210"/>
      <c r="UDA25" s="210"/>
      <c r="UDB25" s="210"/>
      <c r="UDC25" s="210"/>
      <c r="UDD25" s="210"/>
      <c r="UDE25" s="210"/>
      <c r="UDF25" s="210"/>
      <c r="UDG25" s="210"/>
      <c r="UDH25" s="210"/>
      <c r="UDI25" s="210"/>
      <c r="UDJ25" s="210"/>
      <c r="UDK25" s="210"/>
      <c r="UDL25" s="210"/>
      <c r="UDM25" s="210"/>
      <c r="UDN25" s="210"/>
      <c r="UDO25" s="210"/>
      <c r="UDP25" s="210"/>
      <c r="UDQ25" s="210"/>
      <c r="UDR25" s="210"/>
      <c r="UDS25" s="210"/>
      <c r="UDT25" s="210"/>
      <c r="UDU25" s="210"/>
      <c r="UDV25" s="210"/>
      <c r="UDW25" s="210"/>
      <c r="UDX25" s="210"/>
      <c r="UDY25" s="210"/>
      <c r="UDZ25" s="210"/>
      <c r="UEA25" s="210"/>
      <c r="UEB25" s="210"/>
      <c r="UEC25" s="210"/>
      <c r="UED25" s="210"/>
      <c r="UEE25" s="210"/>
      <c r="UEF25" s="210"/>
      <c r="UEG25" s="210"/>
      <c r="UEH25" s="210"/>
      <c r="UEI25" s="210"/>
      <c r="UEJ25" s="210"/>
      <c r="UEK25" s="210"/>
      <c r="UEL25" s="210"/>
      <c r="UEM25" s="210"/>
      <c r="UEN25" s="210"/>
      <c r="UEO25" s="210"/>
      <c r="UEP25" s="210"/>
      <c r="UEQ25" s="210"/>
      <c r="UER25" s="210"/>
      <c r="UES25" s="210"/>
      <c r="UET25" s="210"/>
      <c r="UEU25" s="210"/>
      <c r="UEV25" s="210"/>
      <c r="UEW25" s="210"/>
      <c r="UEX25" s="210"/>
      <c r="UEY25" s="210"/>
      <c r="UEZ25" s="210"/>
      <c r="UFA25" s="210"/>
      <c r="UFB25" s="210"/>
      <c r="UFC25" s="210"/>
      <c r="UFD25" s="210"/>
      <c r="UFE25" s="210"/>
      <c r="UFF25" s="210"/>
      <c r="UFG25" s="210"/>
      <c r="UFH25" s="210"/>
      <c r="UFI25" s="210"/>
      <c r="UFJ25" s="210"/>
      <c r="UFK25" s="210"/>
      <c r="UFL25" s="210"/>
      <c r="UFM25" s="210"/>
      <c r="UFN25" s="210"/>
      <c r="UFO25" s="210"/>
      <c r="UFP25" s="210"/>
      <c r="UFQ25" s="210"/>
      <c r="UFR25" s="210"/>
      <c r="UFS25" s="210"/>
      <c r="UFT25" s="210"/>
      <c r="UFU25" s="210"/>
      <c r="UFV25" s="210"/>
      <c r="UFW25" s="210"/>
      <c r="UFX25" s="210"/>
      <c r="UFY25" s="210"/>
      <c r="UFZ25" s="210"/>
      <c r="UGA25" s="210"/>
      <c r="UGB25" s="210"/>
      <c r="UGC25" s="210"/>
      <c r="UGD25" s="210"/>
      <c r="UGE25" s="210"/>
      <c r="UGF25" s="210"/>
      <c r="UGG25" s="210"/>
      <c r="UGH25" s="210"/>
      <c r="UGI25" s="210"/>
      <c r="UGJ25" s="210"/>
      <c r="UGK25" s="210"/>
      <c r="UGL25" s="210"/>
      <c r="UGM25" s="210"/>
      <c r="UGN25" s="210"/>
      <c r="UGO25" s="210"/>
      <c r="UGP25" s="210"/>
      <c r="UGQ25" s="210"/>
      <c r="UGR25" s="210"/>
      <c r="UGS25" s="210"/>
      <c r="UGT25" s="210"/>
      <c r="UGU25" s="210"/>
      <c r="UGV25" s="210"/>
      <c r="UGW25" s="210"/>
      <c r="UGX25" s="210"/>
      <c r="UGY25" s="210"/>
      <c r="UGZ25" s="210"/>
      <c r="UHA25" s="210"/>
      <c r="UHB25" s="210"/>
      <c r="UHC25" s="210"/>
      <c r="UHD25" s="210"/>
      <c r="UHE25" s="210"/>
      <c r="UHF25" s="210"/>
      <c r="UHG25" s="210"/>
      <c r="UHH25" s="210"/>
      <c r="UHI25" s="210"/>
      <c r="UHJ25" s="210"/>
      <c r="UHK25" s="210"/>
      <c r="UHL25" s="210"/>
      <c r="UHM25" s="210"/>
      <c r="UHN25" s="210"/>
      <c r="UHO25" s="210"/>
      <c r="UHP25" s="210"/>
      <c r="UHQ25" s="210"/>
      <c r="UHR25" s="210"/>
      <c r="UHS25" s="210"/>
      <c r="UHT25" s="210"/>
      <c r="UHU25" s="210"/>
      <c r="UHV25" s="210"/>
      <c r="UHW25" s="210"/>
      <c r="UHX25" s="210"/>
      <c r="UHY25" s="210"/>
      <c r="UHZ25" s="210"/>
      <c r="UIA25" s="210"/>
      <c r="UIB25" s="210"/>
      <c r="UIC25" s="210"/>
      <c r="UID25" s="210"/>
      <c r="UIE25" s="210"/>
      <c r="UIF25" s="210"/>
      <c r="UIG25" s="210"/>
      <c r="UIH25" s="210"/>
      <c r="UII25" s="210"/>
      <c r="UIJ25" s="210"/>
      <c r="UIK25" s="210"/>
      <c r="UIL25" s="210"/>
      <c r="UIM25" s="210"/>
      <c r="UIN25" s="210"/>
      <c r="UIO25" s="210"/>
      <c r="UIP25" s="210"/>
      <c r="UIQ25" s="210"/>
      <c r="UIR25" s="210"/>
      <c r="UIS25" s="210"/>
      <c r="UIT25" s="210"/>
      <c r="UIU25" s="210"/>
      <c r="UIV25" s="210"/>
      <c r="UIW25" s="210"/>
      <c r="UIX25" s="210"/>
      <c r="UIY25" s="210"/>
      <c r="UIZ25" s="210"/>
      <c r="UJA25" s="210"/>
      <c r="UJB25" s="210"/>
      <c r="UJC25" s="210"/>
      <c r="UJD25" s="210"/>
      <c r="UJE25" s="210"/>
      <c r="UJF25" s="210"/>
      <c r="UJG25" s="210"/>
      <c r="UJH25" s="210"/>
      <c r="UJI25" s="210"/>
      <c r="UJJ25" s="210"/>
      <c r="UJK25" s="210"/>
      <c r="UJL25" s="210"/>
      <c r="UJM25" s="210"/>
      <c r="UJN25" s="210"/>
      <c r="UJO25" s="210"/>
      <c r="UJP25" s="210"/>
      <c r="UJQ25" s="210"/>
      <c r="UJR25" s="210"/>
      <c r="UJS25" s="210"/>
      <c r="UJT25" s="210"/>
      <c r="UJU25" s="210"/>
      <c r="UJV25" s="210"/>
      <c r="UJW25" s="210"/>
      <c r="UJX25" s="210"/>
      <c r="UJY25" s="210"/>
      <c r="UJZ25" s="210"/>
      <c r="UKA25" s="210"/>
      <c r="UKB25" s="210"/>
      <c r="UKC25" s="210"/>
      <c r="UKD25" s="210"/>
      <c r="UKE25" s="210"/>
      <c r="UKF25" s="210"/>
      <c r="UKG25" s="210"/>
      <c r="UKH25" s="210"/>
      <c r="UKI25" s="210"/>
      <c r="UKJ25" s="210"/>
      <c r="UKK25" s="210"/>
      <c r="UKL25" s="210"/>
      <c r="UKM25" s="210"/>
      <c r="UKN25" s="210"/>
      <c r="UKO25" s="210"/>
      <c r="UKP25" s="210"/>
      <c r="UKQ25" s="210"/>
      <c r="UKR25" s="210"/>
      <c r="UKS25" s="210"/>
      <c r="UKT25" s="210"/>
      <c r="UKU25" s="210"/>
      <c r="UKV25" s="210"/>
      <c r="UKW25" s="210"/>
      <c r="UKX25" s="210"/>
      <c r="UKY25" s="210"/>
      <c r="UKZ25" s="210"/>
      <c r="ULA25" s="210"/>
      <c r="ULB25" s="210"/>
      <c r="ULC25" s="210"/>
      <c r="ULD25" s="210"/>
      <c r="ULE25" s="210"/>
      <c r="ULF25" s="210"/>
      <c r="ULG25" s="210"/>
      <c r="ULH25" s="210"/>
      <c r="ULI25" s="210"/>
      <c r="ULJ25" s="210"/>
      <c r="ULK25" s="210"/>
      <c r="ULL25" s="210"/>
      <c r="ULM25" s="210"/>
      <c r="ULN25" s="210"/>
      <c r="ULO25" s="210"/>
      <c r="ULP25" s="210"/>
      <c r="ULQ25" s="210"/>
      <c r="ULR25" s="210"/>
      <c r="ULS25" s="210"/>
      <c r="ULT25" s="210"/>
      <c r="ULU25" s="210"/>
      <c r="ULV25" s="210"/>
      <c r="ULW25" s="210"/>
      <c r="ULX25" s="210"/>
      <c r="ULY25" s="210"/>
      <c r="ULZ25" s="210"/>
      <c r="UMA25" s="210"/>
      <c r="UMB25" s="210"/>
      <c r="UMC25" s="210"/>
      <c r="UMD25" s="210"/>
      <c r="UME25" s="210"/>
      <c r="UMF25" s="210"/>
      <c r="UMG25" s="210"/>
      <c r="UMH25" s="210"/>
      <c r="UMI25" s="210"/>
      <c r="UMJ25" s="210"/>
      <c r="UMK25" s="210"/>
      <c r="UML25" s="210"/>
      <c r="UMM25" s="210"/>
      <c r="UMN25" s="210"/>
      <c r="UMO25" s="210"/>
      <c r="UMP25" s="210"/>
      <c r="UMQ25" s="210"/>
      <c r="UMR25" s="210"/>
      <c r="UMS25" s="210"/>
      <c r="UMT25" s="210"/>
      <c r="UMU25" s="210"/>
      <c r="UMV25" s="210"/>
      <c r="UMW25" s="210"/>
      <c r="UMX25" s="210"/>
      <c r="UMY25" s="210"/>
      <c r="UMZ25" s="210"/>
      <c r="UNA25" s="210"/>
      <c r="UNB25" s="210"/>
      <c r="UNC25" s="210"/>
      <c r="UND25" s="210"/>
      <c r="UNE25" s="210"/>
      <c r="UNF25" s="210"/>
      <c r="UNG25" s="210"/>
      <c r="UNH25" s="210"/>
      <c r="UNI25" s="210"/>
      <c r="UNJ25" s="210"/>
      <c r="UNK25" s="210"/>
      <c r="UNL25" s="210"/>
      <c r="UNM25" s="210"/>
      <c r="UNN25" s="210"/>
      <c r="UNO25" s="210"/>
      <c r="UNP25" s="210"/>
      <c r="UNQ25" s="210"/>
      <c r="UNR25" s="210"/>
      <c r="UNS25" s="210"/>
      <c r="UNT25" s="210"/>
      <c r="UNU25" s="210"/>
      <c r="UNV25" s="210"/>
      <c r="UNW25" s="210"/>
      <c r="UNX25" s="210"/>
      <c r="UNY25" s="210"/>
      <c r="UNZ25" s="210"/>
      <c r="UOA25" s="210"/>
      <c r="UOB25" s="210"/>
      <c r="UOC25" s="210"/>
      <c r="UOD25" s="210"/>
      <c r="UOE25" s="210"/>
      <c r="UOF25" s="210"/>
      <c r="UOG25" s="210"/>
      <c r="UOH25" s="210"/>
      <c r="UOI25" s="210"/>
      <c r="UOJ25" s="210"/>
      <c r="UOK25" s="210"/>
      <c r="UOL25" s="210"/>
      <c r="UOM25" s="210"/>
      <c r="UON25" s="210"/>
      <c r="UOO25" s="210"/>
      <c r="UOP25" s="210"/>
      <c r="UOQ25" s="210"/>
      <c r="UOR25" s="210"/>
      <c r="UOS25" s="210"/>
      <c r="UOT25" s="210"/>
      <c r="UOU25" s="210"/>
      <c r="UOV25" s="210"/>
      <c r="UOW25" s="210"/>
      <c r="UOX25" s="210"/>
      <c r="UOY25" s="210"/>
      <c r="UOZ25" s="210"/>
      <c r="UPA25" s="210"/>
      <c r="UPB25" s="210"/>
      <c r="UPC25" s="210"/>
      <c r="UPD25" s="210"/>
      <c r="UPE25" s="210"/>
      <c r="UPF25" s="210"/>
      <c r="UPG25" s="210"/>
      <c r="UPH25" s="210"/>
      <c r="UPI25" s="210"/>
      <c r="UPJ25" s="210"/>
      <c r="UPK25" s="210"/>
      <c r="UPL25" s="210"/>
      <c r="UPM25" s="210"/>
      <c r="UPN25" s="210"/>
      <c r="UPO25" s="210"/>
      <c r="UPP25" s="210"/>
      <c r="UPQ25" s="210"/>
      <c r="UPR25" s="210"/>
      <c r="UPS25" s="210"/>
      <c r="UPT25" s="210"/>
      <c r="UPU25" s="210"/>
      <c r="UPV25" s="210"/>
      <c r="UPW25" s="210"/>
      <c r="UPX25" s="210"/>
      <c r="UPY25" s="210"/>
      <c r="UPZ25" s="210"/>
      <c r="UQA25" s="210"/>
      <c r="UQB25" s="210"/>
      <c r="UQC25" s="210"/>
      <c r="UQD25" s="210"/>
      <c r="UQE25" s="210"/>
      <c r="UQF25" s="210"/>
      <c r="UQG25" s="210"/>
      <c r="UQH25" s="210"/>
      <c r="UQI25" s="210"/>
      <c r="UQJ25" s="210"/>
      <c r="UQK25" s="210"/>
      <c r="UQL25" s="210"/>
      <c r="UQM25" s="210"/>
      <c r="UQN25" s="210"/>
      <c r="UQO25" s="210"/>
      <c r="UQP25" s="210"/>
      <c r="UQQ25" s="210"/>
      <c r="UQR25" s="210"/>
      <c r="UQS25" s="210"/>
      <c r="UQT25" s="210"/>
      <c r="UQU25" s="210"/>
      <c r="UQV25" s="210"/>
      <c r="UQW25" s="210"/>
      <c r="UQX25" s="210"/>
      <c r="UQY25" s="210"/>
      <c r="UQZ25" s="210"/>
      <c r="URA25" s="210"/>
      <c r="URB25" s="210"/>
      <c r="URC25" s="210"/>
      <c r="URD25" s="210"/>
      <c r="URE25" s="210"/>
      <c r="URF25" s="210"/>
      <c r="URG25" s="210"/>
      <c r="URH25" s="210"/>
      <c r="URI25" s="210"/>
      <c r="URJ25" s="210"/>
      <c r="URK25" s="210"/>
      <c r="URL25" s="210"/>
      <c r="URM25" s="210"/>
      <c r="URN25" s="210"/>
      <c r="URO25" s="210"/>
      <c r="URP25" s="210"/>
      <c r="URQ25" s="210"/>
      <c r="URR25" s="210"/>
      <c r="URS25" s="210"/>
      <c r="URT25" s="210"/>
      <c r="URU25" s="210"/>
      <c r="URV25" s="210"/>
      <c r="URW25" s="210"/>
      <c r="URX25" s="210"/>
      <c r="URY25" s="210"/>
      <c r="URZ25" s="210"/>
      <c r="USA25" s="210"/>
      <c r="USB25" s="210"/>
      <c r="USC25" s="210"/>
      <c r="USD25" s="210"/>
      <c r="USE25" s="210"/>
      <c r="USF25" s="210"/>
      <c r="USG25" s="210"/>
      <c r="USH25" s="210"/>
      <c r="USI25" s="210"/>
      <c r="USJ25" s="210"/>
      <c r="USK25" s="210"/>
      <c r="USL25" s="210"/>
      <c r="USM25" s="210"/>
      <c r="USN25" s="210"/>
      <c r="USO25" s="210"/>
      <c r="USP25" s="210"/>
      <c r="USQ25" s="210"/>
      <c r="USR25" s="210"/>
      <c r="USS25" s="210"/>
      <c r="UST25" s="210"/>
      <c r="USU25" s="210"/>
      <c r="USV25" s="210"/>
      <c r="USW25" s="210"/>
      <c r="USX25" s="210"/>
      <c r="USY25" s="210"/>
      <c r="USZ25" s="210"/>
      <c r="UTA25" s="210"/>
      <c r="UTB25" s="210"/>
      <c r="UTC25" s="210"/>
      <c r="UTD25" s="210"/>
      <c r="UTE25" s="210"/>
      <c r="UTF25" s="210"/>
      <c r="UTG25" s="210"/>
      <c r="UTH25" s="210"/>
      <c r="UTI25" s="210"/>
      <c r="UTJ25" s="210"/>
      <c r="UTK25" s="210"/>
      <c r="UTL25" s="210"/>
      <c r="UTM25" s="210"/>
      <c r="UTN25" s="210"/>
      <c r="UTO25" s="210"/>
      <c r="UTP25" s="210"/>
      <c r="UTQ25" s="210"/>
      <c r="UTR25" s="210"/>
      <c r="UTS25" s="210"/>
      <c r="UTT25" s="210"/>
      <c r="UTU25" s="210"/>
      <c r="UTV25" s="210"/>
      <c r="UTW25" s="210"/>
      <c r="UTX25" s="210"/>
      <c r="UTY25" s="210"/>
      <c r="UTZ25" s="210"/>
      <c r="UUA25" s="210"/>
      <c r="UUB25" s="210"/>
      <c r="UUC25" s="210"/>
      <c r="UUD25" s="210"/>
      <c r="UUE25" s="210"/>
      <c r="UUF25" s="210"/>
      <c r="UUG25" s="210"/>
      <c r="UUH25" s="210"/>
      <c r="UUI25" s="210"/>
      <c r="UUJ25" s="210"/>
      <c r="UUK25" s="210"/>
      <c r="UUL25" s="210"/>
      <c r="UUM25" s="210"/>
      <c r="UUN25" s="210"/>
      <c r="UUO25" s="210"/>
      <c r="UUP25" s="210"/>
      <c r="UUQ25" s="210"/>
      <c r="UUR25" s="210"/>
      <c r="UUS25" s="210"/>
      <c r="UUT25" s="210"/>
      <c r="UUU25" s="210"/>
      <c r="UUV25" s="210"/>
      <c r="UUW25" s="210"/>
      <c r="UUX25" s="210"/>
      <c r="UUY25" s="210"/>
      <c r="UUZ25" s="210"/>
      <c r="UVA25" s="210"/>
      <c r="UVB25" s="210"/>
      <c r="UVC25" s="210"/>
      <c r="UVD25" s="210"/>
      <c r="UVE25" s="210"/>
      <c r="UVF25" s="210"/>
      <c r="UVG25" s="210"/>
      <c r="UVH25" s="210"/>
      <c r="UVI25" s="210"/>
      <c r="UVJ25" s="210"/>
      <c r="UVK25" s="210"/>
      <c r="UVL25" s="210"/>
      <c r="UVM25" s="210"/>
      <c r="UVN25" s="210"/>
      <c r="UVO25" s="210"/>
      <c r="UVP25" s="210"/>
      <c r="UVQ25" s="210"/>
      <c r="UVR25" s="210"/>
      <c r="UVS25" s="210"/>
      <c r="UVT25" s="210"/>
      <c r="UVU25" s="210"/>
      <c r="UVV25" s="210"/>
      <c r="UVW25" s="210"/>
      <c r="UVX25" s="210"/>
      <c r="UVY25" s="210"/>
      <c r="UVZ25" s="210"/>
      <c r="UWA25" s="210"/>
      <c r="UWB25" s="210"/>
      <c r="UWC25" s="210"/>
      <c r="UWD25" s="210"/>
      <c r="UWE25" s="210"/>
      <c r="UWF25" s="210"/>
      <c r="UWG25" s="210"/>
      <c r="UWH25" s="210"/>
      <c r="UWI25" s="210"/>
      <c r="UWJ25" s="210"/>
      <c r="UWK25" s="210"/>
      <c r="UWL25" s="210"/>
      <c r="UWM25" s="210"/>
      <c r="UWN25" s="210"/>
      <c r="UWO25" s="210"/>
      <c r="UWP25" s="210"/>
      <c r="UWQ25" s="210"/>
      <c r="UWR25" s="210"/>
      <c r="UWS25" s="210"/>
      <c r="UWT25" s="210"/>
      <c r="UWU25" s="210"/>
      <c r="UWV25" s="210"/>
      <c r="UWW25" s="210"/>
      <c r="UWX25" s="210"/>
      <c r="UWY25" s="210"/>
      <c r="UWZ25" s="210"/>
      <c r="UXA25" s="210"/>
      <c r="UXB25" s="210"/>
      <c r="UXC25" s="210"/>
      <c r="UXD25" s="210"/>
      <c r="UXE25" s="210"/>
      <c r="UXF25" s="210"/>
      <c r="UXG25" s="210"/>
      <c r="UXH25" s="210"/>
      <c r="UXI25" s="210"/>
      <c r="UXJ25" s="210"/>
      <c r="UXK25" s="210"/>
      <c r="UXL25" s="210"/>
      <c r="UXM25" s="210"/>
      <c r="UXN25" s="210"/>
      <c r="UXO25" s="210"/>
      <c r="UXP25" s="210"/>
      <c r="UXQ25" s="210"/>
      <c r="UXR25" s="210"/>
      <c r="UXS25" s="210"/>
      <c r="UXT25" s="210"/>
      <c r="UXU25" s="210"/>
      <c r="UXV25" s="210"/>
      <c r="UXW25" s="210"/>
      <c r="UXX25" s="210"/>
      <c r="UXY25" s="210"/>
      <c r="UXZ25" s="210"/>
      <c r="UYA25" s="210"/>
      <c r="UYB25" s="210"/>
      <c r="UYC25" s="210"/>
      <c r="UYD25" s="210"/>
      <c r="UYE25" s="210"/>
      <c r="UYF25" s="210"/>
      <c r="UYG25" s="210"/>
      <c r="UYH25" s="210"/>
      <c r="UYI25" s="210"/>
      <c r="UYJ25" s="210"/>
      <c r="UYK25" s="210"/>
      <c r="UYL25" s="210"/>
      <c r="UYM25" s="210"/>
      <c r="UYN25" s="210"/>
      <c r="UYO25" s="210"/>
      <c r="UYP25" s="210"/>
      <c r="UYQ25" s="210"/>
      <c r="UYR25" s="210"/>
      <c r="UYS25" s="210"/>
      <c r="UYT25" s="210"/>
      <c r="UYU25" s="210"/>
      <c r="UYV25" s="210"/>
      <c r="UYW25" s="210"/>
      <c r="UYX25" s="210"/>
      <c r="UYY25" s="210"/>
      <c r="UYZ25" s="210"/>
      <c r="UZA25" s="210"/>
      <c r="UZB25" s="210"/>
      <c r="UZC25" s="210"/>
      <c r="UZD25" s="210"/>
      <c r="UZE25" s="210"/>
      <c r="UZF25" s="210"/>
      <c r="UZG25" s="210"/>
      <c r="UZH25" s="210"/>
      <c r="UZI25" s="210"/>
      <c r="UZJ25" s="210"/>
      <c r="UZK25" s="210"/>
      <c r="UZL25" s="210"/>
      <c r="UZM25" s="210"/>
      <c r="UZN25" s="210"/>
      <c r="UZO25" s="210"/>
      <c r="UZP25" s="210"/>
      <c r="UZQ25" s="210"/>
      <c r="UZR25" s="210"/>
      <c r="UZS25" s="210"/>
      <c r="UZT25" s="210"/>
      <c r="UZU25" s="210"/>
      <c r="UZV25" s="210"/>
      <c r="UZW25" s="210"/>
      <c r="UZX25" s="210"/>
      <c r="UZY25" s="210"/>
      <c r="UZZ25" s="210"/>
      <c r="VAA25" s="210"/>
      <c r="VAB25" s="210"/>
      <c r="VAC25" s="210"/>
      <c r="VAD25" s="210"/>
      <c r="VAE25" s="210"/>
      <c r="VAF25" s="210"/>
      <c r="VAG25" s="210"/>
      <c r="VAH25" s="210"/>
      <c r="VAI25" s="210"/>
      <c r="VAJ25" s="210"/>
      <c r="VAK25" s="210"/>
      <c r="VAL25" s="210"/>
      <c r="VAM25" s="210"/>
      <c r="VAN25" s="210"/>
      <c r="VAO25" s="210"/>
      <c r="VAP25" s="210"/>
      <c r="VAQ25" s="210"/>
      <c r="VAR25" s="210"/>
      <c r="VAS25" s="210"/>
      <c r="VAT25" s="210"/>
      <c r="VAU25" s="210"/>
      <c r="VAV25" s="210"/>
      <c r="VAW25" s="210"/>
      <c r="VAX25" s="210"/>
      <c r="VAY25" s="210"/>
      <c r="VAZ25" s="210"/>
      <c r="VBA25" s="210"/>
      <c r="VBB25" s="210"/>
      <c r="VBC25" s="210"/>
      <c r="VBD25" s="210"/>
      <c r="VBE25" s="210"/>
      <c r="VBF25" s="210"/>
      <c r="VBG25" s="210"/>
      <c r="VBH25" s="210"/>
      <c r="VBI25" s="210"/>
      <c r="VBJ25" s="210"/>
      <c r="VBK25" s="210"/>
      <c r="VBL25" s="210"/>
      <c r="VBM25" s="210"/>
      <c r="VBN25" s="210"/>
      <c r="VBO25" s="210"/>
      <c r="VBP25" s="210"/>
      <c r="VBQ25" s="210"/>
      <c r="VBR25" s="210"/>
      <c r="VBS25" s="210"/>
      <c r="VBT25" s="210"/>
      <c r="VBU25" s="210"/>
      <c r="VBV25" s="210"/>
      <c r="VBW25" s="210"/>
      <c r="VBX25" s="210"/>
      <c r="VBY25" s="210"/>
      <c r="VBZ25" s="210"/>
      <c r="VCA25" s="210"/>
      <c r="VCB25" s="210"/>
      <c r="VCC25" s="210"/>
      <c r="VCD25" s="210"/>
      <c r="VCE25" s="210"/>
      <c r="VCF25" s="210"/>
      <c r="VCG25" s="210"/>
      <c r="VCH25" s="210"/>
      <c r="VCI25" s="210"/>
      <c r="VCJ25" s="210"/>
      <c r="VCK25" s="210"/>
      <c r="VCL25" s="210"/>
      <c r="VCM25" s="210"/>
      <c r="VCN25" s="210"/>
      <c r="VCO25" s="210"/>
      <c r="VCP25" s="210"/>
      <c r="VCQ25" s="210"/>
      <c r="VCR25" s="210"/>
      <c r="VCS25" s="210"/>
      <c r="VCT25" s="210"/>
      <c r="VCU25" s="210"/>
      <c r="VCV25" s="210"/>
      <c r="VCW25" s="210"/>
      <c r="VCX25" s="210"/>
      <c r="VCY25" s="210"/>
      <c r="VCZ25" s="210"/>
      <c r="VDA25" s="210"/>
      <c r="VDB25" s="210"/>
      <c r="VDC25" s="210"/>
      <c r="VDD25" s="210"/>
      <c r="VDE25" s="210"/>
      <c r="VDF25" s="210"/>
      <c r="VDG25" s="210"/>
      <c r="VDH25" s="210"/>
      <c r="VDI25" s="210"/>
      <c r="VDJ25" s="210"/>
      <c r="VDK25" s="210"/>
      <c r="VDL25" s="210"/>
      <c r="VDM25" s="210"/>
      <c r="VDN25" s="210"/>
      <c r="VDO25" s="210"/>
      <c r="VDP25" s="210"/>
      <c r="VDQ25" s="210"/>
      <c r="VDR25" s="210"/>
      <c r="VDS25" s="210"/>
      <c r="VDT25" s="210"/>
      <c r="VDU25" s="210"/>
      <c r="VDV25" s="210"/>
      <c r="VDW25" s="210"/>
      <c r="VDX25" s="210"/>
      <c r="VDY25" s="210"/>
      <c r="VDZ25" s="210"/>
      <c r="VEA25" s="210"/>
      <c r="VEB25" s="210"/>
      <c r="VEC25" s="210"/>
      <c r="VED25" s="210"/>
      <c r="VEE25" s="210"/>
      <c r="VEF25" s="210"/>
      <c r="VEG25" s="210"/>
      <c r="VEH25" s="210"/>
      <c r="VEI25" s="210"/>
      <c r="VEJ25" s="210"/>
      <c r="VEK25" s="210"/>
      <c r="VEL25" s="210"/>
      <c r="VEM25" s="210"/>
      <c r="VEN25" s="210"/>
      <c r="VEO25" s="210"/>
      <c r="VEP25" s="210"/>
      <c r="VEQ25" s="210"/>
      <c r="VER25" s="210"/>
      <c r="VES25" s="210"/>
      <c r="VET25" s="210"/>
      <c r="VEU25" s="210"/>
      <c r="VEV25" s="210"/>
      <c r="VEW25" s="210"/>
      <c r="VEX25" s="210"/>
      <c r="VEY25" s="210"/>
      <c r="VEZ25" s="210"/>
      <c r="VFA25" s="210"/>
      <c r="VFB25" s="210"/>
      <c r="VFC25" s="210"/>
      <c r="VFD25" s="210"/>
      <c r="VFE25" s="210"/>
      <c r="VFF25" s="210"/>
      <c r="VFG25" s="210"/>
      <c r="VFH25" s="210"/>
      <c r="VFI25" s="210"/>
      <c r="VFJ25" s="210"/>
      <c r="VFK25" s="210"/>
      <c r="VFL25" s="210"/>
      <c r="VFM25" s="210"/>
      <c r="VFN25" s="210"/>
      <c r="VFO25" s="210"/>
      <c r="VFP25" s="210"/>
      <c r="VFQ25" s="210"/>
      <c r="VFR25" s="210"/>
      <c r="VFS25" s="210"/>
      <c r="VFT25" s="210"/>
      <c r="VFU25" s="210"/>
      <c r="VFV25" s="210"/>
      <c r="VFW25" s="210"/>
      <c r="VFX25" s="210"/>
      <c r="VFY25" s="210"/>
      <c r="VFZ25" s="210"/>
      <c r="VGA25" s="210"/>
      <c r="VGB25" s="210"/>
      <c r="VGC25" s="210"/>
      <c r="VGD25" s="210"/>
      <c r="VGE25" s="210"/>
      <c r="VGF25" s="210"/>
      <c r="VGG25" s="210"/>
      <c r="VGH25" s="210"/>
      <c r="VGI25" s="210"/>
      <c r="VGJ25" s="210"/>
      <c r="VGK25" s="210"/>
      <c r="VGL25" s="210"/>
      <c r="VGM25" s="210"/>
      <c r="VGN25" s="210"/>
      <c r="VGO25" s="210"/>
      <c r="VGP25" s="210"/>
      <c r="VGQ25" s="210"/>
      <c r="VGR25" s="210"/>
      <c r="VGS25" s="210"/>
      <c r="VGT25" s="210"/>
      <c r="VGU25" s="210"/>
      <c r="VGV25" s="210"/>
      <c r="VGW25" s="210"/>
      <c r="VGX25" s="210"/>
      <c r="VGY25" s="210"/>
      <c r="VGZ25" s="210"/>
      <c r="VHA25" s="210"/>
      <c r="VHB25" s="210"/>
      <c r="VHC25" s="210"/>
      <c r="VHD25" s="210"/>
      <c r="VHE25" s="210"/>
      <c r="VHF25" s="210"/>
      <c r="VHG25" s="210"/>
      <c r="VHH25" s="210"/>
      <c r="VHI25" s="210"/>
      <c r="VHJ25" s="210"/>
      <c r="VHK25" s="210"/>
      <c r="VHL25" s="210"/>
      <c r="VHM25" s="210"/>
      <c r="VHN25" s="210"/>
      <c r="VHO25" s="210"/>
      <c r="VHP25" s="210"/>
      <c r="VHQ25" s="210"/>
      <c r="VHR25" s="210"/>
      <c r="VHS25" s="210"/>
      <c r="VHT25" s="210"/>
      <c r="VHU25" s="210"/>
      <c r="VHV25" s="210"/>
      <c r="VHW25" s="210"/>
      <c r="VHX25" s="210"/>
      <c r="VHY25" s="210"/>
      <c r="VHZ25" s="210"/>
      <c r="VIA25" s="210"/>
      <c r="VIB25" s="210"/>
      <c r="VIC25" s="210"/>
      <c r="VID25" s="210"/>
      <c r="VIE25" s="210"/>
      <c r="VIF25" s="210"/>
      <c r="VIG25" s="210"/>
      <c r="VIH25" s="210"/>
      <c r="VII25" s="210"/>
      <c r="VIJ25" s="210"/>
      <c r="VIK25" s="210"/>
      <c r="VIL25" s="210"/>
      <c r="VIM25" s="210"/>
      <c r="VIN25" s="210"/>
      <c r="VIO25" s="210"/>
      <c r="VIP25" s="210"/>
      <c r="VIQ25" s="210"/>
      <c r="VIR25" s="210"/>
      <c r="VIS25" s="210"/>
      <c r="VIT25" s="210"/>
      <c r="VIU25" s="210"/>
      <c r="VIV25" s="210"/>
      <c r="VIW25" s="210"/>
      <c r="VIX25" s="210"/>
      <c r="VIY25" s="210"/>
      <c r="VIZ25" s="210"/>
      <c r="VJA25" s="210"/>
      <c r="VJB25" s="210"/>
      <c r="VJC25" s="210"/>
      <c r="VJD25" s="210"/>
      <c r="VJE25" s="210"/>
      <c r="VJF25" s="210"/>
      <c r="VJG25" s="210"/>
      <c r="VJH25" s="210"/>
      <c r="VJI25" s="210"/>
      <c r="VJJ25" s="210"/>
      <c r="VJK25" s="210"/>
      <c r="VJL25" s="210"/>
      <c r="VJM25" s="210"/>
      <c r="VJN25" s="210"/>
      <c r="VJO25" s="210"/>
      <c r="VJP25" s="210"/>
      <c r="VJQ25" s="210"/>
      <c r="VJR25" s="210"/>
      <c r="VJS25" s="210"/>
      <c r="VJT25" s="210"/>
      <c r="VJU25" s="210"/>
      <c r="VJV25" s="210"/>
      <c r="VJW25" s="210"/>
      <c r="VJX25" s="210"/>
      <c r="VJY25" s="210"/>
      <c r="VJZ25" s="210"/>
      <c r="VKA25" s="210"/>
      <c r="VKB25" s="210"/>
      <c r="VKC25" s="210"/>
      <c r="VKD25" s="210"/>
      <c r="VKE25" s="210"/>
      <c r="VKF25" s="210"/>
      <c r="VKG25" s="210"/>
      <c r="VKH25" s="210"/>
      <c r="VKI25" s="210"/>
      <c r="VKJ25" s="210"/>
      <c r="VKK25" s="210"/>
      <c r="VKL25" s="210"/>
      <c r="VKM25" s="210"/>
      <c r="VKN25" s="210"/>
      <c r="VKO25" s="210"/>
      <c r="VKP25" s="210"/>
      <c r="VKQ25" s="210"/>
      <c r="VKR25" s="210"/>
      <c r="VKS25" s="210"/>
      <c r="VKT25" s="210"/>
      <c r="VKU25" s="210"/>
      <c r="VKV25" s="210"/>
      <c r="VKW25" s="210"/>
      <c r="VKX25" s="210"/>
      <c r="VKY25" s="210"/>
      <c r="VKZ25" s="210"/>
      <c r="VLA25" s="210"/>
      <c r="VLB25" s="210"/>
      <c r="VLC25" s="210"/>
      <c r="VLD25" s="210"/>
      <c r="VLE25" s="210"/>
      <c r="VLF25" s="210"/>
      <c r="VLG25" s="210"/>
      <c r="VLH25" s="210"/>
      <c r="VLI25" s="210"/>
      <c r="VLJ25" s="210"/>
      <c r="VLK25" s="210"/>
      <c r="VLL25" s="210"/>
      <c r="VLM25" s="210"/>
      <c r="VLN25" s="210"/>
      <c r="VLO25" s="210"/>
      <c r="VLP25" s="210"/>
      <c r="VLQ25" s="210"/>
      <c r="VLR25" s="210"/>
      <c r="VLS25" s="210"/>
      <c r="VLT25" s="210"/>
      <c r="VLU25" s="210"/>
      <c r="VLV25" s="210"/>
      <c r="VLW25" s="210"/>
      <c r="VLX25" s="210"/>
      <c r="VLY25" s="210"/>
      <c r="VLZ25" s="210"/>
      <c r="VMA25" s="210"/>
      <c r="VMB25" s="210"/>
      <c r="VMC25" s="210"/>
      <c r="VMD25" s="210"/>
      <c r="VME25" s="210"/>
      <c r="VMF25" s="210"/>
      <c r="VMG25" s="210"/>
      <c r="VMH25" s="210"/>
      <c r="VMI25" s="210"/>
      <c r="VMJ25" s="210"/>
      <c r="VMK25" s="210"/>
      <c r="VML25" s="210"/>
      <c r="VMM25" s="210"/>
      <c r="VMN25" s="210"/>
      <c r="VMO25" s="210"/>
      <c r="VMP25" s="210"/>
      <c r="VMQ25" s="210"/>
      <c r="VMR25" s="210"/>
      <c r="VMS25" s="210"/>
      <c r="VMT25" s="210"/>
      <c r="VMU25" s="210"/>
      <c r="VMV25" s="210"/>
      <c r="VMW25" s="210"/>
      <c r="VMX25" s="210"/>
      <c r="VMY25" s="210"/>
      <c r="VMZ25" s="210"/>
      <c r="VNA25" s="210"/>
      <c r="VNB25" s="210"/>
      <c r="VNC25" s="210"/>
      <c r="VND25" s="210"/>
      <c r="VNE25" s="210"/>
      <c r="VNF25" s="210"/>
      <c r="VNG25" s="210"/>
      <c r="VNH25" s="210"/>
      <c r="VNI25" s="210"/>
      <c r="VNJ25" s="210"/>
      <c r="VNK25" s="210"/>
      <c r="VNL25" s="210"/>
      <c r="VNM25" s="210"/>
      <c r="VNN25" s="210"/>
      <c r="VNO25" s="210"/>
      <c r="VNP25" s="210"/>
      <c r="VNQ25" s="210"/>
      <c r="VNR25" s="210"/>
      <c r="VNS25" s="210"/>
      <c r="VNT25" s="210"/>
      <c r="VNU25" s="210"/>
      <c r="VNV25" s="210"/>
      <c r="VNW25" s="210"/>
      <c r="VNX25" s="210"/>
      <c r="VNY25" s="210"/>
      <c r="VNZ25" s="210"/>
      <c r="VOA25" s="210"/>
      <c r="VOB25" s="210"/>
      <c r="VOC25" s="210"/>
      <c r="VOD25" s="210"/>
      <c r="VOE25" s="210"/>
      <c r="VOF25" s="210"/>
      <c r="VOG25" s="210"/>
      <c r="VOH25" s="210"/>
      <c r="VOI25" s="210"/>
      <c r="VOJ25" s="210"/>
      <c r="VOK25" s="210"/>
      <c r="VOL25" s="210"/>
      <c r="VOM25" s="210"/>
      <c r="VON25" s="210"/>
      <c r="VOO25" s="210"/>
      <c r="VOP25" s="210"/>
      <c r="VOQ25" s="210"/>
      <c r="VOR25" s="210"/>
      <c r="VOS25" s="210"/>
      <c r="VOT25" s="210"/>
      <c r="VOU25" s="210"/>
      <c r="VOV25" s="210"/>
      <c r="VOW25" s="210"/>
      <c r="VOX25" s="210"/>
      <c r="VOY25" s="210"/>
      <c r="VOZ25" s="210"/>
      <c r="VPA25" s="210"/>
      <c r="VPB25" s="210"/>
      <c r="VPC25" s="210"/>
      <c r="VPD25" s="210"/>
      <c r="VPE25" s="210"/>
      <c r="VPF25" s="210"/>
      <c r="VPG25" s="210"/>
      <c r="VPH25" s="210"/>
      <c r="VPI25" s="210"/>
      <c r="VPJ25" s="210"/>
      <c r="VPK25" s="210"/>
      <c r="VPL25" s="210"/>
      <c r="VPM25" s="210"/>
      <c r="VPN25" s="210"/>
      <c r="VPO25" s="210"/>
      <c r="VPP25" s="210"/>
      <c r="VPQ25" s="210"/>
      <c r="VPR25" s="210"/>
      <c r="VPS25" s="210"/>
      <c r="VPT25" s="210"/>
      <c r="VPU25" s="210"/>
      <c r="VPV25" s="210"/>
      <c r="VPW25" s="210"/>
      <c r="VPX25" s="210"/>
      <c r="VPY25" s="210"/>
      <c r="VPZ25" s="210"/>
      <c r="VQA25" s="210"/>
      <c r="VQB25" s="210"/>
      <c r="VQC25" s="210"/>
      <c r="VQD25" s="210"/>
      <c r="VQE25" s="210"/>
      <c r="VQF25" s="210"/>
      <c r="VQG25" s="210"/>
      <c r="VQH25" s="210"/>
      <c r="VQI25" s="210"/>
      <c r="VQJ25" s="210"/>
      <c r="VQK25" s="210"/>
      <c r="VQL25" s="210"/>
      <c r="VQM25" s="210"/>
      <c r="VQN25" s="210"/>
      <c r="VQO25" s="210"/>
      <c r="VQP25" s="210"/>
      <c r="VQQ25" s="210"/>
      <c r="VQR25" s="210"/>
      <c r="VQS25" s="210"/>
      <c r="VQT25" s="210"/>
      <c r="VQU25" s="210"/>
      <c r="VQV25" s="210"/>
      <c r="VQW25" s="210"/>
      <c r="VQX25" s="210"/>
      <c r="VQY25" s="210"/>
      <c r="VQZ25" s="210"/>
      <c r="VRA25" s="210"/>
      <c r="VRB25" s="210"/>
      <c r="VRC25" s="210"/>
      <c r="VRD25" s="210"/>
      <c r="VRE25" s="210"/>
      <c r="VRF25" s="210"/>
      <c r="VRG25" s="210"/>
      <c r="VRH25" s="210"/>
      <c r="VRI25" s="210"/>
      <c r="VRJ25" s="210"/>
      <c r="VRK25" s="210"/>
      <c r="VRL25" s="210"/>
      <c r="VRM25" s="210"/>
      <c r="VRN25" s="210"/>
      <c r="VRO25" s="210"/>
      <c r="VRP25" s="210"/>
      <c r="VRQ25" s="210"/>
      <c r="VRR25" s="210"/>
      <c r="VRS25" s="210"/>
      <c r="VRT25" s="210"/>
      <c r="VRU25" s="210"/>
      <c r="VRV25" s="210"/>
      <c r="VRW25" s="210"/>
      <c r="VRX25" s="210"/>
      <c r="VRY25" s="210"/>
      <c r="VRZ25" s="210"/>
      <c r="VSA25" s="210"/>
      <c r="VSB25" s="210"/>
      <c r="VSC25" s="210"/>
      <c r="VSD25" s="210"/>
      <c r="VSE25" s="210"/>
      <c r="VSF25" s="210"/>
      <c r="VSG25" s="210"/>
      <c r="VSH25" s="210"/>
      <c r="VSI25" s="210"/>
      <c r="VSJ25" s="210"/>
      <c r="VSK25" s="210"/>
      <c r="VSL25" s="210"/>
      <c r="VSM25" s="210"/>
      <c r="VSN25" s="210"/>
      <c r="VSO25" s="210"/>
      <c r="VSP25" s="210"/>
      <c r="VSQ25" s="210"/>
      <c r="VSR25" s="210"/>
      <c r="VSS25" s="210"/>
      <c r="VST25" s="210"/>
      <c r="VSU25" s="210"/>
      <c r="VSV25" s="210"/>
      <c r="VSW25" s="210"/>
      <c r="VSX25" s="210"/>
      <c r="VSY25" s="210"/>
      <c r="VSZ25" s="210"/>
      <c r="VTA25" s="210"/>
      <c r="VTB25" s="210"/>
      <c r="VTC25" s="210"/>
      <c r="VTD25" s="210"/>
      <c r="VTE25" s="210"/>
      <c r="VTF25" s="210"/>
      <c r="VTG25" s="210"/>
      <c r="VTH25" s="210"/>
      <c r="VTI25" s="210"/>
      <c r="VTJ25" s="210"/>
      <c r="VTK25" s="210"/>
      <c r="VTL25" s="210"/>
      <c r="VTM25" s="210"/>
      <c r="VTN25" s="210"/>
      <c r="VTO25" s="210"/>
      <c r="VTP25" s="210"/>
      <c r="VTQ25" s="210"/>
      <c r="VTR25" s="210"/>
      <c r="VTS25" s="210"/>
      <c r="VTT25" s="210"/>
      <c r="VTU25" s="210"/>
      <c r="VTV25" s="210"/>
      <c r="VTW25" s="210"/>
      <c r="VTX25" s="210"/>
      <c r="VTY25" s="210"/>
      <c r="VTZ25" s="210"/>
      <c r="VUA25" s="210"/>
      <c r="VUB25" s="210"/>
      <c r="VUC25" s="210"/>
      <c r="VUD25" s="210"/>
      <c r="VUE25" s="210"/>
      <c r="VUF25" s="210"/>
      <c r="VUG25" s="210"/>
      <c r="VUH25" s="210"/>
      <c r="VUI25" s="210"/>
      <c r="VUJ25" s="210"/>
      <c r="VUK25" s="210"/>
      <c r="VUL25" s="210"/>
      <c r="VUM25" s="210"/>
      <c r="VUN25" s="210"/>
      <c r="VUO25" s="210"/>
      <c r="VUP25" s="210"/>
      <c r="VUQ25" s="210"/>
      <c r="VUR25" s="210"/>
      <c r="VUS25" s="210"/>
      <c r="VUT25" s="210"/>
      <c r="VUU25" s="210"/>
      <c r="VUV25" s="210"/>
      <c r="VUW25" s="210"/>
      <c r="VUX25" s="210"/>
      <c r="VUY25" s="210"/>
      <c r="VUZ25" s="210"/>
      <c r="VVA25" s="210"/>
      <c r="VVB25" s="210"/>
      <c r="VVC25" s="210"/>
      <c r="VVD25" s="210"/>
      <c r="VVE25" s="210"/>
      <c r="VVF25" s="210"/>
      <c r="VVG25" s="210"/>
      <c r="VVH25" s="210"/>
      <c r="VVI25" s="210"/>
      <c r="VVJ25" s="210"/>
      <c r="VVK25" s="210"/>
      <c r="VVL25" s="210"/>
      <c r="VVM25" s="210"/>
      <c r="VVN25" s="210"/>
      <c r="VVO25" s="210"/>
      <c r="VVP25" s="210"/>
      <c r="VVQ25" s="210"/>
      <c r="VVR25" s="210"/>
      <c r="VVS25" s="210"/>
      <c r="VVT25" s="210"/>
      <c r="VVU25" s="210"/>
      <c r="VVV25" s="210"/>
      <c r="VVW25" s="210"/>
      <c r="VVX25" s="210"/>
      <c r="VVY25" s="210"/>
      <c r="VVZ25" s="210"/>
      <c r="VWA25" s="210"/>
      <c r="VWB25" s="210"/>
      <c r="VWC25" s="210"/>
      <c r="VWD25" s="210"/>
      <c r="VWE25" s="210"/>
      <c r="VWF25" s="210"/>
      <c r="VWG25" s="210"/>
      <c r="VWH25" s="210"/>
      <c r="VWI25" s="210"/>
      <c r="VWJ25" s="210"/>
      <c r="VWK25" s="210"/>
      <c r="VWL25" s="210"/>
      <c r="VWM25" s="210"/>
      <c r="VWN25" s="210"/>
      <c r="VWO25" s="210"/>
      <c r="VWP25" s="210"/>
      <c r="VWQ25" s="210"/>
      <c r="VWR25" s="210"/>
      <c r="VWS25" s="210"/>
      <c r="VWT25" s="210"/>
      <c r="VWU25" s="210"/>
      <c r="VWV25" s="210"/>
      <c r="VWW25" s="210"/>
      <c r="VWX25" s="210"/>
      <c r="VWY25" s="210"/>
      <c r="VWZ25" s="210"/>
      <c r="VXA25" s="210"/>
      <c r="VXB25" s="210"/>
      <c r="VXC25" s="210"/>
      <c r="VXD25" s="210"/>
      <c r="VXE25" s="210"/>
      <c r="VXF25" s="210"/>
      <c r="VXG25" s="210"/>
      <c r="VXH25" s="210"/>
      <c r="VXI25" s="210"/>
      <c r="VXJ25" s="210"/>
      <c r="VXK25" s="210"/>
      <c r="VXL25" s="210"/>
      <c r="VXM25" s="210"/>
      <c r="VXN25" s="210"/>
      <c r="VXO25" s="210"/>
      <c r="VXP25" s="210"/>
      <c r="VXQ25" s="210"/>
      <c r="VXR25" s="210"/>
      <c r="VXS25" s="210"/>
      <c r="VXT25" s="210"/>
      <c r="VXU25" s="210"/>
      <c r="VXV25" s="210"/>
      <c r="VXW25" s="210"/>
      <c r="VXX25" s="210"/>
      <c r="VXY25" s="210"/>
      <c r="VXZ25" s="210"/>
      <c r="VYA25" s="210"/>
      <c r="VYB25" s="210"/>
      <c r="VYC25" s="210"/>
      <c r="VYD25" s="210"/>
      <c r="VYE25" s="210"/>
      <c r="VYF25" s="210"/>
      <c r="VYG25" s="210"/>
      <c r="VYH25" s="210"/>
      <c r="VYI25" s="210"/>
      <c r="VYJ25" s="210"/>
      <c r="VYK25" s="210"/>
      <c r="VYL25" s="210"/>
      <c r="VYM25" s="210"/>
      <c r="VYN25" s="210"/>
      <c r="VYO25" s="210"/>
      <c r="VYP25" s="210"/>
      <c r="VYQ25" s="210"/>
      <c r="VYR25" s="210"/>
      <c r="VYS25" s="210"/>
      <c r="VYT25" s="210"/>
      <c r="VYU25" s="210"/>
      <c r="VYV25" s="210"/>
      <c r="VYW25" s="210"/>
      <c r="VYX25" s="210"/>
      <c r="VYY25" s="210"/>
      <c r="VYZ25" s="210"/>
      <c r="VZA25" s="210"/>
      <c r="VZB25" s="210"/>
      <c r="VZC25" s="210"/>
      <c r="VZD25" s="210"/>
      <c r="VZE25" s="210"/>
      <c r="VZF25" s="210"/>
      <c r="VZG25" s="210"/>
      <c r="VZH25" s="210"/>
      <c r="VZI25" s="210"/>
      <c r="VZJ25" s="210"/>
      <c r="VZK25" s="210"/>
      <c r="VZL25" s="210"/>
      <c r="VZM25" s="210"/>
      <c r="VZN25" s="210"/>
      <c r="VZO25" s="210"/>
      <c r="VZP25" s="210"/>
      <c r="VZQ25" s="210"/>
      <c r="VZR25" s="210"/>
      <c r="VZS25" s="210"/>
      <c r="VZT25" s="210"/>
      <c r="VZU25" s="210"/>
      <c r="VZV25" s="210"/>
      <c r="VZW25" s="210"/>
      <c r="VZX25" s="210"/>
      <c r="VZY25" s="210"/>
      <c r="VZZ25" s="210"/>
      <c r="WAA25" s="210"/>
      <c r="WAB25" s="210"/>
      <c r="WAC25" s="210"/>
      <c r="WAD25" s="210"/>
      <c r="WAE25" s="210"/>
      <c r="WAF25" s="210"/>
      <c r="WAG25" s="210"/>
      <c r="WAH25" s="210"/>
      <c r="WAI25" s="210"/>
      <c r="WAJ25" s="210"/>
      <c r="WAK25" s="210"/>
      <c r="WAL25" s="210"/>
      <c r="WAM25" s="210"/>
      <c r="WAN25" s="210"/>
      <c r="WAO25" s="210"/>
      <c r="WAP25" s="210"/>
      <c r="WAQ25" s="210"/>
      <c r="WAR25" s="210"/>
      <c r="WAS25" s="210"/>
      <c r="WAT25" s="210"/>
      <c r="WAU25" s="210"/>
      <c r="WAV25" s="210"/>
      <c r="WAW25" s="210"/>
      <c r="WAX25" s="210"/>
      <c r="WAY25" s="210"/>
      <c r="WAZ25" s="210"/>
      <c r="WBA25" s="210"/>
      <c r="WBB25" s="210"/>
      <c r="WBC25" s="210"/>
      <c r="WBD25" s="210"/>
      <c r="WBE25" s="210"/>
      <c r="WBF25" s="210"/>
      <c r="WBG25" s="210"/>
      <c r="WBH25" s="210"/>
      <c r="WBI25" s="210"/>
      <c r="WBJ25" s="210"/>
      <c r="WBK25" s="210"/>
      <c r="WBL25" s="210"/>
      <c r="WBM25" s="210"/>
      <c r="WBN25" s="210"/>
      <c r="WBO25" s="210"/>
      <c r="WBP25" s="210"/>
      <c r="WBQ25" s="210"/>
      <c r="WBR25" s="210"/>
      <c r="WBS25" s="210"/>
      <c r="WBT25" s="210"/>
      <c r="WBU25" s="210"/>
      <c r="WBV25" s="210"/>
      <c r="WBW25" s="210"/>
      <c r="WBX25" s="210"/>
      <c r="WBY25" s="210"/>
      <c r="WBZ25" s="210"/>
      <c r="WCA25" s="210"/>
      <c r="WCB25" s="210"/>
      <c r="WCC25" s="210"/>
      <c r="WCD25" s="210"/>
      <c r="WCE25" s="210"/>
      <c r="WCF25" s="210"/>
      <c r="WCG25" s="210"/>
      <c r="WCH25" s="210"/>
      <c r="WCI25" s="210"/>
      <c r="WCJ25" s="210"/>
      <c r="WCK25" s="210"/>
      <c r="WCL25" s="210"/>
      <c r="WCM25" s="210"/>
      <c r="WCN25" s="210"/>
      <c r="WCO25" s="210"/>
      <c r="WCP25" s="210"/>
      <c r="WCQ25" s="210"/>
      <c r="WCR25" s="210"/>
      <c r="WCS25" s="210"/>
      <c r="WCT25" s="210"/>
      <c r="WCU25" s="210"/>
      <c r="WCV25" s="210"/>
      <c r="WCW25" s="210"/>
      <c r="WCX25" s="210"/>
      <c r="WCY25" s="210"/>
      <c r="WCZ25" s="210"/>
      <c r="WDA25" s="210"/>
      <c r="WDB25" s="210"/>
      <c r="WDC25" s="210"/>
      <c r="WDD25" s="210"/>
      <c r="WDE25" s="210"/>
      <c r="WDF25" s="210"/>
      <c r="WDG25" s="210"/>
      <c r="WDH25" s="210"/>
      <c r="WDI25" s="210"/>
      <c r="WDJ25" s="210"/>
      <c r="WDK25" s="210"/>
      <c r="WDL25" s="210"/>
      <c r="WDM25" s="210"/>
      <c r="WDN25" s="210"/>
      <c r="WDO25" s="210"/>
      <c r="WDP25" s="210"/>
      <c r="WDQ25" s="210"/>
      <c r="WDR25" s="210"/>
      <c r="WDS25" s="210"/>
      <c r="WDT25" s="210"/>
      <c r="WDU25" s="210"/>
      <c r="WDV25" s="210"/>
      <c r="WDW25" s="210"/>
      <c r="WDX25" s="210"/>
      <c r="WDY25" s="210"/>
      <c r="WDZ25" s="210"/>
      <c r="WEA25" s="210"/>
      <c r="WEB25" s="210"/>
      <c r="WEC25" s="210"/>
      <c r="WED25" s="210"/>
      <c r="WEE25" s="210"/>
      <c r="WEF25" s="210"/>
      <c r="WEG25" s="210"/>
      <c r="WEH25" s="210"/>
      <c r="WEI25" s="210"/>
      <c r="WEJ25" s="210"/>
      <c r="WEK25" s="210"/>
      <c r="WEL25" s="210"/>
      <c r="WEM25" s="210"/>
      <c r="WEN25" s="210"/>
      <c r="WEO25" s="210"/>
      <c r="WEP25" s="210"/>
      <c r="WEQ25" s="210"/>
      <c r="WER25" s="210"/>
      <c r="WES25" s="210"/>
      <c r="WET25" s="210"/>
      <c r="WEU25" s="210"/>
      <c r="WEV25" s="210"/>
      <c r="WEW25" s="210"/>
      <c r="WEX25" s="210"/>
      <c r="WEY25" s="210"/>
      <c r="WEZ25" s="210"/>
      <c r="WFA25" s="210"/>
      <c r="WFB25" s="210"/>
      <c r="WFC25" s="210"/>
      <c r="WFD25" s="210"/>
      <c r="WFE25" s="210"/>
      <c r="WFF25" s="210"/>
      <c r="WFG25" s="210"/>
      <c r="WFH25" s="210"/>
      <c r="WFI25" s="210"/>
      <c r="WFJ25" s="210"/>
      <c r="WFK25" s="210"/>
      <c r="WFL25" s="210"/>
      <c r="WFM25" s="210"/>
      <c r="WFN25" s="210"/>
      <c r="WFO25" s="210"/>
      <c r="WFP25" s="210"/>
      <c r="WFQ25" s="210"/>
      <c r="WFR25" s="210"/>
      <c r="WFS25" s="210"/>
      <c r="WFT25" s="210"/>
      <c r="WFU25" s="210"/>
      <c r="WFV25" s="210"/>
      <c r="WFW25" s="210"/>
      <c r="WFX25" s="210"/>
      <c r="WFY25" s="210"/>
      <c r="WFZ25" s="210"/>
      <c r="WGA25" s="210"/>
      <c r="WGB25" s="210"/>
      <c r="WGC25" s="210"/>
      <c r="WGD25" s="210"/>
      <c r="WGE25" s="210"/>
      <c r="WGF25" s="210"/>
      <c r="WGG25" s="210"/>
      <c r="WGH25" s="210"/>
      <c r="WGI25" s="210"/>
      <c r="WGJ25" s="210"/>
      <c r="WGK25" s="210"/>
      <c r="WGL25" s="210"/>
      <c r="WGM25" s="210"/>
      <c r="WGN25" s="210"/>
      <c r="WGO25" s="210"/>
      <c r="WGP25" s="210"/>
      <c r="WGQ25" s="210"/>
      <c r="WGR25" s="210"/>
      <c r="WGS25" s="210"/>
      <c r="WGT25" s="210"/>
      <c r="WGU25" s="210"/>
      <c r="WGV25" s="210"/>
      <c r="WGW25" s="210"/>
      <c r="WGX25" s="210"/>
      <c r="WGY25" s="210"/>
      <c r="WGZ25" s="210"/>
      <c r="WHA25" s="210"/>
      <c r="WHB25" s="210"/>
      <c r="WHC25" s="210"/>
      <c r="WHD25" s="210"/>
      <c r="WHE25" s="210"/>
      <c r="WHF25" s="210"/>
      <c r="WHG25" s="210"/>
      <c r="WHH25" s="210"/>
      <c r="WHI25" s="210"/>
      <c r="WHJ25" s="210"/>
      <c r="WHK25" s="210"/>
      <c r="WHL25" s="210"/>
      <c r="WHM25" s="210"/>
      <c r="WHN25" s="210"/>
      <c r="WHO25" s="210"/>
      <c r="WHP25" s="210"/>
      <c r="WHQ25" s="210"/>
      <c r="WHR25" s="210"/>
      <c r="WHS25" s="210"/>
      <c r="WHT25" s="210"/>
      <c r="WHU25" s="210"/>
      <c r="WHV25" s="210"/>
      <c r="WHW25" s="210"/>
      <c r="WHX25" s="210"/>
      <c r="WHY25" s="210"/>
      <c r="WHZ25" s="210"/>
      <c r="WIA25" s="210"/>
      <c r="WIB25" s="210"/>
      <c r="WIC25" s="210"/>
      <c r="WID25" s="210"/>
      <c r="WIE25" s="210"/>
      <c r="WIF25" s="210"/>
      <c r="WIG25" s="210"/>
      <c r="WIH25" s="210"/>
      <c r="WII25" s="210"/>
      <c r="WIJ25" s="210"/>
      <c r="WIK25" s="210"/>
      <c r="WIL25" s="210"/>
      <c r="WIM25" s="210"/>
      <c r="WIN25" s="210"/>
      <c r="WIO25" s="210"/>
      <c r="WIP25" s="210"/>
      <c r="WIQ25" s="210"/>
      <c r="WIR25" s="210"/>
      <c r="WIS25" s="210"/>
      <c r="WIT25" s="210"/>
      <c r="WIU25" s="210"/>
      <c r="WIV25" s="210"/>
      <c r="WIW25" s="210"/>
      <c r="WIX25" s="210"/>
      <c r="WIY25" s="210"/>
      <c r="WIZ25" s="210"/>
      <c r="WJA25" s="210"/>
      <c r="WJB25" s="210"/>
      <c r="WJC25" s="210"/>
      <c r="WJD25" s="210"/>
      <c r="WJE25" s="210"/>
      <c r="WJF25" s="210"/>
      <c r="WJG25" s="210"/>
      <c r="WJH25" s="210"/>
      <c r="WJI25" s="210"/>
      <c r="WJJ25" s="210"/>
      <c r="WJK25" s="210"/>
      <c r="WJL25" s="210"/>
      <c r="WJM25" s="210"/>
      <c r="WJN25" s="210"/>
      <c r="WJO25" s="210"/>
      <c r="WJP25" s="210"/>
      <c r="WJQ25" s="210"/>
      <c r="WJR25" s="210"/>
      <c r="WJS25" s="210"/>
      <c r="WJT25" s="210"/>
      <c r="WJU25" s="210"/>
      <c r="WJV25" s="210"/>
      <c r="WJW25" s="210"/>
      <c r="WJX25" s="210"/>
      <c r="WJY25" s="210"/>
      <c r="WJZ25" s="210"/>
      <c r="WKA25" s="210"/>
      <c r="WKB25" s="210"/>
      <c r="WKC25" s="210"/>
      <c r="WKD25" s="210"/>
      <c r="WKE25" s="210"/>
      <c r="WKF25" s="210"/>
      <c r="WKG25" s="210"/>
      <c r="WKH25" s="210"/>
      <c r="WKI25" s="210"/>
      <c r="WKJ25" s="210"/>
      <c r="WKK25" s="210"/>
      <c r="WKL25" s="210"/>
      <c r="WKM25" s="210"/>
      <c r="WKN25" s="210"/>
      <c r="WKO25" s="210"/>
      <c r="WKP25" s="210"/>
      <c r="WKQ25" s="210"/>
      <c r="WKR25" s="210"/>
      <c r="WKS25" s="210"/>
      <c r="WKT25" s="210"/>
      <c r="WKU25" s="210"/>
      <c r="WKV25" s="210"/>
      <c r="WKW25" s="210"/>
      <c r="WKX25" s="210"/>
      <c r="WKY25" s="210"/>
      <c r="WKZ25" s="210"/>
      <c r="WLA25" s="210"/>
      <c r="WLB25" s="210"/>
      <c r="WLC25" s="210"/>
      <c r="WLD25" s="210"/>
      <c r="WLE25" s="210"/>
      <c r="WLF25" s="210"/>
      <c r="WLG25" s="210"/>
      <c r="WLH25" s="210"/>
      <c r="WLI25" s="210"/>
      <c r="WLJ25" s="210"/>
      <c r="WLK25" s="210"/>
      <c r="WLL25" s="210"/>
      <c r="WLM25" s="210"/>
      <c r="WLN25" s="210"/>
      <c r="WLO25" s="210"/>
      <c r="WLP25" s="210"/>
      <c r="WLQ25" s="210"/>
      <c r="WLR25" s="210"/>
      <c r="WLS25" s="210"/>
      <c r="WLT25" s="210"/>
      <c r="WLU25" s="210"/>
      <c r="WLV25" s="210"/>
      <c r="WLW25" s="210"/>
      <c r="WLX25" s="210"/>
      <c r="WLY25" s="210"/>
      <c r="WLZ25" s="210"/>
      <c r="WMA25" s="210"/>
      <c r="WMB25" s="210"/>
      <c r="WMC25" s="210"/>
      <c r="WMD25" s="210"/>
      <c r="WME25" s="210"/>
      <c r="WMF25" s="210"/>
      <c r="WMG25" s="210"/>
      <c r="WMH25" s="210"/>
      <c r="WMI25" s="210"/>
      <c r="WMJ25" s="210"/>
      <c r="WMK25" s="210"/>
      <c r="WML25" s="210"/>
      <c r="WMM25" s="210"/>
      <c r="WMN25" s="210"/>
      <c r="WMO25" s="210"/>
      <c r="WMP25" s="210"/>
      <c r="WMQ25" s="210"/>
      <c r="WMR25" s="210"/>
      <c r="WMS25" s="210"/>
      <c r="WMT25" s="210"/>
      <c r="WMU25" s="210"/>
      <c r="WMV25" s="210"/>
      <c r="WMW25" s="210"/>
      <c r="WMX25" s="210"/>
      <c r="WMY25" s="210"/>
      <c r="WMZ25" s="210"/>
      <c r="WNA25" s="210"/>
      <c r="WNB25" s="210"/>
      <c r="WNC25" s="210"/>
      <c r="WND25" s="210"/>
      <c r="WNE25" s="210"/>
      <c r="WNF25" s="210"/>
      <c r="WNG25" s="210"/>
      <c r="WNH25" s="210"/>
      <c r="WNI25" s="210"/>
      <c r="WNJ25" s="210"/>
      <c r="WNK25" s="210"/>
      <c r="WNL25" s="210"/>
      <c r="WNM25" s="210"/>
      <c r="WNN25" s="210"/>
      <c r="WNO25" s="210"/>
      <c r="WNP25" s="210"/>
      <c r="WNQ25" s="210"/>
      <c r="WNR25" s="210"/>
      <c r="WNS25" s="210"/>
      <c r="WNT25" s="210"/>
      <c r="WNU25" s="210"/>
      <c r="WNV25" s="210"/>
      <c r="WNW25" s="210"/>
      <c r="WNX25" s="210"/>
      <c r="WNY25" s="210"/>
      <c r="WNZ25" s="210"/>
      <c r="WOA25" s="210"/>
      <c r="WOB25" s="210"/>
      <c r="WOC25" s="210"/>
      <c r="WOD25" s="210"/>
      <c r="WOE25" s="210"/>
      <c r="WOF25" s="210"/>
      <c r="WOG25" s="210"/>
      <c r="WOH25" s="210"/>
      <c r="WOI25" s="210"/>
      <c r="WOJ25" s="210"/>
      <c r="WOK25" s="210"/>
      <c r="WOL25" s="210"/>
      <c r="WOM25" s="210"/>
      <c r="WON25" s="210"/>
      <c r="WOO25" s="210"/>
      <c r="WOP25" s="210"/>
      <c r="WOQ25" s="210"/>
      <c r="WOR25" s="210"/>
      <c r="WOS25" s="210"/>
      <c r="WOT25" s="210"/>
      <c r="WOU25" s="210"/>
      <c r="WOV25" s="210"/>
      <c r="WOW25" s="210"/>
      <c r="WOX25" s="210"/>
      <c r="WOY25" s="210"/>
      <c r="WOZ25" s="210"/>
      <c r="WPA25" s="210"/>
      <c r="WPB25" s="210"/>
      <c r="WPC25" s="210"/>
      <c r="WPD25" s="210"/>
      <c r="WPE25" s="210"/>
      <c r="WPF25" s="210"/>
      <c r="WPG25" s="210"/>
      <c r="WPH25" s="210"/>
      <c r="WPI25" s="210"/>
      <c r="WPJ25" s="210"/>
      <c r="WPK25" s="210"/>
      <c r="WPL25" s="210"/>
      <c r="WPM25" s="210"/>
      <c r="WPN25" s="210"/>
      <c r="WPO25" s="210"/>
      <c r="WPP25" s="210"/>
      <c r="WPQ25" s="210"/>
      <c r="WPR25" s="210"/>
      <c r="WPS25" s="210"/>
      <c r="WPT25" s="210"/>
      <c r="WPU25" s="210"/>
      <c r="WPV25" s="210"/>
      <c r="WPW25" s="210"/>
      <c r="WPX25" s="210"/>
      <c r="WPY25" s="210"/>
      <c r="WPZ25" s="210"/>
      <c r="WQA25" s="210"/>
      <c r="WQB25" s="210"/>
      <c r="WQC25" s="210"/>
      <c r="WQD25" s="210"/>
      <c r="WQE25" s="210"/>
      <c r="WQF25" s="210"/>
      <c r="WQG25" s="210"/>
      <c r="WQH25" s="210"/>
      <c r="WQI25" s="210"/>
      <c r="WQJ25" s="210"/>
      <c r="WQK25" s="210"/>
      <c r="WQL25" s="210"/>
      <c r="WQM25" s="210"/>
      <c r="WQN25" s="210"/>
      <c r="WQO25" s="210"/>
      <c r="WQP25" s="210"/>
      <c r="WQQ25" s="210"/>
      <c r="WQR25" s="210"/>
      <c r="WQS25" s="210"/>
      <c r="WQT25" s="210"/>
      <c r="WQU25" s="210"/>
      <c r="WQV25" s="210"/>
      <c r="WQW25" s="210"/>
      <c r="WQX25" s="210"/>
      <c r="WQY25" s="210"/>
      <c r="WQZ25" s="210"/>
      <c r="WRA25" s="210"/>
      <c r="WRB25" s="210"/>
      <c r="WRC25" s="210"/>
      <c r="WRD25" s="210"/>
      <c r="WRE25" s="210"/>
      <c r="WRF25" s="210"/>
      <c r="WRG25" s="210"/>
      <c r="WRH25" s="210"/>
      <c r="WRI25" s="210"/>
      <c r="WRJ25" s="210"/>
      <c r="WRK25" s="210"/>
      <c r="WRL25" s="210"/>
      <c r="WRM25" s="210"/>
      <c r="WRN25" s="210"/>
      <c r="WRO25" s="210"/>
      <c r="WRP25" s="210"/>
      <c r="WRQ25" s="210"/>
      <c r="WRR25" s="210"/>
      <c r="WRS25" s="210"/>
      <c r="WRT25" s="210"/>
      <c r="WRU25" s="210"/>
      <c r="WRV25" s="210"/>
      <c r="WRW25" s="210"/>
      <c r="WRX25" s="210"/>
      <c r="WRY25" s="210"/>
      <c r="WRZ25" s="210"/>
      <c r="WSA25" s="210"/>
      <c r="WSB25" s="210"/>
      <c r="WSC25" s="210"/>
      <c r="WSD25" s="210"/>
      <c r="WSE25" s="210"/>
      <c r="WSF25" s="210"/>
      <c r="WSG25" s="210"/>
      <c r="WSH25" s="210"/>
      <c r="WSI25" s="210"/>
      <c r="WSJ25" s="210"/>
      <c r="WSK25" s="210"/>
      <c r="WSL25" s="210"/>
      <c r="WSM25" s="210"/>
      <c r="WSN25" s="210"/>
      <c r="WSO25" s="210"/>
      <c r="WSP25" s="210"/>
      <c r="WSQ25" s="210"/>
      <c r="WSR25" s="210"/>
      <c r="WSS25" s="210"/>
      <c r="WST25" s="210"/>
      <c r="WSU25" s="210"/>
      <c r="WSV25" s="210"/>
      <c r="WSW25" s="210"/>
      <c r="WSX25" s="210"/>
      <c r="WSY25" s="210"/>
      <c r="WSZ25" s="210"/>
      <c r="WTA25" s="210"/>
      <c r="WTB25" s="210"/>
      <c r="WTC25" s="210"/>
      <c r="WTD25" s="210"/>
      <c r="WTE25" s="210"/>
      <c r="WTF25" s="210"/>
      <c r="WTG25" s="210"/>
      <c r="WTH25" s="210"/>
      <c r="WTI25" s="210"/>
      <c r="WTJ25" s="210"/>
      <c r="WTK25" s="210"/>
      <c r="WTL25" s="210"/>
      <c r="WTM25" s="210"/>
      <c r="WTN25" s="210"/>
      <c r="WTO25" s="210"/>
      <c r="WTP25" s="210"/>
      <c r="WTQ25" s="210"/>
      <c r="WTR25" s="210"/>
      <c r="WTS25" s="210"/>
      <c r="WTT25" s="210"/>
      <c r="WTU25" s="210"/>
      <c r="WTV25" s="210"/>
      <c r="WTW25" s="210"/>
      <c r="WTX25" s="210"/>
      <c r="WTY25" s="210"/>
      <c r="WTZ25" s="210"/>
      <c r="WUA25" s="210"/>
      <c r="WUB25" s="210"/>
      <c r="WUC25" s="210"/>
      <c r="WUD25" s="210"/>
      <c r="WUE25" s="210"/>
      <c r="WUF25" s="210"/>
      <c r="WUG25" s="210"/>
      <c r="WUH25" s="210"/>
      <c r="WUI25" s="210"/>
      <c r="WUJ25" s="210"/>
      <c r="WUK25" s="210"/>
      <c r="WUL25" s="210"/>
      <c r="WUM25" s="210"/>
      <c r="WUN25" s="210"/>
      <c r="WUO25" s="210"/>
      <c r="WUP25" s="210"/>
      <c r="WUQ25" s="210"/>
      <c r="WUR25" s="210"/>
      <c r="WUS25" s="210"/>
      <c r="WUT25" s="210"/>
      <c r="WUU25" s="210"/>
      <c r="WUV25" s="210"/>
      <c r="WUW25" s="210"/>
      <c r="WUX25" s="210"/>
      <c r="WUY25" s="210"/>
      <c r="WUZ25" s="210"/>
      <c r="WVA25" s="210"/>
      <c r="WVB25" s="210"/>
      <c r="WVC25" s="210"/>
      <c r="WVD25" s="210"/>
      <c r="WVE25" s="210"/>
      <c r="WVF25" s="210"/>
      <c r="WVG25" s="210"/>
      <c r="WVH25" s="210"/>
      <c r="WVI25" s="210"/>
      <c r="WVJ25" s="210"/>
      <c r="WVK25" s="210"/>
      <c r="WVL25" s="210"/>
      <c r="WVM25" s="210"/>
      <c r="WVN25" s="210"/>
      <c r="WVO25" s="210"/>
      <c r="WVP25" s="210"/>
      <c r="WVQ25" s="210"/>
      <c r="WVR25" s="210"/>
      <c r="WVS25" s="210"/>
      <c r="WVT25" s="210"/>
      <c r="WVU25" s="210"/>
      <c r="WVV25" s="210"/>
      <c r="WVW25" s="210"/>
      <c r="WVX25" s="210"/>
      <c r="WVY25" s="210"/>
      <c r="WVZ25" s="210"/>
      <c r="WWA25" s="210"/>
      <c r="WWB25" s="210"/>
      <c r="WWC25" s="210"/>
      <c r="WWD25" s="210"/>
      <c r="WWE25" s="210"/>
      <c r="WWF25" s="210"/>
      <c r="WWG25" s="210"/>
      <c r="WWH25" s="210"/>
      <c r="WWI25" s="210"/>
      <c r="WWJ25" s="210"/>
      <c r="WWK25" s="210"/>
      <c r="WWL25" s="210"/>
      <c r="WWM25" s="210"/>
      <c r="WWN25" s="210"/>
      <c r="WWO25" s="210"/>
      <c r="WWP25" s="210"/>
      <c r="WWQ25" s="210"/>
      <c r="WWR25" s="210"/>
      <c r="WWS25" s="210"/>
      <c r="WWT25" s="210"/>
      <c r="WWU25" s="210"/>
      <c r="WWV25" s="210"/>
      <c r="WWW25" s="210"/>
      <c r="WWX25" s="210"/>
      <c r="WWY25" s="210"/>
      <c r="WWZ25" s="210"/>
      <c r="WXA25" s="210"/>
      <c r="WXB25" s="210"/>
      <c r="WXC25" s="210"/>
      <c r="WXD25" s="210"/>
      <c r="WXE25" s="210"/>
      <c r="WXF25" s="210"/>
      <c r="WXG25" s="210"/>
      <c r="WXH25" s="210"/>
      <c r="WXI25" s="210"/>
      <c r="WXJ25" s="210"/>
      <c r="WXK25" s="210"/>
      <c r="WXL25" s="210"/>
      <c r="WXM25" s="210"/>
      <c r="WXN25" s="210"/>
      <c r="WXO25" s="210"/>
      <c r="WXP25" s="210"/>
      <c r="WXQ25" s="210"/>
      <c r="WXR25" s="210"/>
      <c r="WXS25" s="210"/>
      <c r="WXT25" s="210"/>
      <c r="WXU25" s="210"/>
      <c r="WXV25" s="210"/>
      <c r="WXW25" s="210"/>
      <c r="WXX25" s="210"/>
      <c r="WXY25" s="210"/>
      <c r="WXZ25" s="210"/>
      <c r="WYA25" s="210"/>
      <c r="WYB25" s="210"/>
      <c r="WYC25" s="210"/>
      <c r="WYD25" s="210"/>
      <c r="WYE25" s="210"/>
      <c r="WYF25" s="210"/>
      <c r="WYG25" s="210"/>
      <c r="WYH25" s="210"/>
      <c r="WYI25" s="210"/>
      <c r="WYJ25" s="210"/>
      <c r="WYK25" s="210"/>
      <c r="WYL25" s="210"/>
      <c r="WYM25" s="210"/>
      <c r="WYN25" s="210"/>
      <c r="WYO25" s="210"/>
      <c r="WYP25" s="210"/>
      <c r="WYQ25" s="210"/>
      <c r="WYR25" s="210"/>
      <c r="WYS25" s="210"/>
      <c r="WYT25" s="210"/>
      <c r="WYU25" s="210"/>
      <c r="WYV25" s="210"/>
      <c r="WYW25" s="210"/>
      <c r="WYX25" s="210"/>
      <c r="WYY25" s="210"/>
      <c r="WYZ25" s="210"/>
      <c r="WZA25" s="210"/>
      <c r="WZB25" s="210"/>
      <c r="WZC25" s="210"/>
      <c r="WZD25" s="210"/>
      <c r="WZE25" s="210"/>
      <c r="WZF25" s="210"/>
      <c r="WZG25" s="210"/>
      <c r="WZH25" s="210"/>
      <c r="WZI25" s="210"/>
      <c r="WZJ25" s="210"/>
      <c r="WZK25" s="210"/>
      <c r="WZL25" s="210"/>
      <c r="WZM25" s="210"/>
      <c r="WZN25" s="210"/>
      <c r="WZO25" s="210"/>
      <c r="WZP25" s="210"/>
      <c r="WZQ25" s="210"/>
      <c r="WZR25" s="210"/>
      <c r="WZS25" s="210"/>
      <c r="WZT25" s="210"/>
      <c r="WZU25" s="210"/>
      <c r="WZV25" s="210"/>
      <c r="WZW25" s="210"/>
      <c r="WZX25" s="210"/>
      <c r="WZY25" s="210"/>
      <c r="WZZ25" s="210"/>
      <c r="XAA25" s="210"/>
      <c r="XAB25" s="210"/>
      <c r="XAC25" s="210"/>
      <c r="XAD25" s="210"/>
      <c r="XAE25" s="210"/>
      <c r="XAF25" s="210"/>
      <c r="XAG25" s="210"/>
      <c r="XAH25" s="210"/>
      <c r="XAI25" s="210"/>
      <c r="XAJ25" s="210"/>
      <c r="XAK25" s="210"/>
      <c r="XAL25" s="210"/>
      <c r="XAM25" s="210"/>
      <c r="XAN25" s="210"/>
      <c r="XAO25" s="210"/>
      <c r="XAP25" s="210"/>
      <c r="XAQ25" s="210"/>
      <c r="XAR25" s="210"/>
      <c r="XAS25" s="210"/>
      <c r="XAT25" s="210"/>
      <c r="XAU25" s="210"/>
      <c r="XAV25" s="210"/>
      <c r="XAW25" s="210"/>
      <c r="XAX25" s="210"/>
      <c r="XAY25" s="210"/>
      <c r="XAZ25" s="210"/>
      <c r="XBA25" s="210"/>
      <c r="XBB25" s="210"/>
      <c r="XBC25" s="210"/>
      <c r="XBD25" s="210"/>
      <c r="XBE25" s="210"/>
      <c r="XBF25" s="210"/>
      <c r="XBG25" s="210"/>
      <c r="XBH25" s="210"/>
      <c r="XBI25" s="210"/>
      <c r="XBJ25" s="210"/>
      <c r="XBK25" s="210"/>
      <c r="XBL25" s="210"/>
      <c r="XBM25" s="210"/>
      <c r="XBN25" s="210"/>
      <c r="XBO25" s="210"/>
      <c r="XBP25" s="210"/>
      <c r="XBQ25" s="210"/>
      <c r="XBR25" s="210"/>
      <c r="XBS25" s="210"/>
      <c r="XBT25" s="210"/>
      <c r="XBU25" s="210"/>
      <c r="XBV25" s="210"/>
      <c r="XBW25" s="210"/>
      <c r="XBX25" s="210"/>
      <c r="XBY25" s="210"/>
      <c r="XBZ25" s="210"/>
      <c r="XCA25" s="210"/>
      <c r="XCB25" s="210"/>
      <c r="XCC25" s="210"/>
      <c r="XCD25" s="210"/>
      <c r="XCE25" s="210"/>
      <c r="XCF25" s="210"/>
      <c r="XCG25" s="210"/>
      <c r="XCH25" s="210"/>
      <c r="XCI25" s="210"/>
      <c r="XCJ25" s="210"/>
      <c r="XCK25" s="210"/>
      <c r="XCL25" s="210"/>
      <c r="XCM25" s="210"/>
      <c r="XCN25" s="210"/>
      <c r="XCO25" s="210"/>
      <c r="XCP25" s="210"/>
      <c r="XCQ25" s="210"/>
      <c r="XCR25" s="210"/>
      <c r="XCS25" s="210"/>
      <c r="XCT25" s="210"/>
      <c r="XCU25" s="210"/>
      <c r="XCV25" s="210"/>
      <c r="XCW25" s="210"/>
      <c r="XCX25" s="210"/>
      <c r="XCY25" s="210"/>
      <c r="XCZ25" s="210"/>
      <c r="XDA25" s="210"/>
      <c r="XDB25" s="210"/>
      <c r="XDC25" s="210"/>
      <c r="XDD25" s="210"/>
      <c r="XDE25" s="210"/>
      <c r="XDF25" s="210"/>
      <c r="XDG25" s="210"/>
      <c r="XDH25" s="210"/>
      <c r="XDI25" s="210"/>
      <c r="XDJ25" s="210"/>
      <c r="XDK25" s="210"/>
      <c r="XDL25" s="210"/>
      <c r="XDM25" s="210"/>
      <c r="XDN25" s="210"/>
      <c r="XDO25" s="210"/>
      <c r="XDP25" s="210"/>
      <c r="XDQ25" s="210"/>
      <c r="XDR25" s="210"/>
      <c r="XDS25" s="210"/>
      <c r="XDT25" s="210"/>
      <c r="XDU25" s="210"/>
      <c r="XDV25" s="210"/>
      <c r="XDW25" s="210"/>
      <c r="XDX25" s="210"/>
      <c r="XDY25" s="210"/>
      <c r="XDZ25" s="210"/>
      <c r="XEA25" s="210"/>
      <c r="XEB25" s="210"/>
      <c r="XEC25" s="210"/>
      <c r="XED25" s="210"/>
      <c r="XEE25" s="210"/>
      <c r="XEF25" s="210"/>
      <c r="XEG25" s="210"/>
      <c r="XEH25" s="210"/>
      <c r="XEI25" s="210"/>
      <c r="XEJ25" s="210"/>
      <c r="XEK25" s="210"/>
      <c r="XEL25" s="210"/>
      <c r="XEM25" s="210"/>
      <c r="XEN25" s="210"/>
      <c r="XEO25" s="210"/>
      <c r="XEP25" s="210"/>
      <c r="XEQ25" s="210"/>
      <c r="XER25" s="210"/>
      <c r="XES25" s="210"/>
      <c r="XET25" s="210"/>
      <c r="XEU25" s="210"/>
      <c r="XEV25" s="210"/>
      <c r="XEW25" s="210"/>
      <c r="XEX25" s="210"/>
      <c r="XEY25" s="210"/>
      <c r="XEZ25" s="210"/>
      <c r="XFA25" s="210"/>
      <c r="XFB25" s="210"/>
      <c r="XFC25" s="210"/>
      <c r="XFD25" s="210"/>
    </row>
    <row r="26" spans="1:16384" s="211" customFormat="1" ht="16.350000000000001" customHeight="1">
      <c r="A26" s="210"/>
      <c r="B26" s="5"/>
      <c r="C26" s="5" t="s">
        <v>195</v>
      </c>
      <c r="D26" s="5"/>
      <c r="E26" s="210"/>
      <c r="F26" s="210"/>
      <c r="G26" s="125">
        <v>-475</v>
      </c>
      <c r="H26" s="210"/>
      <c r="I26" s="210">
        <v>0</v>
      </c>
      <c r="J26" s="210"/>
      <c r="K26" s="125">
        <v>0</v>
      </c>
      <c r="L26" s="210"/>
      <c r="M26" s="210">
        <v>0</v>
      </c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  <c r="BI26" s="210"/>
      <c r="BJ26" s="210"/>
      <c r="BK26" s="210"/>
      <c r="BL26" s="210"/>
      <c r="BM26" s="210"/>
      <c r="BN26" s="210"/>
      <c r="BO26" s="210"/>
      <c r="BP26" s="210"/>
      <c r="BQ26" s="210"/>
      <c r="BR26" s="210"/>
      <c r="BS26" s="210"/>
      <c r="BT26" s="210"/>
      <c r="BU26" s="210"/>
      <c r="BV26" s="210"/>
      <c r="BW26" s="210"/>
      <c r="BX26" s="210"/>
      <c r="BY26" s="210"/>
      <c r="BZ26" s="210"/>
      <c r="CA26" s="210"/>
      <c r="CB26" s="210"/>
      <c r="CC26" s="210"/>
      <c r="CD26" s="210"/>
      <c r="CE26" s="210"/>
      <c r="CF26" s="210"/>
      <c r="CG26" s="210"/>
      <c r="CH26" s="210"/>
      <c r="CI26" s="210"/>
      <c r="CJ26" s="210"/>
      <c r="CK26" s="210"/>
      <c r="CL26" s="210"/>
      <c r="CM26" s="210"/>
      <c r="CN26" s="210"/>
      <c r="CO26" s="210"/>
      <c r="CP26" s="210"/>
      <c r="CQ26" s="210"/>
      <c r="CR26" s="210"/>
      <c r="CS26" s="210"/>
      <c r="CT26" s="210"/>
      <c r="CU26" s="210"/>
      <c r="CV26" s="210"/>
      <c r="CW26" s="210"/>
      <c r="CX26" s="210"/>
      <c r="CY26" s="210"/>
      <c r="CZ26" s="210"/>
      <c r="DA26" s="210"/>
      <c r="DB26" s="210"/>
      <c r="DC26" s="210"/>
      <c r="DD26" s="210"/>
      <c r="DE26" s="210"/>
      <c r="DF26" s="210"/>
      <c r="DG26" s="210"/>
      <c r="DH26" s="210"/>
      <c r="DI26" s="210"/>
      <c r="DJ26" s="210"/>
      <c r="DK26" s="210"/>
      <c r="DL26" s="210"/>
      <c r="DM26" s="210"/>
      <c r="DN26" s="210"/>
      <c r="DO26" s="210"/>
      <c r="DP26" s="210"/>
      <c r="DQ26" s="210"/>
      <c r="DR26" s="210"/>
      <c r="DS26" s="210"/>
      <c r="DT26" s="210"/>
      <c r="DU26" s="210"/>
      <c r="DV26" s="210"/>
      <c r="DW26" s="210"/>
      <c r="DX26" s="210"/>
      <c r="DY26" s="210"/>
      <c r="DZ26" s="210"/>
      <c r="EA26" s="210"/>
      <c r="EB26" s="210"/>
      <c r="EC26" s="210"/>
      <c r="ED26" s="210"/>
      <c r="EE26" s="210"/>
      <c r="EF26" s="210"/>
      <c r="EG26" s="210"/>
      <c r="EH26" s="210"/>
      <c r="EI26" s="210"/>
      <c r="EJ26" s="210"/>
      <c r="EK26" s="210"/>
      <c r="EL26" s="210"/>
      <c r="EM26" s="210"/>
      <c r="EN26" s="210"/>
      <c r="EO26" s="210"/>
      <c r="EP26" s="210"/>
      <c r="EQ26" s="210"/>
      <c r="ER26" s="210"/>
      <c r="ES26" s="210"/>
      <c r="ET26" s="210"/>
      <c r="EU26" s="210"/>
      <c r="EV26" s="210"/>
      <c r="EW26" s="210"/>
      <c r="EX26" s="210"/>
      <c r="EY26" s="210"/>
      <c r="EZ26" s="210"/>
      <c r="FA26" s="210"/>
      <c r="FB26" s="210"/>
      <c r="FC26" s="210"/>
      <c r="FD26" s="210"/>
      <c r="FE26" s="210"/>
      <c r="FF26" s="210"/>
      <c r="FG26" s="210"/>
      <c r="FH26" s="210"/>
      <c r="FI26" s="210"/>
      <c r="FJ26" s="210"/>
      <c r="FK26" s="210"/>
      <c r="FL26" s="210"/>
      <c r="FM26" s="210"/>
      <c r="FN26" s="210"/>
      <c r="FO26" s="210"/>
      <c r="FP26" s="210"/>
      <c r="FQ26" s="210"/>
      <c r="FR26" s="210"/>
      <c r="FS26" s="210"/>
      <c r="FT26" s="210"/>
      <c r="FU26" s="210"/>
      <c r="FV26" s="210"/>
      <c r="FW26" s="210"/>
      <c r="FX26" s="210"/>
      <c r="FY26" s="210"/>
      <c r="FZ26" s="210"/>
      <c r="GA26" s="210"/>
      <c r="GB26" s="210"/>
      <c r="GC26" s="210"/>
      <c r="GD26" s="210"/>
      <c r="GE26" s="210"/>
      <c r="GF26" s="210"/>
      <c r="GG26" s="210"/>
      <c r="GH26" s="210"/>
      <c r="GI26" s="210"/>
      <c r="GJ26" s="210"/>
      <c r="GK26" s="210"/>
      <c r="GL26" s="210"/>
      <c r="GM26" s="210"/>
      <c r="GN26" s="210"/>
      <c r="GO26" s="210"/>
      <c r="GP26" s="210"/>
      <c r="GQ26" s="210"/>
      <c r="GR26" s="210"/>
      <c r="GS26" s="210"/>
      <c r="GT26" s="210"/>
      <c r="GU26" s="210"/>
      <c r="GV26" s="210"/>
      <c r="GW26" s="210"/>
      <c r="GX26" s="210"/>
      <c r="GY26" s="210"/>
      <c r="GZ26" s="210"/>
      <c r="HA26" s="210"/>
      <c r="HB26" s="210"/>
      <c r="HC26" s="210"/>
      <c r="HD26" s="210"/>
      <c r="HE26" s="210"/>
      <c r="HF26" s="210"/>
      <c r="HG26" s="210"/>
      <c r="HH26" s="210"/>
      <c r="HI26" s="210"/>
      <c r="HJ26" s="210"/>
      <c r="HK26" s="210"/>
      <c r="HL26" s="210"/>
      <c r="HM26" s="210"/>
      <c r="HN26" s="210"/>
      <c r="HO26" s="210"/>
      <c r="HP26" s="210"/>
      <c r="HQ26" s="210"/>
      <c r="HR26" s="210"/>
      <c r="HS26" s="210"/>
      <c r="HT26" s="210"/>
      <c r="HU26" s="210"/>
      <c r="HV26" s="210"/>
      <c r="HW26" s="210"/>
      <c r="HX26" s="210"/>
      <c r="HY26" s="210"/>
      <c r="HZ26" s="210"/>
      <c r="IA26" s="210"/>
      <c r="IB26" s="210"/>
      <c r="IC26" s="210"/>
      <c r="ID26" s="210"/>
      <c r="IE26" s="210"/>
      <c r="IF26" s="210"/>
      <c r="IG26" s="210"/>
      <c r="IH26" s="210"/>
      <c r="II26" s="210"/>
      <c r="IJ26" s="210"/>
      <c r="IK26" s="210"/>
      <c r="IL26" s="210"/>
      <c r="IM26" s="210"/>
      <c r="IN26" s="210"/>
      <c r="IO26" s="210"/>
      <c r="IP26" s="210"/>
      <c r="IQ26" s="210"/>
      <c r="IR26" s="210"/>
      <c r="IS26" s="210"/>
      <c r="IT26" s="210"/>
      <c r="IU26" s="210"/>
      <c r="IV26" s="210"/>
      <c r="IW26" s="210"/>
      <c r="IX26" s="210"/>
      <c r="IY26" s="210"/>
      <c r="IZ26" s="210"/>
      <c r="JA26" s="210"/>
      <c r="JB26" s="210"/>
      <c r="JC26" s="210"/>
      <c r="JD26" s="210"/>
      <c r="JE26" s="210"/>
      <c r="JF26" s="210"/>
      <c r="JG26" s="210"/>
      <c r="JH26" s="210"/>
      <c r="JI26" s="210"/>
      <c r="JJ26" s="210"/>
      <c r="JK26" s="210"/>
      <c r="JL26" s="210"/>
      <c r="JM26" s="210"/>
      <c r="JN26" s="210"/>
      <c r="JO26" s="210"/>
      <c r="JP26" s="210"/>
      <c r="JQ26" s="210"/>
      <c r="JR26" s="210"/>
      <c r="JS26" s="210"/>
      <c r="JT26" s="210"/>
      <c r="JU26" s="210"/>
      <c r="JV26" s="210"/>
      <c r="JW26" s="210"/>
      <c r="JX26" s="210"/>
      <c r="JY26" s="210"/>
      <c r="JZ26" s="210"/>
      <c r="KA26" s="210"/>
      <c r="KB26" s="210"/>
      <c r="KC26" s="210"/>
      <c r="KD26" s="210"/>
      <c r="KE26" s="210"/>
      <c r="KF26" s="210"/>
      <c r="KG26" s="210"/>
      <c r="KH26" s="210"/>
      <c r="KI26" s="210"/>
      <c r="KJ26" s="210"/>
      <c r="KK26" s="210"/>
      <c r="KL26" s="210"/>
      <c r="KM26" s="210"/>
      <c r="KN26" s="210"/>
      <c r="KO26" s="210"/>
      <c r="KP26" s="210"/>
      <c r="KQ26" s="210"/>
      <c r="KR26" s="210"/>
      <c r="KS26" s="210"/>
      <c r="KT26" s="210"/>
      <c r="KU26" s="210"/>
      <c r="KV26" s="210"/>
      <c r="KW26" s="210"/>
      <c r="KX26" s="210"/>
      <c r="KY26" s="210"/>
      <c r="KZ26" s="210"/>
      <c r="LA26" s="210"/>
      <c r="LB26" s="210"/>
      <c r="LC26" s="210"/>
      <c r="LD26" s="210"/>
      <c r="LE26" s="210"/>
      <c r="LF26" s="210"/>
      <c r="LG26" s="210"/>
      <c r="LH26" s="210"/>
      <c r="LI26" s="210"/>
      <c r="LJ26" s="210"/>
      <c r="LK26" s="210"/>
      <c r="LL26" s="210"/>
      <c r="LM26" s="210"/>
      <c r="LN26" s="210"/>
      <c r="LO26" s="210"/>
      <c r="LP26" s="210"/>
      <c r="LQ26" s="210"/>
      <c r="LR26" s="210"/>
      <c r="LS26" s="210"/>
      <c r="LT26" s="210"/>
      <c r="LU26" s="210"/>
      <c r="LV26" s="210"/>
      <c r="LW26" s="210"/>
      <c r="LX26" s="210"/>
      <c r="LY26" s="210"/>
      <c r="LZ26" s="210"/>
      <c r="MA26" s="210"/>
      <c r="MB26" s="210"/>
      <c r="MC26" s="210"/>
      <c r="MD26" s="210"/>
      <c r="ME26" s="210"/>
      <c r="MF26" s="210"/>
      <c r="MG26" s="210"/>
      <c r="MH26" s="210"/>
      <c r="MI26" s="210"/>
      <c r="MJ26" s="210"/>
      <c r="MK26" s="210"/>
      <c r="ML26" s="210"/>
      <c r="MM26" s="210"/>
      <c r="MN26" s="210"/>
      <c r="MO26" s="210"/>
      <c r="MP26" s="210"/>
      <c r="MQ26" s="210"/>
      <c r="MR26" s="210"/>
      <c r="MS26" s="210"/>
      <c r="MT26" s="210"/>
      <c r="MU26" s="210"/>
      <c r="MV26" s="210"/>
      <c r="MW26" s="210"/>
      <c r="MX26" s="210"/>
      <c r="MY26" s="210"/>
      <c r="MZ26" s="210"/>
      <c r="NA26" s="210"/>
      <c r="NB26" s="210"/>
      <c r="NC26" s="210"/>
      <c r="ND26" s="210"/>
      <c r="NE26" s="210"/>
      <c r="NF26" s="210"/>
      <c r="NG26" s="210"/>
      <c r="NH26" s="210"/>
      <c r="NI26" s="210"/>
      <c r="NJ26" s="210"/>
      <c r="NK26" s="210"/>
      <c r="NL26" s="210"/>
      <c r="NM26" s="210"/>
      <c r="NN26" s="210"/>
      <c r="NO26" s="210"/>
      <c r="NP26" s="210"/>
      <c r="NQ26" s="210"/>
      <c r="NR26" s="210"/>
      <c r="NS26" s="210"/>
      <c r="NT26" s="210"/>
      <c r="NU26" s="210"/>
      <c r="NV26" s="210"/>
      <c r="NW26" s="210"/>
      <c r="NX26" s="210"/>
      <c r="NY26" s="210"/>
      <c r="NZ26" s="210"/>
      <c r="OA26" s="210"/>
      <c r="OB26" s="210"/>
      <c r="OC26" s="210"/>
      <c r="OD26" s="210"/>
      <c r="OE26" s="210"/>
      <c r="OF26" s="210"/>
      <c r="OG26" s="210"/>
      <c r="OH26" s="210"/>
      <c r="OI26" s="210"/>
      <c r="OJ26" s="210"/>
      <c r="OK26" s="210"/>
      <c r="OL26" s="210"/>
      <c r="OM26" s="210"/>
      <c r="ON26" s="210"/>
      <c r="OO26" s="210"/>
      <c r="OP26" s="210"/>
      <c r="OQ26" s="210"/>
      <c r="OR26" s="210"/>
      <c r="OS26" s="210"/>
      <c r="OT26" s="210"/>
      <c r="OU26" s="210"/>
      <c r="OV26" s="210"/>
      <c r="OW26" s="210"/>
      <c r="OX26" s="210"/>
      <c r="OY26" s="210"/>
      <c r="OZ26" s="210"/>
      <c r="PA26" s="210"/>
      <c r="PB26" s="210"/>
      <c r="PC26" s="210"/>
      <c r="PD26" s="210"/>
      <c r="PE26" s="210"/>
      <c r="PF26" s="210"/>
      <c r="PG26" s="210"/>
      <c r="PH26" s="210"/>
      <c r="PI26" s="210"/>
      <c r="PJ26" s="210"/>
      <c r="PK26" s="210"/>
      <c r="PL26" s="210"/>
      <c r="PM26" s="210"/>
      <c r="PN26" s="210"/>
      <c r="PO26" s="210"/>
      <c r="PP26" s="210"/>
      <c r="PQ26" s="210"/>
      <c r="PR26" s="210"/>
      <c r="PS26" s="210"/>
      <c r="PT26" s="210"/>
      <c r="PU26" s="210"/>
      <c r="PV26" s="210"/>
      <c r="PW26" s="210"/>
      <c r="PX26" s="210"/>
      <c r="PY26" s="210"/>
      <c r="PZ26" s="210"/>
      <c r="QA26" s="210"/>
      <c r="QB26" s="210"/>
      <c r="QC26" s="210"/>
      <c r="QD26" s="210"/>
      <c r="QE26" s="210"/>
      <c r="QF26" s="210"/>
      <c r="QG26" s="210"/>
      <c r="QH26" s="210"/>
      <c r="QI26" s="210"/>
      <c r="QJ26" s="210"/>
      <c r="QK26" s="210"/>
      <c r="QL26" s="210"/>
      <c r="QM26" s="210"/>
      <c r="QN26" s="210"/>
      <c r="QO26" s="210"/>
      <c r="QP26" s="210"/>
      <c r="QQ26" s="210"/>
      <c r="QR26" s="210"/>
      <c r="QS26" s="210"/>
      <c r="QT26" s="210"/>
      <c r="QU26" s="210"/>
      <c r="QV26" s="210"/>
      <c r="QW26" s="210"/>
      <c r="QX26" s="210"/>
      <c r="QY26" s="210"/>
      <c r="QZ26" s="210"/>
      <c r="RA26" s="210"/>
      <c r="RB26" s="210"/>
      <c r="RC26" s="210"/>
      <c r="RD26" s="210"/>
      <c r="RE26" s="210"/>
      <c r="RF26" s="210"/>
      <c r="RG26" s="210"/>
      <c r="RH26" s="210"/>
      <c r="RI26" s="210"/>
      <c r="RJ26" s="210"/>
      <c r="RK26" s="210"/>
      <c r="RL26" s="210"/>
      <c r="RM26" s="210"/>
      <c r="RN26" s="210"/>
      <c r="RO26" s="210"/>
      <c r="RP26" s="210"/>
      <c r="RQ26" s="210"/>
      <c r="RR26" s="210"/>
      <c r="RS26" s="210"/>
      <c r="RT26" s="210"/>
      <c r="RU26" s="210"/>
      <c r="RV26" s="210"/>
      <c r="RW26" s="210"/>
      <c r="RX26" s="210"/>
      <c r="RY26" s="210"/>
      <c r="RZ26" s="210"/>
      <c r="SA26" s="210"/>
      <c r="SB26" s="210"/>
      <c r="SC26" s="210"/>
      <c r="SD26" s="210"/>
      <c r="SE26" s="210"/>
      <c r="SF26" s="210"/>
      <c r="SG26" s="210"/>
      <c r="SH26" s="210"/>
      <c r="SI26" s="210"/>
      <c r="SJ26" s="210"/>
      <c r="SK26" s="210"/>
      <c r="SL26" s="210"/>
      <c r="SM26" s="210"/>
      <c r="SN26" s="210"/>
      <c r="SO26" s="210"/>
      <c r="SP26" s="210"/>
      <c r="SQ26" s="210"/>
      <c r="SR26" s="210"/>
      <c r="SS26" s="210"/>
      <c r="ST26" s="210"/>
      <c r="SU26" s="210"/>
      <c r="SV26" s="210"/>
      <c r="SW26" s="210"/>
      <c r="SX26" s="210"/>
      <c r="SY26" s="210"/>
      <c r="SZ26" s="210"/>
      <c r="TA26" s="210"/>
      <c r="TB26" s="210"/>
      <c r="TC26" s="210"/>
      <c r="TD26" s="210"/>
      <c r="TE26" s="210"/>
      <c r="TF26" s="210"/>
      <c r="TG26" s="210"/>
      <c r="TH26" s="210"/>
      <c r="TI26" s="210"/>
      <c r="TJ26" s="210"/>
      <c r="TK26" s="210"/>
      <c r="TL26" s="210"/>
      <c r="TM26" s="210"/>
      <c r="TN26" s="210"/>
      <c r="TO26" s="210"/>
      <c r="TP26" s="210"/>
      <c r="TQ26" s="210"/>
      <c r="TR26" s="210"/>
      <c r="TS26" s="210"/>
      <c r="TT26" s="210"/>
      <c r="TU26" s="210"/>
      <c r="TV26" s="210"/>
      <c r="TW26" s="210"/>
      <c r="TX26" s="210"/>
      <c r="TY26" s="210"/>
      <c r="TZ26" s="210"/>
      <c r="UA26" s="210"/>
      <c r="UB26" s="210"/>
      <c r="UC26" s="210"/>
      <c r="UD26" s="210"/>
      <c r="UE26" s="210"/>
      <c r="UF26" s="210"/>
      <c r="UG26" s="210"/>
      <c r="UH26" s="210"/>
      <c r="UI26" s="210"/>
      <c r="UJ26" s="210"/>
      <c r="UK26" s="210"/>
      <c r="UL26" s="210"/>
      <c r="UM26" s="210"/>
      <c r="UN26" s="210"/>
      <c r="UO26" s="210"/>
      <c r="UP26" s="210"/>
      <c r="UQ26" s="210"/>
      <c r="UR26" s="210"/>
      <c r="US26" s="210"/>
      <c r="UT26" s="210"/>
      <c r="UU26" s="210"/>
      <c r="UV26" s="210"/>
      <c r="UW26" s="210"/>
      <c r="UX26" s="210"/>
      <c r="UY26" s="210"/>
      <c r="UZ26" s="210"/>
      <c r="VA26" s="210"/>
      <c r="VB26" s="210"/>
      <c r="VC26" s="210"/>
      <c r="VD26" s="210"/>
      <c r="VE26" s="210"/>
      <c r="VF26" s="210"/>
      <c r="VG26" s="210"/>
      <c r="VH26" s="210"/>
      <c r="VI26" s="210"/>
      <c r="VJ26" s="210"/>
      <c r="VK26" s="210"/>
      <c r="VL26" s="210"/>
      <c r="VM26" s="210"/>
      <c r="VN26" s="210"/>
      <c r="VO26" s="210"/>
      <c r="VP26" s="210"/>
      <c r="VQ26" s="210"/>
      <c r="VR26" s="210"/>
      <c r="VS26" s="210"/>
      <c r="VT26" s="210"/>
      <c r="VU26" s="210"/>
      <c r="VV26" s="210"/>
      <c r="VW26" s="210"/>
      <c r="VX26" s="210"/>
      <c r="VY26" s="210"/>
      <c r="VZ26" s="210"/>
      <c r="WA26" s="210"/>
      <c r="WB26" s="210"/>
      <c r="WC26" s="210"/>
      <c r="WD26" s="210"/>
      <c r="WE26" s="210"/>
      <c r="WF26" s="210"/>
      <c r="WG26" s="210"/>
      <c r="WH26" s="210"/>
      <c r="WI26" s="210"/>
      <c r="WJ26" s="210"/>
      <c r="WK26" s="210"/>
      <c r="WL26" s="210"/>
      <c r="WM26" s="210"/>
      <c r="WN26" s="210"/>
      <c r="WO26" s="210"/>
      <c r="WP26" s="210"/>
      <c r="WQ26" s="210"/>
      <c r="WR26" s="210"/>
      <c r="WS26" s="210"/>
      <c r="WT26" s="210"/>
      <c r="WU26" s="210"/>
      <c r="WV26" s="210"/>
      <c r="WW26" s="210"/>
      <c r="WX26" s="210"/>
      <c r="WY26" s="210"/>
      <c r="WZ26" s="210"/>
      <c r="XA26" s="210"/>
      <c r="XB26" s="210"/>
      <c r="XC26" s="210"/>
      <c r="XD26" s="210"/>
      <c r="XE26" s="210"/>
      <c r="XF26" s="210"/>
      <c r="XG26" s="210"/>
      <c r="XH26" s="210"/>
      <c r="XI26" s="210"/>
      <c r="XJ26" s="210"/>
      <c r="XK26" s="210"/>
      <c r="XL26" s="210"/>
      <c r="XM26" s="210"/>
      <c r="XN26" s="210"/>
      <c r="XO26" s="210"/>
      <c r="XP26" s="210"/>
      <c r="XQ26" s="210"/>
      <c r="XR26" s="210"/>
      <c r="XS26" s="210"/>
      <c r="XT26" s="210"/>
      <c r="XU26" s="210"/>
      <c r="XV26" s="210"/>
      <c r="XW26" s="210"/>
      <c r="XX26" s="210"/>
      <c r="XY26" s="210"/>
      <c r="XZ26" s="210"/>
      <c r="YA26" s="210"/>
      <c r="YB26" s="210"/>
      <c r="YC26" s="210"/>
      <c r="YD26" s="210"/>
      <c r="YE26" s="210"/>
      <c r="YF26" s="210"/>
      <c r="YG26" s="210"/>
      <c r="YH26" s="210"/>
      <c r="YI26" s="210"/>
      <c r="YJ26" s="210"/>
      <c r="YK26" s="210"/>
      <c r="YL26" s="210"/>
      <c r="YM26" s="210"/>
      <c r="YN26" s="210"/>
      <c r="YO26" s="210"/>
      <c r="YP26" s="210"/>
      <c r="YQ26" s="210"/>
      <c r="YR26" s="210"/>
      <c r="YS26" s="210"/>
      <c r="YT26" s="210"/>
      <c r="YU26" s="210"/>
      <c r="YV26" s="210"/>
      <c r="YW26" s="210"/>
      <c r="YX26" s="210"/>
      <c r="YY26" s="210"/>
      <c r="YZ26" s="210"/>
      <c r="ZA26" s="210"/>
      <c r="ZB26" s="210"/>
      <c r="ZC26" s="210"/>
      <c r="ZD26" s="210"/>
      <c r="ZE26" s="210"/>
      <c r="ZF26" s="210"/>
      <c r="ZG26" s="210"/>
      <c r="ZH26" s="210"/>
      <c r="ZI26" s="210"/>
      <c r="ZJ26" s="210"/>
      <c r="ZK26" s="210"/>
      <c r="ZL26" s="210"/>
      <c r="ZM26" s="210"/>
      <c r="ZN26" s="210"/>
      <c r="ZO26" s="210"/>
      <c r="ZP26" s="210"/>
      <c r="ZQ26" s="210"/>
      <c r="ZR26" s="210"/>
      <c r="ZS26" s="210"/>
      <c r="ZT26" s="210"/>
      <c r="ZU26" s="210"/>
      <c r="ZV26" s="210"/>
      <c r="ZW26" s="210"/>
      <c r="ZX26" s="210"/>
      <c r="ZY26" s="210"/>
      <c r="ZZ26" s="210"/>
      <c r="AAA26" s="210"/>
      <c r="AAB26" s="210"/>
      <c r="AAC26" s="210"/>
      <c r="AAD26" s="210"/>
      <c r="AAE26" s="210"/>
      <c r="AAF26" s="210"/>
      <c r="AAG26" s="210"/>
      <c r="AAH26" s="210"/>
      <c r="AAI26" s="210"/>
      <c r="AAJ26" s="210"/>
      <c r="AAK26" s="210"/>
      <c r="AAL26" s="210"/>
      <c r="AAM26" s="210"/>
      <c r="AAN26" s="210"/>
      <c r="AAO26" s="210"/>
      <c r="AAP26" s="210"/>
      <c r="AAQ26" s="210"/>
      <c r="AAR26" s="210"/>
      <c r="AAS26" s="210"/>
      <c r="AAT26" s="210"/>
      <c r="AAU26" s="210"/>
      <c r="AAV26" s="210"/>
      <c r="AAW26" s="210"/>
      <c r="AAX26" s="210"/>
      <c r="AAY26" s="210"/>
      <c r="AAZ26" s="210"/>
      <c r="ABA26" s="210"/>
      <c r="ABB26" s="210"/>
      <c r="ABC26" s="210"/>
      <c r="ABD26" s="210"/>
      <c r="ABE26" s="210"/>
      <c r="ABF26" s="210"/>
      <c r="ABG26" s="210"/>
      <c r="ABH26" s="210"/>
      <c r="ABI26" s="210"/>
      <c r="ABJ26" s="210"/>
      <c r="ABK26" s="210"/>
      <c r="ABL26" s="210"/>
      <c r="ABM26" s="210"/>
      <c r="ABN26" s="210"/>
      <c r="ABO26" s="210"/>
      <c r="ABP26" s="210"/>
      <c r="ABQ26" s="210"/>
      <c r="ABR26" s="210"/>
      <c r="ABS26" s="210"/>
      <c r="ABT26" s="210"/>
      <c r="ABU26" s="210"/>
      <c r="ABV26" s="210"/>
      <c r="ABW26" s="210"/>
      <c r="ABX26" s="210"/>
      <c r="ABY26" s="210"/>
      <c r="ABZ26" s="210"/>
      <c r="ACA26" s="210"/>
      <c r="ACB26" s="210"/>
      <c r="ACC26" s="210"/>
      <c r="ACD26" s="210"/>
      <c r="ACE26" s="210"/>
      <c r="ACF26" s="210"/>
      <c r="ACG26" s="210"/>
      <c r="ACH26" s="210"/>
      <c r="ACI26" s="210"/>
      <c r="ACJ26" s="210"/>
      <c r="ACK26" s="210"/>
      <c r="ACL26" s="210"/>
      <c r="ACM26" s="210"/>
      <c r="ACN26" s="210"/>
      <c r="ACO26" s="210"/>
      <c r="ACP26" s="210"/>
      <c r="ACQ26" s="210"/>
      <c r="ACR26" s="210"/>
      <c r="ACS26" s="210"/>
      <c r="ACT26" s="210"/>
      <c r="ACU26" s="210"/>
      <c r="ACV26" s="210"/>
      <c r="ACW26" s="210"/>
      <c r="ACX26" s="210"/>
      <c r="ACY26" s="210"/>
      <c r="ACZ26" s="210"/>
      <c r="ADA26" s="210"/>
      <c r="ADB26" s="210"/>
      <c r="ADC26" s="210"/>
      <c r="ADD26" s="210"/>
      <c r="ADE26" s="210"/>
      <c r="ADF26" s="210"/>
      <c r="ADG26" s="210"/>
      <c r="ADH26" s="210"/>
      <c r="ADI26" s="210"/>
      <c r="ADJ26" s="210"/>
      <c r="ADK26" s="210"/>
      <c r="ADL26" s="210"/>
      <c r="ADM26" s="210"/>
      <c r="ADN26" s="210"/>
      <c r="ADO26" s="210"/>
      <c r="ADP26" s="210"/>
      <c r="ADQ26" s="210"/>
      <c r="ADR26" s="210"/>
      <c r="ADS26" s="210"/>
      <c r="ADT26" s="210"/>
      <c r="ADU26" s="210"/>
      <c r="ADV26" s="210"/>
      <c r="ADW26" s="210"/>
      <c r="ADX26" s="210"/>
      <c r="ADY26" s="210"/>
      <c r="ADZ26" s="210"/>
      <c r="AEA26" s="210"/>
      <c r="AEB26" s="210"/>
      <c r="AEC26" s="210"/>
      <c r="AED26" s="210"/>
      <c r="AEE26" s="210"/>
      <c r="AEF26" s="210"/>
      <c r="AEG26" s="210"/>
      <c r="AEH26" s="210"/>
      <c r="AEI26" s="210"/>
      <c r="AEJ26" s="210"/>
      <c r="AEK26" s="210"/>
      <c r="AEL26" s="210"/>
      <c r="AEM26" s="210"/>
      <c r="AEN26" s="210"/>
      <c r="AEO26" s="210"/>
      <c r="AEP26" s="210"/>
      <c r="AEQ26" s="210"/>
      <c r="AER26" s="210"/>
      <c r="AES26" s="210"/>
      <c r="AET26" s="210"/>
      <c r="AEU26" s="210"/>
      <c r="AEV26" s="210"/>
      <c r="AEW26" s="210"/>
      <c r="AEX26" s="210"/>
      <c r="AEY26" s="210"/>
      <c r="AEZ26" s="210"/>
      <c r="AFA26" s="210"/>
      <c r="AFB26" s="210"/>
      <c r="AFC26" s="210"/>
      <c r="AFD26" s="210"/>
      <c r="AFE26" s="210"/>
      <c r="AFF26" s="210"/>
      <c r="AFG26" s="210"/>
      <c r="AFH26" s="210"/>
      <c r="AFI26" s="210"/>
      <c r="AFJ26" s="210"/>
      <c r="AFK26" s="210"/>
      <c r="AFL26" s="210"/>
      <c r="AFM26" s="210"/>
      <c r="AFN26" s="210"/>
      <c r="AFO26" s="210"/>
      <c r="AFP26" s="210"/>
      <c r="AFQ26" s="210"/>
      <c r="AFR26" s="210"/>
      <c r="AFS26" s="210"/>
      <c r="AFT26" s="210"/>
      <c r="AFU26" s="210"/>
      <c r="AFV26" s="210"/>
      <c r="AFW26" s="210"/>
      <c r="AFX26" s="210"/>
      <c r="AFY26" s="210"/>
      <c r="AFZ26" s="210"/>
      <c r="AGA26" s="210"/>
      <c r="AGB26" s="210"/>
      <c r="AGC26" s="210"/>
      <c r="AGD26" s="210"/>
      <c r="AGE26" s="210"/>
      <c r="AGF26" s="210"/>
      <c r="AGG26" s="210"/>
      <c r="AGH26" s="210"/>
      <c r="AGI26" s="210"/>
      <c r="AGJ26" s="210"/>
      <c r="AGK26" s="210"/>
      <c r="AGL26" s="210"/>
      <c r="AGM26" s="210"/>
      <c r="AGN26" s="210"/>
      <c r="AGO26" s="210"/>
      <c r="AGP26" s="210"/>
      <c r="AGQ26" s="210"/>
      <c r="AGR26" s="210"/>
      <c r="AGS26" s="210"/>
      <c r="AGT26" s="210"/>
      <c r="AGU26" s="210"/>
      <c r="AGV26" s="210"/>
      <c r="AGW26" s="210"/>
      <c r="AGX26" s="210"/>
      <c r="AGY26" s="210"/>
      <c r="AGZ26" s="210"/>
      <c r="AHA26" s="210"/>
      <c r="AHB26" s="210"/>
      <c r="AHC26" s="210"/>
      <c r="AHD26" s="210"/>
      <c r="AHE26" s="210"/>
      <c r="AHF26" s="210"/>
      <c r="AHG26" s="210"/>
      <c r="AHH26" s="210"/>
      <c r="AHI26" s="210"/>
      <c r="AHJ26" s="210"/>
      <c r="AHK26" s="210"/>
      <c r="AHL26" s="210"/>
      <c r="AHM26" s="210"/>
      <c r="AHN26" s="210"/>
      <c r="AHO26" s="210"/>
      <c r="AHP26" s="210"/>
      <c r="AHQ26" s="210"/>
      <c r="AHR26" s="210"/>
      <c r="AHS26" s="210"/>
      <c r="AHT26" s="210"/>
      <c r="AHU26" s="210"/>
      <c r="AHV26" s="210"/>
      <c r="AHW26" s="210"/>
      <c r="AHX26" s="210"/>
      <c r="AHY26" s="210"/>
      <c r="AHZ26" s="210"/>
      <c r="AIA26" s="210"/>
      <c r="AIB26" s="210"/>
      <c r="AIC26" s="210"/>
      <c r="AID26" s="210"/>
      <c r="AIE26" s="210"/>
      <c r="AIF26" s="210"/>
      <c r="AIG26" s="210"/>
      <c r="AIH26" s="210"/>
      <c r="AII26" s="210"/>
      <c r="AIJ26" s="210"/>
      <c r="AIK26" s="210"/>
      <c r="AIL26" s="210"/>
      <c r="AIM26" s="210"/>
      <c r="AIN26" s="210"/>
      <c r="AIO26" s="210"/>
      <c r="AIP26" s="210"/>
      <c r="AIQ26" s="210"/>
      <c r="AIR26" s="210"/>
      <c r="AIS26" s="210"/>
      <c r="AIT26" s="210"/>
      <c r="AIU26" s="210"/>
      <c r="AIV26" s="210"/>
      <c r="AIW26" s="210"/>
      <c r="AIX26" s="210"/>
      <c r="AIY26" s="210"/>
      <c r="AIZ26" s="210"/>
      <c r="AJA26" s="210"/>
      <c r="AJB26" s="210"/>
      <c r="AJC26" s="210"/>
      <c r="AJD26" s="210"/>
      <c r="AJE26" s="210"/>
      <c r="AJF26" s="210"/>
      <c r="AJG26" s="210"/>
      <c r="AJH26" s="210"/>
      <c r="AJI26" s="210"/>
      <c r="AJJ26" s="210"/>
      <c r="AJK26" s="210"/>
      <c r="AJL26" s="210"/>
      <c r="AJM26" s="210"/>
      <c r="AJN26" s="210"/>
      <c r="AJO26" s="210"/>
      <c r="AJP26" s="210"/>
      <c r="AJQ26" s="210"/>
      <c r="AJR26" s="210"/>
      <c r="AJS26" s="210"/>
      <c r="AJT26" s="210"/>
      <c r="AJU26" s="210"/>
      <c r="AJV26" s="210"/>
      <c r="AJW26" s="210"/>
      <c r="AJX26" s="210"/>
      <c r="AJY26" s="210"/>
      <c r="AJZ26" s="210"/>
      <c r="AKA26" s="210"/>
      <c r="AKB26" s="210"/>
      <c r="AKC26" s="210"/>
      <c r="AKD26" s="210"/>
      <c r="AKE26" s="210"/>
      <c r="AKF26" s="210"/>
      <c r="AKG26" s="210"/>
      <c r="AKH26" s="210"/>
      <c r="AKI26" s="210"/>
      <c r="AKJ26" s="210"/>
      <c r="AKK26" s="210"/>
      <c r="AKL26" s="210"/>
      <c r="AKM26" s="210"/>
      <c r="AKN26" s="210"/>
      <c r="AKO26" s="210"/>
      <c r="AKP26" s="210"/>
      <c r="AKQ26" s="210"/>
      <c r="AKR26" s="210"/>
      <c r="AKS26" s="210"/>
      <c r="AKT26" s="210"/>
      <c r="AKU26" s="210"/>
      <c r="AKV26" s="210"/>
      <c r="AKW26" s="210"/>
      <c r="AKX26" s="210"/>
      <c r="AKY26" s="210"/>
      <c r="AKZ26" s="210"/>
      <c r="ALA26" s="210"/>
      <c r="ALB26" s="210"/>
      <c r="ALC26" s="210"/>
      <c r="ALD26" s="210"/>
      <c r="ALE26" s="210"/>
      <c r="ALF26" s="210"/>
      <c r="ALG26" s="210"/>
      <c r="ALH26" s="210"/>
      <c r="ALI26" s="210"/>
      <c r="ALJ26" s="210"/>
      <c r="ALK26" s="210"/>
      <c r="ALL26" s="210"/>
      <c r="ALM26" s="210"/>
      <c r="ALN26" s="210"/>
      <c r="ALO26" s="210"/>
      <c r="ALP26" s="210"/>
      <c r="ALQ26" s="210"/>
      <c r="ALR26" s="210"/>
      <c r="ALS26" s="210"/>
      <c r="ALT26" s="210"/>
      <c r="ALU26" s="210"/>
      <c r="ALV26" s="210"/>
      <c r="ALW26" s="210"/>
      <c r="ALX26" s="210"/>
      <c r="ALY26" s="210"/>
      <c r="ALZ26" s="210"/>
      <c r="AMA26" s="210"/>
      <c r="AMB26" s="210"/>
      <c r="AMC26" s="210"/>
      <c r="AMD26" s="210"/>
      <c r="AME26" s="210"/>
      <c r="AMF26" s="210"/>
      <c r="AMG26" s="210"/>
      <c r="AMH26" s="210"/>
      <c r="AMI26" s="210"/>
      <c r="AMJ26" s="210"/>
      <c r="AMK26" s="210"/>
      <c r="AML26" s="210"/>
      <c r="AMM26" s="210"/>
      <c r="AMN26" s="210"/>
      <c r="AMO26" s="210"/>
      <c r="AMP26" s="210"/>
      <c r="AMQ26" s="210"/>
      <c r="AMR26" s="210"/>
      <c r="AMS26" s="210"/>
      <c r="AMT26" s="210"/>
      <c r="AMU26" s="210"/>
      <c r="AMV26" s="210"/>
      <c r="AMW26" s="210"/>
      <c r="AMX26" s="210"/>
      <c r="AMY26" s="210"/>
      <c r="AMZ26" s="210"/>
      <c r="ANA26" s="210"/>
      <c r="ANB26" s="210"/>
      <c r="ANC26" s="210"/>
      <c r="AND26" s="210"/>
      <c r="ANE26" s="210"/>
      <c r="ANF26" s="210"/>
      <c r="ANG26" s="210"/>
      <c r="ANH26" s="210"/>
      <c r="ANI26" s="210"/>
      <c r="ANJ26" s="210"/>
      <c r="ANK26" s="210"/>
      <c r="ANL26" s="210"/>
      <c r="ANM26" s="210"/>
      <c r="ANN26" s="210"/>
      <c r="ANO26" s="210"/>
      <c r="ANP26" s="210"/>
      <c r="ANQ26" s="210"/>
      <c r="ANR26" s="210"/>
      <c r="ANS26" s="210"/>
      <c r="ANT26" s="210"/>
      <c r="ANU26" s="210"/>
      <c r="ANV26" s="210"/>
      <c r="ANW26" s="210"/>
      <c r="ANX26" s="210"/>
      <c r="ANY26" s="210"/>
      <c r="ANZ26" s="210"/>
      <c r="AOA26" s="210"/>
      <c r="AOB26" s="210"/>
      <c r="AOC26" s="210"/>
      <c r="AOD26" s="210"/>
      <c r="AOE26" s="210"/>
      <c r="AOF26" s="210"/>
      <c r="AOG26" s="210"/>
      <c r="AOH26" s="210"/>
      <c r="AOI26" s="210"/>
      <c r="AOJ26" s="210"/>
      <c r="AOK26" s="210"/>
      <c r="AOL26" s="210"/>
      <c r="AOM26" s="210"/>
      <c r="AON26" s="210"/>
      <c r="AOO26" s="210"/>
      <c r="AOP26" s="210"/>
      <c r="AOQ26" s="210"/>
      <c r="AOR26" s="210"/>
      <c r="AOS26" s="210"/>
      <c r="AOT26" s="210"/>
      <c r="AOU26" s="210"/>
      <c r="AOV26" s="210"/>
      <c r="AOW26" s="210"/>
      <c r="AOX26" s="210"/>
      <c r="AOY26" s="210"/>
      <c r="AOZ26" s="210"/>
      <c r="APA26" s="210"/>
      <c r="APB26" s="210"/>
      <c r="APC26" s="210"/>
      <c r="APD26" s="210"/>
      <c r="APE26" s="210"/>
      <c r="APF26" s="210"/>
      <c r="APG26" s="210"/>
      <c r="APH26" s="210"/>
      <c r="API26" s="210"/>
      <c r="APJ26" s="210"/>
      <c r="APK26" s="210"/>
      <c r="APL26" s="210"/>
      <c r="APM26" s="210"/>
      <c r="APN26" s="210"/>
      <c r="APO26" s="210"/>
      <c r="APP26" s="210"/>
      <c r="APQ26" s="210"/>
      <c r="APR26" s="210"/>
      <c r="APS26" s="210"/>
      <c r="APT26" s="210"/>
      <c r="APU26" s="210"/>
      <c r="APV26" s="210"/>
      <c r="APW26" s="210"/>
      <c r="APX26" s="210"/>
      <c r="APY26" s="210"/>
      <c r="APZ26" s="210"/>
      <c r="AQA26" s="210"/>
      <c r="AQB26" s="210"/>
      <c r="AQC26" s="210"/>
      <c r="AQD26" s="210"/>
      <c r="AQE26" s="210"/>
      <c r="AQF26" s="210"/>
      <c r="AQG26" s="210"/>
      <c r="AQH26" s="210"/>
      <c r="AQI26" s="210"/>
      <c r="AQJ26" s="210"/>
      <c r="AQK26" s="210"/>
      <c r="AQL26" s="210"/>
      <c r="AQM26" s="210"/>
      <c r="AQN26" s="210"/>
      <c r="AQO26" s="210"/>
      <c r="AQP26" s="210"/>
      <c r="AQQ26" s="210"/>
      <c r="AQR26" s="210"/>
      <c r="AQS26" s="210"/>
      <c r="AQT26" s="210"/>
      <c r="AQU26" s="210"/>
      <c r="AQV26" s="210"/>
      <c r="AQW26" s="210"/>
      <c r="AQX26" s="210"/>
      <c r="AQY26" s="210"/>
      <c r="AQZ26" s="210"/>
      <c r="ARA26" s="210"/>
      <c r="ARB26" s="210"/>
      <c r="ARC26" s="210"/>
      <c r="ARD26" s="210"/>
      <c r="ARE26" s="210"/>
      <c r="ARF26" s="210"/>
      <c r="ARG26" s="210"/>
      <c r="ARH26" s="210"/>
      <c r="ARI26" s="210"/>
      <c r="ARJ26" s="210"/>
      <c r="ARK26" s="210"/>
      <c r="ARL26" s="210"/>
      <c r="ARM26" s="210"/>
      <c r="ARN26" s="210"/>
      <c r="ARO26" s="210"/>
      <c r="ARP26" s="210"/>
      <c r="ARQ26" s="210"/>
      <c r="ARR26" s="210"/>
      <c r="ARS26" s="210"/>
      <c r="ART26" s="210"/>
      <c r="ARU26" s="210"/>
      <c r="ARV26" s="210"/>
      <c r="ARW26" s="210"/>
      <c r="ARX26" s="210"/>
      <c r="ARY26" s="210"/>
      <c r="ARZ26" s="210"/>
      <c r="ASA26" s="210"/>
      <c r="ASB26" s="210"/>
      <c r="ASC26" s="210"/>
      <c r="ASD26" s="210"/>
      <c r="ASE26" s="210"/>
      <c r="ASF26" s="210"/>
      <c r="ASG26" s="210"/>
      <c r="ASH26" s="210"/>
      <c r="ASI26" s="210"/>
      <c r="ASJ26" s="210"/>
      <c r="ASK26" s="210"/>
      <c r="ASL26" s="210"/>
      <c r="ASM26" s="210"/>
      <c r="ASN26" s="210"/>
      <c r="ASO26" s="210"/>
      <c r="ASP26" s="210"/>
      <c r="ASQ26" s="210"/>
      <c r="ASR26" s="210"/>
      <c r="ASS26" s="210"/>
      <c r="AST26" s="210"/>
      <c r="ASU26" s="210"/>
      <c r="ASV26" s="210"/>
      <c r="ASW26" s="210"/>
      <c r="ASX26" s="210"/>
      <c r="ASY26" s="210"/>
      <c r="ASZ26" s="210"/>
      <c r="ATA26" s="210"/>
      <c r="ATB26" s="210"/>
      <c r="ATC26" s="210"/>
      <c r="ATD26" s="210"/>
      <c r="ATE26" s="210"/>
      <c r="ATF26" s="210"/>
      <c r="ATG26" s="210"/>
      <c r="ATH26" s="210"/>
      <c r="ATI26" s="210"/>
      <c r="ATJ26" s="210"/>
      <c r="ATK26" s="210"/>
      <c r="ATL26" s="210"/>
      <c r="ATM26" s="210"/>
      <c r="ATN26" s="210"/>
      <c r="ATO26" s="210"/>
      <c r="ATP26" s="210"/>
      <c r="ATQ26" s="210"/>
      <c r="ATR26" s="210"/>
      <c r="ATS26" s="210"/>
      <c r="ATT26" s="210"/>
      <c r="ATU26" s="210"/>
      <c r="ATV26" s="210"/>
      <c r="ATW26" s="210"/>
      <c r="ATX26" s="210"/>
      <c r="ATY26" s="210"/>
      <c r="ATZ26" s="210"/>
      <c r="AUA26" s="210"/>
      <c r="AUB26" s="210"/>
      <c r="AUC26" s="210"/>
      <c r="AUD26" s="210"/>
      <c r="AUE26" s="210"/>
      <c r="AUF26" s="210"/>
      <c r="AUG26" s="210"/>
      <c r="AUH26" s="210"/>
      <c r="AUI26" s="210"/>
      <c r="AUJ26" s="210"/>
      <c r="AUK26" s="210"/>
      <c r="AUL26" s="210"/>
      <c r="AUM26" s="210"/>
      <c r="AUN26" s="210"/>
      <c r="AUO26" s="210"/>
      <c r="AUP26" s="210"/>
      <c r="AUQ26" s="210"/>
      <c r="AUR26" s="210"/>
      <c r="AUS26" s="210"/>
      <c r="AUT26" s="210"/>
      <c r="AUU26" s="210"/>
      <c r="AUV26" s="210"/>
      <c r="AUW26" s="210"/>
      <c r="AUX26" s="210"/>
      <c r="AUY26" s="210"/>
      <c r="AUZ26" s="210"/>
      <c r="AVA26" s="210"/>
      <c r="AVB26" s="210"/>
      <c r="AVC26" s="210"/>
      <c r="AVD26" s="210"/>
      <c r="AVE26" s="210"/>
      <c r="AVF26" s="210"/>
      <c r="AVG26" s="210"/>
      <c r="AVH26" s="210"/>
      <c r="AVI26" s="210"/>
      <c r="AVJ26" s="210"/>
      <c r="AVK26" s="210"/>
      <c r="AVL26" s="210"/>
      <c r="AVM26" s="210"/>
      <c r="AVN26" s="210"/>
      <c r="AVO26" s="210"/>
      <c r="AVP26" s="210"/>
      <c r="AVQ26" s="210"/>
      <c r="AVR26" s="210"/>
      <c r="AVS26" s="210"/>
      <c r="AVT26" s="210"/>
      <c r="AVU26" s="210"/>
      <c r="AVV26" s="210"/>
      <c r="AVW26" s="210"/>
      <c r="AVX26" s="210"/>
      <c r="AVY26" s="210"/>
      <c r="AVZ26" s="210"/>
      <c r="AWA26" s="210"/>
      <c r="AWB26" s="210"/>
      <c r="AWC26" s="210"/>
      <c r="AWD26" s="210"/>
      <c r="AWE26" s="210"/>
      <c r="AWF26" s="210"/>
      <c r="AWG26" s="210"/>
      <c r="AWH26" s="210"/>
      <c r="AWI26" s="210"/>
      <c r="AWJ26" s="210"/>
      <c r="AWK26" s="210"/>
      <c r="AWL26" s="210"/>
      <c r="AWM26" s="210"/>
      <c r="AWN26" s="210"/>
      <c r="AWO26" s="210"/>
      <c r="AWP26" s="210"/>
      <c r="AWQ26" s="210"/>
      <c r="AWR26" s="210"/>
      <c r="AWS26" s="210"/>
      <c r="AWT26" s="210"/>
      <c r="AWU26" s="210"/>
      <c r="AWV26" s="210"/>
      <c r="AWW26" s="210"/>
      <c r="AWX26" s="210"/>
      <c r="AWY26" s="210"/>
      <c r="AWZ26" s="210"/>
      <c r="AXA26" s="210"/>
      <c r="AXB26" s="210"/>
      <c r="AXC26" s="210"/>
      <c r="AXD26" s="210"/>
      <c r="AXE26" s="210"/>
      <c r="AXF26" s="210"/>
      <c r="AXG26" s="210"/>
      <c r="AXH26" s="210"/>
      <c r="AXI26" s="210"/>
      <c r="AXJ26" s="210"/>
      <c r="AXK26" s="210"/>
      <c r="AXL26" s="210"/>
      <c r="AXM26" s="210"/>
      <c r="AXN26" s="210"/>
      <c r="AXO26" s="210"/>
      <c r="AXP26" s="210"/>
      <c r="AXQ26" s="210"/>
      <c r="AXR26" s="210"/>
      <c r="AXS26" s="210"/>
      <c r="AXT26" s="210"/>
      <c r="AXU26" s="210"/>
      <c r="AXV26" s="210"/>
      <c r="AXW26" s="210"/>
      <c r="AXX26" s="210"/>
      <c r="AXY26" s="210"/>
      <c r="AXZ26" s="210"/>
      <c r="AYA26" s="210"/>
      <c r="AYB26" s="210"/>
      <c r="AYC26" s="210"/>
      <c r="AYD26" s="210"/>
      <c r="AYE26" s="210"/>
      <c r="AYF26" s="210"/>
      <c r="AYG26" s="210"/>
      <c r="AYH26" s="210"/>
      <c r="AYI26" s="210"/>
      <c r="AYJ26" s="210"/>
      <c r="AYK26" s="210"/>
      <c r="AYL26" s="210"/>
      <c r="AYM26" s="210"/>
      <c r="AYN26" s="210"/>
      <c r="AYO26" s="210"/>
      <c r="AYP26" s="210"/>
      <c r="AYQ26" s="210"/>
      <c r="AYR26" s="210"/>
      <c r="AYS26" s="210"/>
      <c r="AYT26" s="210"/>
      <c r="AYU26" s="210"/>
      <c r="AYV26" s="210"/>
      <c r="AYW26" s="210"/>
      <c r="AYX26" s="210"/>
      <c r="AYY26" s="210"/>
      <c r="AYZ26" s="210"/>
      <c r="AZA26" s="210"/>
      <c r="AZB26" s="210"/>
      <c r="AZC26" s="210"/>
      <c r="AZD26" s="210"/>
      <c r="AZE26" s="210"/>
      <c r="AZF26" s="210"/>
      <c r="AZG26" s="210"/>
      <c r="AZH26" s="210"/>
      <c r="AZI26" s="210"/>
      <c r="AZJ26" s="210"/>
      <c r="AZK26" s="210"/>
      <c r="AZL26" s="210"/>
      <c r="AZM26" s="210"/>
      <c r="AZN26" s="210"/>
      <c r="AZO26" s="210"/>
      <c r="AZP26" s="210"/>
      <c r="AZQ26" s="210"/>
      <c r="AZR26" s="210"/>
      <c r="AZS26" s="210"/>
      <c r="AZT26" s="210"/>
      <c r="AZU26" s="210"/>
      <c r="AZV26" s="210"/>
      <c r="AZW26" s="210"/>
      <c r="AZX26" s="210"/>
      <c r="AZY26" s="210"/>
      <c r="AZZ26" s="210"/>
      <c r="BAA26" s="210"/>
      <c r="BAB26" s="210"/>
      <c r="BAC26" s="210"/>
      <c r="BAD26" s="210"/>
      <c r="BAE26" s="210"/>
      <c r="BAF26" s="210"/>
      <c r="BAG26" s="210"/>
      <c r="BAH26" s="210"/>
      <c r="BAI26" s="210"/>
      <c r="BAJ26" s="210"/>
      <c r="BAK26" s="210"/>
      <c r="BAL26" s="210"/>
      <c r="BAM26" s="210"/>
      <c r="BAN26" s="210"/>
      <c r="BAO26" s="210"/>
      <c r="BAP26" s="210"/>
      <c r="BAQ26" s="210"/>
      <c r="BAR26" s="210"/>
      <c r="BAS26" s="210"/>
      <c r="BAT26" s="210"/>
      <c r="BAU26" s="210"/>
      <c r="BAV26" s="210"/>
      <c r="BAW26" s="210"/>
      <c r="BAX26" s="210"/>
      <c r="BAY26" s="210"/>
      <c r="BAZ26" s="210"/>
      <c r="BBA26" s="210"/>
      <c r="BBB26" s="210"/>
      <c r="BBC26" s="210"/>
      <c r="BBD26" s="210"/>
      <c r="BBE26" s="210"/>
      <c r="BBF26" s="210"/>
      <c r="BBG26" s="210"/>
      <c r="BBH26" s="210"/>
      <c r="BBI26" s="210"/>
      <c r="BBJ26" s="210"/>
      <c r="BBK26" s="210"/>
      <c r="BBL26" s="210"/>
      <c r="BBM26" s="210"/>
      <c r="BBN26" s="210"/>
      <c r="BBO26" s="210"/>
      <c r="BBP26" s="210"/>
      <c r="BBQ26" s="210"/>
      <c r="BBR26" s="210"/>
      <c r="BBS26" s="210"/>
      <c r="BBT26" s="210"/>
      <c r="BBU26" s="210"/>
      <c r="BBV26" s="210"/>
      <c r="BBW26" s="210"/>
      <c r="BBX26" s="210"/>
      <c r="BBY26" s="210"/>
      <c r="BBZ26" s="210"/>
      <c r="BCA26" s="210"/>
      <c r="BCB26" s="210"/>
      <c r="BCC26" s="210"/>
      <c r="BCD26" s="210"/>
      <c r="BCE26" s="210"/>
      <c r="BCF26" s="210"/>
      <c r="BCG26" s="210"/>
      <c r="BCH26" s="210"/>
      <c r="BCI26" s="210"/>
      <c r="BCJ26" s="210"/>
      <c r="BCK26" s="210"/>
      <c r="BCL26" s="210"/>
      <c r="BCM26" s="210"/>
      <c r="BCN26" s="210"/>
      <c r="BCO26" s="210"/>
      <c r="BCP26" s="210"/>
      <c r="BCQ26" s="210"/>
      <c r="BCR26" s="210"/>
      <c r="BCS26" s="210"/>
      <c r="BCT26" s="210"/>
      <c r="BCU26" s="210"/>
      <c r="BCV26" s="210"/>
      <c r="BCW26" s="210"/>
      <c r="BCX26" s="210"/>
      <c r="BCY26" s="210"/>
      <c r="BCZ26" s="210"/>
      <c r="BDA26" s="210"/>
      <c r="BDB26" s="210"/>
      <c r="BDC26" s="210"/>
      <c r="BDD26" s="210"/>
      <c r="BDE26" s="210"/>
      <c r="BDF26" s="210"/>
      <c r="BDG26" s="210"/>
      <c r="BDH26" s="210"/>
      <c r="BDI26" s="210"/>
      <c r="BDJ26" s="210"/>
      <c r="BDK26" s="210"/>
      <c r="BDL26" s="210"/>
      <c r="BDM26" s="210"/>
      <c r="BDN26" s="210"/>
      <c r="BDO26" s="210"/>
      <c r="BDP26" s="210"/>
      <c r="BDQ26" s="210"/>
      <c r="BDR26" s="210"/>
      <c r="BDS26" s="210"/>
      <c r="BDT26" s="210"/>
      <c r="BDU26" s="210"/>
      <c r="BDV26" s="210"/>
      <c r="BDW26" s="210"/>
      <c r="BDX26" s="210"/>
      <c r="BDY26" s="210"/>
      <c r="BDZ26" s="210"/>
      <c r="BEA26" s="210"/>
      <c r="BEB26" s="210"/>
      <c r="BEC26" s="210"/>
      <c r="BED26" s="210"/>
      <c r="BEE26" s="210"/>
      <c r="BEF26" s="210"/>
      <c r="BEG26" s="210"/>
      <c r="BEH26" s="210"/>
      <c r="BEI26" s="210"/>
      <c r="BEJ26" s="210"/>
      <c r="BEK26" s="210"/>
      <c r="BEL26" s="210"/>
      <c r="BEM26" s="210"/>
      <c r="BEN26" s="210"/>
      <c r="BEO26" s="210"/>
      <c r="BEP26" s="210"/>
      <c r="BEQ26" s="210"/>
      <c r="BER26" s="210"/>
      <c r="BES26" s="210"/>
      <c r="BET26" s="210"/>
      <c r="BEU26" s="210"/>
      <c r="BEV26" s="210"/>
      <c r="BEW26" s="210"/>
      <c r="BEX26" s="210"/>
      <c r="BEY26" s="210"/>
      <c r="BEZ26" s="210"/>
      <c r="BFA26" s="210"/>
      <c r="BFB26" s="210"/>
      <c r="BFC26" s="210"/>
      <c r="BFD26" s="210"/>
      <c r="BFE26" s="210"/>
      <c r="BFF26" s="210"/>
      <c r="BFG26" s="210"/>
      <c r="BFH26" s="210"/>
      <c r="BFI26" s="210"/>
      <c r="BFJ26" s="210"/>
      <c r="BFK26" s="210"/>
      <c r="BFL26" s="210"/>
      <c r="BFM26" s="210"/>
      <c r="BFN26" s="210"/>
      <c r="BFO26" s="210"/>
      <c r="BFP26" s="210"/>
      <c r="BFQ26" s="210"/>
      <c r="BFR26" s="210"/>
      <c r="BFS26" s="210"/>
      <c r="BFT26" s="210"/>
      <c r="BFU26" s="210"/>
      <c r="BFV26" s="210"/>
      <c r="BFW26" s="210"/>
      <c r="BFX26" s="210"/>
      <c r="BFY26" s="210"/>
      <c r="BFZ26" s="210"/>
      <c r="BGA26" s="210"/>
      <c r="BGB26" s="210"/>
      <c r="BGC26" s="210"/>
      <c r="BGD26" s="210"/>
      <c r="BGE26" s="210"/>
      <c r="BGF26" s="210"/>
      <c r="BGG26" s="210"/>
      <c r="BGH26" s="210"/>
      <c r="BGI26" s="210"/>
      <c r="BGJ26" s="210"/>
      <c r="BGK26" s="210"/>
      <c r="BGL26" s="210"/>
      <c r="BGM26" s="210"/>
      <c r="BGN26" s="210"/>
      <c r="BGO26" s="210"/>
      <c r="BGP26" s="210"/>
      <c r="BGQ26" s="210"/>
      <c r="BGR26" s="210"/>
      <c r="BGS26" s="210"/>
      <c r="BGT26" s="210"/>
      <c r="BGU26" s="210"/>
      <c r="BGV26" s="210"/>
      <c r="BGW26" s="210"/>
      <c r="BGX26" s="210"/>
      <c r="BGY26" s="210"/>
      <c r="BGZ26" s="210"/>
      <c r="BHA26" s="210"/>
      <c r="BHB26" s="210"/>
      <c r="BHC26" s="210"/>
      <c r="BHD26" s="210"/>
      <c r="BHE26" s="210"/>
      <c r="BHF26" s="210"/>
      <c r="BHG26" s="210"/>
      <c r="BHH26" s="210"/>
      <c r="BHI26" s="210"/>
      <c r="BHJ26" s="210"/>
      <c r="BHK26" s="210"/>
      <c r="BHL26" s="210"/>
      <c r="BHM26" s="210"/>
      <c r="BHN26" s="210"/>
      <c r="BHO26" s="210"/>
      <c r="BHP26" s="210"/>
      <c r="BHQ26" s="210"/>
      <c r="BHR26" s="210"/>
      <c r="BHS26" s="210"/>
      <c r="BHT26" s="210"/>
      <c r="BHU26" s="210"/>
      <c r="BHV26" s="210"/>
      <c r="BHW26" s="210"/>
      <c r="BHX26" s="210"/>
      <c r="BHY26" s="210"/>
      <c r="BHZ26" s="210"/>
      <c r="BIA26" s="210"/>
      <c r="BIB26" s="210"/>
      <c r="BIC26" s="210"/>
      <c r="BID26" s="210"/>
      <c r="BIE26" s="210"/>
      <c r="BIF26" s="210"/>
      <c r="BIG26" s="210"/>
      <c r="BIH26" s="210"/>
      <c r="BII26" s="210"/>
      <c r="BIJ26" s="210"/>
      <c r="BIK26" s="210"/>
      <c r="BIL26" s="210"/>
      <c r="BIM26" s="210"/>
      <c r="BIN26" s="210"/>
      <c r="BIO26" s="210"/>
      <c r="BIP26" s="210"/>
      <c r="BIQ26" s="210"/>
      <c r="BIR26" s="210"/>
      <c r="BIS26" s="210"/>
      <c r="BIT26" s="210"/>
      <c r="BIU26" s="210"/>
      <c r="BIV26" s="210"/>
      <c r="BIW26" s="210"/>
      <c r="BIX26" s="210"/>
      <c r="BIY26" s="210"/>
      <c r="BIZ26" s="210"/>
      <c r="BJA26" s="210"/>
      <c r="BJB26" s="210"/>
      <c r="BJC26" s="210"/>
      <c r="BJD26" s="210"/>
      <c r="BJE26" s="210"/>
      <c r="BJF26" s="210"/>
      <c r="BJG26" s="210"/>
      <c r="BJH26" s="210"/>
      <c r="BJI26" s="210"/>
      <c r="BJJ26" s="210"/>
      <c r="BJK26" s="210"/>
      <c r="BJL26" s="210"/>
      <c r="BJM26" s="210"/>
      <c r="BJN26" s="210"/>
      <c r="BJO26" s="210"/>
      <c r="BJP26" s="210"/>
      <c r="BJQ26" s="210"/>
      <c r="BJR26" s="210"/>
      <c r="BJS26" s="210"/>
      <c r="BJT26" s="210"/>
      <c r="BJU26" s="210"/>
      <c r="BJV26" s="210"/>
      <c r="BJW26" s="210"/>
      <c r="BJX26" s="210"/>
      <c r="BJY26" s="210"/>
      <c r="BJZ26" s="210"/>
      <c r="BKA26" s="210"/>
      <c r="BKB26" s="210"/>
      <c r="BKC26" s="210"/>
      <c r="BKD26" s="210"/>
      <c r="BKE26" s="210"/>
      <c r="BKF26" s="210"/>
      <c r="BKG26" s="210"/>
      <c r="BKH26" s="210"/>
      <c r="BKI26" s="210"/>
      <c r="BKJ26" s="210"/>
      <c r="BKK26" s="210"/>
      <c r="BKL26" s="210"/>
      <c r="BKM26" s="210"/>
      <c r="BKN26" s="210"/>
      <c r="BKO26" s="210"/>
      <c r="BKP26" s="210"/>
      <c r="BKQ26" s="210"/>
      <c r="BKR26" s="210"/>
      <c r="BKS26" s="210"/>
      <c r="BKT26" s="210"/>
      <c r="BKU26" s="210"/>
      <c r="BKV26" s="210"/>
      <c r="BKW26" s="210"/>
      <c r="BKX26" s="210"/>
      <c r="BKY26" s="210"/>
      <c r="BKZ26" s="210"/>
      <c r="BLA26" s="210"/>
      <c r="BLB26" s="210"/>
      <c r="BLC26" s="210"/>
      <c r="BLD26" s="210"/>
      <c r="BLE26" s="210"/>
      <c r="BLF26" s="210"/>
      <c r="BLG26" s="210"/>
      <c r="BLH26" s="210"/>
      <c r="BLI26" s="210"/>
      <c r="BLJ26" s="210"/>
      <c r="BLK26" s="210"/>
      <c r="BLL26" s="210"/>
      <c r="BLM26" s="210"/>
      <c r="BLN26" s="210"/>
      <c r="BLO26" s="210"/>
      <c r="BLP26" s="210"/>
      <c r="BLQ26" s="210"/>
      <c r="BLR26" s="210"/>
      <c r="BLS26" s="210"/>
      <c r="BLT26" s="210"/>
      <c r="BLU26" s="210"/>
      <c r="BLV26" s="210"/>
      <c r="BLW26" s="210"/>
      <c r="BLX26" s="210"/>
      <c r="BLY26" s="210"/>
      <c r="BLZ26" s="210"/>
      <c r="BMA26" s="210"/>
      <c r="BMB26" s="210"/>
      <c r="BMC26" s="210"/>
      <c r="BMD26" s="210"/>
      <c r="BME26" s="210"/>
      <c r="BMF26" s="210"/>
      <c r="BMG26" s="210"/>
      <c r="BMH26" s="210"/>
      <c r="BMI26" s="210"/>
      <c r="BMJ26" s="210"/>
      <c r="BMK26" s="210"/>
      <c r="BML26" s="210"/>
      <c r="BMM26" s="210"/>
      <c r="BMN26" s="210"/>
      <c r="BMO26" s="210"/>
      <c r="BMP26" s="210"/>
      <c r="BMQ26" s="210"/>
      <c r="BMR26" s="210"/>
      <c r="BMS26" s="210"/>
      <c r="BMT26" s="210"/>
      <c r="BMU26" s="210"/>
      <c r="BMV26" s="210"/>
      <c r="BMW26" s="210"/>
      <c r="BMX26" s="210"/>
      <c r="BMY26" s="210"/>
      <c r="BMZ26" s="210"/>
      <c r="BNA26" s="210"/>
      <c r="BNB26" s="210"/>
      <c r="BNC26" s="210"/>
      <c r="BND26" s="210"/>
      <c r="BNE26" s="210"/>
      <c r="BNF26" s="210"/>
      <c r="BNG26" s="210"/>
      <c r="BNH26" s="210"/>
      <c r="BNI26" s="210"/>
      <c r="BNJ26" s="210"/>
      <c r="BNK26" s="210"/>
      <c r="BNL26" s="210"/>
      <c r="BNM26" s="210"/>
      <c r="BNN26" s="210"/>
      <c r="BNO26" s="210"/>
      <c r="BNP26" s="210"/>
      <c r="BNQ26" s="210"/>
      <c r="BNR26" s="210"/>
      <c r="BNS26" s="210"/>
      <c r="BNT26" s="210"/>
      <c r="BNU26" s="210"/>
      <c r="BNV26" s="210"/>
      <c r="BNW26" s="210"/>
      <c r="BNX26" s="210"/>
      <c r="BNY26" s="210"/>
      <c r="BNZ26" s="210"/>
      <c r="BOA26" s="210"/>
      <c r="BOB26" s="210"/>
      <c r="BOC26" s="210"/>
      <c r="BOD26" s="210"/>
      <c r="BOE26" s="210"/>
      <c r="BOF26" s="210"/>
      <c r="BOG26" s="210"/>
      <c r="BOH26" s="210"/>
      <c r="BOI26" s="210"/>
      <c r="BOJ26" s="210"/>
      <c r="BOK26" s="210"/>
      <c r="BOL26" s="210"/>
      <c r="BOM26" s="210"/>
      <c r="BON26" s="210"/>
      <c r="BOO26" s="210"/>
      <c r="BOP26" s="210"/>
      <c r="BOQ26" s="210"/>
      <c r="BOR26" s="210"/>
      <c r="BOS26" s="210"/>
      <c r="BOT26" s="210"/>
      <c r="BOU26" s="210"/>
      <c r="BOV26" s="210"/>
      <c r="BOW26" s="210"/>
      <c r="BOX26" s="210"/>
      <c r="BOY26" s="210"/>
      <c r="BOZ26" s="210"/>
      <c r="BPA26" s="210"/>
      <c r="BPB26" s="210"/>
      <c r="BPC26" s="210"/>
      <c r="BPD26" s="210"/>
      <c r="BPE26" s="210"/>
      <c r="BPF26" s="210"/>
      <c r="BPG26" s="210"/>
      <c r="BPH26" s="210"/>
      <c r="BPI26" s="210"/>
      <c r="BPJ26" s="210"/>
      <c r="BPK26" s="210"/>
      <c r="BPL26" s="210"/>
      <c r="BPM26" s="210"/>
      <c r="BPN26" s="210"/>
      <c r="BPO26" s="210"/>
      <c r="BPP26" s="210"/>
      <c r="BPQ26" s="210"/>
      <c r="BPR26" s="210"/>
      <c r="BPS26" s="210"/>
      <c r="BPT26" s="210"/>
      <c r="BPU26" s="210"/>
      <c r="BPV26" s="210"/>
      <c r="BPW26" s="210"/>
      <c r="BPX26" s="210"/>
      <c r="BPY26" s="210"/>
      <c r="BPZ26" s="210"/>
      <c r="BQA26" s="210"/>
      <c r="BQB26" s="210"/>
      <c r="BQC26" s="210"/>
      <c r="BQD26" s="210"/>
      <c r="BQE26" s="210"/>
      <c r="BQF26" s="210"/>
      <c r="BQG26" s="210"/>
      <c r="BQH26" s="210"/>
      <c r="BQI26" s="210"/>
      <c r="BQJ26" s="210"/>
      <c r="BQK26" s="210"/>
      <c r="BQL26" s="210"/>
      <c r="BQM26" s="210"/>
      <c r="BQN26" s="210"/>
      <c r="BQO26" s="210"/>
      <c r="BQP26" s="210"/>
      <c r="BQQ26" s="210"/>
      <c r="BQR26" s="210"/>
      <c r="BQS26" s="210"/>
      <c r="BQT26" s="210"/>
      <c r="BQU26" s="210"/>
      <c r="BQV26" s="210"/>
      <c r="BQW26" s="210"/>
      <c r="BQX26" s="210"/>
      <c r="BQY26" s="210"/>
      <c r="BQZ26" s="210"/>
      <c r="BRA26" s="210"/>
      <c r="BRB26" s="210"/>
      <c r="BRC26" s="210"/>
      <c r="BRD26" s="210"/>
      <c r="BRE26" s="210"/>
      <c r="BRF26" s="210"/>
      <c r="BRG26" s="210"/>
      <c r="BRH26" s="210"/>
      <c r="BRI26" s="210"/>
      <c r="BRJ26" s="210"/>
      <c r="BRK26" s="210"/>
      <c r="BRL26" s="210"/>
      <c r="BRM26" s="210"/>
      <c r="BRN26" s="210"/>
      <c r="BRO26" s="210"/>
      <c r="BRP26" s="210"/>
      <c r="BRQ26" s="210"/>
      <c r="BRR26" s="210"/>
      <c r="BRS26" s="210"/>
      <c r="BRT26" s="210"/>
      <c r="BRU26" s="210"/>
      <c r="BRV26" s="210"/>
      <c r="BRW26" s="210"/>
      <c r="BRX26" s="210"/>
      <c r="BRY26" s="210"/>
      <c r="BRZ26" s="210"/>
      <c r="BSA26" s="210"/>
      <c r="BSB26" s="210"/>
      <c r="BSC26" s="210"/>
      <c r="BSD26" s="210"/>
      <c r="BSE26" s="210"/>
      <c r="BSF26" s="210"/>
      <c r="BSG26" s="210"/>
      <c r="BSH26" s="210"/>
      <c r="BSI26" s="210"/>
      <c r="BSJ26" s="210"/>
      <c r="BSK26" s="210"/>
      <c r="BSL26" s="210"/>
      <c r="BSM26" s="210"/>
      <c r="BSN26" s="210"/>
      <c r="BSO26" s="210"/>
      <c r="BSP26" s="210"/>
      <c r="BSQ26" s="210"/>
      <c r="BSR26" s="210"/>
      <c r="BSS26" s="210"/>
      <c r="BST26" s="210"/>
      <c r="BSU26" s="210"/>
      <c r="BSV26" s="210"/>
      <c r="BSW26" s="210"/>
      <c r="BSX26" s="210"/>
      <c r="BSY26" s="210"/>
      <c r="BSZ26" s="210"/>
      <c r="BTA26" s="210"/>
      <c r="BTB26" s="210"/>
      <c r="BTC26" s="210"/>
      <c r="BTD26" s="210"/>
      <c r="BTE26" s="210"/>
      <c r="BTF26" s="210"/>
      <c r="BTG26" s="210"/>
      <c r="BTH26" s="210"/>
      <c r="BTI26" s="210"/>
      <c r="BTJ26" s="210"/>
      <c r="BTK26" s="210"/>
      <c r="BTL26" s="210"/>
      <c r="BTM26" s="210"/>
      <c r="BTN26" s="210"/>
      <c r="BTO26" s="210"/>
      <c r="BTP26" s="210"/>
      <c r="BTQ26" s="210"/>
      <c r="BTR26" s="210"/>
      <c r="BTS26" s="210"/>
      <c r="BTT26" s="210"/>
      <c r="BTU26" s="210"/>
      <c r="BTV26" s="210"/>
      <c r="BTW26" s="210"/>
      <c r="BTX26" s="210"/>
      <c r="BTY26" s="210"/>
      <c r="BTZ26" s="210"/>
      <c r="BUA26" s="210"/>
      <c r="BUB26" s="210"/>
      <c r="BUC26" s="210"/>
      <c r="BUD26" s="210"/>
      <c r="BUE26" s="210"/>
      <c r="BUF26" s="210"/>
      <c r="BUG26" s="210"/>
      <c r="BUH26" s="210"/>
      <c r="BUI26" s="210"/>
      <c r="BUJ26" s="210"/>
      <c r="BUK26" s="210"/>
      <c r="BUL26" s="210"/>
      <c r="BUM26" s="210"/>
      <c r="BUN26" s="210"/>
      <c r="BUO26" s="210"/>
      <c r="BUP26" s="210"/>
      <c r="BUQ26" s="210"/>
      <c r="BUR26" s="210"/>
      <c r="BUS26" s="210"/>
      <c r="BUT26" s="210"/>
      <c r="BUU26" s="210"/>
      <c r="BUV26" s="210"/>
      <c r="BUW26" s="210"/>
      <c r="BUX26" s="210"/>
      <c r="BUY26" s="210"/>
      <c r="BUZ26" s="210"/>
      <c r="BVA26" s="210"/>
      <c r="BVB26" s="210"/>
      <c r="BVC26" s="210"/>
      <c r="BVD26" s="210"/>
      <c r="BVE26" s="210"/>
      <c r="BVF26" s="210"/>
      <c r="BVG26" s="210"/>
      <c r="BVH26" s="210"/>
      <c r="BVI26" s="210"/>
      <c r="BVJ26" s="210"/>
      <c r="BVK26" s="210"/>
      <c r="BVL26" s="210"/>
      <c r="BVM26" s="210"/>
      <c r="BVN26" s="210"/>
      <c r="BVO26" s="210"/>
      <c r="BVP26" s="210"/>
      <c r="BVQ26" s="210"/>
      <c r="BVR26" s="210"/>
      <c r="BVS26" s="210"/>
      <c r="BVT26" s="210"/>
      <c r="BVU26" s="210"/>
      <c r="BVV26" s="210"/>
      <c r="BVW26" s="210"/>
      <c r="BVX26" s="210"/>
      <c r="BVY26" s="210"/>
      <c r="BVZ26" s="210"/>
      <c r="BWA26" s="210"/>
      <c r="BWB26" s="210"/>
      <c r="BWC26" s="210"/>
      <c r="BWD26" s="210"/>
      <c r="BWE26" s="210"/>
      <c r="BWF26" s="210"/>
      <c r="BWG26" s="210"/>
      <c r="BWH26" s="210"/>
      <c r="BWI26" s="210"/>
      <c r="BWJ26" s="210"/>
      <c r="BWK26" s="210"/>
      <c r="BWL26" s="210"/>
      <c r="BWM26" s="210"/>
      <c r="BWN26" s="210"/>
      <c r="BWO26" s="210"/>
      <c r="BWP26" s="210"/>
      <c r="BWQ26" s="210"/>
      <c r="BWR26" s="210"/>
      <c r="BWS26" s="210"/>
      <c r="BWT26" s="210"/>
      <c r="BWU26" s="210"/>
      <c r="BWV26" s="210"/>
      <c r="BWW26" s="210"/>
      <c r="BWX26" s="210"/>
      <c r="BWY26" s="210"/>
      <c r="BWZ26" s="210"/>
      <c r="BXA26" s="210"/>
      <c r="BXB26" s="210"/>
      <c r="BXC26" s="210"/>
      <c r="BXD26" s="210"/>
      <c r="BXE26" s="210"/>
      <c r="BXF26" s="210"/>
      <c r="BXG26" s="210"/>
      <c r="BXH26" s="210"/>
      <c r="BXI26" s="210"/>
      <c r="BXJ26" s="210"/>
      <c r="BXK26" s="210"/>
      <c r="BXL26" s="210"/>
      <c r="BXM26" s="210"/>
      <c r="BXN26" s="210"/>
      <c r="BXO26" s="210"/>
      <c r="BXP26" s="210"/>
      <c r="BXQ26" s="210"/>
      <c r="BXR26" s="210"/>
      <c r="BXS26" s="210"/>
      <c r="BXT26" s="210"/>
      <c r="BXU26" s="210"/>
      <c r="BXV26" s="210"/>
      <c r="BXW26" s="210"/>
      <c r="BXX26" s="210"/>
      <c r="BXY26" s="210"/>
      <c r="BXZ26" s="210"/>
      <c r="BYA26" s="210"/>
      <c r="BYB26" s="210"/>
      <c r="BYC26" s="210"/>
      <c r="BYD26" s="210"/>
      <c r="BYE26" s="210"/>
      <c r="BYF26" s="210"/>
      <c r="BYG26" s="210"/>
      <c r="BYH26" s="210"/>
      <c r="BYI26" s="210"/>
      <c r="BYJ26" s="210"/>
      <c r="BYK26" s="210"/>
      <c r="BYL26" s="210"/>
      <c r="BYM26" s="210"/>
      <c r="BYN26" s="210"/>
      <c r="BYO26" s="210"/>
      <c r="BYP26" s="210"/>
      <c r="BYQ26" s="210"/>
      <c r="BYR26" s="210"/>
      <c r="BYS26" s="210"/>
      <c r="BYT26" s="210"/>
      <c r="BYU26" s="210"/>
      <c r="BYV26" s="210"/>
      <c r="BYW26" s="210"/>
      <c r="BYX26" s="210"/>
      <c r="BYY26" s="210"/>
      <c r="BYZ26" s="210"/>
      <c r="BZA26" s="210"/>
      <c r="BZB26" s="210"/>
      <c r="BZC26" s="210"/>
      <c r="BZD26" s="210"/>
      <c r="BZE26" s="210"/>
      <c r="BZF26" s="210"/>
      <c r="BZG26" s="210"/>
      <c r="BZH26" s="210"/>
      <c r="BZI26" s="210"/>
      <c r="BZJ26" s="210"/>
      <c r="BZK26" s="210"/>
      <c r="BZL26" s="210"/>
      <c r="BZM26" s="210"/>
      <c r="BZN26" s="210"/>
      <c r="BZO26" s="210"/>
      <c r="BZP26" s="210"/>
      <c r="BZQ26" s="210"/>
      <c r="BZR26" s="210"/>
      <c r="BZS26" s="210"/>
      <c r="BZT26" s="210"/>
      <c r="BZU26" s="210"/>
      <c r="BZV26" s="210"/>
      <c r="BZW26" s="210"/>
      <c r="BZX26" s="210"/>
      <c r="BZY26" s="210"/>
      <c r="BZZ26" s="210"/>
      <c r="CAA26" s="210"/>
      <c r="CAB26" s="210"/>
      <c r="CAC26" s="210"/>
      <c r="CAD26" s="210"/>
      <c r="CAE26" s="210"/>
      <c r="CAF26" s="210"/>
      <c r="CAG26" s="210"/>
      <c r="CAH26" s="210"/>
      <c r="CAI26" s="210"/>
      <c r="CAJ26" s="210"/>
      <c r="CAK26" s="210"/>
      <c r="CAL26" s="210"/>
      <c r="CAM26" s="210"/>
      <c r="CAN26" s="210"/>
      <c r="CAO26" s="210"/>
      <c r="CAP26" s="210"/>
      <c r="CAQ26" s="210"/>
      <c r="CAR26" s="210"/>
      <c r="CAS26" s="210"/>
      <c r="CAT26" s="210"/>
      <c r="CAU26" s="210"/>
      <c r="CAV26" s="210"/>
      <c r="CAW26" s="210"/>
      <c r="CAX26" s="210"/>
      <c r="CAY26" s="210"/>
      <c r="CAZ26" s="210"/>
      <c r="CBA26" s="210"/>
      <c r="CBB26" s="210"/>
      <c r="CBC26" s="210"/>
      <c r="CBD26" s="210"/>
      <c r="CBE26" s="210"/>
      <c r="CBF26" s="210"/>
      <c r="CBG26" s="210"/>
      <c r="CBH26" s="210"/>
      <c r="CBI26" s="210"/>
      <c r="CBJ26" s="210"/>
      <c r="CBK26" s="210"/>
      <c r="CBL26" s="210"/>
      <c r="CBM26" s="210"/>
      <c r="CBN26" s="210"/>
      <c r="CBO26" s="210"/>
      <c r="CBP26" s="210"/>
      <c r="CBQ26" s="210"/>
      <c r="CBR26" s="210"/>
      <c r="CBS26" s="210"/>
      <c r="CBT26" s="210"/>
      <c r="CBU26" s="210"/>
      <c r="CBV26" s="210"/>
      <c r="CBW26" s="210"/>
      <c r="CBX26" s="210"/>
      <c r="CBY26" s="210"/>
      <c r="CBZ26" s="210"/>
      <c r="CCA26" s="210"/>
      <c r="CCB26" s="210"/>
      <c r="CCC26" s="210"/>
      <c r="CCD26" s="210"/>
      <c r="CCE26" s="210"/>
      <c r="CCF26" s="210"/>
      <c r="CCG26" s="210"/>
      <c r="CCH26" s="210"/>
      <c r="CCI26" s="210"/>
      <c r="CCJ26" s="210"/>
      <c r="CCK26" s="210"/>
      <c r="CCL26" s="210"/>
      <c r="CCM26" s="210"/>
      <c r="CCN26" s="210"/>
      <c r="CCO26" s="210"/>
      <c r="CCP26" s="210"/>
      <c r="CCQ26" s="210"/>
      <c r="CCR26" s="210"/>
      <c r="CCS26" s="210"/>
      <c r="CCT26" s="210"/>
      <c r="CCU26" s="210"/>
      <c r="CCV26" s="210"/>
      <c r="CCW26" s="210"/>
      <c r="CCX26" s="210"/>
      <c r="CCY26" s="210"/>
      <c r="CCZ26" s="210"/>
      <c r="CDA26" s="210"/>
      <c r="CDB26" s="210"/>
      <c r="CDC26" s="210"/>
      <c r="CDD26" s="210"/>
      <c r="CDE26" s="210"/>
      <c r="CDF26" s="210"/>
      <c r="CDG26" s="210"/>
      <c r="CDH26" s="210"/>
      <c r="CDI26" s="210"/>
      <c r="CDJ26" s="210"/>
      <c r="CDK26" s="210"/>
      <c r="CDL26" s="210"/>
      <c r="CDM26" s="210"/>
      <c r="CDN26" s="210"/>
      <c r="CDO26" s="210"/>
      <c r="CDP26" s="210"/>
      <c r="CDQ26" s="210"/>
      <c r="CDR26" s="210"/>
      <c r="CDS26" s="210"/>
      <c r="CDT26" s="210"/>
      <c r="CDU26" s="210"/>
      <c r="CDV26" s="210"/>
      <c r="CDW26" s="210"/>
      <c r="CDX26" s="210"/>
      <c r="CDY26" s="210"/>
      <c r="CDZ26" s="210"/>
      <c r="CEA26" s="210"/>
      <c r="CEB26" s="210"/>
      <c r="CEC26" s="210"/>
      <c r="CED26" s="210"/>
      <c r="CEE26" s="210"/>
      <c r="CEF26" s="210"/>
      <c r="CEG26" s="210"/>
      <c r="CEH26" s="210"/>
      <c r="CEI26" s="210"/>
      <c r="CEJ26" s="210"/>
      <c r="CEK26" s="210"/>
      <c r="CEL26" s="210"/>
      <c r="CEM26" s="210"/>
      <c r="CEN26" s="210"/>
      <c r="CEO26" s="210"/>
      <c r="CEP26" s="210"/>
      <c r="CEQ26" s="210"/>
      <c r="CER26" s="210"/>
      <c r="CES26" s="210"/>
      <c r="CET26" s="210"/>
      <c r="CEU26" s="210"/>
      <c r="CEV26" s="210"/>
      <c r="CEW26" s="210"/>
      <c r="CEX26" s="210"/>
      <c r="CEY26" s="210"/>
      <c r="CEZ26" s="210"/>
      <c r="CFA26" s="210"/>
      <c r="CFB26" s="210"/>
      <c r="CFC26" s="210"/>
      <c r="CFD26" s="210"/>
      <c r="CFE26" s="210"/>
      <c r="CFF26" s="210"/>
      <c r="CFG26" s="210"/>
      <c r="CFH26" s="210"/>
      <c r="CFI26" s="210"/>
      <c r="CFJ26" s="210"/>
      <c r="CFK26" s="210"/>
      <c r="CFL26" s="210"/>
      <c r="CFM26" s="210"/>
      <c r="CFN26" s="210"/>
      <c r="CFO26" s="210"/>
      <c r="CFP26" s="210"/>
      <c r="CFQ26" s="210"/>
      <c r="CFR26" s="210"/>
      <c r="CFS26" s="210"/>
      <c r="CFT26" s="210"/>
      <c r="CFU26" s="210"/>
      <c r="CFV26" s="210"/>
      <c r="CFW26" s="210"/>
      <c r="CFX26" s="210"/>
      <c r="CFY26" s="210"/>
      <c r="CFZ26" s="210"/>
      <c r="CGA26" s="210"/>
      <c r="CGB26" s="210"/>
      <c r="CGC26" s="210"/>
      <c r="CGD26" s="210"/>
      <c r="CGE26" s="210"/>
      <c r="CGF26" s="210"/>
      <c r="CGG26" s="210"/>
      <c r="CGH26" s="210"/>
      <c r="CGI26" s="210"/>
      <c r="CGJ26" s="210"/>
      <c r="CGK26" s="210"/>
      <c r="CGL26" s="210"/>
      <c r="CGM26" s="210"/>
      <c r="CGN26" s="210"/>
      <c r="CGO26" s="210"/>
      <c r="CGP26" s="210"/>
      <c r="CGQ26" s="210"/>
      <c r="CGR26" s="210"/>
      <c r="CGS26" s="210"/>
      <c r="CGT26" s="210"/>
      <c r="CGU26" s="210"/>
      <c r="CGV26" s="210"/>
      <c r="CGW26" s="210"/>
      <c r="CGX26" s="210"/>
      <c r="CGY26" s="210"/>
      <c r="CGZ26" s="210"/>
      <c r="CHA26" s="210"/>
      <c r="CHB26" s="210"/>
      <c r="CHC26" s="210"/>
      <c r="CHD26" s="210"/>
      <c r="CHE26" s="210"/>
      <c r="CHF26" s="210"/>
      <c r="CHG26" s="210"/>
      <c r="CHH26" s="210"/>
      <c r="CHI26" s="210"/>
      <c r="CHJ26" s="210"/>
      <c r="CHK26" s="210"/>
      <c r="CHL26" s="210"/>
      <c r="CHM26" s="210"/>
      <c r="CHN26" s="210"/>
      <c r="CHO26" s="210"/>
      <c r="CHP26" s="210"/>
      <c r="CHQ26" s="210"/>
      <c r="CHR26" s="210"/>
      <c r="CHS26" s="210"/>
      <c r="CHT26" s="210"/>
      <c r="CHU26" s="210"/>
      <c r="CHV26" s="210"/>
      <c r="CHW26" s="210"/>
      <c r="CHX26" s="210"/>
      <c r="CHY26" s="210"/>
      <c r="CHZ26" s="210"/>
      <c r="CIA26" s="210"/>
      <c r="CIB26" s="210"/>
      <c r="CIC26" s="210"/>
      <c r="CID26" s="210"/>
      <c r="CIE26" s="210"/>
      <c r="CIF26" s="210"/>
      <c r="CIG26" s="210"/>
      <c r="CIH26" s="210"/>
      <c r="CII26" s="210"/>
      <c r="CIJ26" s="210"/>
      <c r="CIK26" s="210"/>
      <c r="CIL26" s="210"/>
      <c r="CIM26" s="210"/>
      <c r="CIN26" s="210"/>
      <c r="CIO26" s="210"/>
      <c r="CIP26" s="210"/>
      <c r="CIQ26" s="210"/>
      <c r="CIR26" s="210"/>
      <c r="CIS26" s="210"/>
      <c r="CIT26" s="210"/>
      <c r="CIU26" s="210"/>
      <c r="CIV26" s="210"/>
      <c r="CIW26" s="210"/>
      <c r="CIX26" s="210"/>
      <c r="CIY26" s="210"/>
      <c r="CIZ26" s="210"/>
      <c r="CJA26" s="210"/>
      <c r="CJB26" s="210"/>
      <c r="CJC26" s="210"/>
      <c r="CJD26" s="210"/>
      <c r="CJE26" s="210"/>
      <c r="CJF26" s="210"/>
      <c r="CJG26" s="210"/>
      <c r="CJH26" s="210"/>
      <c r="CJI26" s="210"/>
      <c r="CJJ26" s="210"/>
      <c r="CJK26" s="210"/>
      <c r="CJL26" s="210"/>
      <c r="CJM26" s="210"/>
      <c r="CJN26" s="210"/>
      <c r="CJO26" s="210"/>
      <c r="CJP26" s="210"/>
      <c r="CJQ26" s="210"/>
      <c r="CJR26" s="210"/>
      <c r="CJS26" s="210"/>
      <c r="CJT26" s="210"/>
      <c r="CJU26" s="210"/>
      <c r="CJV26" s="210"/>
      <c r="CJW26" s="210"/>
      <c r="CJX26" s="210"/>
      <c r="CJY26" s="210"/>
      <c r="CJZ26" s="210"/>
      <c r="CKA26" s="210"/>
      <c r="CKB26" s="210"/>
      <c r="CKC26" s="210"/>
      <c r="CKD26" s="210"/>
      <c r="CKE26" s="210"/>
      <c r="CKF26" s="210"/>
      <c r="CKG26" s="210"/>
      <c r="CKH26" s="210"/>
      <c r="CKI26" s="210"/>
      <c r="CKJ26" s="210"/>
      <c r="CKK26" s="210"/>
      <c r="CKL26" s="210"/>
      <c r="CKM26" s="210"/>
      <c r="CKN26" s="210"/>
      <c r="CKO26" s="210"/>
      <c r="CKP26" s="210"/>
      <c r="CKQ26" s="210"/>
      <c r="CKR26" s="210"/>
      <c r="CKS26" s="210"/>
      <c r="CKT26" s="210"/>
      <c r="CKU26" s="210"/>
      <c r="CKV26" s="210"/>
      <c r="CKW26" s="210"/>
      <c r="CKX26" s="210"/>
      <c r="CKY26" s="210"/>
      <c r="CKZ26" s="210"/>
      <c r="CLA26" s="210"/>
      <c r="CLB26" s="210"/>
      <c r="CLC26" s="210"/>
      <c r="CLD26" s="210"/>
      <c r="CLE26" s="210"/>
      <c r="CLF26" s="210"/>
      <c r="CLG26" s="210"/>
      <c r="CLH26" s="210"/>
      <c r="CLI26" s="210"/>
      <c r="CLJ26" s="210"/>
      <c r="CLK26" s="210"/>
      <c r="CLL26" s="210"/>
      <c r="CLM26" s="210"/>
      <c r="CLN26" s="210"/>
      <c r="CLO26" s="210"/>
      <c r="CLP26" s="210"/>
      <c r="CLQ26" s="210"/>
      <c r="CLR26" s="210"/>
      <c r="CLS26" s="210"/>
      <c r="CLT26" s="210"/>
      <c r="CLU26" s="210"/>
      <c r="CLV26" s="210"/>
      <c r="CLW26" s="210"/>
      <c r="CLX26" s="210"/>
      <c r="CLY26" s="210"/>
      <c r="CLZ26" s="210"/>
      <c r="CMA26" s="210"/>
      <c r="CMB26" s="210"/>
      <c r="CMC26" s="210"/>
      <c r="CMD26" s="210"/>
      <c r="CME26" s="210"/>
      <c r="CMF26" s="210"/>
      <c r="CMG26" s="210"/>
      <c r="CMH26" s="210"/>
      <c r="CMI26" s="210"/>
      <c r="CMJ26" s="210"/>
      <c r="CMK26" s="210"/>
      <c r="CML26" s="210"/>
      <c r="CMM26" s="210"/>
      <c r="CMN26" s="210"/>
      <c r="CMO26" s="210"/>
      <c r="CMP26" s="210"/>
      <c r="CMQ26" s="210"/>
      <c r="CMR26" s="210"/>
      <c r="CMS26" s="210"/>
      <c r="CMT26" s="210"/>
      <c r="CMU26" s="210"/>
      <c r="CMV26" s="210"/>
      <c r="CMW26" s="210"/>
      <c r="CMX26" s="210"/>
      <c r="CMY26" s="210"/>
      <c r="CMZ26" s="210"/>
      <c r="CNA26" s="210"/>
      <c r="CNB26" s="210"/>
      <c r="CNC26" s="210"/>
      <c r="CND26" s="210"/>
      <c r="CNE26" s="210"/>
      <c r="CNF26" s="210"/>
      <c r="CNG26" s="210"/>
      <c r="CNH26" s="210"/>
      <c r="CNI26" s="210"/>
      <c r="CNJ26" s="210"/>
      <c r="CNK26" s="210"/>
      <c r="CNL26" s="210"/>
      <c r="CNM26" s="210"/>
      <c r="CNN26" s="210"/>
      <c r="CNO26" s="210"/>
      <c r="CNP26" s="210"/>
      <c r="CNQ26" s="210"/>
      <c r="CNR26" s="210"/>
      <c r="CNS26" s="210"/>
      <c r="CNT26" s="210"/>
      <c r="CNU26" s="210"/>
      <c r="CNV26" s="210"/>
      <c r="CNW26" s="210"/>
      <c r="CNX26" s="210"/>
      <c r="CNY26" s="210"/>
      <c r="CNZ26" s="210"/>
      <c r="COA26" s="210"/>
      <c r="COB26" s="210"/>
      <c r="COC26" s="210"/>
      <c r="COD26" s="210"/>
      <c r="COE26" s="210"/>
      <c r="COF26" s="210"/>
      <c r="COG26" s="210"/>
      <c r="COH26" s="210"/>
      <c r="COI26" s="210"/>
      <c r="COJ26" s="210"/>
      <c r="COK26" s="210"/>
      <c r="COL26" s="210"/>
      <c r="COM26" s="210"/>
      <c r="CON26" s="210"/>
      <c r="COO26" s="210"/>
      <c r="COP26" s="210"/>
      <c r="COQ26" s="210"/>
      <c r="COR26" s="210"/>
      <c r="COS26" s="210"/>
      <c r="COT26" s="210"/>
      <c r="COU26" s="210"/>
      <c r="COV26" s="210"/>
      <c r="COW26" s="210"/>
      <c r="COX26" s="210"/>
      <c r="COY26" s="210"/>
      <c r="COZ26" s="210"/>
      <c r="CPA26" s="210"/>
      <c r="CPB26" s="210"/>
      <c r="CPC26" s="210"/>
      <c r="CPD26" s="210"/>
      <c r="CPE26" s="210"/>
      <c r="CPF26" s="210"/>
      <c r="CPG26" s="210"/>
      <c r="CPH26" s="210"/>
      <c r="CPI26" s="210"/>
      <c r="CPJ26" s="210"/>
      <c r="CPK26" s="210"/>
      <c r="CPL26" s="210"/>
      <c r="CPM26" s="210"/>
      <c r="CPN26" s="210"/>
      <c r="CPO26" s="210"/>
      <c r="CPP26" s="210"/>
      <c r="CPQ26" s="210"/>
      <c r="CPR26" s="210"/>
      <c r="CPS26" s="210"/>
      <c r="CPT26" s="210"/>
      <c r="CPU26" s="210"/>
      <c r="CPV26" s="210"/>
      <c r="CPW26" s="210"/>
      <c r="CPX26" s="210"/>
      <c r="CPY26" s="210"/>
      <c r="CPZ26" s="210"/>
      <c r="CQA26" s="210"/>
      <c r="CQB26" s="210"/>
      <c r="CQC26" s="210"/>
      <c r="CQD26" s="210"/>
      <c r="CQE26" s="210"/>
      <c r="CQF26" s="210"/>
      <c r="CQG26" s="210"/>
      <c r="CQH26" s="210"/>
      <c r="CQI26" s="210"/>
      <c r="CQJ26" s="210"/>
      <c r="CQK26" s="210"/>
      <c r="CQL26" s="210"/>
      <c r="CQM26" s="210"/>
      <c r="CQN26" s="210"/>
      <c r="CQO26" s="210"/>
      <c r="CQP26" s="210"/>
      <c r="CQQ26" s="210"/>
      <c r="CQR26" s="210"/>
      <c r="CQS26" s="210"/>
      <c r="CQT26" s="210"/>
      <c r="CQU26" s="210"/>
      <c r="CQV26" s="210"/>
      <c r="CQW26" s="210"/>
      <c r="CQX26" s="210"/>
      <c r="CQY26" s="210"/>
      <c r="CQZ26" s="210"/>
      <c r="CRA26" s="210"/>
      <c r="CRB26" s="210"/>
      <c r="CRC26" s="210"/>
      <c r="CRD26" s="210"/>
      <c r="CRE26" s="210"/>
      <c r="CRF26" s="210"/>
      <c r="CRG26" s="210"/>
      <c r="CRH26" s="210"/>
      <c r="CRI26" s="210"/>
      <c r="CRJ26" s="210"/>
      <c r="CRK26" s="210"/>
      <c r="CRL26" s="210"/>
      <c r="CRM26" s="210"/>
      <c r="CRN26" s="210"/>
      <c r="CRO26" s="210"/>
      <c r="CRP26" s="210"/>
      <c r="CRQ26" s="210"/>
      <c r="CRR26" s="210"/>
      <c r="CRS26" s="210"/>
      <c r="CRT26" s="210"/>
      <c r="CRU26" s="210"/>
      <c r="CRV26" s="210"/>
      <c r="CRW26" s="210"/>
      <c r="CRX26" s="210"/>
      <c r="CRY26" s="210"/>
      <c r="CRZ26" s="210"/>
      <c r="CSA26" s="210"/>
      <c r="CSB26" s="210"/>
      <c r="CSC26" s="210"/>
      <c r="CSD26" s="210"/>
      <c r="CSE26" s="210"/>
      <c r="CSF26" s="210"/>
      <c r="CSG26" s="210"/>
      <c r="CSH26" s="210"/>
      <c r="CSI26" s="210"/>
      <c r="CSJ26" s="210"/>
      <c r="CSK26" s="210"/>
      <c r="CSL26" s="210"/>
      <c r="CSM26" s="210"/>
      <c r="CSN26" s="210"/>
      <c r="CSO26" s="210"/>
      <c r="CSP26" s="210"/>
      <c r="CSQ26" s="210"/>
      <c r="CSR26" s="210"/>
      <c r="CSS26" s="210"/>
      <c r="CST26" s="210"/>
      <c r="CSU26" s="210"/>
      <c r="CSV26" s="210"/>
      <c r="CSW26" s="210"/>
      <c r="CSX26" s="210"/>
      <c r="CSY26" s="210"/>
      <c r="CSZ26" s="210"/>
      <c r="CTA26" s="210"/>
      <c r="CTB26" s="210"/>
      <c r="CTC26" s="210"/>
      <c r="CTD26" s="210"/>
      <c r="CTE26" s="210"/>
      <c r="CTF26" s="210"/>
      <c r="CTG26" s="210"/>
      <c r="CTH26" s="210"/>
      <c r="CTI26" s="210"/>
      <c r="CTJ26" s="210"/>
      <c r="CTK26" s="210"/>
      <c r="CTL26" s="210"/>
      <c r="CTM26" s="210"/>
      <c r="CTN26" s="210"/>
      <c r="CTO26" s="210"/>
      <c r="CTP26" s="210"/>
      <c r="CTQ26" s="210"/>
      <c r="CTR26" s="210"/>
      <c r="CTS26" s="210"/>
      <c r="CTT26" s="210"/>
      <c r="CTU26" s="210"/>
      <c r="CTV26" s="210"/>
      <c r="CTW26" s="210"/>
      <c r="CTX26" s="210"/>
      <c r="CTY26" s="210"/>
      <c r="CTZ26" s="210"/>
      <c r="CUA26" s="210"/>
      <c r="CUB26" s="210"/>
      <c r="CUC26" s="210"/>
      <c r="CUD26" s="210"/>
      <c r="CUE26" s="210"/>
      <c r="CUF26" s="210"/>
      <c r="CUG26" s="210"/>
      <c r="CUH26" s="210"/>
      <c r="CUI26" s="210"/>
      <c r="CUJ26" s="210"/>
      <c r="CUK26" s="210"/>
      <c r="CUL26" s="210"/>
      <c r="CUM26" s="210"/>
      <c r="CUN26" s="210"/>
      <c r="CUO26" s="210"/>
      <c r="CUP26" s="210"/>
      <c r="CUQ26" s="210"/>
      <c r="CUR26" s="210"/>
      <c r="CUS26" s="210"/>
      <c r="CUT26" s="210"/>
      <c r="CUU26" s="210"/>
      <c r="CUV26" s="210"/>
      <c r="CUW26" s="210"/>
      <c r="CUX26" s="210"/>
      <c r="CUY26" s="210"/>
      <c r="CUZ26" s="210"/>
      <c r="CVA26" s="210"/>
      <c r="CVB26" s="210"/>
      <c r="CVC26" s="210"/>
      <c r="CVD26" s="210"/>
      <c r="CVE26" s="210"/>
      <c r="CVF26" s="210"/>
      <c r="CVG26" s="210"/>
      <c r="CVH26" s="210"/>
      <c r="CVI26" s="210"/>
      <c r="CVJ26" s="210"/>
      <c r="CVK26" s="210"/>
      <c r="CVL26" s="210"/>
      <c r="CVM26" s="210"/>
      <c r="CVN26" s="210"/>
      <c r="CVO26" s="210"/>
      <c r="CVP26" s="210"/>
      <c r="CVQ26" s="210"/>
      <c r="CVR26" s="210"/>
      <c r="CVS26" s="210"/>
      <c r="CVT26" s="210"/>
      <c r="CVU26" s="210"/>
      <c r="CVV26" s="210"/>
      <c r="CVW26" s="210"/>
      <c r="CVX26" s="210"/>
      <c r="CVY26" s="210"/>
      <c r="CVZ26" s="210"/>
      <c r="CWA26" s="210"/>
      <c r="CWB26" s="210"/>
      <c r="CWC26" s="210"/>
      <c r="CWD26" s="210"/>
      <c r="CWE26" s="210"/>
      <c r="CWF26" s="210"/>
      <c r="CWG26" s="210"/>
      <c r="CWH26" s="210"/>
      <c r="CWI26" s="210"/>
      <c r="CWJ26" s="210"/>
      <c r="CWK26" s="210"/>
      <c r="CWL26" s="210"/>
      <c r="CWM26" s="210"/>
      <c r="CWN26" s="210"/>
      <c r="CWO26" s="210"/>
      <c r="CWP26" s="210"/>
      <c r="CWQ26" s="210"/>
      <c r="CWR26" s="210"/>
      <c r="CWS26" s="210"/>
      <c r="CWT26" s="210"/>
      <c r="CWU26" s="210"/>
      <c r="CWV26" s="210"/>
      <c r="CWW26" s="210"/>
      <c r="CWX26" s="210"/>
      <c r="CWY26" s="210"/>
      <c r="CWZ26" s="210"/>
      <c r="CXA26" s="210"/>
      <c r="CXB26" s="210"/>
      <c r="CXC26" s="210"/>
      <c r="CXD26" s="210"/>
      <c r="CXE26" s="210"/>
      <c r="CXF26" s="210"/>
      <c r="CXG26" s="210"/>
      <c r="CXH26" s="210"/>
      <c r="CXI26" s="210"/>
      <c r="CXJ26" s="210"/>
      <c r="CXK26" s="210"/>
      <c r="CXL26" s="210"/>
      <c r="CXM26" s="210"/>
      <c r="CXN26" s="210"/>
      <c r="CXO26" s="210"/>
      <c r="CXP26" s="210"/>
      <c r="CXQ26" s="210"/>
      <c r="CXR26" s="210"/>
      <c r="CXS26" s="210"/>
      <c r="CXT26" s="210"/>
      <c r="CXU26" s="210"/>
      <c r="CXV26" s="210"/>
      <c r="CXW26" s="210"/>
      <c r="CXX26" s="210"/>
      <c r="CXY26" s="210"/>
      <c r="CXZ26" s="210"/>
      <c r="CYA26" s="210"/>
      <c r="CYB26" s="210"/>
      <c r="CYC26" s="210"/>
      <c r="CYD26" s="210"/>
      <c r="CYE26" s="210"/>
      <c r="CYF26" s="210"/>
      <c r="CYG26" s="210"/>
      <c r="CYH26" s="210"/>
      <c r="CYI26" s="210"/>
      <c r="CYJ26" s="210"/>
      <c r="CYK26" s="210"/>
      <c r="CYL26" s="210"/>
      <c r="CYM26" s="210"/>
      <c r="CYN26" s="210"/>
      <c r="CYO26" s="210"/>
      <c r="CYP26" s="210"/>
      <c r="CYQ26" s="210"/>
      <c r="CYR26" s="210"/>
      <c r="CYS26" s="210"/>
      <c r="CYT26" s="210"/>
      <c r="CYU26" s="210"/>
      <c r="CYV26" s="210"/>
      <c r="CYW26" s="210"/>
      <c r="CYX26" s="210"/>
      <c r="CYY26" s="210"/>
      <c r="CYZ26" s="210"/>
      <c r="CZA26" s="210"/>
      <c r="CZB26" s="210"/>
      <c r="CZC26" s="210"/>
      <c r="CZD26" s="210"/>
      <c r="CZE26" s="210"/>
      <c r="CZF26" s="210"/>
      <c r="CZG26" s="210"/>
      <c r="CZH26" s="210"/>
      <c r="CZI26" s="210"/>
      <c r="CZJ26" s="210"/>
      <c r="CZK26" s="210"/>
      <c r="CZL26" s="210"/>
      <c r="CZM26" s="210"/>
      <c r="CZN26" s="210"/>
      <c r="CZO26" s="210"/>
      <c r="CZP26" s="210"/>
      <c r="CZQ26" s="210"/>
      <c r="CZR26" s="210"/>
      <c r="CZS26" s="210"/>
      <c r="CZT26" s="210"/>
      <c r="CZU26" s="210"/>
      <c r="CZV26" s="210"/>
      <c r="CZW26" s="210"/>
      <c r="CZX26" s="210"/>
      <c r="CZY26" s="210"/>
      <c r="CZZ26" s="210"/>
      <c r="DAA26" s="210"/>
      <c r="DAB26" s="210"/>
      <c r="DAC26" s="210"/>
      <c r="DAD26" s="210"/>
      <c r="DAE26" s="210"/>
      <c r="DAF26" s="210"/>
      <c r="DAG26" s="210"/>
      <c r="DAH26" s="210"/>
      <c r="DAI26" s="210"/>
      <c r="DAJ26" s="210"/>
      <c r="DAK26" s="210"/>
      <c r="DAL26" s="210"/>
      <c r="DAM26" s="210"/>
      <c r="DAN26" s="210"/>
      <c r="DAO26" s="210"/>
      <c r="DAP26" s="210"/>
      <c r="DAQ26" s="210"/>
      <c r="DAR26" s="210"/>
      <c r="DAS26" s="210"/>
      <c r="DAT26" s="210"/>
      <c r="DAU26" s="210"/>
      <c r="DAV26" s="210"/>
      <c r="DAW26" s="210"/>
      <c r="DAX26" s="210"/>
      <c r="DAY26" s="210"/>
      <c r="DAZ26" s="210"/>
      <c r="DBA26" s="210"/>
      <c r="DBB26" s="210"/>
      <c r="DBC26" s="210"/>
      <c r="DBD26" s="210"/>
      <c r="DBE26" s="210"/>
      <c r="DBF26" s="210"/>
      <c r="DBG26" s="210"/>
      <c r="DBH26" s="210"/>
      <c r="DBI26" s="210"/>
      <c r="DBJ26" s="210"/>
      <c r="DBK26" s="210"/>
      <c r="DBL26" s="210"/>
      <c r="DBM26" s="210"/>
      <c r="DBN26" s="210"/>
      <c r="DBO26" s="210"/>
      <c r="DBP26" s="210"/>
      <c r="DBQ26" s="210"/>
      <c r="DBR26" s="210"/>
      <c r="DBS26" s="210"/>
      <c r="DBT26" s="210"/>
      <c r="DBU26" s="210"/>
      <c r="DBV26" s="210"/>
      <c r="DBW26" s="210"/>
      <c r="DBX26" s="210"/>
      <c r="DBY26" s="210"/>
      <c r="DBZ26" s="210"/>
      <c r="DCA26" s="210"/>
      <c r="DCB26" s="210"/>
      <c r="DCC26" s="210"/>
      <c r="DCD26" s="210"/>
      <c r="DCE26" s="210"/>
      <c r="DCF26" s="210"/>
      <c r="DCG26" s="210"/>
      <c r="DCH26" s="210"/>
      <c r="DCI26" s="210"/>
      <c r="DCJ26" s="210"/>
      <c r="DCK26" s="210"/>
      <c r="DCL26" s="210"/>
      <c r="DCM26" s="210"/>
      <c r="DCN26" s="210"/>
      <c r="DCO26" s="210"/>
      <c r="DCP26" s="210"/>
      <c r="DCQ26" s="210"/>
      <c r="DCR26" s="210"/>
      <c r="DCS26" s="210"/>
      <c r="DCT26" s="210"/>
      <c r="DCU26" s="210"/>
      <c r="DCV26" s="210"/>
      <c r="DCW26" s="210"/>
      <c r="DCX26" s="210"/>
      <c r="DCY26" s="210"/>
      <c r="DCZ26" s="210"/>
      <c r="DDA26" s="210"/>
      <c r="DDB26" s="210"/>
      <c r="DDC26" s="210"/>
      <c r="DDD26" s="210"/>
      <c r="DDE26" s="210"/>
      <c r="DDF26" s="210"/>
      <c r="DDG26" s="210"/>
      <c r="DDH26" s="210"/>
      <c r="DDI26" s="210"/>
      <c r="DDJ26" s="210"/>
      <c r="DDK26" s="210"/>
      <c r="DDL26" s="210"/>
      <c r="DDM26" s="210"/>
      <c r="DDN26" s="210"/>
      <c r="DDO26" s="210"/>
      <c r="DDP26" s="210"/>
      <c r="DDQ26" s="210"/>
      <c r="DDR26" s="210"/>
      <c r="DDS26" s="210"/>
      <c r="DDT26" s="210"/>
      <c r="DDU26" s="210"/>
      <c r="DDV26" s="210"/>
      <c r="DDW26" s="210"/>
      <c r="DDX26" s="210"/>
      <c r="DDY26" s="210"/>
      <c r="DDZ26" s="210"/>
      <c r="DEA26" s="210"/>
      <c r="DEB26" s="210"/>
      <c r="DEC26" s="210"/>
      <c r="DED26" s="210"/>
      <c r="DEE26" s="210"/>
      <c r="DEF26" s="210"/>
      <c r="DEG26" s="210"/>
      <c r="DEH26" s="210"/>
      <c r="DEI26" s="210"/>
      <c r="DEJ26" s="210"/>
      <c r="DEK26" s="210"/>
      <c r="DEL26" s="210"/>
      <c r="DEM26" s="210"/>
      <c r="DEN26" s="210"/>
      <c r="DEO26" s="210"/>
      <c r="DEP26" s="210"/>
      <c r="DEQ26" s="210"/>
      <c r="DER26" s="210"/>
      <c r="DES26" s="210"/>
      <c r="DET26" s="210"/>
      <c r="DEU26" s="210"/>
      <c r="DEV26" s="210"/>
      <c r="DEW26" s="210"/>
      <c r="DEX26" s="210"/>
      <c r="DEY26" s="210"/>
      <c r="DEZ26" s="210"/>
      <c r="DFA26" s="210"/>
      <c r="DFB26" s="210"/>
      <c r="DFC26" s="210"/>
      <c r="DFD26" s="210"/>
      <c r="DFE26" s="210"/>
      <c r="DFF26" s="210"/>
      <c r="DFG26" s="210"/>
      <c r="DFH26" s="210"/>
      <c r="DFI26" s="210"/>
      <c r="DFJ26" s="210"/>
      <c r="DFK26" s="210"/>
      <c r="DFL26" s="210"/>
      <c r="DFM26" s="210"/>
      <c r="DFN26" s="210"/>
      <c r="DFO26" s="210"/>
      <c r="DFP26" s="210"/>
      <c r="DFQ26" s="210"/>
      <c r="DFR26" s="210"/>
      <c r="DFS26" s="210"/>
      <c r="DFT26" s="210"/>
      <c r="DFU26" s="210"/>
      <c r="DFV26" s="210"/>
      <c r="DFW26" s="210"/>
      <c r="DFX26" s="210"/>
      <c r="DFY26" s="210"/>
      <c r="DFZ26" s="210"/>
      <c r="DGA26" s="210"/>
      <c r="DGB26" s="210"/>
      <c r="DGC26" s="210"/>
      <c r="DGD26" s="210"/>
      <c r="DGE26" s="210"/>
      <c r="DGF26" s="210"/>
      <c r="DGG26" s="210"/>
      <c r="DGH26" s="210"/>
      <c r="DGI26" s="210"/>
      <c r="DGJ26" s="210"/>
      <c r="DGK26" s="210"/>
      <c r="DGL26" s="210"/>
      <c r="DGM26" s="210"/>
      <c r="DGN26" s="210"/>
      <c r="DGO26" s="210"/>
      <c r="DGP26" s="210"/>
      <c r="DGQ26" s="210"/>
      <c r="DGR26" s="210"/>
      <c r="DGS26" s="210"/>
      <c r="DGT26" s="210"/>
      <c r="DGU26" s="210"/>
      <c r="DGV26" s="210"/>
      <c r="DGW26" s="210"/>
      <c r="DGX26" s="210"/>
      <c r="DGY26" s="210"/>
      <c r="DGZ26" s="210"/>
      <c r="DHA26" s="210"/>
      <c r="DHB26" s="210"/>
      <c r="DHC26" s="210"/>
      <c r="DHD26" s="210"/>
      <c r="DHE26" s="210"/>
      <c r="DHF26" s="210"/>
      <c r="DHG26" s="210"/>
      <c r="DHH26" s="210"/>
      <c r="DHI26" s="210"/>
      <c r="DHJ26" s="210"/>
      <c r="DHK26" s="210"/>
      <c r="DHL26" s="210"/>
      <c r="DHM26" s="210"/>
      <c r="DHN26" s="210"/>
      <c r="DHO26" s="210"/>
      <c r="DHP26" s="210"/>
      <c r="DHQ26" s="210"/>
      <c r="DHR26" s="210"/>
      <c r="DHS26" s="210"/>
      <c r="DHT26" s="210"/>
      <c r="DHU26" s="210"/>
      <c r="DHV26" s="210"/>
      <c r="DHW26" s="210"/>
      <c r="DHX26" s="210"/>
      <c r="DHY26" s="210"/>
      <c r="DHZ26" s="210"/>
      <c r="DIA26" s="210"/>
      <c r="DIB26" s="210"/>
      <c r="DIC26" s="210"/>
      <c r="DID26" s="210"/>
      <c r="DIE26" s="210"/>
      <c r="DIF26" s="210"/>
      <c r="DIG26" s="210"/>
      <c r="DIH26" s="210"/>
      <c r="DII26" s="210"/>
      <c r="DIJ26" s="210"/>
      <c r="DIK26" s="210"/>
      <c r="DIL26" s="210"/>
      <c r="DIM26" s="210"/>
      <c r="DIN26" s="210"/>
      <c r="DIO26" s="210"/>
      <c r="DIP26" s="210"/>
      <c r="DIQ26" s="210"/>
      <c r="DIR26" s="210"/>
      <c r="DIS26" s="210"/>
      <c r="DIT26" s="210"/>
      <c r="DIU26" s="210"/>
      <c r="DIV26" s="210"/>
      <c r="DIW26" s="210"/>
      <c r="DIX26" s="210"/>
      <c r="DIY26" s="210"/>
      <c r="DIZ26" s="210"/>
      <c r="DJA26" s="210"/>
      <c r="DJB26" s="210"/>
      <c r="DJC26" s="210"/>
      <c r="DJD26" s="210"/>
      <c r="DJE26" s="210"/>
      <c r="DJF26" s="210"/>
      <c r="DJG26" s="210"/>
      <c r="DJH26" s="210"/>
      <c r="DJI26" s="210"/>
      <c r="DJJ26" s="210"/>
      <c r="DJK26" s="210"/>
      <c r="DJL26" s="210"/>
      <c r="DJM26" s="210"/>
      <c r="DJN26" s="210"/>
      <c r="DJO26" s="210"/>
      <c r="DJP26" s="210"/>
      <c r="DJQ26" s="210"/>
      <c r="DJR26" s="210"/>
      <c r="DJS26" s="210"/>
      <c r="DJT26" s="210"/>
      <c r="DJU26" s="210"/>
      <c r="DJV26" s="210"/>
      <c r="DJW26" s="210"/>
      <c r="DJX26" s="210"/>
      <c r="DJY26" s="210"/>
      <c r="DJZ26" s="210"/>
      <c r="DKA26" s="210"/>
      <c r="DKB26" s="210"/>
      <c r="DKC26" s="210"/>
      <c r="DKD26" s="210"/>
      <c r="DKE26" s="210"/>
      <c r="DKF26" s="210"/>
      <c r="DKG26" s="210"/>
      <c r="DKH26" s="210"/>
      <c r="DKI26" s="210"/>
      <c r="DKJ26" s="210"/>
      <c r="DKK26" s="210"/>
      <c r="DKL26" s="210"/>
      <c r="DKM26" s="210"/>
      <c r="DKN26" s="210"/>
      <c r="DKO26" s="210"/>
      <c r="DKP26" s="210"/>
      <c r="DKQ26" s="210"/>
      <c r="DKR26" s="210"/>
      <c r="DKS26" s="210"/>
      <c r="DKT26" s="210"/>
      <c r="DKU26" s="210"/>
      <c r="DKV26" s="210"/>
      <c r="DKW26" s="210"/>
      <c r="DKX26" s="210"/>
      <c r="DKY26" s="210"/>
      <c r="DKZ26" s="210"/>
      <c r="DLA26" s="210"/>
      <c r="DLB26" s="210"/>
      <c r="DLC26" s="210"/>
      <c r="DLD26" s="210"/>
      <c r="DLE26" s="210"/>
      <c r="DLF26" s="210"/>
      <c r="DLG26" s="210"/>
      <c r="DLH26" s="210"/>
      <c r="DLI26" s="210"/>
      <c r="DLJ26" s="210"/>
      <c r="DLK26" s="210"/>
      <c r="DLL26" s="210"/>
      <c r="DLM26" s="210"/>
      <c r="DLN26" s="210"/>
      <c r="DLO26" s="210"/>
      <c r="DLP26" s="210"/>
      <c r="DLQ26" s="210"/>
      <c r="DLR26" s="210"/>
      <c r="DLS26" s="210"/>
      <c r="DLT26" s="210"/>
      <c r="DLU26" s="210"/>
      <c r="DLV26" s="210"/>
      <c r="DLW26" s="210"/>
      <c r="DLX26" s="210"/>
      <c r="DLY26" s="210"/>
      <c r="DLZ26" s="210"/>
      <c r="DMA26" s="210"/>
      <c r="DMB26" s="210"/>
      <c r="DMC26" s="210"/>
      <c r="DMD26" s="210"/>
      <c r="DME26" s="210"/>
      <c r="DMF26" s="210"/>
      <c r="DMG26" s="210"/>
      <c r="DMH26" s="210"/>
      <c r="DMI26" s="210"/>
      <c r="DMJ26" s="210"/>
      <c r="DMK26" s="210"/>
      <c r="DML26" s="210"/>
      <c r="DMM26" s="210"/>
      <c r="DMN26" s="210"/>
      <c r="DMO26" s="210"/>
      <c r="DMP26" s="210"/>
      <c r="DMQ26" s="210"/>
      <c r="DMR26" s="210"/>
      <c r="DMS26" s="210"/>
      <c r="DMT26" s="210"/>
      <c r="DMU26" s="210"/>
      <c r="DMV26" s="210"/>
      <c r="DMW26" s="210"/>
      <c r="DMX26" s="210"/>
      <c r="DMY26" s="210"/>
      <c r="DMZ26" s="210"/>
      <c r="DNA26" s="210"/>
      <c r="DNB26" s="210"/>
      <c r="DNC26" s="210"/>
      <c r="DND26" s="210"/>
      <c r="DNE26" s="210"/>
      <c r="DNF26" s="210"/>
      <c r="DNG26" s="210"/>
      <c r="DNH26" s="210"/>
      <c r="DNI26" s="210"/>
      <c r="DNJ26" s="210"/>
      <c r="DNK26" s="210"/>
      <c r="DNL26" s="210"/>
      <c r="DNM26" s="210"/>
      <c r="DNN26" s="210"/>
      <c r="DNO26" s="210"/>
      <c r="DNP26" s="210"/>
      <c r="DNQ26" s="210"/>
      <c r="DNR26" s="210"/>
      <c r="DNS26" s="210"/>
      <c r="DNT26" s="210"/>
      <c r="DNU26" s="210"/>
      <c r="DNV26" s="210"/>
      <c r="DNW26" s="210"/>
      <c r="DNX26" s="210"/>
      <c r="DNY26" s="210"/>
      <c r="DNZ26" s="210"/>
      <c r="DOA26" s="210"/>
      <c r="DOB26" s="210"/>
      <c r="DOC26" s="210"/>
      <c r="DOD26" s="210"/>
      <c r="DOE26" s="210"/>
      <c r="DOF26" s="210"/>
      <c r="DOG26" s="210"/>
      <c r="DOH26" s="210"/>
      <c r="DOI26" s="210"/>
      <c r="DOJ26" s="210"/>
      <c r="DOK26" s="210"/>
      <c r="DOL26" s="210"/>
      <c r="DOM26" s="210"/>
      <c r="DON26" s="210"/>
      <c r="DOO26" s="210"/>
      <c r="DOP26" s="210"/>
      <c r="DOQ26" s="210"/>
      <c r="DOR26" s="210"/>
      <c r="DOS26" s="210"/>
      <c r="DOT26" s="210"/>
      <c r="DOU26" s="210"/>
      <c r="DOV26" s="210"/>
      <c r="DOW26" s="210"/>
      <c r="DOX26" s="210"/>
      <c r="DOY26" s="210"/>
      <c r="DOZ26" s="210"/>
      <c r="DPA26" s="210"/>
      <c r="DPB26" s="210"/>
      <c r="DPC26" s="210"/>
      <c r="DPD26" s="210"/>
      <c r="DPE26" s="210"/>
      <c r="DPF26" s="210"/>
      <c r="DPG26" s="210"/>
      <c r="DPH26" s="210"/>
      <c r="DPI26" s="210"/>
      <c r="DPJ26" s="210"/>
      <c r="DPK26" s="210"/>
      <c r="DPL26" s="210"/>
      <c r="DPM26" s="210"/>
      <c r="DPN26" s="210"/>
      <c r="DPO26" s="210"/>
      <c r="DPP26" s="210"/>
      <c r="DPQ26" s="210"/>
      <c r="DPR26" s="210"/>
      <c r="DPS26" s="210"/>
      <c r="DPT26" s="210"/>
      <c r="DPU26" s="210"/>
      <c r="DPV26" s="210"/>
      <c r="DPW26" s="210"/>
      <c r="DPX26" s="210"/>
      <c r="DPY26" s="210"/>
      <c r="DPZ26" s="210"/>
      <c r="DQA26" s="210"/>
      <c r="DQB26" s="210"/>
      <c r="DQC26" s="210"/>
      <c r="DQD26" s="210"/>
      <c r="DQE26" s="210"/>
      <c r="DQF26" s="210"/>
      <c r="DQG26" s="210"/>
      <c r="DQH26" s="210"/>
      <c r="DQI26" s="210"/>
      <c r="DQJ26" s="210"/>
      <c r="DQK26" s="210"/>
      <c r="DQL26" s="210"/>
      <c r="DQM26" s="210"/>
      <c r="DQN26" s="210"/>
      <c r="DQO26" s="210"/>
      <c r="DQP26" s="210"/>
      <c r="DQQ26" s="210"/>
      <c r="DQR26" s="210"/>
      <c r="DQS26" s="210"/>
      <c r="DQT26" s="210"/>
      <c r="DQU26" s="210"/>
      <c r="DQV26" s="210"/>
      <c r="DQW26" s="210"/>
      <c r="DQX26" s="210"/>
      <c r="DQY26" s="210"/>
      <c r="DQZ26" s="210"/>
      <c r="DRA26" s="210"/>
      <c r="DRB26" s="210"/>
      <c r="DRC26" s="210"/>
      <c r="DRD26" s="210"/>
      <c r="DRE26" s="210"/>
      <c r="DRF26" s="210"/>
      <c r="DRG26" s="210"/>
      <c r="DRH26" s="210"/>
      <c r="DRI26" s="210"/>
      <c r="DRJ26" s="210"/>
      <c r="DRK26" s="210"/>
      <c r="DRL26" s="210"/>
      <c r="DRM26" s="210"/>
      <c r="DRN26" s="210"/>
      <c r="DRO26" s="210"/>
      <c r="DRP26" s="210"/>
      <c r="DRQ26" s="210"/>
      <c r="DRR26" s="210"/>
      <c r="DRS26" s="210"/>
      <c r="DRT26" s="210"/>
      <c r="DRU26" s="210"/>
      <c r="DRV26" s="210"/>
      <c r="DRW26" s="210"/>
      <c r="DRX26" s="210"/>
      <c r="DRY26" s="210"/>
      <c r="DRZ26" s="210"/>
      <c r="DSA26" s="210"/>
      <c r="DSB26" s="210"/>
      <c r="DSC26" s="210"/>
      <c r="DSD26" s="210"/>
      <c r="DSE26" s="210"/>
      <c r="DSF26" s="210"/>
      <c r="DSG26" s="210"/>
      <c r="DSH26" s="210"/>
      <c r="DSI26" s="210"/>
      <c r="DSJ26" s="210"/>
      <c r="DSK26" s="210"/>
      <c r="DSL26" s="210"/>
      <c r="DSM26" s="210"/>
      <c r="DSN26" s="210"/>
      <c r="DSO26" s="210"/>
      <c r="DSP26" s="210"/>
      <c r="DSQ26" s="210"/>
      <c r="DSR26" s="210"/>
      <c r="DSS26" s="210"/>
      <c r="DST26" s="210"/>
      <c r="DSU26" s="210"/>
      <c r="DSV26" s="210"/>
      <c r="DSW26" s="210"/>
      <c r="DSX26" s="210"/>
      <c r="DSY26" s="210"/>
      <c r="DSZ26" s="210"/>
      <c r="DTA26" s="210"/>
      <c r="DTB26" s="210"/>
      <c r="DTC26" s="210"/>
      <c r="DTD26" s="210"/>
      <c r="DTE26" s="210"/>
      <c r="DTF26" s="210"/>
      <c r="DTG26" s="210"/>
      <c r="DTH26" s="210"/>
      <c r="DTI26" s="210"/>
      <c r="DTJ26" s="210"/>
      <c r="DTK26" s="210"/>
      <c r="DTL26" s="210"/>
      <c r="DTM26" s="210"/>
      <c r="DTN26" s="210"/>
      <c r="DTO26" s="210"/>
      <c r="DTP26" s="210"/>
      <c r="DTQ26" s="210"/>
      <c r="DTR26" s="210"/>
      <c r="DTS26" s="210"/>
      <c r="DTT26" s="210"/>
      <c r="DTU26" s="210"/>
      <c r="DTV26" s="210"/>
      <c r="DTW26" s="210"/>
      <c r="DTX26" s="210"/>
      <c r="DTY26" s="210"/>
      <c r="DTZ26" s="210"/>
      <c r="DUA26" s="210"/>
      <c r="DUB26" s="210"/>
      <c r="DUC26" s="210"/>
      <c r="DUD26" s="210"/>
      <c r="DUE26" s="210"/>
      <c r="DUF26" s="210"/>
      <c r="DUG26" s="210"/>
      <c r="DUH26" s="210"/>
      <c r="DUI26" s="210"/>
      <c r="DUJ26" s="210"/>
      <c r="DUK26" s="210"/>
      <c r="DUL26" s="210"/>
      <c r="DUM26" s="210"/>
      <c r="DUN26" s="210"/>
      <c r="DUO26" s="210"/>
      <c r="DUP26" s="210"/>
      <c r="DUQ26" s="210"/>
      <c r="DUR26" s="210"/>
      <c r="DUS26" s="210"/>
      <c r="DUT26" s="210"/>
      <c r="DUU26" s="210"/>
      <c r="DUV26" s="210"/>
      <c r="DUW26" s="210"/>
      <c r="DUX26" s="210"/>
      <c r="DUY26" s="210"/>
      <c r="DUZ26" s="210"/>
      <c r="DVA26" s="210"/>
      <c r="DVB26" s="210"/>
      <c r="DVC26" s="210"/>
      <c r="DVD26" s="210"/>
      <c r="DVE26" s="210"/>
      <c r="DVF26" s="210"/>
      <c r="DVG26" s="210"/>
      <c r="DVH26" s="210"/>
      <c r="DVI26" s="210"/>
      <c r="DVJ26" s="210"/>
      <c r="DVK26" s="210"/>
      <c r="DVL26" s="210"/>
      <c r="DVM26" s="210"/>
      <c r="DVN26" s="210"/>
      <c r="DVO26" s="210"/>
      <c r="DVP26" s="210"/>
      <c r="DVQ26" s="210"/>
      <c r="DVR26" s="210"/>
      <c r="DVS26" s="210"/>
      <c r="DVT26" s="210"/>
      <c r="DVU26" s="210"/>
      <c r="DVV26" s="210"/>
      <c r="DVW26" s="210"/>
      <c r="DVX26" s="210"/>
      <c r="DVY26" s="210"/>
      <c r="DVZ26" s="210"/>
      <c r="DWA26" s="210"/>
      <c r="DWB26" s="210"/>
      <c r="DWC26" s="210"/>
      <c r="DWD26" s="210"/>
      <c r="DWE26" s="210"/>
      <c r="DWF26" s="210"/>
      <c r="DWG26" s="210"/>
      <c r="DWH26" s="210"/>
      <c r="DWI26" s="210"/>
      <c r="DWJ26" s="210"/>
      <c r="DWK26" s="210"/>
      <c r="DWL26" s="210"/>
      <c r="DWM26" s="210"/>
      <c r="DWN26" s="210"/>
      <c r="DWO26" s="210"/>
      <c r="DWP26" s="210"/>
      <c r="DWQ26" s="210"/>
      <c r="DWR26" s="210"/>
      <c r="DWS26" s="210"/>
      <c r="DWT26" s="210"/>
      <c r="DWU26" s="210"/>
      <c r="DWV26" s="210"/>
      <c r="DWW26" s="210"/>
      <c r="DWX26" s="210"/>
      <c r="DWY26" s="210"/>
      <c r="DWZ26" s="210"/>
      <c r="DXA26" s="210"/>
      <c r="DXB26" s="210"/>
      <c r="DXC26" s="210"/>
      <c r="DXD26" s="210"/>
      <c r="DXE26" s="210"/>
      <c r="DXF26" s="210"/>
      <c r="DXG26" s="210"/>
      <c r="DXH26" s="210"/>
      <c r="DXI26" s="210"/>
      <c r="DXJ26" s="210"/>
      <c r="DXK26" s="210"/>
      <c r="DXL26" s="210"/>
      <c r="DXM26" s="210"/>
      <c r="DXN26" s="210"/>
      <c r="DXO26" s="210"/>
      <c r="DXP26" s="210"/>
      <c r="DXQ26" s="210"/>
      <c r="DXR26" s="210"/>
      <c r="DXS26" s="210"/>
      <c r="DXT26" s="210"/>
      <c r="DXU26" s="210"/>
      <c r="DXV26" s="210"/>
      <c r="DXW26" s="210"/>
      <c r="DXX26" s="210"/>
      <c r="DXY26" s="210"/>
      <c r="DXZ26" s="210"/>
      <c r="DYA26" s="210"/>
      <c r="DYB26" s="210"/>
      <c r="DYC26" s="210"/>
      <c r="DYD26" s="210"/>
      <c r="DYE26" s="210"/>
      <c r="DYF26" s="210"/>
      <c r="DYG26" s="210"/>
      <c r="DYH26" s="210"/>
      <c r="DYI26" s="210"/>
      <c r="DYJ26" s="210"/>
      <c r="DYK26" s="210"/>
      <c r="DYL26" s="210"/>
      <c r="DYM26" s="210"/>
      <c r="DYN26" s="210"/>
      <c r="DYO26" s="210"/>
      <c r="DYP26" s="210"/>
      <c r="DYQ26" s="210"/>
      <c r="DYR26" s="210"/>
      <c r="DYS26" s="210"/>
      <c r="DYT26" s="210"/>
      <c r="DYU26" s="210"/>
      <c r="DYV26" s="210"/>
      <c r="DYW26" s="210"/>
      <c r="DYX26" s="210"/>
      <c r="DYY26" s="210"/>
      <c r="DYZ26" s="210"/>
      <c r="DZA26" s="210"/>
      <c r="DZB26" s="210"/>
      <c r="DZC26" s="210"/>
      <c r="DZD26" s="210"/>
      <c r="DZE26" s="210"/>
      <c r="DZF26" s="210"/>
      <c r="DZG26" s="210"/>
      <c r="DZH26" s="210"/>
      <c r="DZI26" s="210"/>
      <c r="DZJ26" s="210"/>
      <c r="DZK26" s="210"/>
      <c r="DZL26" s="210"/>
      <c r="DZM26" s="210"/>
      <c r="DZN26" s="210"/>
      <c r="DZO26" s="210"/>
      <c r="DZP26" s="210"/>
      <c r="DZQ26" s="210"/>
      <c r="DZR26" s="210"/>
      <c r="DZS26" s="210"/>
      <c r="DZT26" s="210"/>
      <c r="DZU26" s="210"/>
      <c r="DZV26" s="210"/>
      <c r="DZW26" s="210"/>
      <c r="DZX26" s="210"/>
      <c r="DZY26" s="210"/>
      <c r="DZZ26" s="210"/>
      <c r="EAA26" s="210"/>
      <c r="EAB26" s="210"/>
      <c r="EAC26" s="210"/>
      <c r="EAD26" s="210"/>
      <c r="EAE26" s="210"/>
      <c r="EAF26" s="210"/>
      <c r="EAG26" s="210"/>
      <c r="EAH26" s="210"/>
      <c r="EAI26" s="210"/>
      <c r="EAJ26" s="210"/>
      <c r="EAK26" s="210"/>
      <c r="EAL26" s="210"/>
      <c r="EAM26" s="210"/>
      <c r="EAN26" s="210"/>
      <c r="EAO26" s="210"/>
      <c r="EAP26" s="210"/>
      <c r="EAQ26" s="210"/>
      <c r="EAR26" s="210"/>
      <c r="EAS26" s="210"/>
      <c r="EAT26" s="210"/>
      <c r="EAU26" s="210"/>
      <c r="EAV26" s="210"/>
      <c r="EAW26" s="210"/>
      <c r="EAX26" s="210"/>
      <c r="EAY26" s="210"/>
      <c r="EAZ26" s="210"/>
      <c r="EBA26" s="210"/>
      <c r="EBB26" s="210"/>
      <c r="EBC26" s="210"/>
      <c r="EBD26" s="210"/>
      <c r="EBE26" s="210"/>
      <c r="EBF26" s="210"/>
      <c r="EBG26" s="210"/>
      <c r="EBH26" s="210"/>
      <c r="EBI26" s="210"/>
      <c r="EBJ26" s="210"/>
      <c r="EBK26" s="210"/>
      <c r="EBL26" s="210"/>
      <c r="EBM26" s="210"/>
      <c r="EBN26" s="210"/>
      <c r="EBO26" s="210"/>
      <c r="EBP26" s="210"/>
      <c r="EBQ26" s="210"/>
      <c r="EBR26" s="210"/>
      <c r="EBS26" s="210"/>
      <c r="EBT26" s="210"/>
      <c r="EBU26" s="210"/>
      <c r="EBV26" s="210"/>
      <c r="EBW26" s="210"/>
      <c r="EBX26" s="210"/>
      <c r="EBY26" s="210"/>
      <c r="EBZ26" s="210"/>
      <c r="ECA26" s="210"/>
      <c r="ECB26" s="210"/>
      <c r="ECC26" s="210"/>
      <c r="ECD26" s="210"/>
      <c r="ECE26" s="210"/>
      <c r="ECF26" s="210"/>
      <c r="ECG26" s="210"/>
      <c r="ECH26" s="210"/>
      <c r="ECI26" s="210"/>
      <c r="ECJ26" s="210"/>
      <c r="ECK26" s="210"/>
      <c r="ECL26" s="210"/>
      <c r="ECM26" s="210"/>
      <c r="ECN26" s="210"/>
      <c r="ECO26" s="210"/>
      <c r="ECP26" s="210"/>
      <c r="ECQ26" s="210"/>
      <c r="ECR26" s="210"/>
      <c r="ECS26" s="210"/>
      <c r="ECT26" s="210"/>
      <c r="ECU26" s="210"/>
      <c r="ECV26" s="210"/>
      <c r="ECW26" s="210"/>
      <c r="ECX26" s="210"/>
      <c r="ECY26" s="210"/>
      <c r="ECZ26" s="210"/>
      <c r="EDA26" s="210"/>
      <c r="EDB26" s="210"/>
      <c r="EDC26" s="210"/>
      <c r="EDD26" s="210"/>
      <c r="EDE26" s="210"/>
      <c r="EDF26" s="210"/>
      <c r="EDG26" s="210"/>
      <c r="EDH26" s="210"/>
      <c r="EDI26" s="210"/>
      <c r="EDJ26" s="210"/>
      <c r="EDK26" s="210"/>
      <c r="EDL26" s="210"/>
      <c r="EDM26" s="210"/>
      <c r="EDN26" s="210"/>
      <c r="EDO26" s="210"/>
      <c r="EDP26" s="210"/>
      <c r="EDQ26" s="210"/>
      <c r="EDR26" s="210"/>
      <c r="EDS26" s="210"/>
      <c r="EDT26" s="210"/>
      <c r="EDU26" s="210"/>
      <c r="EDV26" s="210"/>
      <c r="EDW26" s="210"/>
      <c r="EDX26" s="210"/>
      <c r="EDY26" s="210"/>
      <c r="EDZ26" s="210"/>
      <c r="EEA26" s="210"/>
      <c r="EEB26" s="210"/>
      <c r="EEC26" s="210"/>
      <c r="EED26" s="210"/>
      <c r="EEE26" s="210"/>
      <c r="EEF26" s="210"/>
      <c r="EEG26" s="210"/>
      <c r="EEH26" s="210"/>
      <c r="EEI26" s="210"/>
      <c r="EEJ26" s="210"/>
      <c r="EEK26" s="210"/>
      <c r="EEL26" s="210"/>
      <c r="EEM26" s="210"/>
      <c r="EEN26" s="210"/>
      <c r="EEO26" s="210"/>
      <c r="EEP26" s="210"/>
      <c r="EEQ26" s="210"/>
      <c r="EER26" s="210"/>
      <c r="EES26" s="210"/>
      <c r="EET26" s="210"/>
      <c r="EEU26" s="210"/>
      <c r="EEV26" s="210"/>
      <c r="EEW26" s="210"/>
      <c r="EEX26" s="210"/>
      <c r="EEY26" s="210"/>
      <c r="EEZ26" s="210"/>
      <c r="EFA26" s="210"/>
      <c r="EFB26" s="210"/>
      <c r="EFC26" s="210"/>
      <c r="EFD26" s="210"/>
      <c r="EFE26" s="210"/>
      <c r="EFF26" s="210"/>
      <c r="EFG26" s="210"/>
      <c r="EFH26" s="210"/>
      <c r="EFI26" s="210"/>
      <c r="EFJ26" s="210"/>
      <c r="EFK26" s="210"/>
      <c r="EFL26" s="210"/>
      <c r="EFM26" s="210"/>
      <c r="EFN26" s="210"/>
      <c r="EFO26" s="210"/>
      <c r="EFP26" s="210"/>
      <c r="EFQ26" s="210"/>
      <c r="EFR26" s="210"/>
      <c r="EFS26" s="210"/>
      <c r="EFT26" s="210"/>
      <c r="EFU26" s="210"/>
      <c r="EFV26" s="210"/>
      <c r="EFW26" s="210"/>
      <c r="EFX26" s="210"/>
      <c r="EFY26" s="210"/>
      <c r="EFZ26" s="210"/>
      <c r="EGA26" s="210"/>
      <c r="EGB26" s="210"/>
      <c r="EGC26" s="210"/>
      <c r="EGD26" s="210"/>
      <c r="EGE26" s="210"/>
      <c r="EGF26" s="210"/>
      <c r="EGG26" s="210"/>
      <c r="EGH26" s="210"/>
      <c r="EGI26" s="210"/>
      <c r="EGJ26" s="210"/>
      <c r="EGK26" s="210"/>
      <c r="EGL26" s="210"/>
      <c r="EGM26" s="210"/>
      <c r="EGN26" s="210"/>
      <c r="EGO26" s="210"/>
      <c r="EGP26" s="210"/>
      <c r="EGQ26" s="210"/>
      <c r="EGR26" s="210"/>
      <c r="EGS26" s="210"/>
      <c r="EGT26" s="210"/>
      <c r="EGU26" s="210"/>
      <c r="EGV26" s="210"/>
      <c r="EGW26" s="210"/>
      <c r="EGX26" s="210"/>
      <c r="EGY26" s="210"/>
      <c r="EGZ26" s="210"/>
      <c r="EHA26" s="210"/>
      <c r="EHB26" s="210"/>
      <c r="EHC26" s="210"/>
      <c r="EHD26" s="210"/>
      <c r="EHE26" s="210"/>
      <c r="EHF26" s="210"/>
      <c r="EHG26" s="210"/>
      <c r="EHH26" s="210"/>
      <c r="EHI26" s="210"/>
      <c r="EHJ26" s="210"/>
      <c r="EHK26" s="210"/>
      <c r="EHL26" s="210"/>
      <c r="EHM26" s="210"/>
      <c r="EHN26" s="210"/>
      <c r="EHO26" s="210"/>
      <c r="EHP26" s="210"/>
      <c r="EHQ26" s="210"/>
      <c r="EHR26" s="210"/>
      <c r="EHS26" s="210"/>
      <c r="EHT26" s="210"/>
      <c r="EHU26" s="210"/>
      <c r="EHV26" s="210"/>
      <c r="EHW26" s="210"/>
      <c r="EHX26" s="210"/>
      <c r="EHY26" s="210"/>
      <c r="EHZ26" s="210"/>
      <c r="EIA26" s="210"/>
      <c r="EIB26" s="210"/>
      <c r="EIC26" s="210"/>
      <c r="EID26" s="210"/>
      <c r="EIE26" s="210"/>
      <c r="EIF26" s="210"/>
      <c r="EIG26" s="210"/>
      <c r="EIH26" s="210"/>
      <c r="EII26" s="210"/>
      <c r="EIJ26" s="210"/>
      <c r="EIK26" s="210"/>
      <c r="EIL26" s="210"/>
      <c r="EIM26" s="210"/>
      <c r="EIN26" s="210"/>
      <c r="EIO26" s="210"/>
      <c r="EIP26" s="210"/>
      <c r="EIQ26" s="210"/>
      <c r="EIR26" s="210"/>
      <c r="EIS26" s="210"/>
      <c r="EIT26" s="210"/>
      <c r="EIU26" s="210"/>
      <c r="EIV26" s="210"/>
      <c r="EIW26" s="210"/>
      <c r="EIX26" s="210"/>
      <c r="EIY26" s="210"/>
      <c r="EIZ26" s="210"/>
      <c r="EJA26" s="210"/>
      <c r="EJB26" s="210"/>
      <c r="EJC26" s="210"/>
      <c r="EJD26" s="210"/>
      <c r="EJE26" s="210"/>
      <c r="EJF26" s="210"/>
      <c r="EJG26" s="210"/>
      <c r="EJH26" s="210"/>
      <c r="EJI26" s="210"/>
      <c r="EJJ26" s="210"/>
      <c r="EJK26" s="210"/>
      <c r="EJL26" s="210"/>
      <c r="EJM26" s="210"/>
      <c r="EJN26" s="210"/>
      <c r="EJO26" s="210"/>
      <c r="EJP26" s="210"/>
      <c r="EJQ26" s="210"/>
      <c r="EJR26" s="210"/>
      <c r="EJS26" s="210"/>
      <c r="EJT26" s="210"/>
      <c r="EJU26" s="210"/>
      <c r="EJV26" s="210"/>
      <c r="EJW26" s="210"/>
      <c r="EJX26" s="210"/>
      <c r="EJY26" s="210"/>
      <c r="EJZ26" s="210"/>
      <c r="EKA26" s="210"/>
      <c r="EKB26" s="210"/>
      <c r="EKC26" s="210"/>
      <c r="EKD26" s="210"/>
      <c r="EKE26" s="210"/>
      <c r="EKF26" s="210"/>
      <c r="EKG26" s="210"/>
      <c r="EKH26" s="210"/>
      <c r="EKI26" s="210"/>
      <c r="EKJ26" s="210"/>
      <c r="EKK26" s="210"/>
      <c r="EKL26" s="210"/>
      <c r="EKM26" s="210"/>
      <c r="EKN26" s="210"/>
      <c r="EKO26" s="210"/>
      <c r="EKP26" s="210"/>
      <c r="EKQ26" s="210"/>
      <c r="EKR26" s="210"/>
      <c r="EKS26" s="210"/>
      <c r="EKT26" s="210"/>
      <c r="EKU26" s="210"/>
      <c r="EKV26" s="210"/>
      <c r="EKW26" s="210"/>
      <c r="EKX26" s="210"/>
      <c r="EKY26" s="210"/>
      <c r="EKZ26" s="210"/>
      <c r="ELA26" s="210"/>
      <c r="ELB26" s="210"/>
      <c r="ELC26" s="210"/>
      <c r="ELD26" s="210"/>
      <c r="ELE26" s="210"/>
      <c r="ELF26" s="210"/>
      <c r="ELG26" s="210"/>
      <c r="ELH26" s="210"/>
      <c r="ELI26" s="210"/>
      <c r="ELJ26" s="210"/>
      <c r="ELK26" s="210"/>
      <c r="ELL26" s="210"/>
      <c r="ELM26" s="210"/>
      <c r="ELN26" s="210"/>
      <c r="ELO26" s="210"/>
      <c r="ELP26" s="210"/>
      <c r="ELQ26" s="210"/>
      <c r="ELR26" s="210"/>
      <c r="ELS26" s="210"/>
      <c r="ELT26" s="210"/>
      <c r="ELU26" s="210"/>
      <c r="ELV26" s="210"/>
      <c r="ELW26" s="210"/>
      <c r="ELX26" s="210"/>
      <c r="ELY26" s="210"/>
      <c r="ELZ26" s="210"/>
      <c r="EMA26" s="210"/>
      <c r="EMB26" s="210"/>
      <c r="EMC26" s="210"/>
      <c r="EMD26" s="210"/>
      <c r="EME26" s="210"/>
      <c r="EMF26" s="210"/>
      <c r="EMG26" s="210"/>
      <c r="EMH26" s="210"/>
      <c r="EMI26" s="210"/>
      <c r="EMJ26" s="210"/>
      <c r="EMK26" s="210"/>
      <c r="EML26" s="210"/>
      <c r="EMM26" s="210"/>
      <c r="EMN26" s="210"/>
      <c r="EMO26" s="210"/>
      <c r="EMP26" s="210"/>
      <c r="EMQ26" s="210"/>
      <c r="EMR26" s="210"/>
      <c r="EMS26" s="210"/>
      <c r="EMT26" s="210"/>
      <c r="EMU26" s="210"/>
      <c r="EMV26" s="210"/>
      <c r="EMW26" s="210"/>
      <c r="EMX26" s="210"/>
      <c r="EMY26" s="210"/>
      <c r="EMZ26" s="210"/>
      <c r="ENA26" s="210"/>
      <c r="ENB26" s="210"/>
      <c r="ENC26" s="210"/>
      <c r="END26" s="210"/>
      <c r="ENE26" s="210"/>
      <c r="ENF26" s="210"/>
      <c r="ENG26" s="210"/>
      <c r="ENH26" s="210"/>
      <c r="ENI26" s="210"/>
      <c r="ENJ26" s="210"/>
      <c r="ENK26" s="210"/>
      <c r="ENL26" s="210"/>
      <c r="ENM26" s="210"/>
      <c r="ENN26" s="210"/>
      <c r="ENO26" s="210"/>
      <c r="ENP26" s="210"/>
      <c r="ENQ26" s="210"/>
      <c r="ENR26" s="210"/>
      <c r="ENS26" s="210"/>
      <c r="ENT26" s="210"/>
      <c r="ENU26" s="210"/>
      <c r="ENV26" s="210"/>
      <c r="ENW26" s="210"/>
      <c r="ENX26" s="210"/>
      <c r="ENY26" s="210"/>
      <c r="ENZ26" s="210"/>
      <c r="EOA26" s="210"/>
      <c r="EOB26" s="210"/>
      <c r="EOC26" s="210"/>
      <c r="EOD26" s="210"/>
      <c r="EOE26" s="210"/>
      <c r="EOF26" s="210"/>
      <c r="EOG26" s="210"/>
      <c r="EOH26" s="210"/>
      <c r="EOI26" s="210"/>
      <c r="EOJ26" s="210"/>
      <c r="EOK26" s="210"/>
      <c r="EOL26" s="210"/>
      <c r="EOM26" s="210"/>
      <c r="EON26" s="210"/>
      <c r="EOO26" s="210"/>
      <c r="EOP26" s="210"/>
      <c r="EOQ26" s="210"/>
      <c r="EOR26" s="210"/>
      <c r="EOS26" s="210"/>
      <c r="EOT26" s="210"/>
      <c r="EOU26" s="210"/>
      <c r="EOV26" s="210"/>
      <c r="EOW26" s="210"/>
      <c r="EOX26" s="210"/>
      <c r="EOY26" s="210"/>
      <c r="EOZ26" s="210"/>
      <c r="EPA26" s="210"/>
      <c r="EPB26" s="210"/>
      <c r="EPC26" s="210"/>
      <c r="EPD26" s="210"/>
      <c r="EPE26" s="210"/>
      <c r="EPF26" s="210"/>
      <c r="EPG26" s="210"/>
      <c r="EPH26" s="210"/>
      <c r="EPI26" s="210"/>
      <c r="EPJ26" s="210"/>
      <c r="EPK26" s="210"/>
      <c r="EPL26" s="210"/>
      <c r="EPM26" s="210"/>
      <c r="EPN26" s="210"/>
      <c r="EPO26" s="210"/>
      <c r="EPP26" s="210"/>
      <c r="EPQ26" s="210"/>
      <c r="EPR26" s="210"/>
      <c r="EPS26" s="210"/>
      <c r="EPT26" s="210"/>
      <c r="EPU26" s="210"/>
      <c r="EPV26" s="210"/>
      <c r="EPW26" s="210"/>
      <c r="EPX26" s="210"/>
      <c r="EPY26" s="210"/>
      <c r="EPZ26" s="210"/>
      <c r="EQA26" s="210"/>
      <c r="EQB26" s="210"/>
      <c r="EQC26" s="210"/>
      <c r="EQD26" s="210"/>
      <c r="EQE26" s="210"/>
      <c r="EQF26" s="210"/>
      <c r="EQG26" s="210"/>
      <c r="EQH26" s="210"/>
      <c r="EQI26" s="210"/>
      <c r="EQJ26" s="210"/>
      <c r="EQK26" s="210"/>
      <c r="EQL26" s="210"/>
      <c r="EQM26" s="210"/>
      <c r="EQN26" s="210"/>
      <c r="EQO26" s="210"/>
      <c r="EQP26" s="210"/>
      <c r="EQQ26" s="210"/>
      <c r="EQR26" s="210"/>
      <c r="EQS26" s="210"/>
      <c r="EQT26" s="210"/>
      <c r="EQU26" s="210"/>
      <c r="EQV26" s="210"/>
      <c r="EQW26" s="210"/>
      <c r="EQX26" s="210"/>
      <c r="EQY26" s="210"/>
      <c r="EQZ26" s="210"/>
      <c r="ERA26" s="210"/>
      <c r="ERB26" s="210"/>
      <c r="ERC26" s="210"/>
      <c r="ERD26" s="210"/>
      <c r="ERE26" s="210"/>
      <c r="ERF26" s="210"/>
      <c r="ERG26" s="210"/>
      <c r="ERH26" s="210"/>
      <c r="ERI26" s="210"/>
      <c r="ERJ26" s="210"/>
      <c r="ERK26" s="210"/>
      <c r="ERL26" s="210"/>
      <c r="ERM26" s="210"/>
      <c r="ERN26" s="210"/>
      <c r="ERO26" s="210"/>
      <c r="ERP26" s="210"/>
      <c r="ERQ26" s="210"/>
      <c r="ERR26" s="210"/>
      <c r="ERS26" s="210"/>
      <c r="ERT26" s="210"/>
      <c r="ERU26" s="210"/>
      <c r="ERV26" s="210"/>
      <c r="ERW26" s="210"/>
      <c r="ERX26" s="210"/>
      <c r="ERY26" s="210"/>
      <c r="ERZ26" s="210"/>
      <c r="ESA26" s="210"/>
      <c r="ESB26" s="210"/>
      <c r="ESC26" s="210"/>
      <c r="ESD26" s="210"/>
      <c r="ESE26" s="210"/>
      <c r="ESF26" s="210"/>
      <c r="ESG26" s="210"/>
      <c r="ESH26" s="210"/>
      <c r="ESI26" s="210"/>
      <c r="ESJ26" s="210"/>
      <c r="ESK26" s="210"/>
      <c r="ESL26" s="210"/>
      <c r="ESM26" s="210"/>
      <c r="ESN26" s="210"/>
      <c r="ESO26" s="210"/>
      <c r="ESP26" s="210"/>
      <c r="ESQ26" s="210"/>
      <c r="ESR26" s="210"/>
      <c r="ESS26" s="210"/>
      <c r="EST26" s="210"/>
      <c r="ESU26" s="210"/>
      <c r="ESV26" s="210"/>
      <c r="ESW26" s="210"/>
      <c r="ESX26" s="210"/>
      <c r="ESY26" s="210"/>
      <c r="ESZ26" s="210"/>
      <c r="ETA26" s="210"/>
      <c r="ETB26" s="210"/>
      <c r="ETC26" s="210"/>
      <c r="ETD26" s="210"/>
      <c r="ETE26" s="210"/>
      <c r="ETF26" s="210"/>
      <c r="ETG26" s="210"/>
      <c r="ETH26" s="210"/>
      <c r="ETI26" s="210"/>
      <c r="ETJ26" s="210"/>
      <c r="ETK26" s="210"/>
      <c r="ETL26" s="210"/>
      <c r="ETM26" s="210"/>
      <c r="ETN26" s="210"/>
      <c r="ETO26" s="210"/>
      <c r="ETP26" s="210"/>
      <c r="ETQ26" s="210"/>
      <c r="ETR26" s="210"/>
      <c r="ETS26" s="210"/>
      <c r="ETT26" s="210"/>
      <c r="ETU26" s="210"/>
      <c r="ETV26" s="210"/>
      <c r="ETW26" s="210"/>
      <c r="ETX26" s="210"/>
      <c r="ETY26" s="210"/>
      <c r="ETZ26" s="210"/>
      <c r="EUA26" s="210"/>
      <c r="EUB26" s="210"/>
      <c r="EUC26" s="210"/>
      <c r="EUD26" s="210"/>
      <c r="EUE26" s="210"/>
      <c r="EUF26" s="210"/>
      <c r="EUG26" s="210"/>
      <c r="EUH26" s="210"/>
      <c r="EUI26" s="210"/>
      <c r="EUJ26" s="210"/>
      <c r="EUK26" s="210"/>
      <c r="EUL26" s="210"/>
      <c r="EUM26" s="210"/>
      <c r="EUN26" s="210"/>
      <c r="EUO26" s="210"/>
      <c r="EUP26" s="210"/>
      <c r="EUQ26" s="210"/>
      <c r="EUR26" s="210"/>
      <c r="EUS26" s="210"/>
      <c r="EUT26" s="210"/>
      <c r="EUU26" s="210"/>
      <c r="EUV26" s="210"/>
      <c r="EUW26" s="210"/>
      <c r="EUX26" s="210"/>
      <c r="EUY26" s="210"/>
      <c r="EUZ26" s="210"/>
      <c r="EVA26" s="210"/>
      <c r="EVB26" s="210"/>
      <c r="EVC26" s="210"/>
      <c r="EVD26" s="210"/>
      <c r="EVE26" s="210"/>
      <c r="EVF26" s="210"/>
      <c r="EVG26" s="210"/>
      <c r="EVH26" s="210"/>
      <c r="EVI26" s="210"/>
      <c r="EVJ26" s="210"/>
      <c r="EVK26" s="210"/>
      <c r="EVL26" s="210"/>
      <c r="EVM26" s="210"/>
      <c r="EVN26" s="210"/>
      <c r="EVO26" s="210"/>
      <c r="EVP26" s="210"/>
      <c r="EVQ26" s="210"/>
      <c r="EVR26" s="210"/>
      <c r="EVS26" s="210"/>
      <c r="EVT26" s="210"/>
      <c r="EVU26" s="210"/>
      <c r="EVV26" s="210"/>
      <c r="EVW26" s="210"/>
      <c r="EVX26" s="210"/>
      <c r="EVY26" s="210"/>
      <c r="EVZ26" s="210"/>
      <c r="EWA26" s="210"/>
      <c r="EWB26" s="210"/>
      <c r="EWC26" s="210"/>
      <c r="EWD26" s="210"/>
      <c r="EWE26" s="210"/>
      <c r="EWF26" s="210"/>
      <c r="EWG26" s="210"/>
      <c r="EWH26" s="210"/>
      <c r="EWI26" s="210"/>
      <c r="EWJ26" s="210"/>
      <c r="EWK26" s="210"/>
      <c r="EWL26" s="210"/>
      <c r="EWM26" s="210"/>
      <c r="EWN26" s="210"/>
      <c r="EWO26" s="210"/>
      <c r="EWP26" s="210"/>
      <c r="EWQ26" s="210"/>
      <c r="EWR26" s="210"/>
      <c r="EWS26" s="210"/>
      <c r="EWT26" s="210"/>
      <c r="EWU26" s="210"/>
      <c r="EWV26" s="210"/>
      <c r="EWW26" s="210"/>
      <c r="EWX26" s="210"/>
      <c r="EWY26" s="210"/>
      <c r="EWZ26" s="210"/>
      <c r="EXA26" s="210"/>
      <c r="EXB26" s="210"/>
      <c r="EXC26" s="210"/>
      <c r="EXD26" s="210"/>
      <c r="EXE26" s="210"/>
      <c r="EXF26" s="210"/>
      <c r="EXG26" s="210"/>
      <c r="EXH26" s="210"/>
      <c r="EXI26" s="210"/>
      <c r="EXJ26" s="210"/>
      <c r="EXK26" s="210"/>
      <c r="EXL26" s="210"/>
      <c r="EXM26" s="210"/>
      <c r="EXN26" s="210"/>
      <c r="EXO26" s="210"/>
      <c r="EXP26" s="210"/>
      <c r="EXQ26" s="210"/>
      <c r="EXR26" s="210"/>
      <c r="EXS26" s="210"/>
      <c r="EXT26" s="210"/>
      <c r="EXU26" s="210"/>
      <c r="EXV26" s="210"/>
      <c r="EXW26" s="210"/>
      <c r="EXX26" s="210"/>
      <c r="EXY26" s="210"/>
      <c r="EXZ26" s="210"/>
      <c r="EYA26" s="210"/>
      <c r="EYB26" s="210"/>
      <c r="EYC26" s="210"/>
      <c r="EYD26" s="210"/>
      <c r="EYE26" s="210"/>
      <c r="EYF26" s="210"/>
      <c r="EYG26" s="210"/>
      <c r="EYH26" s="210"/>
      <c r="EYI26" s="210"/>
      <c r="EYJ26" s="210"/>
      <c r="EYK26" s="210"/>
      <c r="EYL26" s="210"/>
      <c r="EYM26" s="210"/>
      <c r="EYN26" s="210"/>
      <c r="EYO26" s="210"/>
      <c r="EYP26" s="210"/>
      <c r="EYQ26" s="210"/>
      <c r="EYR26" s="210"/>
      <c r="EYS26" s="210"/>
      <c r="EYT26" s="210"/>
      <c r="EYU26" s="210"/>
      <c r="EYV26" s="210"/>
      <c r="EYW26" s="210"/>
      <c r="EYX26" s="210"/>
      <c r="EYY26" s="210"/>
      <c r="EYZ26" s="210"/>
      <c r="EZA26" s="210"/>
      <c r="EZB26" s="210"/>
      <c r="EZC26" s="210"/>
      <c r="EZD26" s="210"/>
      <c r="EZE26" s="210"/>
      <c r="EZF26" s="210"/>
      <c r="EZG26" s="210"/>
      <c r="EZH26" s="210"/>
      <c r="EZI26" s="210"/>
      <c r="EZJ26" s="210"/>
      <c r="EZK26" s="210"/>
      <c r="EZL26" s="210"/>
      <c r="EZM26" s="210"/>
      <c r="EZN26" s="210"/>
      <c r="EZO26" s="210"/>
      <c r="EZP26" s="210"/>
      <c r="EZQ26" s="210"/>
      <c r="EZR26" s="210"/>
      <c r="EZS26" s="210"/>
      <c r="EZT26" s="210"/>
      <c r="EZU26" s="210"/>
      <c r="EZV26" s="210"/>
      <c r="EZW26" s="210"/>
      <c r="EZX26" s="210"/>
      <c r="EZY26" s="210"/>
      <c r="EZZ26" s="210"/>
      <c r="FAA26" s="210"/>
      <c r="FAB26" s="210"/>
      <c r="FAC26" s="210"/>
      <c r="FAD26" s="210"/>
      <c r="FAE26" s="210"/>
      <c r="FAF26" s="210"/>
      <c r="FAG26" s="210"/>
      <c r="FAH26" s="210"/>
      <c r="FAI26" s="210"/>
      <c r="FAJ26" s="210"/>
      <c r="FAK26" s="210"/>
      <c r="FAL26" s="210"/>
      <c r="FAM26" s="210"/>
      <c r="FAN26" s="210"/>
      <c r="FAO26" s="210"/>
      <c r="FAP26" s="210"/>
      <c r="FAQ26" s="210"/>
      <c r="FAR26" s="210"/>
      <c r="FAS26" s="210"/>
      <c r="FAT26" s="210"/>
      <c r="FAU26" s="210"/>
      <c r="FAV26" s="210"/>
      <c r="FAW26" s="210"/>
      <c r="FAX26" s="210"/>
      <c r="FAY26" s="210"/>
      <c r="FAZ26" s="210"/>
      <c r="FBA26" s="210"/>
      <c r="FBB26" s="210"/>
      <c r="FBC26" s="210"/>
      <c r="FBD26" s="210"/>
      <c r="FBE26" s="210"/>
      <c r="FBF26" s="210"/>
      <c r="FBG26" s="210"/>
      <c r="FBH26" s="210"/>
      <c r="FBI26" s="210"/>
      <c r="FBJ26" s="210"/>
      <c r="FBK26" s="210"/>
      <c r="FBL26" s="210"/>
      <c r="FBM26" s="210"/>
      <c r="FBN26" s="210"/>
      <c r="FBO26" s="210"/>
      <c r="FBP26" s="210"/>
      <c r="FBQ26" s="210"/>
      <c r="FBR26" s="210"/>
      <c r="FBS26" s="210"/>
      <c r="FBT26" s="210"/>
      <c r="FBU26" s="210"/>
      <c r="FBV26" s="210"/>
      <c r="FBW26" s="210"/>
      <c r="FBX26" s="210"/>
      <c r="FBY26" s="210"/>
      <c r="FBZ26" s="210"/>
      <c r="FCA26" s="210"/>
      <c r="FCB26" s="210"/>
      <c r="FCC26" s="210"/>
      <c r="FCD26" s="210"/>
      <c r="FCE26" s="210"/>
      <c r="FCF26" s="210"/>
      <c r="FCG26" s="210"/>
      <c r="FCH26" s="210"/>
      <c r="FCI26" s="210"/>
      <c r="FCJ26" s="210"/>
      <c r="FCK26" s="210"/>
      <c r="FCL26" s="210"/>
      <c r="FCM26" s="210"/>
      <c r="FCN26" s="210"/>
      <c r="FCO26" s="210"/>
      <c r="FCP26" s="210"/>
      <c r="FCQ26" s="210"/>
      <c r="FCR26" s="210"/>
      <c r="FCS26" s="210"/>
      <c r="FCT26" s="210"/>
      <c r="FCU26" s="210"/>
      <c r="FCV26" s="210"/>
      <c r="FCW26" s="210"/>
      <c r="FCX26" s="210"/>
      <c r="FCY26" s="210"/>
      <c r="FCZ26" s="210"/>
      <c r="FDA26" s="210"/>
      <c r="FDB26" s="210"/>
      <c r="FDC26" s="210"/>
      <c r="FDD26" s="210"/>
      <c r="FDE26" s="210"/>
      <c r="FDF26" s="210"/>
      <c r="FDG26" s="210"/>
      <c r="FDH26" s="210"/>
      <c r="FDI26" s="210"/>
      <c r="FDJ26" s="210"/>
      <c r="FDK26" s="210"/>
      <c r="FDL26" s="210"/>
      <c r="FDM26" s="210"/>
      <c r="FDN26" s="210"/>
      <c r="FDO26" s="210"/>
      <c r="FDP26" s="210"/>
      <c r="FDQ26" s="210"/>
      <c r="FDR26" s="210"/>
      <c r="FDS26" s="210"/>
      <c r="FDT26" s="210"/>
      <c r="FDU26" s="210"/>
      <c r="FDV26" s="210"/>
      <c r="FDW26" s="210"/>
      <c r="FDX26" s="210"/>
      <c r="FDY26" s="210"/>
      <c r="FDZ26" s="210"/>
      <c r="FEA26" s="210"/>
      <c r="FEB26" s="210"/>
      <c r="FEC26" s="210"/>
      <c r="FED26" s="210"/>
      <c r="FEE26" s="210"/>
      <c r="FEF26" s="210"/>
      <c r="FEG26" s="210"/>
      <c r="FEH26" s="210"/>
      <c r="FEI26" s="210"/>
      <c r="FEJ26" s="210"/>
      <c r="FEK26" s="210"/>
      <c r="FEL26" s="210"/>
      <c r="FEM26" s="210"/>
      <c r="FEN26" s="210"/>
      <c r="FEO26" s="210"/>
      <c r="FEP26" s="210"/>
      <c r="FEQ26" s="210"/>
      <c r="FER26" s="210"/>
      <c r="FES26" s="210"/>
      <c r="FET26" s="210"/>
      <c r="FEU26" s="210"/>
      <c r="FEV26" s="210"/>
      <c r="FEW26" s="210"/>
      <c r="FEX26" s="210"/>
      <c r="FEY26" s="210"/>
      <c r="FEZ26" s="210"/>
      <c r="FFA26" s="210"/>
      <c r="FFB26" s="210"/>
      <c r="FFC26" s="210"/>
      <c r="FFD26" s="210"/>
      <c r="FFE26" s="210"/>
      <c r="FFF26" s="210"/>
      <c r="FFG26" s="210"/>
      <c r="FFH26" s="210"/>
      <c r="FFI26" s="210"/>
      <c r="FFJ26" s="210"/>
      <c r="FFK26" s="210"/>
      <c r="FFL26" s="210"/>
      <c r="FFM26" s="210"/>
      <c r="FFN26" s="210"/>
      <c r="FFO26" s="210"/>
      <c r="FFP26" s="210"/>
      <c r="FFQ26" s="210"/>
      <c r="FFR26" s="210"/>
      <c r="FFS26" s="210"/>
      <c r="FFT26" s="210"/>
      <c r="FFU26" s="210"/>
      <c r="FFV26" s="210"/>
      <c r="FFW26" s="210"/>
      <c r="FFX26" s="210"/>
      <c r="FFY26" s="210"/>
      <c r="FFZ26" s="210"/>
      <c r="FGA26" s="210"/>
      <c r="FGB26" s="210"/>
      <c r="FGC26" s="210"/>
      <c r="FGD26" s="210"/>
      <c r="FGE26" s="210"/>
      <c r="FGF26" s="210"/>
      <c r="FGG26" s="210"/>
      <c r="FGH26" s="210"/>
      <c r="FGI26" s="210"/>
      <c r="FGJ26" s="210"/>
      <c r="FGK26" s="210"/>
      <c r="FGL26" s="210"/>
      <c r="FGM26" s="210"/>
      <c r="FGN26" s="210"/>
      <c r="FGO26" s="210"/>
      <c r="FGP26" s="210"/>
      <c r="FGQ26" s="210"/>
      <c r="FGR26" s="210"/>
      <c r="FGS26" s="210"/>
      <c r="FGT26" s="210"/>
      <c r="FGU26" s="210"/>
      <c r="FGV26" s="210"/>
      <c r="FGW26" s="210"/>
      <c r="FGX26" s="210"/>
      <c r="FGY26" s="210"/>
      <c r="FGZ26" s="210"/>
      <c r="FHA26" s="210"/>
      <c r="FHB26" s="210"/>
      <c r="FHC26" s="210"/>
      <c r="FHD26" s="210"/>
      <c r="FHE26" s="210"/>
      <c r="FHF26" s="210"/>
      <c r="FHG26" s="210"/>
      <c r="FHH26" s="210"/>
      <c r="FHI26" s="210"/>
      <c r="FHJ26" s="210"/>
      <c r="FHK26" s="210"/>
      <c r="FHL26" s="210"/>
      <c r="FHM26" s="210"/>
      <c r="FHN26" s="210"/>
      <c r="FHO26" s="210"/>
      <c r="FHP26" s="210"/>
      <c r="FHQ26" s="210"/>
      <c r="FHR26" s="210"/>
      <c r="FHS26" s="210"/>
      <c r="FHT26" s="210"/>
      <c r="FHU26" s="210"/>
      <c r="FHV26" s="210"/>
      <c r="FHW26" s="210"/>
      <c r="FHX26" s="210"/>
      <c r="FHY26" s="210"/>
      <c r="FHZ26" s="210"/>
      <c r="FIA26" s="210"/>
      <c r="FIB26" s="210"/>
      <c r="FIC26" s="210"/>
      <c r="FID26" s="210"/>
      <c r="FIE26" s="210"/>
      <c r="FIF26" s="210"/>
      <c r="FIG26" s="210"/>
      <c r="FIH26" s="210"/>
      <c r="FII26" s="210"/>
      <c r="FIJ26" s="210"/>
      <c r="FIK26" s="210"/>
      <c r="FIL26" s="210"/>
      <c r="FIM26" s="210"/>
      <c r="FIN26" s="210"/>
      <c r="FIO26" s="210"/>
      <c r="FIP26" s="210"/>
      <c r="FIQ26" s="210"/>
      <c r="FIR26" s="210"/>
      <c r="FIS26" s="210"/>
      <c r="FIT26" s="210"/>
      <c r="FIU26" s="210"/>
      <c r="FIV26" s="210"/>
      <c r="FIW26" s="210"/>
      <c r="FIX26" s="210"/>
      <c r="FIY26" s="210"/>
      <c r="FIZ26" s="210"/>
      <c r="FJA26" s="210"/>
      <c r="FJB26" s="210"/>
      <c r="FJC26" s="210"/>
      <c r="FJD26" s="210"/>
      <c r="FJE26" s="210"/>
      <c r="FJF26" s="210"/>
      <c r="FJG26" s="210"/>
      <c r="FJH26" s="210"/>
      <c r="FJI26" s="210"/>
      <c r="FJJ26" s="210"/>
      <c r="FJK26" s="210"/>
      <c r="FJL26" s="210"/>
      <c r="FJM26" s="210"/>
      <c r="FJN26" s="210"/>
      <c r="FJO26" s="210"/>
      <c r="FJP26" s="210"/>
      <c r="FJQ26" s="210"/>
      <c r="FJR26" s="210"/>
      <c r="FJS26" s="210"/>
      <c r="FJT26" s="210"/>
      <c r="FJU26" s="210"/>
      <c r="FJV26" s="210"/>
      <c r="FJW26" s="210"/>
      <c r="FJX26" s="210"/>
      <c r="FJY26" s="210"/>
      <c r="FJZ26" s="210"/>
      <c r="FKA26" s="210"/>
      <c r="FKB26" s="210"/>
      <c r="FKC26" s="210"/>
      <c r="FKD26" s="210"/>
      <c r="FKE26" s="210"/>
      <c r="FKF26" s="210"/>
      <c r="FKG26" s="210"/>
      <c r="FKH26" s="210"/>
      <c r="FKI26" s="210"/>
      <c r="FKJ26" s="210"/>
      <c r="FKK26" s="210"/>
      <c r="FKL26" s="210"/>
      <c r="FKM26" s="210"/>
      <c r="FKN26" s="210"/>
      <c r="FKO26" s="210"/>
      <c r="FKP26" s="210"/>
      <c r="FKQ26" s="210"/>
      <c r="FKR26" s="210"/>
      <c r="FKS26" s="210"/>
      <c r="FKT26" s="210"/>
      <c r="FKU26" s="210"/>
      <c r="FKV26" s="210"/>
      <c r="FKW26" s="210"/>
      <c r="FKX26" s="210"/>
      <c r="FKY26" s="210"/>
      <c r="FKZ26" s="210"/>
      <c r="FLA26" s="210"/>
      <c r="FLB26" s="210"/>
      <c r="FLC26" s="210"/>
      <c r="FLD26" s="210"/>
      <c r="FLE26" s="210"/>
      <c r="FLF26" s="210"/>
      <c r="FLG26" s="210"/>
      <c r="FLH26" s="210"/>
      <c r="FLI26" s="210"/>
      <c r="FLJ26" s="210"/>
      <c r="FLK26" s="210"/>
      <c r="FLL26" s="210"/>
      <c r="FLM26" s="210"/>
      <c r="FLN26" s="210"/>
      <c r="FLO26" s="210"/>
      <c r="FLP26" s="210"/>
      <c r="FLQ26" s="210"/>
      <c r="FLR26" s="210"/>
      <c r="FLS26" s="210"/>
      <c r="FLT26" s="210"/>
      <c r="FLU26" s="210"/>
      <c r="FLV26" s="210"/>
      <c r="FLW26" s="210"/>
      <c r="FLX26" s="210"/>
      <c r="FLY26" s="210"/>
      <c r="FLZ26" s="210"/>
      <c r="FMA26" s="210"/>
      <c r="FMB26" s="210"/>
      <c r="FMC26" s="210"/>
      <c r="FMD26" s="210"/>
      <c r="FME26" s="210"/>
      <c r="FMF26" s="210"/>
      <c r="FMG26" s="210"/>
      <c r="FMH26" s="210"/>
      <c r="FMI26" s="210"/>
      <c r="FMJ26" s="210"/>
      <c r="FMK26" s="210"/>
      <c r="FML26" s="210"/>
      <c r="FMM26" s="210"/>
      <c r="FMN26" s="210"/>
      <c r="FMO26" s="210"/>
      <c r="FMP26" s="210"/>
      <c r="FMQ26" s="210"/>
      <c r="FMR26" s="210"/>
      <c r="FMS26" s="210"/>
      <c r="FMT26" s="210"/>
      <c r="FMU26" s="210"/>
      <c r="FMV26" s="210"/>
      <c r="FMW26" s="210"/>
      <c r="FMX26" s="210"/>
      <c r="FMY26" s="210"/>
      <c r="FMZ26" s="210"/>
      <c r="FNA26" s="210"/>
      <c r="FNB26" s="210"/>
      <c r="FNC26" s="210"/>
      <c r="FND26" s="210"/>
      <c r="FNE26" s="210"/>
      <c r="FNF26" s="210"/>
      <c r="FNG26" s="210"/>
      <c r="FNH26" s="210"/>
      <c r="FNI26" s="210"/>
      <c r="FNJ26" s="210"/>
      <c r="FNK26" s="210"/>
      <c r="FNL26" s="210"/>
      <c r="FNM26" s="210"/>
      <c r="FNN26" s="210"/>
      <c r="FNO26" s="210"/>
      <c r="FNP26" s="210"/>
      <c r="FNQ26" s="210"/>
      <c r="FNR26" s="210"/>
      <c r="FNS26" s="210"/>
      <c r="FNT26" s="210"/>
      <c r="FNU26" s="210"/>
      <c r="FNV26" s="210"/>
      <c r="FNW26" s="210"/>
      <c r="FNX26" s="210"/>
      <c r="FNY26" s="210"/>
      <c r="FNZ26" s="210"/>
      <c r="FOA26" s="210"/>
      <c r="FOB26" s="210"/>
      <c r="FOC26" s="210"/>
      <c r="FOD26" s="210"/>
      <c r="FOE26" s="210"/>
      <c r="FOF26" s="210"/>
      <c r="FOG26" s="210"/>
      <c r="FOH26" s="210"/>
      <c r="FOI26" s="210"/>
      <c r="FOJ26" s="210"/>
      <c r="FOK26" s="210"/>
      <c r="FOL26" s="210"/>
      <c r="FOM26" s="210"/>
      <c r="FON26" s="210"/>
      <c r="FOO26" s="210"/>
      <c r="FOP26" s="210"/>
      <c r="FOQ26" s="210"/>
      <c r="FOR26" s="210"/>
      <c r="FOS26" s="210"/>
      <c r="FOT26" s="210"/>
      <c r="FOU26" s="210"/>
      <c r="FOV26" s="210"/>
      <c r="FOW26" s="210"/>
      <c r="FOX26" s="210"/>
      <c r="FOY26" s="210"/>
      <c r="FOZ26" s="210"/>
      <c r="FPA26" s="210"/>
      <c r="FPB26" s="210"/>
      <c r="FPC26" s="210"/>
      <c r="FPD26" s="210"/>
      <c r="FPE26" s="210"/>
      <c r="FPF26" s="210"/>
      <c r="FPG26" s="210"/>
      <c r="FPH26" s="210"/>
      <c r="FPI26" s="210"/>
      <c r="FPJ26" s="210"/>
      <c r="FPK26" s="210"/>
      <c r="FPL26" s="210"/>
      <c r="FPM26" s="210"/>
      <c r="FPN26" s="210"/>
      <c r="FPO26" s="210"/>
      <c r="FPP26" s="210"/>
      <c r="FPQ26" s="210"/>
      <c r="FPR26" s="210"/>
      <c r="FPS26" s="210"/>
      <c r="FPT26" s="210"/>
      <c r="FPU26" s="210"/>
      <c r="FPV26" s="210"/>
      <c r="FPW26" s="210"/>
      <c r="FPX26" s="210"/>
      <c r="FPY26" s="210"/>
      <c r="FPZ26" s="210"/>
      <c r="FQA26" s="210"/>
      <c r="FQB26" s="210"/>
      <c r="FQC26" s="210"/>
      <c r="FQD26" s="210"/>
      <c r="FQE26" s="210"/>
      <c r="FQF26" s="210"/>
      <c r="FQG26" s="210"/>
      <c r="FQH26" s="210"/>
      <c r="FQI26" s="210"/>
      <c r="FQJ26" s="210"/>
      <c r="FQK26" s="210"/>
      <c r="FQL26" s="210"/>
      <c r="FQM26" s="210"/>
      <c r="FQN26" s="210"/>
      <c r="FQO26" s="210"/>
      <c r="FQP26" s="210"/>
      <c r="FQQ26" s="210"/>
      <c r="FQR26" s="210"/>
      <c r="FQS26" s="210"/>
      <c r="FQT26" s="210"/>
      <c r="FQU26" s="210"/>
      <c r="FQV26" s="210"/>
      <c r="FQW26" s="210"/>
      <c r="FQX26" s="210"/>
      <c r="FQY26" s="210"/>
      <c r="FQZ26" s="210"/>
      <c r="FRA26" s="210"/>
      <c r="FRB26" s="210"/>
      <c r="FRC26" s="210"/>
      <c r="FRD26" s="210"/>
      <c r="FRE26" s="210"/>
      <c r="FRF26" s="210"/>
      <c r="FRG26" s="210"/>
      <c r="FRH26" s="210"/>
      <c r="FRI26" s="210"/>
      <c r="FRJ26" s="210"/>
      <c r="FRK26" s="210"/>
      <c r="FRL26" s="210"/>
      <c r="FRM26" s="210"/>
      <c r="FRN26" s="210"/>
      <c r="FRO26" s="210"/>
      <c r="FRP26" s="210"/>
      <c r="FRQ26" s="210"/>
      <c r="FRR26" s="210"/>
      <c r="FRS26" s="210"/>
      <c r="FRT26" s="210"/>
      <c r="FRU26" s="210"/>
      <c r="FRV26" s="210"/>
      <c r="FRW26" s="210"/>
      <c r="FRX26" s="210"/>
      <c r="FRY26" s="210"/>
      <c r="FRZ26" s="210"/>
      <c r="FSA26" s="210"/>
      <c r="FSB26" s="210"/>
      <c r="FSC26" s="210"/>
      <c r="FSD26" s="210"/>
      <c r="FSE26" s="210"/>
      <c r="FSF26" s="210"/>
      <c r="FSG26" s="210"/>
      <c r="FSH26" s="210"/>
      <c r="FSI26" s="210"/>
      <c r="FSJ26" s="210"/>
      <c r="FSK26" s="210"/>
      <c r="FSL26" s="210"/>
      <c r="FSM26" s="210"/>
      <c r="FSN26" s="210"/>
      <c r="FSO26" s="210"/>
      <c r="FSP26" s="210"/>
      <c r="FSQ26" s="210"/>
      <c r="FSR26" s="210"/>
      <c r="FSS26" s="210"/>
      <c r="FST26" s="210"/>
      <c r="FSU26" s="210"/>
      <c r="FSV26" s="210"/>
      <c r="FSW26" s="210"/>
      <c r="FSX26" s="210"/>
      <c r="FSY26" s="210"/>
      <c r="FSZ26" s="210"/>
      <c r="FTA26" s="210"/>
      <c r="FTB26" s="210"/>
      <c r="FTC26" s="210"/>
      <c r="FTD26" s="210"/>
      <c r="FTE26" s="210"/>
      <c r="FTF26" s="210"/>
      <c r="FTG26" s="210"/>
      <c r="FTH26" s="210"/>
      <c r="FTI26" s="210"/>
      <c r="FTJ26" s="210"/>
      <c r="FTK26" s="210"/>
      <c r="FTL26" s="210"/>
      <c r="FTM26" s="210"/>
      <c r="FTN26" s="210"/>
      <c r="FTO26" s="210"/>
      <c r="FTP26" s="210"/>
      <c r="FTQ26" s="210"/>
      <c r="FTR26" s="210"/>
      <c r="FTS26" s="210"/>
      <c r="FTT26" s="210"/>
      <c r="FTU26" s="210"/>
      <c r="FTV26" s="210"/>
      <c r="FTW26" s="210"/>
      <c r="FTX26" s="210"/>
      <c r="FTY26" s="210"/>
      <c r="FTZ26" s="210"/>
      <c r="FUA26" s="210"/>
      <c r="FUB26" s="210"/>
      <c r="FUC26" s="210"/>
      <c r="FUD26" s="210"/>
      <c r="FUE26" s="210"/>
      <c r="FUF26" s="210"/>
      <c r="FUG26" s="210"/>
      <c r="FUH26" s="210"/>
      <c r="FUI26" s="210"/>
      <c r="FUJ26" s="210"/>
      <c r="FUK26" s="210"/>
      <c r="FUL26" s="210"/>
      <c r="FUM26" s="210"/>
      <c r="FUN26" s="210"/>
      <c r="FUO26" s="210"/>
      <c r="FUP26" s="210"/>
      <c r="FUQ26" s="210"/>
      <c r="FUR26" s="210"/>
      <c r="FUS26" s="210"/>
      <c r="FUT26" s="210"/>
      <c r="FUU26" s="210"/>
      <c r="FUV26" s="210"/>
      <c r="FUW26" s="210"/>
      <c r="FUX26" s="210"/>
      <c r="FUY26" s="210"/>
      <c r="FUZ26" s="210"/>
      <c r="FVA26" s="210"/>
      <c r="FVB26" s="210"/>
      <c r="FVC26" s="210"/>
      <c r="FVD26" s="210"/>
      <c r="FVE26" s="210"/>
      <c r="FVF26" s="210"/>
      <c r="FVG26" s="210"/>
      <c r="FVH26" s="210"/>
      <c r="FVI26" s="210"/>
      <c r="FVJ26" s="210"/>
      <c r="FVK26" s="210"/>
      <c r="FVL26" s="210"/>
      <c r="FVM26" s="210"/>
      <c r="FVN26" s="210"/>
      <c r="FVO26" s="210"/>
      <c r="FVP26" s="210"/>
      <c r="FVQ26" s="210"/>
      <c r="FVR26" s="210"/>
      <c r="FVS26" s="210"/>
      <c r="FVT26" s="210"/>
      <c r="FVU26" s="210"/>
      <c r="FVV26" s="210"/>
      <c r="FVW26" s="210"/>
      <c r="FVX26" s="210"/>
      <c r="FVY26" s="210"/>
      <c r="FVZ26" s="210"/>
      <c r="FWA26" s="210"/>
      <c r="FWB26" s="210"/>
      <c r="FWC26" s="210"/>
      <c r="FWD26" s="210"/>
      <c r="FWE26" s="210"/>
      <c r="FWF26" s="210"/>
      <c r="FWG26" s="210"/>
      <c r="FWH26" s="210"/>
      <c r="FWI26" s="210"/>
      <c r="FWJ26" s="210"/>
      <c r="FWK26" s="210"/>
      <c r="FWL26" s="210"/>
      <c r="FWM26" s="210"/>
      <c r="FWN26" s="210"/>
      <c r="FWO26" s="210"/>
      <c r="FWP26" s="210"/>
      <c r="FWQ26" s="210"/>
      <c r="FWR26" s="210"/>
      <c r="FWS26" s="210"/>
      <c r="FWT26" s="210"/>
      <c r="FWU26" s="210"/>
      <c r="FWV26" s="210"/>
      <c r="FWW26" s="210"/>
      <c r="FWX26" s="210"/>
      <c r="FWY26" s="210"/>
      <c r="FWZ26" s="210"/>
      <c r="FXA26" s="210"/>
      <c r="FXB26" s="210"/>
      <c r="FXC26" s="210"/>
      <c r="FXD26" s="210"/>
      <c r="FXE26" s="210"/>
      <c r="FXF26" s="210"/>
      <c r="FXG26" s="210"/>
      <c r="FXH26" s="210"/>
      <c r="FXI26" s="210"/>
      <c r="FXJ26" s="210"/>
      <c r="FXK26" s="210"/>
      <c r="FXL26" s="210"/>
      <c r="FXM26" s="210"/>
      <c r="FXN26" s="210"/>
      <c r="FXO26" s="210"/>
      <c r="FXP26" s="210"/>
      <c r="FXQ26" s="210"/>
      <c r="FXR26" s="210"/>
      <c r="FXS26" s="210"/>
      <c r="FXT26" s="210"/>
      <c r="FXU26" s="210"/>
      <c r="FXV26" s="210"/>
      <c r="FXW26" s="210"/>
      <c r="FXX26" s="210"/>
      <c r="FXY26" s="210"/>
      <c r="FXZ26" s="210"/>
      <c r="FYA26" s="210"/>
      <c r="FYB26" s="210"/>
      <c r="FYC26" s="210"/>
      <c r="FYD26" s="210"/>
      <c r="FYE26" s="210"/>
      <c r="FYF26" s="210"/>
      <c r="FYG26" s="210"/>
      <c r="FYH26" s="210"/>
      <c r="FYI26" s="210"/>
      <c r="FYJ26" s="210"/>
      <c r="FYK26" s="210"/>
      <c r="FYL26" s="210"/>
      <c r="FYM26" s="210"/>
      <c r="FYN26" s="210"/>
      <c r="FYO26" s="210"/>
      <c r="FYP26" s="210"/>
      <c r="FYQ26" s="210"/>
      <c r="FYR26" s="210"/>
      <c r="FYS26" s="210"/>
      <c r="FYT26" s="210"/>
      <c r="FYU26" s="210"/>
      <c r="FYV26" s="210"/>
      <c r="FYW26" s="210"/>
      <c r="FYX26" s="210"/>
      <c r="FYY26" s="210"/>
      <c r="FYZ26" s="210"/>
      <c r="FZA26" s="210"/>
      <c r="FZB26" s="210"/>
      <c r="FZC26" s="210"/>
      <c r="FZD26" s="210"/>
      <c r="FZE26" s="210"/>
      <c r="FZF26" s="210"/>
      <c r="FZG26" s="210"/>
      <c r="FZH26" s="210"/>
      <c r="FZI26" s="210"/>
      <c r="FZJ26" s="210"/>
      <c r="FZK26" s="210"/>
      <c r="FZL26" s="210"/>
      <c r="FZM26" s="210"/>
      <c r="FZN26" s="210"/>
      <c r="FZO26" s="210"/>
      <c r="FZP26" s="210"/>
      <c r="FZQ26" s="210"/>
      <c r="FZR26" s="210"/>
      <c r="FZS26" s="210"/>
      <c r="FZT26" s="210"/>
      <c r="FZU26" s="210"/>
      <c r="FZV26" s="210"/>
      <c r="FZW26" s="210"/>
      <c r="FZX26" s="210"/>
      <c r="FZY26" s="210"/>
      <c r="FZZ26" s="210"/>
      <c r="GAA26" s="210"/>
      <c r="GAB26" s="210"/>
      <c r="GAC26" s="210"/>
      <c r="GAD26" s="210"/>
      <c r="GAE26" s="210"/>
      <c r="GAF26" s="210"/>
      <c r="GAG26" s="210"/>
      <c r="GAH26" s="210"/>
      <c r="GAI26" s="210"/>
      <c r="GAJ26" s="210"/>
      <c r="GAK26" s="210"/>
      <c r="GAL26" s="210"/>
      <c r="GAM26" s="210"/>
      <c r="GAN26" s="210"/>
      <c r="GAO26" s="210"/>
      <c r="GAP26" s="210"/>
      <c r="GAQ26" s="210"/>
      <c r="GAR26" s="210"/>
      <c r="GAS26" s="210"/>
      <c r="GAT26" s="210"/>
      <c r="GAU26" s="210"/>
      <c r="GAV26" s="210"/>
      <c r="GAW26" s="210"/>
      <c r="GAX26" s="210"/>
      <c r="GAY26" s="210"/>
      <c r="GAZ26" s="210"/>
      <c r="GBA26" s="210"/>
      <c r="GBB26" s="210"/>
      <c r="GBC26" s="210"/>
      <c r="GBD26" s="210"/>
      <c r="GBE26" s="210"/>
      <c r="GBF26" s="210"/>
      <c r="GBG26" s="210"/>
      <c r="GBH26" s="210"/>
      <c r="GBI26" s="210"/>
      <c r="GBJ26" s="210"/>
      <c r="GBK26" s="210"/>
      <c r="GBL26" s="210"/>
      <c r="GBM26" s="210"/>
      <c r="GBN26" s="210"/>
      <c r="GBO26" s="210"/>
      <c r="GBP26" s="210"/>
      <c r="GBQ26" s="210"/>
      <c r="GBR26" s="210"/>
      <c r="GBS26" s="210"/>
      <c r="GBT26" s="210"/>
      <c r="GBU26" s="210"/>
      <c r="GBV26" s="210"/>
      <c r="GBW26" s="210"/>
      <c r="GBX26" s="210"/>
      <c r="GBY26" s="210"/>
      <c r="GBZ26" s="210"/>
      <c r="GCA26" s="210"/>
      <c r="GCB26" s="210"/>
      <c r="GCC26" s="210"/>
      <c r="GCD26" s="210"/>
      <c r="GCE26" s="210"/>
      <c r="GCF26" s="210"/>
      <c r="GCG26" s="210"/>
      <c r="GCH26" s="210"/>
      <c r="GCI26" s="210"/>
      <c r="GCJ26" s="210"/>
      <c r="GCK26" s="210"/>
      <c r="GCL26" s="210"/>
      <c r="GCM26" s="210"/>
      <c r="GCN26" s="210"/>
      <c r="GCO26" s="210"/>
      <c r="GCP26" s="210"/>
      <c r="GCQ26" s="210"/>
      <c r="GCR26" s="210"/>
      <c r="GCS26" s="210"/>
      <c r="GCT26" s="210"/>
      <c r="GCU26" s="210"/>
      <c r="GCV26" s="210"/>
      <c r="GCW26" s="210"/>
      <c r="GCX26" s="210"/>
      <c r="GCY26" s="210"/>
      <c r="GCZ26" s="210"/>
      <c r="GDA26" s="210"/>
      <c r="GDB26" s="210"/>
      <c r="GDC26" s="210"/>
      <c r="GDD26" s="210"/>
      <c r="GDE26" s="210"/>
      <c r="GDF26" s="210"/>
      <c r="GDG26" s="210"/>
      <c r="GDH26" s="210"/>
      <c r="GDI26" s="210"/>
      <c r="GDJ26" s="210"/>
      <c r="GDK26" s="210"/>
      <c r="GDL26" s="210"/>
      <c r="GDM26" s="210"/>
      <c r="GDN26" s="210"/>
      <c r="GDO26" s="210"/>
      <c r="GDP26" s="210"/>
      <c r="GDQ26" s="210"/>
      <c r="GDR26" s="210"/>
      <c r="GDS26" s="210"/>
      <c r="GDT26" s="210"/>
      <c r="GDU26" s="210"/>
      <c r="GDV26" s="210"/>
      <c r="GDW26" s="210"/>
      <c r="GDX26" s="210"/>
      <c r="GDY26" s="210"/>
      <c r="GDZ26" s="210"/>
      <c r="GEA26" s="210"/>
      <c r="GEB26" s="210"/>
      <c r="GEC26" s="210"/>
      <c r="GED26" s="210"/>
      <c r="GEE26" s="210"/>
      <c r="GEF26" s="210"/>
      <c r="GEG26" s="210"/>
      <c r="GEH26" s="210"/>
      <c r="GEI26" s="210"/>
      <c r="GEJ26" s="210"/>
      <c r="GEK26" s="210"/>
      <c r="GEL26" s="210"/>
      <c r="GEM26" s="210"/>
      <c r="GEN26" s="210"/>
      <c r="GEO26" s="210"/>
      <c r="GEP26" s="210"/>
      <c r="GEQ26" s="210"/>
      <c r="GER26" s="210"/>
      <c r="GES26" s="210"/>
      <c r="GET26" s="210"/>
      <c r="GEU26" s="210"/>
      <c r="GEV26" s="210"/>
      <c r="GEW26" s="210"/>
      <c r="GEX26" s="210"/>
      <c r="GEY26" s="210"/>
      <c r="GEZ26" s="210"/>
      <c r="GFA26" s="210"/>
      <c r="GFB26" s="210"/>
      <c r="GFC26" s="210"/>
      <c r="GFD26" s="210"/>
      <c r="GFE26" s="210"/>
      <c r="GFF26" s="210"/>
      <c r="GFG26" s="210"/>
      <c r="GFH26" s="210"/>
      <c r="GFI26" s="210"/>
      <c r="GFJ26" s="210"/>
      <c r="GFK26" s="210"/>
      <c r="GFL26" s="210"/>
      <c r="GFM26" s="210"/>
      <c r="GFN26" s="210"/>
      <c r="GFO26" s="210"/>
      <c r="GFP26" s="210"/>
      <c r="GFQ26" s="210"/>
      <c r="GFR26" s="210"/>
      <c r="GFS26" s="210"/>
      <c r="GFT26" s="210"/>
      <c r="GFU26" s="210"/>
      <c r="GFV26" s="210"/>
      <c r="GFW26" s="210"/>
      <c r="GFX26" s="210"/>
      <c r="GFY26" s="210"/>
      <c r="GFZ26" s="210"/>
      <c r="GGA26" s="210"/>
      <c r="GGB26" s="210"/>
      <c r="GGC26" s="210"/>
      <c r="GGD26" s="210"/>
      <c r="GGE26" s="210"/>
      <c r="GGF26" s="210"/>
      <c r="GGG26" s="210"/>
      <c r="GGH26" s="210"/>
      <c r="GGI26" s="210"/>
      <c r="GGJ26" s="210"/>
      <c r="GGK26" s="210"/>
      <c r="GGL26" s="210"/>
      <c r="GGM26" s="210"/>
      <c r="GGN26" s="210"/>
      <c r="GGO26" s="210"/>
      <c r="GGP26" s="210"/>
      <c r="GGQ26" s="210"/>
      <c r="GGR26" s="210"/>
      <c r="GGS26" s="210"/>
      <c r="GGT26" s="210"/>
      <c r="GGU26" s="210"/>
      <c r="GGV26" s="210"/>
      <c r="GGW26" s="210"/>
      <c r="GGX26" s="210"/>
      <c r="GGY26" s="210"/>
      <c r="GGZ26" s="210"/>
      <c r="GHA26" s="210"/>
      <c r="GHB26" s="210"/>
      <c r="GHC26" s="210"/>
      <c r="GHD26" s="210"/>
      <c r="GHE26" s="210"/>
      <c r="GHF26" s="210"/>
      <c r="GHG26" s="210"/>
      <c r="GHH26" s="210"/>
      <c r="GHI26" s="210"/>
      <c r="GHJ26" s="210"/>
      <c r="GHK26" s="210"/>
      <c r="GHL26" s="210"/>
      <c r="GHM26" s="210"/>
      <c r="GHN26" s="210"/>
      <c r="GHO26" s="210"/>
      <c r="GHP26" s="210"/>
      <c r="GHQ26" s="210"/>
      <c r="GHR26" s="210"/>
      <c r="GHS26" s="210"/>
      <c r="GHT26" s="210"/>
      <c r="GHU26" s="210"/>
      <c r="GHV26" s="210"/>
      <c r="GHW26" s="210"/>
      <c r="GHX26" s="210"/>
      <c r="GHY26" s="210"/>
      <c r="GHZ26" s="210"/>
      <c r="GIA26" s="210"/>
      <c r="GIB26" s="210"/>
      <c r="GIC26" s="210"/>
      <c r="GID26" s="210"/>
      <c r="GIE26" s="210"/>
      <c r="GIF26" s="210"/>
      <c r="GIG26" s="210"/>
      <c r="GIH26" s="210"/>
      <c r="GII26" s="210"/>
      <c r="GIJ26" s="210"/>
      <c r="GIK26" s="210"/>
      <c r="GIL26" s="210"/>
      <c r="GIM26" s="210"/>
      <c r="GIN26" s="210"/>
      <c r="GIO26" s="210"/>
      <c r="GIP26" s="210"/>
      <c r="GIQ26" s="210"/>
      <c r="GIR26" s="210"/>
      <c r="GIS26" s="210"/>
      <c r="GIT26" s="210"/>
      <c r="GIU26" s="210"/>
      <c r="GIV26" s="210"/>
      <c r="GIW26" s="210"/>
      <c r="GIX26" s="210"/>
      <c r="GIY26" s="210"/>
      <c r="GIZ26" s="210"/>
      <c r="GJA26" s="210"/>
      <c r="GJB26" s="210"/>
      <c r="GJC26" s="210"/>
      <c r="GJD26" s="210"/>
      <c r="GJE26" s="210"/>
      <c r="GJF26" s="210"/>
      <c r="GJG26" s="210"/>
      <c r="GJH26" s="210"/>
      <c r="GJI26" s="210"/>
      <c r="GJJ26" s="210"/>
      <c r="GJK26" s="210"/>
      <c r="GJL26" s="210"/>
      <c r="GJM26" s="210"/>
      <c r="GJN26" s="210"/>
      <c r="GJO26" s="210"/>
      <c r="GJP26" s="210"/>
      <c r="GJQ26" s="210"/>
      <c r="GJR26" s="210"/>
      <c r="GJS26" s="210"/>
      <c r="GJT26" s="210"/>
      <c r="GJU26" s="210"/>
      <c r="GJV26" s="210"/>
      <c r="GJW26" s="210"/>
      <c r="GJX26" s="210"/>
      <c r="GJY26" s="210"/>
      <c r="GJZ26" s="210"/>
      <c r="GKA26" s="210"/>
      <c r="GKB26" s="210"/>
      <c r="GKC26" s="210"/>
      <c r="GKD26" s="210"/>
      <c r="GKE26" s="210"/>
      <c r="GKF26" s="210"/>
      <c r="GKG26" s="210"/>
      <c r="GKH26" s="210"/>
      <c r="GKI26" s="210"/>
      <c r="GKJ26" s="210"/>
      <c r="GKK26" s="210"/>
      <c r="GKL26" s="210"/>
      <c r="GKM26" s="210"/>
      <c r="GKN26" s="210"/>
      <c r="GKO26" s="210"/>
      <c r="GKP26" s="210"/>
      <c r="GKQ26" s="210"/>
      <c r="GKR26" s="210"/>
      <c r="GKS26" s="210"/>
      <c r="GKT26" s="210"/>
      <c r="GKU26" s="210"/>
      <c r="GKV26" s="210"/>
      <c r="GKW26" s="210"/>
      <c r="GKX26" s="210"/>
      <c r="GKY26" s="210"/>
      <c r="GKZ26" s="210"/>
      <c r="GLA26" s="210"/>
      <c r="GLB26" s="210"/>
      <c r="GLC26" s="210"/>
      <c r="GLD26" s="210"/>
      <c r="GLE26" s="210"/>
      <c r="GLF26" s="210"/>
      <c r="GLG26" s="210"/>
      <c r="GLH26" s="210"/>
      <c r="GLI26" s="210"/>
      <c r="GLJ26" s="210"/>
      <c r="GLK26" s="210"/>
      <c r="GLL26" s="210"/>
      <c r="GLM26" s="210"/>
      <c r="GLN26" s="210"/>
      <c r="GLO26" s="210"/>
      <c r="GLP26" s="210"/>
      <c r="GLQ26" s="210"/>
      <c r="GLR26" s="210"/>
      <c r="GLS26" s="210"/>
      <c r="GLT26" s="210"/>
      <c r="GLU26" s="210"/>
      <c r="GLV26" s="210"/>
      <c r="GLW26" s="210"/>
      <c r="GLX26" s="210"/>
      <c r="GLY26" s="210"/>
      <c r="GLZ26" s="210"/>
      <c r="GMA26" s="210"/>
      <c r="GMB26" s="210"/>
      <c r="GMC26" s="210"/>
      <c r="GMD26" s="210"/>
      <c r="GME26" s="210"/>
      <c r="GMF26" s="210"/>
      <c r="GMG26" s="210"/>
      <c r="GMH26" s="210"/>
      <c r="GMI26" s="210"/>
      <c r="GMJ26" s="210"/>
      <c r="GMK26" s="210"/>
      <c r="GML26" s="210"/>
      <c r="GMM26" s="210"/>
      <c r="GMN26" s="210"/>
      <c r="GMO26" s="210"/>
      <c r="GMP26" s="210"/>
      <c r="GMQ26" s="210"/>
      <c r="GMR26" s="210"/>
      <c r="GMS26" s="210"/>
      <c r="GMT26" s="210"/>
      <c r="GMU26" s="210"/>
      <c r="GMV26" s="210"/>
      <c r="GMW26" s="210"/>
      <c r="GMX26" s="210"/>
      <c r="GMY26" s="210"/>
      <c r="GMZ26" s="210"/>
      <c r="GNA26" s="210"/>
      <c r="GNB26" s="210"/>
      <c r="GNC26" s="210"/>
      <c r="GND26" s="210"/>
      <c r="GNE26" s="210"/>
      <c r="GNF26" s="210"/>
      <c r="GNG26" s="210"/>
      <c r="GNH26" s="210"/>
      <c r="GNI26" s="210"/>
      <c r="GNJ26" s="210"/>
      <c r="GNK26" s="210"/>
      <c r="GNL26" s="210"/>
      <c r="GNM26" s="210"/>
      <c r="GNN26" s="210"/>
      <c r="GNO26" s="210"/>
      <c r="GNP26" s="210"/>
      <c r="GNQ26" s="210"/>
      <c r="GNR26" s="210"/>
      <c r="GNS26" s="210"/>
      <c r="GNT26" s="210"/>
      <c r="GNU26" s="210"/>
      <c r="GNV26" s="210"/>
      <c r="GNW26" s="210"/>
      <c r="GNX26" s="210"/>
      <c r="GNY26" s="210"/>
      <c r="GNZ26" s="210"/>
      <c r="GOA26" s="210"/>
      <c r="GOB26" s="210"/>
      <c r="GOC26" s="210"/>
      <c r="GOD26" s="210"/>
      <c r="GOE26" s="210"/>
      <c r="GOF26" s="210"/>
      <c r="GOG26" s="210"/>
      <c r="GOH26" s="210"/>
      <c r="GOI26" s="210"/>
      <c r="GOJ26" s="210"/>
      <c r="GOK26" s="210"/>
      <c r="GOL26" s="210"/>
      <c r="GOM26" s="210"/>
      <c r="GON26" s="210"/>
      <c r="GOO26" s="210"/>
      <c r="GOP26" s="210"/>
      <c r="GOQ26" s="210"/>
      <c r="GOR26" s="210"/>
      <c r="GOS26" s="210"/>
      <c r="GOT26" s="210"/>
      <c r="GOU26" s="210"/>
      <c r="GOV26" s="210"/>
      <c r="GOW26" s="210"/>
      <c r="GOX26" s="210"/>
      <c r="GOY26" s="210"/>
      <c r="GOZ26" s="210"/>
      <c r="GPA26" s="210"/>
      <c r="GPB26" s="210"/>
      <c r="GPC26" s="210"/>
      <c r="GPD26" s="210"/>
      <c r="GPE26" s="210"/>
      <c r="GPF26" s="210"/>
      <c r="GPG26" s="210"/>
      <c r="GPH26" s="210"/>
      <c r="GPI26" s="210"/>
      <c r="GPJ26" s="210"/>
      <c r="GPK26" s="210"/>
      <c r="GPL26" s="210"/>
      <c r="GPM26" s="210"/>
      <c r="GPN26" s="210"/>
      <c r="GPO26" s="210"/>
      <c r="GPP26" s="210"/>
      <c r="GPQ26" s="210"/>
      <c r="GPR26" s="210"/>
      <c r="GPS26" s="210"/>
      <c r="GPT26" s="210"/>
      <c r="GPU26" s="210"/>
      <c r="GPV26" s="210"/>
      <c r="GPW26" s="210"/>
      <c r="GPX26" s="210"/>
      <c r="GPY26" s="210"/>
      <c r="GPZ26" s="210"/>
      <c r="GQA26" s="210"/>
      <c r="GQB26" s="210"/>
      <c r="GQC26" s="210"/>
      <c r="GQD26" s="210"/>
      <c r="GQE26" s="210"/>
      <c r="GQF26" s="210"/>
      <c r="GQG26" s="210"/>
      <c r="GQH26" s="210"/>
      <c r="GQI26" s="210"/>
      <c r="GQJ26" s="210"/>
      <c r="GQK26" s="210"/>
      <c r="GQL26" s="210"/>
      <c r="GQM26" s="210"/>
      <c r="GQN26" s="210"/>
      <c r="GQO26" s="210"/>
      <c r="GQP26" s="210"/>
      <c r="GQQ26" s="210"/>
      <c r="GQR26" s="210"/>
      <c r="GQS26" s="210"/>
      <c r="GQT26" s="210"/>
      <c r="GQU26" s="210"/>
      <c r="GQV26" s="210"/>
      <c r="GQW26" s="210"/>
      <c r="GQX26" s="210"/>
      <c r="GQY26" s="210"/>
      <c r="GQZ26" s="210"/>
      <c r="GRA26" s="210"/>
      <c r="GRB26" s="210"/>
      <c r="GRC26" s="210"/>
      <c r="GRD26" s="210"/>
      <c r="GRE26" s="210"/>
      <c r="GRF26" s="210"/>
      <c r="GRG26" s="210"/>
      <c r="GRH26" s="210"/>
      <c r="GRI26" s="210"/>
      <c r="GRJ26" s="210"/>
      <c r="GRK26" s="210"/>
      <c r="GRL26" s="210"/>
      <c r="GRM26" s="210"/>
      <c r="GRN26" s="210"/>
      <c r="GRO26" s="210"/>
      <c r="GRP26" s="210"/>
      <c r="GRQ26" s="210"/>
      <c r="GRR26" s="210"/>
      <c r="GRS26" s="210"/>
      <c r="GRT26" s="210"/>
      <c r="GRU26" s="210"/>
      <c r="GRV26" s="210"/>
      <c r="GRW26" s="210"/>
      <c r="GRX26" s="210"/>
      <c r="GRY26" s="210"/>
      <c r="GRZ26" s="210"/>
      <c r="GSA26" s="210"/>
      <c r="GSB26" s="210"/>
      <c r="GSC26" s="210"/>
      <c r="GSD26" s="210"/>
      <c r="GSE26" s="210"/>
      <c r="GSF26" s="210"/>
      <c r="GSG26" s="210"/>
      <c r="GSH26" s="210"/>
      <c r="GSI26" s="210"/>
      <c r="GSJ26" s="210"/>
      <c r="GSK26" s="210"/>
      <c r="GSL26" s="210"/>
      <c r="GSM26" s="210"/>
      <c r="GSN26" s="210"/>
      <c r="GSO26" s="210"/>
      <c r="GSP26" s="210"/>
      <c r="GSQ26" s="210"/>
      <c r="GSR26" s="210"/>
      <c r="GSS26" s="210"/>
      <c r="GST26" s="210"/>
      <c r="GSU26" s="210"/>
      <c r="GSV26" s="210"/>
      <c r="GSW26" s="210"/>
      <c r="GSX26" s="210"/>
      <c r="GSY26" s="210"/>
      <c r="GSZ26" s="210"/>
      <c r="GTA26" s="210"/>
      <c r="GTB26" s="210"/>
      <c r="GTC26" s="210"/>
      <c r="GTD26" s="210"/>
      <c r="GTE26" s="210"/>
      <c r="GTF26" s="210"/>
      <c r="GTG26" s="210"/>
      <c r="GTH26" s="210"/>
      <c r="GTI26" s="210"/>
      <c r="GTJ26" s="210"/>
      <c r="GTK26" s="210"/>
      <c r="GTL26" s="210"/>
      <c r="GTM26" s="210"/>
      <c r="GTN26" s="210"/>
      <c r="GTO26" s="210"/>
      <c r="GTP26" s="210"/>
      <c r="GTQ26" s="210"/>
      <c r="GTR26" s="210"/>
      <c r="GTS26" s="210"/>
      <c r="GTT26" s="210"/>
      <c r="GTU26" s="210"/>
      <c r="GTV26" s="210"/>
      <c r="GTW26" s="210"/>
      <c r="GTX26" s="210"/>
      <c r="GTY26" s="210"/>
      <c r="GTZ26" s="210"/>
      <c r="GUA26" s="210"/>
      <c r="GUB26" s="210"/>
      <c r="GUC26" s="210"/>
      <c r="GUD26" s="210"/>
      <c r="GUE26" s="210"/>
      <c r="GUF26" s="210"/>
      <c r="GUG26" s="210"/>
      <c r="GUH26" s="210"/>
      <c r="GUI26" s="210"/>
      <c r="GUJ26" s="210"/>
      <c r="GUK26" s="210"/>
      <c r="GUL26" s="210"/>
      <c r="GUM26" s="210"/>
      <c r="GUN26" s="210"/>
      <c r="GUO26" s="210"/>
      <c r="GUP26" s="210"/>
      <c r="GUQ26" s="210"/>
      <c r="GUR26" s="210"/>
      <c r="GUS26" s="210"/>
      <c r="GUT26" s="210"/>
      <c r="GUU26" s="210"/>
      <c r="GUV26" s="210"/>
      <c r="GUW26" s="210"/>
      <c r="GUX26" s="210"/>
      <c r="GUY26" s="210"/>
      <c r="GUZ26" s="210"/>
      <c r="GVA26" s="210"/>
      <c r="GVB26" s="210"/>
      <c r="GVC26" s="210"/>
      <c r="GVD26" s="210"/>
      <c r="GVE26" s="210"/>
      <c r="GVF26" s="210"/>
      <c r="GVG26" s="210"/>
      <c r="GVH26" s="210"/>
      <c r="GVI26" s="210"/>
      <c r="GVJ26" s="210"/>
      <c r="GVK26" s="210"/>
      <c r="GVL26" s="210"/>
      <c r="GVM26" s="210"/>
      <c r="GVN26" s="210"/>
      <c r="GVO26" s="210"/>
      <c r="GVP26" s="210"/>
      <c r="GVQ26" s="210"/>
      <c r="GVR26" s="210"/>
      <c r="GVS26" s="210"/>
      <c r="GVT26" s="210"/>
      <c r="GVU26" s="210"/>
      <c r="GVV26" s="210"/>
      <c r="GVW26" s="210"/>
      <c r="GVX26" s="210"/>
      <c r="GVY26" s="210"/>
      <c r="GVZ26" s="210"/>
      <c r="GWA26" s="210"/>
      <c r="GWB26" s="210"/>
      <c r="GWC26" s="210"/>
      <c r="GWD26" s="210"/>
      <c r="GWE26" s="210"/>
      <c r="GWF26" s="210"/>
      <c r="GWG26" s="210"/>
      <c r="GWH26" s="210"/>
      <c r="GWI26" s="210"/>
      <c r="GWJ26" s="210"/>
      <c r="GWK26" s="210"/>
      <c r="GWL26" s="210"/>
      <c r="GWM26" s="210"/>
      <c r="GWN26" s="210"/>
      <c r="GWO26" s="210"/>
      <c r="GWP26" s="210"/>
      <c r="GWQ26" s="210"/>
      <c r="GWR26" s="210"/>
      <c r="GWS26" s="210"/>
      <c r="GWT26" s="210"/>
      <c r="GWU26" s="210"/>
      <c r="GWV26" s="210"/>
      <c r="GWW26" s="210"/>
      <c r="GWX26" s="210"/>
      <c r="GWY26" s="210"/>
      <c r="GWZ26" s="210"/>
      <c r="GXA26" s="210"/>
      <c r="GXB26" s="210"/>
      <c r="GXC26" s="210"/>
      <c r="GXD26" s="210"/>
      <c r="GXE26" s="210"/>
      <c r="GXF26" s="210"/>
      <c r="GXG26" s="210"/>
      <c r="GXH26" s="210"/>
      <c r="GXI26" s="210"/>
      <c r="GXJ26" s="210"/>
      <c r="GXK26" s="210"/>
      <c r="GXL26" s="210"/>
      <c r="GXM26" s="210"/>
      <c r="GXN26" s="210"/>
      <c r="GXO26" s="210"/>
      <c r="GXP26" s="210"/>
      <c r="GXQ26" s="210"/>
      <c r="GXR26" s="210"/>
      <c r="GXS26" s="210"/>
      <c r="GXT26" s="210"/>
      <c r="GXU26" s="210"/>
      <c r="GXV26" s="210"/>
      <c r="GXW26" s="210"/>
      <c r="GXX26" s="210"/>
      <c r="GXY26" s="210"/>
      <c r="GXZ26" s="210"/>
      <c r="GYA26" s="210"/>
      <c r="GYB26" s="210"/>
      <c r="GYC26" s="210"/>
      <c r="GYD26" s="210"/>
      <c r="GYE26" s="210"/>
      <c r="GYF26" s="210"/>
      <c r="GYG26" s="210"/>
      <c r="GYH26" s="210"/>
      <c r="GYI26" s="210"/>
      <c r="GYJ26" s="210"/>
      <c r="GYK26" s="210"/>
      <c r="GYL26" s="210"/>
      <c r="GYM26" s="210"/>
      <c r="GYN26" s="210"/>
      <c r="GYO26" s="210"/>
      <c r="GYP26" s="210"/>
      <c r="GYQ26" s="210"/>
      <c r="GYR26" s="210"/>
      <c r="GYS26" s="210"/>
      <c r="GYT26" s="210"/>
      <c r="GYU26" s="210"/>
      <c r="GYV26" s="210"/>
      <c r="GYW26" s="210"/>
      <c r="GYX26" s="210"/>
      <c r="GYY26" s="210"/>
      <c r="GYZ26" s="210"/>
      <c r="GZA26" s="210"/>
      <c r="GZB26" s="210"/>
      <c r="GZC26" s="210"/>
      <c r="GZD26" s="210"/>
      <c r="GZE26" s="210"/>
      <c r="GZF26" s="210"/>
      <c r="GZG26" s="210"/>
      <c r="GZH26" s="210"/>
      <c r="GZI26" s="210"/>
      <c r="GZJ26" s="210"/>
      <c r="GZK26" s="210"/>
      <c r="GZL26" s="210"/>
      <c r="GZM26" s="210"/>
      <c r="GZN26" s="210"/>
      <c r="GZO26" s="210"/>
      <c r="GZP26" s="210"/>
      <c r="GZQ26" s="210"/>
      <c r="GZR26" s="210"/>
      <c r="GZS26" s="210"/>
      <c r="GZT26" s="210"/>
      <c r="GZU26" s="210"/>
      <c r="GZV26" s="210"/>
      <c r="GZW26" s="210"/>
      <c r="GZX26" s="210"/>
      <c r="GZY26" s="210"/>
      <c r="GZZ26" s="210"/>
      <c r="HAA26" s="210"/>
      <c r="HAB26" s="210"/>
      <c r="HAC26" s="210"/>
      <c r="HAD26" s="210"/>
      <c r="HAE26" s="210"/>
      <c r="HAF26" s="210"/>
      <c r="HAG26" s="210"/>
      <c r="HAH26" s="210"/>
      <c r="HAI26" s="210"/>
      <c r="HAJ26" s="210"/>
      <c r="HAK26" s="210"/>
      <c r="HAL26" s="210"/>
      <c r="HAM26" s="210"/>
      <c r="HAN26" s="210"/>
      <c r="HAO26" s="210"/>
      <c r="HAP26" s="210"/>
      <c r="HAQ26" s="210"/>
      <c r="HAR26" s="210"/>
      <c r="HAS26" s="210"/>
      <c r="HAT26" s="210"/>
      <c r="HAU26" s="210"/>
      <c r="HAV26" s="210"/>
      <c r="HAW26" s="210"/>
      <c r="HAX26" s="210"/>
      <c r="HAY26" s="210"/>
      <c r="HAZ26" s="210"/>
      <c r="HBA26" s="210"/>
      <c r="HBB26" s="210"/>
      <c r="HBC26" s="210"/>
      <c r="HBD26" s="210"/>
      <c r="HBE26" s="210"/>
      <c r="HBF26" s="210"/>
      <c r="HBG26" s="210"/>
      <c r="HBH26" s="210"/>
      <c r="HBI26" s="210"/>
      <c r="HBJ26" s="210"/>
      <c r="HBK26" s="210"/>
      <c r="HBL26" s="210"/>
      <c r="HBM26" s="210"/>
      <c r="HBN26" s="210"/>
      <c r="HBO26" s="210"/>
      <c r="HBP26" s="210"/>
      <c r="HBQ26" s="210"/>
      <c r="HBR26" s="210"/>
      <c r="HBS26" s="210"/>
      <c r="HBT26" s="210"/>
      <c r="HBU26" s="210"/>
      <c r="HBV26" s="210"/>
      <c r="HBW26" s="210"/>
      <c r="HBX26" s="210"/>
      <c r="HBY26" s="210"/>
      <c r="HBZ26" s="210"/>
      <c r="HCA26" s="210"/>
      <c r="HCB26" s="210"/>
      <c r="HCC26" s="210"/>
      <c r="HCD26" s="210"/>
      <c r="HCE26" s="210"/>
      <c r="HCF26" s="210"/>
      <c r="HCG26" s="210"/>
      <c r="HCH26" s="210"/>
      <c r="HCI26" s="210"/>
      <c r="HCJ26" s="210"/>
      <c r="HCK26" s="210"/>
      <c r="HCL26" s="210"/>
      <c r="HCM26" s="210"/>
      <c r="HCN26" s="210"/>
      <c r="HCO26" s="210"/>
      <c r="HCP26" s="210"/>
      <c r="HCQ26" s="210"/>
      <c r="HCR26" s="210"/>
      <c r="HCS26" s="210"/>
      <c r="HCT26" s="210"/>
      <c r="HCU26" s="210"/>
      <c r="HCV26" s="210"/>
      <c r="HCW26" s="210"/>
      <c r="HCX26" s="210"/>
      <c r="HCY26" s="210"/>
      <c r="HCZ26" s="210"/>
      <c r="HDA26" s="210"/>
      <c r="HDB26" s="210"/>
      <c r="HDC26" s="210"/>
      <c r="HDD26" s="210"/>
      <c r="HDE26" s="210"/>
      <c r="HDF26" s="210"/>
      <c r="HDG26" s="210"/>
      <c r="HDH26" s="210"/>
      <c r="HDI26" s="210"/>
      <c r="HDJ26" s="210"/>
      <c r="HDK26" s="210"/>
      <c r="HDL26" s="210"/>
      <c r="HDM26" s="210"/>
      <c r="HDN26" s="210"/>
      <c r="HDO26" s="210"/>
      <c r="HDP26" s="210"/>
      <c r="HDQ26" s="210"/>
      <c r="HDR26" s="210"/>
      <c r="HDS26" s="210"/>
      <c r="HDT26" s="210"/>
      <c r="HDU26" s="210"/>
      <c r="HDV26" s="210"/>
      <c r="HDW26" s="210"/>
      <c r="HDX26" s="210"/>
      <c r="HDY26" s="210"/>
      <c r="HDZ26" s="210"/>
      <c r="HEA26" s="210"/>
      <c r="HEB26" s="210"/>
      <c r="HEC26" s="210"/>
      <c r="HED26" s="210"/>
      <c r="HEE26" s="210"/>
      <c r="HEF26" s="210"/>
      <c r="HEG26" s="210"/>
      <c r="HEH26" s="210"/>
      <c r="HEI26" s="210"/>
      <c r="HEJ26" s="210"/>
      <c r="HEK26" s="210"/>
      <c r="HEL26" s="210"/>
      <c r="HEM26" s="210"/>
      <c r="HEN26" s="210"/>
      <c r="HEO26" s="210"/>
      <c r="HEP26" s="210"/>
      <c r="HEQ26" s="210"/>
      <c r="HER26" s="210"/>
      <c r="HES26" s="210"/>
      <c r="HET26" s="210"/>
      <c r="HEU26" s="210"/>
      <c r="HEV26" s="210"/>
      <c r="HEW26" s="210"/>
      <c r="HEX26" s="210"/>
      <c r="HEY26" s="210"/>
      <c r="HEZ26" s="210"/>
      <c r="HFA26" s="210"/>
      <c r="HFB26" s="210"/>
      <c r="HFC26" s="210"/>
      <c r="HFD26" s="210"/>
      <c r="HFE26" s="210"/>
      <c r="HFF26" s="210"/>
      <c r="HFG26" s="210"/>
      <c r="HFH26" s="210"/>
      <c r="HFI26" s="210"/>
      <c r="HFJ26" s="210"/>
      <c r="HFK26" s="210"/>
      <c r="HFL26" s="210"/>
      <c r="HFM26" s="210"/>
      <c r="HFN26" s="210"/>
      <c r="HFO26" s="210"/>
      <c r="HFP26" s="210"/>
      <c r="HFQ26" s="210"/>
      <c r="HFR26" s="210"/>
      <c r="HFS26" s="210"/>
      <c r="HFT26" s="210"/>
      <c r="HFU26" s="210"/>
      <c r="HFV26" s="210"/>
      <c r="HFW26" s="210"/>
      <c r="HFX26" s="210"/>
      <c r="HFY26" s="210"/>
      <c r="HFZ26" s="210"/>
      <c r="HGA26" s="210"/>
      <c r="HGB26" s="210"/>
      <c r="HGC26" s="210"/>
      <c r="HGD26" s="210"/>
      <c r="HGE26" s="210"/>
      <c r="HGF26" s="210"/>
      <c r="HGG26" s="210"/>
      <c r="HGH26" s="210"/>
      <c r="HGI26" s="210"/>
      <c r="HGJ26" s="210"/>
      <c r="HGK26" s="210"/>
      <c r="HGL26" s="210"/>
      <c r="HGM26" s="210"/>
      <c r="HGN26" s="210"/>
      <c r="HGO26" s="210"/>
      <c r="HGP26" s="210"/>
      <c r="HGQ26" s="210"/>
      <c r="HGR26" s="210"/>
      <c r="HGS26" s="210"/>
      <c r="HGT26" s="210"/>
      <c r="HGU26" s="210"/>
      <c r="HGV26" s="210"/>
      <c r="HGW26" s="210"/>
      <c r="HGX26" s="210"/>
      <c r="HGY26" s="210"/>
      <c r="HGZ26" s="210"/>
      <c r="HHA26" s="210"/>
      <c r="HHB26" s="210"/>
      <c r="HHC26" s="210"/>
      <c r="HHD26" s="210"/>
      <c r="HHE26" s="210"/>
      <c r="HHF26" s="210"/>
      <c r="HHG26" s="210"/>
      <c r="HHH26" s="210"/>
      <c r="HHI26" s="210"/>
      <c r="HHJ26" s="210"/>
      <c r="HHK26" s="210"/>
      <c r="HHL26" s="210"/>
      <c r="HHM26" s="210"/>
      <c r="HHN26" s="210"/>
      <c r="HHO26" s="210"/>
      <c r="HHP26" s="210"/>
      <c r="HHQ26" s="210"/>
      <c r="HHR26" s="210"/>
      <c r="HHS26" s="210"/>
      <c r="HHT26" s="210"/>
      <c r="HHU26" s="210"/>
      <c r="HHV26" s="210"/>
      <c r="HHW26" s="210"/>
      <c r="HHX26" s="210"/>
      <c r="HHY26" s="210"/>
      <c r="HHZ26" s="210"/>
      <c r="HIA26" s="210"/>
      <c r="HIB26" s="210"/>
      <c r="HIC26" s="210"/>
      <c r="HID26" s="210"/>
      <c r="HIE26" s="210"/>
      <c r="HIF26" s="210"/>
      <c r="HIG26" s="210"/>
      <c r="HIH26" s="210"/>
      <c r="HII26" s="210"/>
      <c r="HIJ26" s="210"/>
      <c r="HIK26" s="210"/>
      <c r="HIL26" s="210"/>
      <c r="HIM26" s="210"/>
      <c r="HIN26" s="210"/>
      <c r="HIO26" s="210"/>
      <c r="HIP26" s="210"/>
      <c r="HIQ26" s="210"/>
      <c r="HIR26" s="210"/>
      <c r="HIS26" s="210"/>
      <c r="HIT26" s="210"/>
      <c r="HIU26" s="210"/>
      <c r="HIV26" s="210"/>
      <c r="HIW26" s="210"/>
      <c r="HIX26" s="210"/>
      <c r="HIY26" s="210"/>
      <c r="HIZ26" s="210"/>
      <c r="HJA26" s="210"/>
      <c r="HJB26" s="210"/>
      <c r="HJC26" s="210"/>
      <c r="HJD26" s="210"/>
      <c r="HJE26" s="210"/>
      <c r="HJF26" s="210"/>
      <c r="HJG26" s="210"/>
      <c r="HJH26" s="210"/>
      <c r="HJI26" s="210"/>
      <c r="HJJ26" s="210"/>
      <c r="HJK26" s="210"/>
      <c r="HJL26" s="210"/>
      <c r="HJM26" s="210"/>
      <c r="HJN26" s="210"/>
      <c r="HJO26" s="210"/>
      <c r="HJP26" s="210"/>
      <c r="HJQ26" s="210"/>
      <c r="HJR26" s="210"/>
      <c r="HJS26" s="210"/>
      <c r="HJT26" s="210"/>
      <c r="HJU26" s="210"/>
      <c r="HJV26" s="210"/>
      <c r="HJW26" s="210"/>
      <c r="HJX26" s="210"/>
      <c r="HJY26" s="210"/>
      <c r="HJZ26" s="210"/>
      <c r="HKA26" s="210"/>
      <c r="HKB26" s="210"/>
      <c r="HKC26" s="210"/>
      <c r="HKD26" s="210"/>
      <c r="HKE26" s="210"/>
      <c r="HKF26" s="210"/>
      <c r="HKG26" s="210"/>
      <c r="HKH26" s="210"/>
      <c r="HKI26" s="210"/>
      <c r="HKJ26" s="210"/>
      <c r="HKK26" s="210"/>
      <c r="HKL26" s="210"/>
      <c r="HKM26" s="210"/>
      <c r="HKN26" s="210"/>
      <c r="HKO26" s="210"/>
      <c r="HKP26" s="210"/>
      <c r="HKQ26" s="210"/>
      <c r="HKR26" s="210"/>
      <c r="HKS26" s="210"/>
      <c r="HKT26" s="210"/>
      <c r="HKU26" s="210"/>
      <c r="HKV26" s="210"/>
      <c r="HKW26" s="210"/>
      <c r="HKX26" s="210"/>
      <c r="HKY26" s="210"/>
      <c r="HKZ26" s="210"/>
      <c r="HLA26" s="210"/>
      <c r="HLB26" s="210"/>
      <c r="HLC26" s="210"/>
      <c r="HLD26" s="210"/>
      <c r="HLE26" s="210"/>
      <c r="HLF26" s="210"/>
      <c r="HLG26" s="210"/>
      <c r="HLH26" s="210"/>
      <c r="HLI26" s="210"/>
      <c r="HLJ26" s="210"/>
      <c r="HLK26" s="210"/>
      <c r="HLL26" s="210"/>
      <c r="HLM26" s="210"/>
      <c r="HLN26" s="210"/>
      <c r="HLO26" s="210"/>
      <c r="HLP26" s="210"/>
      <c r="HLQ26" s="210"/>
      <c r="HLR26" s="210"/>
      <c r="HLS26" s="210"/>
      <c r="HLT26" s="210"/>
      <c r="HLU26" s="210"/>
      <c r="HLV26" s="210"/>
      <c r="HLW26" s="210"/>
      <c r="HLX26" s="210"/>
      <c r="HLY26" s="210"/>
      <c r="HLZ26" s="210"/>
      <c r="HMA26" s="210"/>
      <c r="HMB26" s="210"/>
      <c r="HMC26" s="210"/>
      <c r="HMD26" s="210"/>
      <c r="HME26" s="210"/>
      <c r="HMF26" s="210"/>
      <c r="HMG26" s="210"/>
      <c r="HMH26" s="210"/>
      <c r="HMI26" s="210"/>
      <c r="HMJ26" s="210"/>
      <c r="HMK26" s="210"/>
      <c r="HML26" s="210"/>
      <c r="HMM26" s="210"/>
      <c r="HMN26" s="210"/>
      <c r="HMO26" s="210"/>
      <c r="HMP26" s="210"/>
      <c r="HMQ26" s="210"/>
      <c r="HMR26" s="210"/>
      <c r="HMS26" s="210"/>
      <c r="HMT26" s="210"/>
      <c r="HMU26" s="210"/>
      <c r="HMV26" s="210"/>
      <c r="HMW26" s="210"/>
      <c r="HMX26" s="210"/>
      <c r="HMY26" s="210"/>
      <c r="HMZ26" s="210"/>
      <c r="HNA26" s="210"/>
      <c r="HNB26" s="210"/>
      <c r="HNC26" s="210"/>
      <c r="HND26" s="210"/>
      <c r="HNE26" s="210"/>
      <c r="HNF26" s="210"/>
      <c r="HNG26" s="210"/>
      <c r="HNH26" s="210"/>
      <c r="HNI26" s="210"/>
      <c r="HNJ26" s="210"/>
      <c r="HNK26" s="210"/>
      <c r="HNL26" s="210"/>
      <c r="HNM26" s="210"/>
      <c r="HNN26" s="210"/>
      <c r="HNO26" s="210"/>
      <c r="HNP26" s="210"/>
      <c r="HNQ26" s="210"/>
      <c r="HNR26" s="210"/>
      <c r="HNS26" s="210"/>
      <c r="HNT26" s="210"/>
      <c r="HNU26" s="210"/>
      <c r="HNV26" s="210"/>
      <c r="HNW26" s="210"/>
      <c r="HNX26" s="210"/>
      <c r="HNY26" s="210"/>
      <c r="HNZ26" s="210"/>
      <c r="HOA26" s="210"/>
      <c r="HOB26" s="210"/>
      <c r="HOC26" s="210"/>
      <c r="HOD26" s="210"/>
      <c r="HOE26" s="210"/>
      <c r="HOF26" s="210"/>
      <c r="HOG26" s="210"/>
      <c r="HOH26" s="210"/>
      <c r="HOI26" s="210"/>
      <c r="HOJ26" s="210"/>
      <c r="HOK26" s="210"/>
      <c r="HOL26" s="210"/>
      <c r="HOM26" s="210"/>
      <c r="HON26" s="210"/>
      <c r="HOO26" s="210"/>
      <c r="HOP26" s="210"/>
      <c r="HOQ26" s="210"/>
      <c r="HOR26" s="210"/>
      <c r="HOS26" s="210"/>
      <c r="HOT26" s="210"/>
      <c r="HOU26" s="210"/>
      <c r="HOV26" s="210"/>
      <c r="HOW26" s="210"/>
      <c r="HOX26" s="210"/>
      <c r="HOY26" s="210"/>
      <c r="HOZ26" s="210"/>
      <c r="HPA26" s="210"/>
      <c r="HPB26" s="210"/>
      <c r="HPC26" s="210"/>
      <c r="HPD26" s="210"/>
      <c r="HPE26" s="210"/>
      <c r="HPF26" s="210"/>
      <c r="HPG26" s="210"/>
      <c r="HPH26" s="210"/>
      <c r="HPI26" s="210"/>
      <c r="HPJ26" s="210"/>
      <c r="HPK26" s="210"/>
      <c r="HPL26" s="210"/>
      <c r="HPM26" s="210"/>
      <c r="HPN26" s="210"/>
      <c r="HPO26" s="210"/>
      <c r="HPP26" s="210"/>
      <c r="HPQ26" s="210"/>
      <c r="HPR26" s="210"/>
      <c r="HPS26" s="210"/>
      <c r="HPT26" s="210"/>
      <c r="HPU26" s="210"/>
      <c r="HPV26" s="210"/>
      <c r="HPW26" s="210"/>
      <c r="HPX26" s="210"/>
      <c r="HPY26" s="210"/>
      <c r="HPZ26" s="210"/>
      <c r="HQA26" s="210"/>
      <c r="HQB26" s="210"/>
      <c r="HQC26" s="210"/>
      <c r="HQD26" s="210"/>
      <c r="HQE26" s="210"/>
      <c r="HQF26" s="210"/>
      <c r="HQG26" s="210"/>
      <c r="HQH26" s="210"/>
      <c r="HQI26" s="210"/>
      <c r="HQJ26" s="210"/>
      <c r="HQK26" s="210"/>
      <c r="HQL26" s="210"/>
      <c r="HQM26" s="210"/>
      <c r="HQN26" s="210"/>
      <c r="HQO26" s="210"/>
      <c r="HQP26" s="210"/>
      <c r="HQQ26" s="210"/>
      <c r="HQR26" s="210"/>
      <c r="HQS26" s="210"/>
      <c r="HQT26" s="210"/>
      <c r="HQU26" s="210"/>
      <c r="HQV26" s="210"/>
      <c r="HQW26" s="210"/>
      <c r="HQX26" s="210"/>
      <c r="HQY26" s="210"/>
      <c r="HQZ26" s="210"/>
      <c r="HRA26" s="210"/>
      <c r="HRB26" s="210"/>
      <c r="HRC26" s="210"/>
      <c r="HRD26" s="210"/>
      <c r="HRE26" s="210"/>
      <c r="HRF26" s="210"/>
      <c r="HRG26" s="210"/>
      <c r="HRH26" s="210"/>
      <c r="HRI26" s="210"/>
      <c r="HRJ26" s="210"/>
      <c r="HRK26" s="210"/>
      <c r="HRL26" s="210"/>
      <c r="HRM26" s="210"/>
      <c r="HRN26" s="210"/>
      <c r="HRO26" s="210"/>
      <c r="HRP26" s="210"/>
      <c r="HRQ26" s="210"/>
      <c r="HRR26" s="210"/>
      <c r="HRS26" s="210"/>
      <c r="HRT26" s="210"/>
      <c r="HRU26" s="210"/>
      <c r="HRV26" s="210"/>
      <c r="HRW26" s="210"/>
      <c r="HRX26" s="210"/>
      <c r="HRY26" s="210"/>
      <c r="HRZ26" s="210"/>
      <c r="HSA26" s="210"/>
      <c r="HSB26" s="210"/>
      <c r="HSC26" s="210"/>
      <c r="HSD26" s="210"/>
      <c r="HSE26" s="210"/>
      <c r="HSF26" s="210"/>
      <c r="HSG26" s="210"/>
      <c r="HSH26" s="210"/>
      <c r="HSI26" s="210"/>
      <c r="HSJ26" s="210"/>
      <c r="HSK26" s="210"/>
      <c r="HSL26" s="210"/>
      <c r="HSM26" s="210"/>
      <c r="HSN26" s="210"/>
      <c r="HSO26" s="210"/>
      <c r="HSP26" s="210"/>
      <c r="HSQ26" s="210"/>
      <c r="HSR26" s="210"/>
      <c r="HSS26" s="210"/>
      <c r="HST26" s="210"/>
      <c r="HSU26" s="210"/>
      <c r="HSV26" s="210"/>
      <c r="HSW26" s="210"/>
      <c r="HSX26" s="210"/>
      <c r="HSY26" s="210"/>
      <c r="HSZ26" s="210"/>
      <c r="HTA26" s="210"/>
      <c r="HTB26" s="210"/>
      <c r="HTC26" s="210"/>
      <c r="HTD26" s="210"/>
      <c r="HTE26" s="210"/>
      <c r="HTF26" s="210"/>
      <c r="HTG26" s="210"/>
      <c r="HTH26" s="210"/>
      <c r="HTI26" s="210"/>
      <c r="HTJ26" s="210"/>
      <c r="HTK26" s="210"/>
      <c r="HTL26" s="210"/>
      <c r="HTM26" s="210"/>
      <c r="HTN26" s="210"/>
      <c r="HTO26" s="210"/>
      <c r="HTP26" s="210"/>
      <c r="HTQ26" s="210"/>
      <c r="HTR26" s="210"/>
      <c r="HTS26" s="210"/>
      <c r="HTT26" s="210"/>
      <c r="HTU26" s="210"/>
      <c r="HTV26" s="210"/>
      <c r="HTW26" s="210"/>
      <c r="HTX26" s="210"/>
      <c r="HTY26" s="210"/>
      <c r="HTZ26" s="210"/>
      <c r="HUA26" s="210"/>
      <c r="HUB26" s="210"/>
      <c r="HUC26" s="210"/>
      <c r="HUD26" s="210"/>
      <c r="HUE26" s="210"/>
      <c r="HUF26" s="210"/>
      <c r="HUG26" s="210"/>
      <c r="HUH26" s="210"/>
      <c r="HUI26" s="210"/>
      <c r="HUJ26" s="210"/>
      <c r="HUK26" s="210"/>
      <c r="HUL26" s="210"/>
      <c r="HUM26" s="210"/>
      <c r="HUN26" s="210"/>
      <c r="HUO26" s="210"/>
      <c r="HUP26" s="210"/>
      <c r="HUQ26" s="210"/>
      <c r="HUR26" s="210"/>
      <c r="HUS26" s="210"/>
      <c r="HUT26" s="210"/>
      <c r="HUU26" s="210"/>
      <c r="HUV26" s="210"/>
      <c r="HUW26" s="210"/>
      <c r="HUX26" s="210"/>
      <c r="HUY26" s="210"/>
      <c r="HUZ26" s="210"/>
      <c r="HVA26" s="210"/>
      <c r="HVB26" s="210"/>
      <c r="HVC26" s="210"/>
      <c r="HVD26" s="210"/>
      <c r="HVE26" s="210"/>
      <c r="HVF26" s="210"/>
      <c r="HVG26" s="210"/>
      <c r="HVH26" s="210"/>
      <c r="HVI26" s="210"/>
      <c r="HVJ26" s="210"/>
      <c r="HVK26" s="210"/>
      <c r="HVL26" s="210"/>
      <c r="HVM26" s="210"/>
      <c r="HVN26" s="210"/>
      <c r="HVO26" s="210"/>
      <c r="HVP26" s="210"/>
      <c r="HVQ26" s="210"/>
      <c r="HVR26" s="210"/>
      <c r="HVS26" s="210"/>
      <c r="HVT26" s="210"/>
      <c r="HVU26" s="210"/>
      <c r="HVV26" s="210"/>
      <c r="HVW26" s="210"/>
      <c r="HVX26" s="210"/>
      <c r="HVY26" s="210"/>
      <c r="HVZ26" s="210"/>
      <c r="HWA26" s="210"/>
      <c r="HWB26" s="210"/>
      <c r="HWC26" s="210"/>
      <c r="HWD26" s="210"/>
      <c r="HWE26" s="210"/>
      <c r="HWF26" s="210"/>
      <c r="HWG26" s="210"/>
      <c r="HWH26" s="210"/>
      <c r="HWI26" s="210"/>
      <c r="HWJ26" s="210"/>
      <c r="HWK26" s="210"/>
      <c r="HWL26" s="210"/>
      <c r="HWM26" s="210"/>
      <c r="HWN26" s="210"/>
      <c r="HWO26" s="210"/>
      <c r="HWP26" s="210"/>
      <c r="HWQ26" s="210"/>
      <c r="HWR26" s="210"/>
      <c r="HWS26" s="210"/>
      <c r="HWT26" s="210"/>
      <c r="HWU26" s="210"/>
      <c r="HWV26" s="210"/>
      <c r="HWW26" s="210"/>
      <c r="HWX26" s="210"/>
      <c r="HWY26" s="210"/>
      <c r="HWZ26" s="210"/>
      <c r="HXA26" s="210"/>
      <c r="HXB26" s="210"/>
      <c r="HXC26" s="210"/>
      <c r="HXD26" s="210"/>
      <c r="HXE26" s="210"/>
      <c r="HXF26" s="210"/>
      <c r="HXG26" s="210"/>
      <c r="HXH26" s="210"/>
      <c r="HXI26" s="210"/>
      <c r="HXJ26" s="210"/>
      <c r="HXK26" s="210"/>
      <c r="HXL26" s="210"/>
      <c r="HXM26" s="210"/>
      <c r="HXN26" s="210"/>
      <c r="HXO26" s="210"/>
      <c r="HXP26" s="210"/>
      <c r="HXQ26" s="210"/>
      <c r="HXR26" s="210"/>
      <c r="HXS26" s="210"/>
      <c r="HXT26" s="210"/>
      <c r="HXU26" s="210"/>
      <c r="HXV26" s="210"/>
      <c r="HXW26" s="210"/>
      <c r="HXX26" s="210"/>
      <c r="HXY26" s="210"/>
      <c r="HXZ26" s="210"/>
      <c r="HYA26" s="210"/>
      <c r="HYB26" s="210"/>
      <c r="HYC26" s="210"/>
      <c r="HYD26" s="210"/>
      <c r="HYE26" s="210"/>
      <c r="HYF26" s="210"/>
      <c r="HYG26" s="210"/>
      <c r="HYH26" s="210"/>
      <c r="HYI26" s="210"/>
      <c r="HYJ26" s="210"/>
      <c r="HYK26" s="210"/>
      <c r="HYL26" s="210"/>
      <c r="HYM26" s="210"/>
      <c r="HYN26" s="210"/>
      <c r="HYO26" s="210"/>
      <c r="HYP26" s="210"/>
      <c r="HYQ26" s="210"/>
      <c r="HYR26" s="210"/>
      <c r="HYS26" s="210"/>
      <c r="HYT26" s="210"/>
      <c r="HYU26" s="210"/>
      <c r="HYV26" s="210"/>
      <c r="HYW26" s="210"/>
      <c r="HYX26" s="210"/>
      <c r="HYY26" s="210"/>
      <c r="HYZ26" s="210"/>
      <c r="HZA26" s="210"/>
      <c r="HZB26" s="210"/>
      <c r="HZC26" s="210"/>
      <c r="HZD26" s="210"/>
      <c r="HZE26" s="210"/>
      <c r="HZF26" s="210"/>
      <c r="HZG26" s="210"/>
      <c r="HZH26" s="210"/>
      <c r="HZI26" s="210"/>
      <c r="HZJ26" s="210"/>
      <c r="HZK26" s="210"/>
      <c r="HZL26" s="210"/>
      <c r="HZM26" s="210"/>
      <c r="HZN26" s="210"/>
      <c r="HZO26" s="210"/>
      <c r="HZP26" s="210"/>
      <c r="HZQ26" s="210"/>
      <c r="HZR26" s="210"/>
      <c r="HZS26" s="210"/>
      <c r="HZT26" s="210"/>
      <c r="HZU26" s="210"/>
      <c r="HZV26" s="210"/>
      <c r="HZW26" s="210"/>
      <c r="HZX26" s="210"/>
      <c r="HZY26" s="210"/>
      <c r="HZZ26" s="210"/>
      <c r="IAA26" s="210"/>
      <c r="IAB26" s="210"/>
      <c r="IAC26" s="210"/>
      <c r="IAD26" s="210"/>
      <c r="IAE26" s="210"/>
      <c r="IAF26" s="210"/>
      <c r="IAG26" s="210"/>
      <c r="IAH26" s="210"/>
      <c r="IAI26" s="210"/>
      <c r="IAJ26" s="210"/>
      <c r="IAK26" s="210"/>
      <c r="IAL26" s="210"/>
      <c r="IAM26" s="210"/>
      <c r="IAN26" s="210"/>
      <c r="IAO26" s="210"/>
      <c r="IAP26" s="210"/>
      <c r="IAQ26" s="210"/>
      <c r="IAR26" s="210"/>
      <c r="IAS26" s="210"/>
      <c r="IAT26" s="210"/>
      <c r="IAU26" s="210"/>
      <c r="IAV26" s="210"/>
      <c r="IAW26" s="210"/>
      <c r="IAX26" s="210"/>
      <c r="IAY26" s="210"/>
      <c r="IAZ26" s="210"/>
      <c r="IBA26" s="210"/>
      <c r="IBB26" s="210"/>
      <c r="IBC26" s="210"/>
      <c r="IBD26" s="210"/>
      <c r="IBE26" s="210"/>
      <c r="IBF26" s="210"/>
      <c r="IBG26" s="210"/>
      <c r="IBH26" s="210"/>
      <c r="IBI26" s="210"/>
      <c r="IBJ26" s="210"/>
      <c r="IBK26" s="210"/>
      <c r="IBL26" s="210"/>
      <c r="IBM26" s="210"/>
      <c r="IBN26" s="210"/>
      <c r="IBO26" s="210"/>
      <c r="IBP26" s="210"/>
      <c r="IBQ26" s="210"/>
      <c r="IBR26" s="210"/>
      <c r="IBS26" s="210"/>
      <c r="IBT26" s="210"/>
      <c r="IBU26" s="210"/>
      <c r="IBV26" s="210"/>
      <c r="IBW26" s="210"/>
      <c r="IBX26" s="210"/>
      <c r="IBY26" s="210"/>
      <c r="IBZ26" s="210"/>
      <c r="ICA26" s="210"/>
      <c r="ICB26" s="210"/>
      <c r="ICC26" s="210"/>
      <c r="ICD26" s="210"/>
      <c r="ICE26" s="210"/>
      <c r="ICF26" s="210"/>
      <c r="ICG26" s="210"/>
      <c r="ICH26" s="210"/>
      <c r="ICI26" s="210"/>
      <c r="ICJ26" s="210"/>
      <c r="ICK26" s="210"/>
      <c r="ICL26" s="210"/>
      <c r="ICM26" s="210"/>
      <c r="ICN26" s="210"/>
      <c r="ICO26" s="210"/>
      <c r="ICP26" s="210"/>
      <c r="ICQ26" s="210"/>
      <c r="ICR26" s="210"/>
      <c r="ICS26" s="210"/>
      <c r="ICT26" s="210"/>
      <c r="ICU26" s="210"/>
      <c r="ICV26" s="210"/>
      <c r="ICW26" s="210"/>
      <c r="ICX26" s="210"/>
      <c r="ICY26" s="210"/>
      <c r="ICZ26" s="210"/>
      <c r="IDA26" s="210"/>
      <c r="IDB26" s="210"/>
      <c r="IDC26" s="210"/>
      <c r="IDD26" s="210"/>
      <c r="IDE26" s="210"/>
      <c r="IDF26" s="210"/>
      <c r="IDG26" s="210"/>
      <c r="IDH26" s="210"/>
      <c r="IDI26" s="210"/>
      <c r="IDJ26" s="210"/>
      <c r="IDK26" s="210"/>
      <c r="IDL26" s="210"/>
      <c r="IDM26" s="210"/>
      <c r="IDN26" s="210"/>
      <c r="IDO26" s="210"/>
      <c r="IDP26" s="210"/>
      <c r="IDQ26" s="210"/>
      <c r="IDR26" s="210"/>
      <c r="IDS26" s="210"/>
      <c r="IDT26" s="210"/>
      <c r="IDU26" s="210"/>
      <c r="IDV26" s="210"/>
      <c r="IDW26" s="210"/>
      <c r="IDX26" s="210"/>
      <c r="IDY26" s="210"/>
      <c r="IDZ26" s="210"/>
      <c r="IEA26" s="210"/>
      <c r="IEB26" s="210"/>
      <c r="IEC26" s="210"/>
      <c r="IED26" s="210"/>
      <c r="IEE26" s="210"/>
      <c r="IEF26" s="210"/>
      <c r="IEG26" s="210"/>
      <c r="IEH26" s="210"/>
      <c r="IEI26" s="210"/>
      <c r="IEJ26" s="210"/>
      <c r="IEK26" s="210"/>
      <c r="IEL26" s="210"/>
      <c r="IEM26" s="210"/>
      <c r="IEN26" s="210"/>
      <c r="IEO26" s="210"/>
      <c r="IEP26" s="210"/>
      <c r="IEQ26" s="210"/>
      <c r="IER26" s="210"/>
      <c r="IES26" s="210"/>
      <c r="IET26" s="210"/>
      <c r="IEU26" s="210"/>
      <c r="IEV26" s="210"/>
      <c r="IEW26" s="210"/>
      <c r="IEX26" s="210"/>
      <c r="IEY26" s="210"/>
      <c r="IEZ26" s="210"/>
      <c r="IFA26" s="210"/>
      <c r="IFB26" s="210"/>
      <c r="IFC26" s="210"/>
      <c r="IFD26" s="210"/>
      <c r="IFE26" s="210"/>
      <c r="IFF26" s="210"/>
      <c r="IFG26" s="210"/>
      <c r="IFH26" s="210"/>
      <c r="IFI26" s="210"/>
      <c r="IFJ26" s="210"/>
      <c r="IFK26" s="210"/>
      <c r="IFL26" s="210"/>
      <c r="IFM26" s="210"/>
      <c r="IFN26" s="210"/>
      <c r="IFO26" s="210"/>
      <c r="IFP26" s="210"/>
      <c r="IFQ26" s="210"/>
      <c r="IFR26" s="210"/>
      <c r="IFS26" s="210"/>
      <c r="IFT26" s="210"/>
      <c r="IFU26" s="210"/>
      <c r="IFV26" s="210"/>
      <c r="IFW26" s="210"/>
      <c r="IFX26" s="210"/>
      <c r="IFY26" s="210"/>
      <c r="IFZ26" s="210"/>
      <c r="IGA26" s="210"/>
      <c r="IGB26" s="210"/>
      <c r="IGC26" s="210"/>
      <c r="IGD26" s="210"/>
      <c r="IGE26" s="210"/>
      <c r="IGF26" s="210"/>
      <c r="IGG26" s="210"/>
      <c r="IGH26" s="210"/>
      <c r="IGI26" s="210"/>
      <c r="IGJ26" s="210"/>
      <c r="IGK26" s="210"/>
      <c r="IGL26" s="210"/>
      <c r="IGM26" s="210"/>
      <c r="IGN26" s="210"/>
      <c r="IGO26" s="210"/>
      <c r="IGP26" s="210"/>
      <c r="IGQ26" s="210"/>
      <c r="IGR26" s="210"/>
      <c r="IGS26" s="210"/>
      <c r="IGT26" s="210"/>
      <c r="IGU26" s="210"/>
      <c r="IGV26" s="210"/>
      <c r="IGW26" s="210"/>
      <c r="IGX26" s="210"/>
      <c r="IGY26" s="210"/>
      <c r="IGZ26" s="210"/>
      <c r="IHA26" s="210"/>
      <c r="IHB26" s="210"/>
      <c r="IHC26" s="210"/>
      <c r="IHD26" s="210"/>
      <c r="IHE26" s="210"/>
      <c r="IHF26" s="210"/>
      <c r="IHG26" s="210"/>
      <c r="IHH26" s="210"/>
      <c r="IHI26" s="210"/>
      <c r="IHJ26" s="210"/>
      <c r="IHK26" s="210"/>
      <c r="IHL26" s="210"/>
      <c r="IHM26" s="210"/>
      <c r="IHN26" s="210"/>
      <c r="IHO26" s="210"/>
      <c r="IHP26" s="210"/>
      <c r="IHQ26" s="210"/>
      <c r="IHR26" s="210"/>
      <c r="IHS26" s="210"/>
      <c r="IHT26" s="210"/>
      <c r="IHU26" s="210"/>
      <c r="IHV26" s="210"/>
      <c r="IHW26" s="210"/>
      <c r="IHX26" s="210"/>
      <c r="IHY26" s="210"/>
      <c r="IHZ26" s="210"/>
      <c r="IIA26" s="210"/>
      <c r="IIB26" s="210"/>
      <c r="IIC26" s="210"/>
      <c r="IID26" s="210"/>
      <c r="IIE26" s="210"/>
      <c r="IIF26" s="210"/>
      <c r="IIG26" s="210"/>
      <c r="IIH26" s="210"/>
      <c r="III26" s="210"/>
      <c r="IIJ26" s="210"/>
      <c r="IIK26" s="210"/>
      <c r="IIL26" s="210"/>
      <c r="IIM26" s="210"/>
      <c r="IIN26" s="210"/>
      <c r="IIO26" s="210"/>
      <c r="IIP26" s="210"/>
      <c r="IIQ26" s="210"/>
      <c r="IIR26" s="210"/>
      <c r="IIS26" s="210"/>
      <c r="IIT26" s="210"/>
      <c r="IIU26" s="210"/>
      <c r="IIV26" s="210"/>
      <c r="IIW26" s="210"/>
      <c r="IIX26" s="210"/>
      <c r="IIY26" s="210"/>
      <c r="IIZ26" s="210"/>
      <c r="IJA26" s="210"/>
      <c r="IJB26" s="210"/>
      <c r="IJC26" s="210"/>
      <c r="IJD26" s="210"/>
      <c r="IJE26" s="210"/>
      <c r="IJF26" s="210"/>
      <c r="IJG26" s="210"/>
      <c r="IJH26" s="210"/>
      <c r="IJI26" s="210"/>
      <c r="IJJ26" s="210"/>
      <c r="IJK26" s="210"/>
      <c r="IJL26" s="210"/>
      <c r="IJM26" s="210"/>
      <c r="IJN26" s="210"/>
      <c r="IJO26" s="210"/>
      <c r="IJP26" s="210"/>
      <c r="IJQ26" s="210"/>
      <c r="IJR26" s="210"/>
      <c r="IJS26" s="210"/>
      <c r="IJT26" s="210"/>
      <c r="IJU26" s="210"/>
      <c r="IJV26" s="210"/>
      <c r="IJW26" s="210"/>
      <c r="IJX26" s="210"/>
      <c r="IJY26" s="210"/>
      <c r="IJZ26" s="210"/>
      <c r="IKA26" s="210"/>
      <c r="IKB26" s="210"/>
      <c r="IKC26" s="210"/>
      <c r="IKD26" s="210"/>
      <c r="IKE26" s="210"/>
      <c r="IKF26" s="210"/>
      <c r="IKG26" s="210"/>
      <c r="IKH26" s="210"/>
      <c r="IKI26" s="210"/>
      <c r="IKJ26" s="210"/>
      <c r="IKK26" s="210"/>
      <c r="IKL26" s="210"/>
      <c r="IKM26" s="210"/>
      <c r="IKN26" s="210"/>
      <c r="IKO26" s="210"/>
      <c r="IKP26" s="210"/>
      <c r="IKQ26" s="210"/>
      <c r="IKR26" s="210"/>
      <c r="IKS26" s="210"/>
      <c r="IKT26" s="210"/>
      <c r="IKU26" s="210"/>
      <c r="IKV26" s="210"/>
      <c r="IKW26" s="210"/>
      <c r="IKX26" s="210"/>
      <c r="IKY26" s="210"/>
      <c r="IKZ26" s="210"/>
      <c r="ILA26" s="210"/>
      <c r="ILB26" s="210"/>
      <c r="ILC26" s="210"/>
      <c r="ILD26" s="210"/>
      <c r="ILE26" s="210"/>
      <c r="ILF26" s="210"/>
      <c r="ILG26" s="210"/>
      <c r="ILH26" s="210"/>
      <c r="ILI26" s="210"/>
      <c r="ILJ26" s="210"/>
      <c r="ILK26" s="210"/>
      <c r="ILL26" s="210"/>
      <c r="ILM26" s="210"/>
      <c r="ILN26" s="210"/>
      <c r="ILO26" s="210"/>
      <c r="ILP26" s="210"/>
      <c r="ILQ26" s="210"/>
      <c r="ILR26" s="210"/>
      <c r="ILS26" s="210"/>
      <c r="ILT26" s="210"/>
      <c r="ILU26" s="210"/>
      <c r="ILV26" s="210"/>
      <c r="ILW26" s="210"/>
      <c r="ILX26" s="210"/>
      <c r="ILY26" s="210"/>
      <c r="ILZ26" s="210"/>
      <c r="IMA26" s="210"/>
      <c r="IMB26" s="210"/>
      <c r="IMC26" s="210"/>
      <c r="IMD26" s="210"/>
      <c r="IME26" s="210"/>
      <c r="IMF26" s="210"/>
      <c r="IMG26" s="210"/>
      <c r="IMH26" s="210"/>
      <c r="IMI26" s="210"/>
      <c r="IMJ26" s="210"/>
      <c r="IMK26" s="210"/>
      <c r="IML26" s="210"/>
      <c r="IMM26" s="210"/>
      <c r="IMN26" s="210"/>
      <c r="IMO26" s="210"/>
      <c r="IMP26" s="210"/>
      <c r="IMQ26" s="210"/>
      <c r="IMR26" s="210"/>
      <c r="IMS26" s="210"/>
      <c r="IMT26" s="210"/>
      <c r="IMU26" s="210"/>
      <c r="IMV26" s="210"/>
      <c r="IMW26" s="210"/>
      <c r="IMX26" s="210"/>
      <c r="IMY26" s="210"/>
      <c r="IMZ26" s="210"/>
      <c r="INA26" s="210"/>
      <c r="INB26" s="210"/>
      <c r="INC26" s="210"/>
      <c r="IND26" s="210"/>
      <c r="INE26" s="210"/>
      <c r="INF26" s="210"/>
      <c r="ING26" s="210"/>
      <c r="INH26" s="210"/>
      <c r="INI26" s="210"/>
      <c r="INJ26" s="210"/>
      <c r="INK26" s="210"/>
      <c r="INL26" s="210"/>
      <c r="INM26" s="210"/>
      <c r="INN26" s="210"/>
      <c r="INO26" s="210"/>
      <c r="INP26" s="210"/>
      <c r="INQ26" s="210"/>
      <c r="INR26" s="210"/>
      <c r="INS26" s="210"/>
      <c r="INT26" s="210"/>
      <c r="INU26" s="210"/>
      <c r="INV26" s="210"/>
      <c r="INW26" s="210"/>
      <c r="INX26" s="210"/>
      <c r="INY26" s="210"/>
      <c r="INZ26" s="210"/>
      <c r="IOA26" s="210"/>
      <c r="IOB26" s="210"/>
      <c r="IOC26" s="210"/>
      <c r="IOD26" s="210"/>
      <c r="IOE26" s="210"/>
      <c r="IOF26" s="210"/>
      <c r="IOG26" s="210"/>
      <c r="IOH26" s="210"/>
      <c r="IOI26" s="210"/>
      <c r="IOJ26" s="210"/>
      <c r="IOK26" s="210"/>
      <c r="IOL26" s="210"/>
      <c r="IOM26" s="210"/>
      <c r="ION26" s="210"/>
      <c r="IOO26" s="210"/>
      <c r="IOP26" s="210"/>
      <c r="IOQ26" s="210"/>
      <c r="IOR26" s="210"/>
      <c r="IOS26" s="210"/>
      <c r="IOT26" s="210"/>
      <c r="IOU26" s="210"/>
      <c r="IOV26" s="210"/>
      <c r="IOW26" s="210"/>
      <c r="IOX26" s="210"/>
      <c r="IOY26" s="210"/>
      <c r="IOZ26" s="210"/>
      <c r="IPA26" s="210"/>
      <c r="IPB26" s="210"/>
      <c r="IPC26" s="210"/>
      <c r="IPD26" s="210"/>
      <c r="IPE26" s="210"/>
      <c r="IPF26" s="210"/>
      <c r="IPG26" s="210"/>
      <c r="IPH26" s="210"/>
      <c r="IPI26" s="210"/>
      <c r="IPJ26" s="210"/>
      <c r="IPK26" s="210"/>
      <c r="IPL26" s="210"/>
      <c r="IPM26" s="210"/>
      <c r="IPN26" s="210"/>
      <c r="IPO26" s="210"/>
      <c r="IPP26" s="210"/>
      <c r="IPQ26" s="210"/>
      <c r="IPR26" s="210"/>
      <c r="IPS26" s="210"/>
      <c r="IPT26" s="210"/>
      <c r="IPU26" s="210"/>
      <c r="IPV26" s="210"/>
      <c r="IPW26" s="210"/>
      <c r="IPX26" s="210"/>
      <c r="IPY26" s="210"/>
      <c r="IPZ26" s="210"/>
      <c r="IQA26" s="210"/>
      <c r="IQB26" s="210"/>
      <c r="IQC26" s="210"/>
      <c r="IQD26" s="210"/>
      <c r="IQE26" s="210"/>
      <c r="IQF26" s="210"/>
      <c r="IQG26" s="210"/>
      <c r="IQH26" s="210"/>
      <c r="IQI26" s="210"/>
      <c r="IQJ26" s="210"/>
      <c r="IQK26" s="210"/>
      <c r="IQL26" s="210"/>
      <c r="IQM26" s="210"/>
      <c r="IQN26" s="210"/>
      <c r="IQO26" s="210"/>
      <c r="IQP26" s="210"/>
      <c r="IQQ26" s="210"/>
      <c r="IQR26" s="210"/>
      <c r="IQS26" s="210"/>
      <c r="IQT26" s="210"/>
      <c r="IQU26" s="210"/>
      <c r="IQV26" s="210"/>
      <c r="IQW26" s="210"/>
      <c r="IQX26" s="210"/>
      <c r="IQY26" s="210"/>
      <c r="IQZ26" s="210"/>
      <c r="IRA26" s="210"/>
      <c r="IRB26" s="210"/>
      <c r="IRC26" s="210"/>
      <c r="IRD26" s="210"/>
      <c r="IRE26" s="210"/>
      <c r="IRF26" s="210"/>
      <c r="IRG26" s="210"/>
      <c r="IRH26" s="210"/>
      <c r="IRI26" s="210"/>
      <c r="IRJ26" s="210"/>
      <c r="IRK26" s="210"/>
      <c r="IRL26" s="210"/>
      <c r="IRM26" s="210"/>
      <c r="IRN26" s="210"/>
      <c r="IRO26" s="210"/>
      <c r="IRP26" s="210"/>
      <c r="IRQ26" s="210"/>
      <c r="IRR26" s="210"/>
      <c r="IRS26" s="210"/>
      <c r="IRT26" s="210"/>
      <c r="IRU26" s="210"/>
      <c r="IRV26" s="210"/>
      <c r="IRW26" s="210"/>
      <c r="IRX26" s="210"/>
      <c r="IRY26" s="210"/>
      <c r="IRZ26" s="210"/>
      <c r="ISA26" s="210"/>
      <c r="ISB26" s="210"/>
      <c r="ISC26" s="210"/>
      <c r="ISD26" s="210"/>
      <c r="ISE26" s="210"/>
      <c r="ISF26" s="210"/>
      <c r="ISG26" s="210"/>
      <c r="ISH26" s="210"/>
      <c r="ISI26" s="210"/>
      <c r="ISJ26" s="210"/>
      <c r="ISK26" s="210"/>
      <c r="ISL26" s="210"/>
      <c r="ISM26" s="210"/>
      <c r="ISN26" s="210"/>
      <c r="ISO26" s="210"/>
      <c r="ISP26" s="210"/>
      <c r="ISQ26" s="210"/>
      <c r="ISR26" s="210"/>
      <c r="ISS26" s="210"/>
      <c r="IST26" s="210"/>
      <c r="ISU26" s="210"/>
      <c r="ISV26" s="210"/>
      <c r="ISW26" s="210"/>
      <c r="ISX26" s="210"/>
      <c r="ISY26" s="210"/>
      <c r="ISZ26" s="210"/>
      <c r="ITA26" s="210"/>
      <c r="ITB26" s="210"/>
      <c r="ITC26" s="210"/>
      <c r="ITD26" s="210"/>
      <c r="ITE26" s="210"/>
      <c r="ITF26" s="210"/>
      <c r="ITG26" s="210"/>
      <c r="ITH26" s="210"/>
      <c r="ITI26" s="210"/>
      <c r="ITJ26" s="210"/>
      <c r="ITK26" s="210"/>
      <c r="ITL26" s="210"/>
      <c r="ITM26" s="210"/>
      <c r="ITN26" s="210"/>
      <c r="ITO26" s="210"/>
      <c r="ITP26" s="210"/>
      <c r="ITQ26" s="210"/>
      <c r="ITR26" s="210"/>
      <c r="ITS26" s="210"/>
      <c r="ITT26" s="210"/>
      <c r="ITU26" s="210"/>
      <c r="ITV26" s="210"/>
      <c r="ITW26" s="210"/>
      <c r="ITX26" s="210"/>
      <c r="ITY26" s="210"/>
      <c r="ITZ26" s="210"/>
      <c r="IUA26" s="210"/>
      <c r="IUB26" s="210"/>
      <c r="IUC26" s="210"/>
      <c r="IUD26" s="210"/>
      <c r="IUE26" s="210"/>
      <c r="IUF26" s="210"/>
      <c r="IUG26" s="210"/>
      <c r="IUH26" s="210"/>
      <c r="IUI26" s="210"/>
      <c r="IUJ26" s="210"/>
      <c r="IUK26" s="210"/>
      <c r="IUL26" s="210"/>
      <c r="IUM26" s="210"/>
      <c r="IUN26" s="210"/>
      <c r="IUO26" s="210"/>
      <c r="IUP26" s="210"/>
      <c r="IUQ26" s="210"/>
      <c r="IUR26" s="210"/>
      <c r="IUS26" s="210"/>
      <c r="IUT26" s="210"/>
      <c r="IUU26" s="210"/>
      <c r="IUV26" s="210"/>
      <c r="IUW26" s="210"/>
      <c r="IUX26" s="210"/>
      <c r="IUY26" s="210"/>
      <c r="IUZ26" s="210"/>
      <c r="IVA26" s="210"/>
      <c r="IVB26" s="210"/>
      <c r="IVC26" s="210"/>
      <c r="IVD26" s="210"/>
      <c r="IVE26" s="210"/>
      <c r="IVF26" s="210"/>
      <c r="IVG26" s="210"/>
      <c r="IVH26" s="210"/>
      <c r="IVI26" s="210"/>
      <c r="IVJ26" s="210"/>
      <c r="IVK26" s="210"/>
      <c r="IVL26" s="210"/>
      <c r="IVM26" s="210"/>
      <c r="IVN26" s="210"/>
      <c r="IVO26" s="210"/>
      <c r="IVP26" s="210"/>
      <c r="IVQ26" s="210"/>
      <c r="IVR26" s="210"/>
      <c r="IVS26" s="210"/>
      <c r="IVT26" s="210"/>
      <c r="IVU26" s="210"/>
      <c r="IVV26" s="210"/>
      <c r="IVW26" s="210"/>
      <c r="IVX26" s="210"/>
      <c r="IVY26" s="210"/>
      <c r="IVZ26" s="210"/>
      <c r="IWA26" s="210"/>
      <c r="IWB26" s="210"/>
      <c r="IWC26" s="210"/>
      <c r="IWD26" s="210"/>
      <c r="IWE26" s="210"/>
      <c r="IWF26" s="210"/>
      <c r="IWG26" s="210"/>
      <c r="IWH26" s="210"/>
      <c r="IWI26" s="210"/>
      <c r="IWJ26" s="210"/>
      <c r="IWK26" s="210"/>
      <c r="IWL26" s="210"/>
      <c r="IWM26" s="210"/>
      <c r="IWN26" s="210"/>
      <c r="IWO26" s="210"/>
      <c r="IWP26" s="210"/>
      <c r="IWQ26" s="210"/>
      <c r="IWR26" s="210"/>
      <c r="IWS26" s="210"/>
      <c r="IWT26" s="210"/>
      <c r="IWU26" s="210"/>
      <c r="IWV26" s="210"/>
      <c r="IWW26" s="210"/>
      <c r="IWX26" s="210"/>
      <c r="IWY26" s="210"/>
      <c r="IWZ26" s="210"/>
      <c r="IXA26" s="210"/>
      <c r="IXB26" s="210"/>
      <c r="IXC26" s="210"/>
      <c r="IXD26" s="210"/>
      <c r="IXE26" s="210"/>
      <c r="IXF26" s="210"/>
      <c r="IXG26" s="210"/>
      <c r="IXH26" s="210"/>
      <c r="IXI26" s="210"/>
      <c r="IXJ26" s="210"/>
      <c r="IXK26" s="210"/>
      <c r="IXL26" s="210"/>
      <c r="IXM26" s="210"/>
      <c r="IXN26" s="210"/>
      <c r="IXO26" s="210"/>
      <c r="IXP26" s="210"/>
      <c r="IXQ26" s="210"/>
      <c r="IXR26" s="210"/>
      <c r="IXS26" s="210"/>
      <c r="IXT26" s="210"/>
      <c r="IXU26" s="210"/>
      <c r="IXV26" s="210"/>
      <c r="IXW26" s="210"/>
      <c r="IXX26" s="210"/>
      <c r="IXY26" s="210"/>
      <c r="IXZ26" s="210"/>
      <c r="IYA26" s="210"/>
      <c r="IYB26" s="210"/>
      <c r="IYC26" s="210"/>
      <c r="IYD26" s="210"/>
      <c r="IYE26" s="210"/>
      <c r="IYF26" s="210"/>
      <c r="IYG26" s="210"/>
      <c r="IYH26" s="210"/>
      <c r="IYI26" s="210"/>
      <c r="IYJ26" s="210"/>
      <c r="IYK26" s="210"/>
      <c r="IYL26" s="210"/>
      <c r="IYM26" s="210"/>
      <c r="IYN26" s="210"/>
      <c r="IYO26" s="210"/>
      <c r="IYP26" s="210"/>
      <c r="IYQ26" s="210"/>
      <c r="IYR26" s="210"/>
      <c r="IYS26" s="210"/>
      <c r="IYT26" s="210"/>
      <c r="IYU26" s="210"/>
      <c r="IYV26" s="210"/>
      <c r="IYW26" s="210"/>
      <c r="IYX26" s="210"/>
      <c r="IYY26" s="210"/>
      <c r="IYZ26" s="210"/>
      <c r="IZA26" s="210"/>
      <c r="IZB26" s="210"/>
      <c r="IZC26" s="210"/>
      <c r="IZD26" s="210"/>
      <c r="IZE26" s="210"/>
      <c r="IZF26" s="210"/>
      <c r="IZG26" s="210"/>
      <c r="IZH26" s="210"/>
      <c r="IZI26" s="210"/>
      <c r="IZJ26" s="210"/>
      <c r="IZK26" s="210"/>
      <c r="IZL26" s="210"/>
      <c r="IZM26" s="210"/>
      <c r="IZN26" s="210"/>
      <c r="IZO26" s="210"/>
      <c r="IZP26" s="210"/>
      <c r="IZQ26" s="210"/>
      <c r="IZR26" s="210"/>
      <c r="IZS26" s="210"/>
      <c r="IZT26" s="210"/>
      <c r="IZU26" s="210"/>
      <c r="IZV26" s="210"/>
      <c r="IZW26" s="210"/>
      <c r="IZX26" s="210"/>
      <c r="IZY26" s="210"/>
      <c r="IZZ26" s="210"/>
      <c r="JAA26" s="210"/>
      <c r="JAB26" s="210"/>
      <c r="JAC26" s="210"/>
      <c r="JAD26" s="210"/>
      <c r="JAE26" s="210"/>
      <c r="JAF26" s="210"/>
      <c r="JAG26" s="210"/>
      <c r="JAH26" s="210"/>
      <c r="JAI26" s="210"/>
      <c r="JAJ26" s="210"/>
      <c r="JAK26" s="210"/>
      <c r="JAL26" s="210"/>
      <c r="JAM26" s="210"/>
      <c r="JAN26" s="210"/>
      <c r="JAO26" s="210"/>
      <c r="JAP26" s="210"/>
      <c r="JAQ26" s="210"/>
      <c r="JAR26" s="210"/>
      <c r="JAS26" s="210"/>
      <c r="JAT26" s="210"/>
      <c r="JAU26" s="210"/>
      <c r="JAV26" s="210"/>
      <c r="JAW26" s="210"/>
      <c r="JAX26" s="210"/>
      <c r="JAY26" s="210"/>
      <c r="JAZ26" s="210"/>
      <c r="JBA26" s="210"/>
      <c r="JBB26" s="210"/>
      <c r="JBC26" s="210"/>
      <c r="JBD26" s="210"/>
      <c r="JBE26" s="210"/>
      <c r="JBF26" s="210"/>
      <c r="JBG26" s="210"/>
      <c r="JBH26" s="210"/>
      <c r="JBI26" s="210"/>
      <c r="JBJ26" s="210"/>
      <c r="JBK26" s="210"/>
      <c r="JBL26" s="210"/>
      <c r="JBM26" s="210"/>
      <c r="JBN26" s="210"/>
      <c r="JBO26" s="210"/>
      <c r="JBP26" s="210"/>
      <c r="JBQ26" s="210"/>
      <c r="JBR26" s="210"/>
      <c r="JBS26" s="210"/>
      <c r="JBT26" s="210"/>
      <c r="JBU26" s="210"/>
      <c r="JBV26" s="210"/>
      <c r="JBW26" s="210"/>
      <c r="JBX26" s="210"/>
      <c r="JBY26" s="210"/>
      <c r="JBZ26" s="210"/>
      <c r="JCA26" s="210"/>
      <c r="JCB26" s="210"/>
      <c r="JCC26" s="210"/>
      <c r="JCD26" s="210"/>
      <c r="JCE26" s="210"/>
      <c r="JCF26" s="210"/>
      <c r="JCG26" s="210"/>
      <c r="JCH26" s="210"/>
      <c r="JCI26" s="210"/>
      <c r="JCJ26" s="210"/>
      <c r="JCK26" s="210"/>
      <c r="JCL26" s="210"/>
      <c r="JCM26" s="210"/>
      <c r="JCN26" s="210"/>
      <c r="JCO26" s="210"/>
      <c r="JCP26" s="210"/>
      <c r="JCQ26" s="210"/>
      <c r="JCR26" s="210"/>
      <c r="JCS26" s="210"/>
      <c r="JCT26" s="210"/>
      <c r="JCU26" s="210"/>
      <c r="JCV26" s="210"/>
      <c r="JCW26" s="210"/>
      <c r="JCX26" s="210"/>
      <c r="JCY26" s="210"/>
      <c r="JCZ26" s="210"/>
      <c r="JDA26" s="210"/>
      <c r="JDB26" s="210"/>
      <c r="JDC26" s="210"/>
      <c r="JDD26" s="210"/>
      <c r="JDE26" s="210"/>
      <c r="JDF26" s="210"/>
      <c r="JDG26" s="210"/>
      <c r="JDH26" s="210"/>
      <c r="JDI26" s="210"/>
      <c r="JDJ26" s="210"/>
      <c r="JDK26" s="210"/>
      <c r="JDL26" s="210"/>
      <c r="JDM26" s="210"/>
      <c r="JDN26" s="210"/>
      <c r="JDO26" s="210"/>
      <c r="JDP26" s="210"/>
      <c r="JDQ26" s="210"/>
      <c r="JDR26" s="210"/>
      <c r="JDS26" s="210"/>
      <c r="JDT26" s="210"/>
      <c r="JDU26" s="210"/>
      <c r="JDV26" s="210"/>
      <c r="JDW26" s="210"/>
      <c r="JDX26" s="210"/>
      <c r="JDY26" s="210"/>
      <c r="JDZ26" s="210"/>
      <c r="JEA26" s="210"/>
      <c r="JEB26" s="210"/>
      <c r="JEC26" s="210"/>
      <c r="JED26" s="210"/>
      <c r="JEE26" s="210"/>
      <c r="JEF26" s="210"/>
      <c r="JEG26" s="210"/>
      <c r="JEH26" s="210"/>
      <c r="JEI26" s="210"/>
      <c r="JEJ26" s="210"/>
      <c r="JEK26" s="210"/>
      <c r="JEL26" s="210"/>
      <c r="JEM26" s="210"/>
      <c r="JEN26" s="210"/>
      <c r="JEO26" s="210"/>
      <c r="JEP26" s="210"/>
      <c r="JEQ26" s="210"/>
      <c r="JER26" s="210"/>
      <c r="JES26" s="210"/>
      <c r="JET26" s="210"/>
      <c r="JEU26" s="210"/>
      <c r="JEV26" s="210"/>
      <c r="JEW26" s="210"/>
      <c r="JEX26" s="210"/>
      <c r="JEY26" s="210"/>
      <c r="JEZ26" s="210"/>
      <c r="JFA26" s="210"/>
      <c r="JFB26" s="210"/>
      <c r="JFC26" s="210"/>
      <c r="JFD26" s="210"/>
      <c r="JFE26" s="210"/>
      <c r="JFF26" s="210"/>
      <c r="JFG26" s="210"/>
      <c r="JFH26" s="210"/>
      <c r="JFI26" s="210"/>
      <c r="JFJ26" s="210"/>
      <c r="JFK26" s="210"/>
      <c r="JFL26" s="210"/>
      <c r="JFM26" s="210"/>
      <c r="JFN26" s="210"/>
      <c r="JFO26" s="210"/>
      <c r="JFP26" s="210"/>
      <c r="JFQ26" s="210"/>
      <c r="JFR26" s="210"/>
      <c r="JFS26" s="210"/>
      <c r="JFT26" s="210"/>
      <c r="JFU26" s="210"/>
      <c r="JFV26" s="210"/>
      <c r="JFW26" s="210"/>
      <c r="JFX26" s="210"/>
      <c r="JFY26" s="210"/>
      <c r="JFZ26" s="210"/>
      <c r="JGA26" s="210"/>
      <c r="JGB26" s="210"/>
      <c r="JGC26" s="210"/>
      <c r="JGD26" s="210"/>
      <c r="JGE26" s="210"/>
      <c r="JGF26" s="210"/>
      <c r="JGG26" s="210"/>
      <c r="JGH26" s="210"/>
      <c r="JGI26" s="210"/>
      <c r="JGJ26" s="210"/>
      <c r="JGK26" s="210"/>
      <c r="JGL26" s="210"/>
      <c r="JGM26" s="210"/>
      <c r="JGN26" s="210"/>
      <c r="JGO26" s="210"/>
      <c r="JGP26" s="210"/>
      <c r="JGQ26" s="210"/>
      <c r="JGR26" s="210"/>
      <c r="JGS26" s="210"/>
      <c r="JGT26" s="210"/>
      <c r="JGU26" s="210"/>
      <c r="JGV26" s="210"/>
      <c r="JGW26" s="210"/>
      <c r="JGX26" s="210"/>
      <c r="JGY26" s="210"/>
      <c r="JGZ26" s="210"/>
      <c r="JHA26" s="210"/>
      <c r="JHB26" s="210"/>
      <c r="JHC26" s="210"/>
      <c r="JHD26" s="210"/>
      <c r="JHE26" s="210"/>
      <c r="JHF26" s="210"/>
      <c r="JHG26" s="210"/>
      <c r="JHH26" s="210"/>
      <c r="JHI26" s="210"/>
      <c r="JHJ26" s="210"/>
      <c r="JHK26" s="210"/>
      <c r="JHL26" s="210"/>
      <c r="JHM26" s="210"/>
      <c r="JHN26" s="210"/>
      <c r="JHO26" s="210"/>
      <c r="JHP26" s="210"/>
      <c r="JHQ26" s="210"/>
      <c r="JHR26" s="210"/>
      <c r="JHS26" s="210"/>
      <c r="JHT26" s="210"/>
      <c r="JHU26" s="210"/>
      <c r="JHV26" s="210"/>
      <c r="JHW26" s="210"/>
      <c r="JHX26" s="210"/>
      <c r="JHY26" s="210"/>
      <c r="JHZ26" s="210"/>
      <c r="JIA26" s="210"/>
      <c r="JIB26" s="210"/>
      <c r="JIC26" s="210"/>
      <c r="JID26" s="210"/>
      <c r="JIE26" s="210"/>
      <c r="JIF26" s="210"/>
      <c r="JIG26" s="210"/>
      <c r="JIH26" s="210"/>
      <c r="JII26" s="210"/>
      <c r="JIJ26" s="210"/>
      <c r="JIK26" s="210"/>
      <c r="JIL26" s="210"/>
      <c r="JIM26" s="210"/>
      <c r="JIN26" s="210"/>
      <c r="JIO26" s="210"/>
      <c r="JIP26" s="210"/>
      <c r="JIQ26" s="210"/>
      <c r="JIR26" s="210"/>
      <c r="JIS26" s="210"/>
      <c r="JIT26" s="210"/>
      <c r="JIU26" s="210"/>
      <c r="JIV26" s="210"/>
      <c r="JIW26" s="210"/>
      <c r="JIX26" s="210"/>
      <c r="JIY26" s="210"/>
      <c r="JIZ26" s="210"/>
      <c r="JJA26" s="210"/>
      <c r="JJB26" s="210"/>
      <c r="JJC26" s="210"/>
      <c r="JJD26" s="210"/>
      <c r="JJE26" s="210"/>
      <c r="JJF26" s="210"/>
      <c r="JJG26" s="210"/>
      <c r="JJH26" s="210"/>
      <c r="JJI26" s="210"/>
      <c r="JJJ26" s="210"/>
      <c r="JJK26" s="210"/>
      <c r="JJL26" s="210"/>
      <c r="JJM26" s="210"/>
      <c r="JJN26" s="210"/>
      <c r="JJO26" s="210"/>
      <c r="JJP26" s="210"/>
      <c r="JJQ26" s="210"/>
      <c r="JJR26" s="210"/>
      <c r="JJS26" s="210"/>
      <c r="JJT26" s="210"/>
      <c r="JJU26" s="210"/>
      <c r="JJV26" s="210"/>
      <c r="JJW26" s="210"/>
      <c r="JJX26" s="210"/>
      <c r="JJY26" s="210"/>
      <c r="JJZ26" s="210"/>
      <c r="JKA26" s="210"/>
      <c r="JKB26" s="210"/>
      <c r="JKC26" s="210"/>
      <c r="JKD26" s="210"/>
      <c r="JKE26" s="210"/>
      <c r="JKF26" s="210"/>
      <c r="JKG26" s="210"/>
      <c r="JKH26" s="210"/>
      <c r="JKI26" s="210"/>
      <c r="JKJ26" s="210"/>
      <c r="JKK26" s="210"/>
      <c r="JKL26" s="210"/>
      <c r="JKM26" s="210"/>
      <c r="JKN26" s="210"/>
      <c r="JKO26" s="210"/>
      <c r="JKP26" s="210"/>
      <c r="JKQ26" s="210"/>
      <c r="JKR26" s="210"/>
      <c r="JKS26" s="210"/>
      <c r="JKT26" s="210"/>
      <c r="JKU26" s="210"/>
      <c r="JKV26" s="210"/>
      <c r="JKW26" s="210"/>
      <c r="JKX26" s="210"/>
      <c r="JKY26" s="210"/>
      <c r="JKZ26" s="210"/>
      <c r="JLA26" s="210"/>
      <c r="JLB26" s="210"/>
      <c r="JLC26" s="210"/>
      <c r="JLD26" s="210"/>
      <c r="JLE26" s="210"/>
      <c r="JLF26" s="210"/>
      <c r="JLG26" s="210"/>
      <c r="JLH26" s="210"/>
      <c r="JLI26" s="210"/>
      <c r="JLJ26" s="210"/>
      <c r="JLK26" s="210"/>
      <c r="JLL26" s="210"/>
      <c r="JLM26" s="210"/>
      <c r="JLN26" s="210"/>
      <c r="JLO26" s="210"/>
      <c r="JLP26" s="210"/>
      <c r="JLQ26" s="210"/>
      <c r="JLR26" s="210"/>
      <c r="JLS26" s="210"/>
      <c r="JLT26" s="210"/>
      <c r="JLU26" s="210"/>
      <c r="JLV26" s="210"/>
      <c r="JLW26" s="210"/>
      <c r="JLX26" s="210"/>
      <c r="JLY26" s="210"/>
      <c r="JLZ26" s="210"/>
      <c r="JMA26" s="210"/>
      <c r="JMB26" s="210"/>
      <c r="JMC26" s="210"/>
      <c r="JMD26" s="210"/>
      <c r="JME26" s="210"/>
      <c r="JMF26" s="210"/>
      <c r="JMG26" s="210"/>
      <c r="JMH26" s="210"/>
      <c r="JMI26" s="210"/>
      <c r="JMJ26" s="210"/>
      <c r="JMK26" s="210"/>
      <c r="JML26" s="210"/>
      <c r="JMM26" s="210"/>
      <c r="JMN26" s="210"/>
      <c r="JMO26" s="210"/>
      <c r="JMP26" s="210"/>
      <c r="JMQ26" s="210"/>
      <c r="JMR26" s="210"/>
      <c r="JMS26" s="210"/>
      <c r="JMT26" s="210"/>
      <c r="JMU26" s="210"/>
      <c r="JMV26" s="210"/>
      <c r="JMW26" s="210"/>
      <c r="JMX26" s="210"/>
      <c r="JMY26" s="210"/>
      <c r="JMZ26" s="210"/>
      <c r="JNA26" s="210"/>
      <c r="JNB26" s="210"/>
      <c r="JNC26" s="210"/>
      <c r="JND26" s="210"/>
      <c r="JNE26" s="210"/>
      <c r="JNF26" s="210"/>
      <c r="JNG26" s="210"/>
      <c r="JNH26" s="210"/>
      <c r="JNI26" s="210"/>
      <c r="JNJ26" s="210"/>
      <c r="JNK26" s="210"/>
      <c r="JNL26" s="210"/>
      <c r="JNM26" s="210"/>
      <c r="JNN26" s="210"/>
      <c r="JNO26" s="210"/>
      <c r="JNP26" s="210"/>
      <c r="JNQ26" s="210"/>
      <c r="JNR26" s="210"/>
      <c r="JNS26" s="210"/>
      <c r="JNT26" s="210"/>
      <c r="JNU26" s="210"/>
      <c r="JNV26" s="210"/>
      <c r="JNW26" s="210"/>
      <c r="JNX26" s="210"/>
      <c r="JNY26" s="210"/>
      <c r="JNZ26" s="210"/>
      <c r="JOA26" s="210"/>
      <c r="JOB26" s="210"/>
      <c r="JOC26" s="210"/>
      <c r="JOD26" s="210"/>
      <c r="JOE26" s="210"/>
      <c r="JOF26" s="210"/>
      <c r="JOG26" s="210"/>
      <c r="JOH26" s="210"/>
      <c r="JOI26" s="210"/>
      <c r="JOJ26" s="210"/>
      <c r="JOK26" s="210"/>
      <c r="JOL26" s="210"/>
      <c r="JOM26" s="210"/>
      <c r="JON26" s="210"/>
      <c r="JOO26" s="210"/>
      <c r="JOP26" s="210"/>
      <c r="JOQ26" s="210"/>
      <c r="JOR26" s="210"/>
      <c r="JOS26" s="210"/>
      <c r="JOT26" s="210"/>
      <c r="JOU26" s="210"/>
      <c r="JOV26" s="210"/>
      <c r="JOW26" s="210"/>
      <c r="JOX26" s="210"/>
      <c r="JOY26" s="210"/>
      <c r="JOZ26" s="210"/>
      <c r="JPA26" s="210"/>
      <c r="JPB26" s="210"/>
      <c r="JPC26" s="210"/>
      <c r="JPD26" s="210"/>
      <c r="JPE26" s="210"/>
      <c r="JPF26" s="210"/>
      <c r="JPG26" s="210"/>
      <c r="JPH26" s="210"/>
      <c r="JPI26" s="210"/>
      <c r="JPJ26" s="210"/>
      <c r="JPK26" s="210"/>
      <c r="JPL26" s="210"/>
      <c r="JPM26" s="210"/>
      <c r="JPN26" s="210"/>
      <c r="JPO26" s="210"/>
      <c r="JPP26" s="210"/>
      <c r="JPQ26" s="210"/>
      <c r="JPR26" s="210"/>
      <c r="JPS26" s="210"/>
      <c r="JPT26" s="210"/>
      <c r="JPU26" s="210"/>
      <c r="JPV26" s="210"/>
      <c r="JPW26" s="210"/>
      <c r="JPX26" s="210"/>
      <c r="JPY26" s="210"/>
      <c r="JPZ26" s="210"/>
      <c r="JQA26" s="210"/>
      <c r="JQB26" s="210"/>
      <c r="JQC26" s="210"/>
      <c r="JQD26" s="210"/>
      <c r="JQE26" s="210"/>
      <c r="JQF26" s="210"/>
      <c r="JQG26" s="210"/>
      <c r="JQH26" s="210"/>
      <c r="JQI26" s="210"/>
      <c r="JQJ26" s="210"/>
      <c r="JQK26" s="210"/>
      <c r="JQL26" s="210"/>
      <c r="JQM26" s="210"/>
      <c r="JQN26" s="210"/>
      <c r="JQO26" s="210"/>
      <c r="JQP26" s="210"/>
      <c r="JQQ26" s="210"/>
      <c r="JQR26" s="210"/>
      <c r="JQS26" s="210"/>
      <c r="JQT26" s="210"/>
      <c r="JQU26" s="210"/>
      <c r="JQV26" s="210"/>
      <c r="JQW26" s="210"/>
      <c r="JQX26" s="210"/>
      <c r="JQY26" s="210"/>
      <c r="JQZ26" s="210"/>
      <c r="JRA26" s="210"/>
      <c r="JRB26" s="210"/>
      <c r="JRC26" s="210"/>
      <c r="JRD26" s="210"/>
      <c r="JRE26" s="210"/>
      <c r="JRF26" s="210"/>
      <c r="JRG26" s="210"/>
      <c r="JRH26" s="210"/>
      <c r="JRI26" s="210"/>
      <c r="JRJ26" s="210"/>
      <c r="JRK26" s="210"/>
      <c r="JRL26" s="210"/>
      <c r="JRM26" s="210"/>
      <c r="JRN26" s="210"/>
      <c r="JRO26" s="210"/>
      <c r="JRP26" s="210"/>
      <c r="JRQ26" s="210"/>
      <c r="JRR26" s="210"/>
      <c r="JRS26" s="210"/>
      <c r="JRT26" s="210"/>
      <c r="JRU26" s="210"/>
      <c r="JRV26" s="210"/>
      <c r="JRW26" s="210"/>
      <c r="JRX26" s="210"/>
      <c r="JRY26" s="210"/>
      <c r="JRZ26" s="210"/>
      <c r="JSA26" s="210"/>
      <c r="JSB26" s="210"/>
      <c r="JSC26" s="210"/>
      <c r="JSD26" s="210"/>
      <c r="JSE26" s="210"/>
      <c r="JSF26" s="210"/>
      <c r="JSG26" s="210"/>
      <c r="JSH26" s="210"/>
      <c r="JSI26" s="210"/>
      <c r="JSJ26" s="210"/>
      <c r="JSK26" s="210"/>
      <c r="JSL26" s="210"/>
      <c r="JSM26" s="210"/>
      <c r="JSN26" s="210"/>
      <c r="JSO26" s="210"/>
      <c r="JSP26" s="210"/>
      <c r="JSQ26" s="210"/>
      <c r="JSR26" s="210"/>
      <c r="JSS26" s="210"/>
      <c r="JST26" s="210"/>
      <c r="JSU26" s="210"/>
      <c r="JSV26" s="210"/>
      <c r="JSW26" s="210"/>
      <c r="JSX26" s="210"/>
      <c r="JSY26" s="210"/>
      <c r="JSZ26" s="210"/>
      <c r="JTA26" s="210"/>
      <c r="JTB26" s="210"/>
      <c r="JTC26" s="210"/>
      <c r="JTD26" s="210"/>
      <c r="JTE26" s="210"/>
      <c r="JTF26" s="210"/>
      <c r="JTG26" s="210"/>
      <c r="JTH26" s="210"/>
      <c r="JTI26" s="210"/>
      <c r="JTJ26" s="210"/>
      <c r="JTK26" s="210"/>
      <c r="JTL26" s="210"/>
      <c r="JTM26" s="210"/>
      <c r="JTN26" s="210"/>
      <c r="JTO26" s="210"/>
      <c r="JTP26" s="210"/>
      <c r="JTQ26" s="210"/>
      <c r="JTR26" s="210"/>
      <c r="JTS26" s="210"/>
      <c r="JTT26" s="210"/>
      <c r="JTU26" s="210"/>
      <c r="JTV26" s="210"/>
      <c r="JTW26" s="210"/>
      <c r="JTX26" s="210"/>
      <c r="JTY26" s="210"/>
      <c r="JTZ26" s="210"/>
      <c r="JUA26" s="210"/>
      <c r="JUB26" s="210"/>
      <c r="JUC26" s="210"/>
      <c r="JUD26" s="210"/>
      <c r="JUE26" s="210"/>
      <c r="JUF26" s="210"/>
      <c r="JUG26" s="210"/>
      <c r="JUH26" s="210"/>
      <c r="JUI26" s="210"/>
      <c r="JUJ26" s="210"/>
      <c r="JUK26" s="210"/>
      <c r="JUL26" s="210"/>
      <c r="JUM26" s="210"/>
      <c r="JUN26" s="210"/>
      <c r="JUO26" s="210"/>
      <c r="JUP26" s="210"/>
      <c r="JUQ26" s="210"/>
      <c r="JUR26" s="210"/>
      <c r="JUS26" s="210"/>
      <c r="JUT26" s="210"/>
      <c r="JUU26" s="210"/>
      <c r="JUV26" s="210"/>
      <c r="JUW26" s="210"/>
      <c r="JUX26" s="210"/>
      <c r="JUY26" s="210"/>
      <c r="JUZ26" s="210"/>
      <c r="JVA26" s="210"/>
      <c r="JVB26" s="210"/>
      <c r="JVC26" s="210"/>
      <c r="JVD26" s="210"/>
      <c r="JVE26" s="210"/>
      <c r="JVF26" s="210"/>
      <c r="JVG26" s="210"/>
      <c r="JVH26" s="210"/>
      <c r="JVI26" s="210"/>
      <c r="JVJ26" s="210"/>
      <c r="JVK26" s="210"/>
      <c r="JVL26" s="210"/>
      <c r="JVM26" s="210"/>
      <c r="JVN26" s="210"/>
      <c r="JVO26" s="210"/>
      <c r="JVP26" s="210"/>
      <c r="JVQ26" s="210"/>
      <c r="JVR26" s="210"/>
      <c r="JVS26" s="210"/>
      <c r="JVT26" s="210"/>
      <c r="JVU26" s="210"/>
      <c r="JVV26" s="210"/>
      <c r="JVW26" s="210"/>
      <c r="JVX26" s="210"/>
      <c r="JVY26" s="210"/>
      <c r="JVZ26" s="210"/>
      <c r="JWA26" s="210"/>
      <c r="JWB26" s="210"/>
      <c r="JWC26" s="210"/>
      <c r="JWD26" s="210"/>
      <c r="JWE26" s="210"/>
      <c r="JWF26" s="210"/>
      <c r="JWG26" s="210"/>
      <c r="JWH26" s="210"/>
      <c r="JWI26" s="210"/>
      <c r="JWJ26" s="210"/>
      <c r="JWK26" s="210"/>
      <c r="JWL26" s="210"/>
      <c r="JWM26" s="210"/>
      <c r="JWN26" s="210"/>
      <c r="JWO26" s="210"/>
      <c r="JWP26" s="210"/>
      <c r="JWQ26" s="210"/>
      <c r="JWR26" s="210"/>
      <c r="JWS26" s="210"/>
      <c r="JWT26" s="210"/>
      <c r="JWU26" s="210"/>
      <c r="JWV26" s="210"/>
      <c r="JWW26" s="210"/>
      <c r="JWX26" s="210"/>
      <c r="JWY26" s="210"/>
      <c r="JWZ26" s="210"/>
      <c r="JXA26" s="210"/>
      <c r="JXB26" s="210"/>
      <c r="JXC26" s="210"/>
      <c r="JXD26" s="210"/>
      <c r="JXE26" s="210"/>
      <c r="JXF26" s="210"/>
      <c r="JXG26" s="210"/>
      <c r="JXH26" s="210"/>
      <c r="JXI26" s="210"/>
      <c r="JXJ26" s="210"/>
      <c r="JXK26" s="210"/>
      <c r="JXL26" s="210"/>
      <c r="JXM26" s="210"/>
      <c r="JXN26" s="210"/>
      <c r="JXO26" s="210"/>
      <c r="JXP26" s="210"/>
      <c r="JXQ26" s="210"/>
      <c r="JXR26" s="210"/>
      <c r="JXS26" s="210"/>
      <c r="JXT26" s="210"/>
      <c r="JXU26" s="210"/>
      <c r="JXV26" s="210"/>
      <c r="JXW26" s="210"/>
      <c r="JXX26" s="210"/>
      <c r="JXY26" s="210"/>
      <c r="JXZ26" s="210"/>
      <c r="JYA26" s="210"/>
      <c r="JYB26" s="210"/>
      <c r="JYC26" s="210"/>
      <c r="JYD26" s="210"/>
      <c r="JYE26" s="210"/>
      <c r="JYF26" s="210"/>
      <c r="JYG26" s="210"/>
      <c r="JYH26" s="210"/>
      <c r="JYI26" s="210"/>
      <c r="JYJ26" s="210"/>
      <c r="JYK26" s="210"/>
      <c r="JYL26" s="210"/>
      <c r="JYM26" s="210"/>
      <c r="JYN26" s="210"/>
      <c r="JYO26" s="210"/>
      <c r="JYP26" s="210"/>
      <c r="JYQ26" s="210"/>
      <c r="JYR26" s="210"/>
      <c r="JYS26" s="210"/>
      <c r="JYT26" s="210"/>
      <c r="JYU26" s="210"/>
      <c r="JYV26" s="210"/>
      <c r="JYW26" s="210"/>
      <c r="JYX26" s="210"/>
      <c r="JYY26" s="210"/>
      <c r="JYZ26" s="210"/>
      <c r="JZA26" s="210"/>
      <c r="JZB26" s="210"/>
      <c r="JZC26" s="210"/>
      <c r="JZD26" s="210"/>
      <c r="JZE26" s="210"/>
      <c r="JZF26" s="210"/>
      <c r="JZG26" s="210"/>
      <c r="JZH26" s="210"/>
      <c r="JZI26" s="210"/>
      <c r="JZJ26" s="210"/>
      <c r="JZK26" s="210"/>
      <c r="JZL26" s="210"/>
      <c r="JZM26" s="210"/>
      <c r="JZN26" s="210"/>
      <c r="JZO26" s="210"/>
      <c r="JZP26" s="210"/>
      <c r="JZQ26" s="210"/>
      <c r="JZR26" s="210"/>
      <c r="JZS26" s="210"/>
      <c r="JZT26" s="210"/>
      <c r="JZU26" s="210"/>
      <c r="JZV26" s="210"/>
      <c r="JZW26" s="210"/>
      <c r="JZX26" s="210"/>
      <c r="JZY26" s="210"/>
      <c r="JZZ26" s="210"/>
      <c r="KAA26" s="210"/>
      <c r="KAB26" s="210"/>
      <c r="KAC26" s="210"/>
      <c r="KAD26" s="210"/>
      <c r="KAE26" s="210"/>
      <c r="KAF26" s="210"/>
      <c r="KAG26" s="210"/>
      <c r="KAH26" s="210"/>
      <c r="KAI26" s="210"/>
      <c r="KAJ26" s="210"/>
      <c r="KAK26" s="210"/>
      <c r="KAL26" s="210"/>
      <c r="KAM26" s="210"/>
      <c r="KAN26" s="210"/>
      <c r="KAO26" s="210"/>
      <c r="KAP26" s="210"/>
      <c r="KAQ26" s="210"/>
      <c r="KAR26" s="210"/>
      <c r="KAS26" s="210"/>
      <c r="KAT26" s="210"/>
      <c r="KAU26" s="210"/>
      <c r="KAV26" s="210"/>
      <c r="KAW26" s="210"/>
      <c r="KAX26" s="210"/>
      <c r="KAY26" s="210"/>
      <c r="KAZ26" s="210"/>
      <c r="KBA26" s="210"/>
      <c r="KBB26" s="210"/>
      <c r="KBC26" s="210"/>
      <c r="KBD26" s="210"/>
      <c r="KBE26" s="210"/>
      <c r="KBF26" s="210"/>
      <c r="KBG26" s="210"/>
      <c r="KBH26" s="210"/>
      <c r="KBI26" s="210"/>
      <c r="KBJ26" s="210"/>
      <c r="KBK26" s="210"/>
      <c r="KBL26" s="210"/>
      <c r="KBM26" s="210"/>
      <c r="KBN26" s="210"/>
      <c r="KBO26" s="210"/>
      <c r="KBP26" s="210"/>
      <c r="KBQ26" s="210"/>
      <c r="KBR26" s="210"/>
      <c r="KBS26" s="210"/>
      <c r="KBT26" s="210"/>
      <c r="KBU26" s="210"/>
      <c r="KBV26" s="210"/>
      <c r="KBW26" s="210"/>
      <c r="KBX26" s="210"/>
      <c r="KBY26" s="210"/>
      <c r="KBZ26" s="210"/>
      <c r="KCA26" s="210"/>
      <c r="KCB26" s="210"/>
      <c r="KCC26" s="210"/>
      <c r="KCD26" s="210"/>
      <c r="KCE26" s="210"/>
      <c r="KCF26" s="210"/>
      <c r="KCG26" s="210"/>
      <c r="KCH26" s="210"/>
      <c r="KCI26" s="210"/>
      <c r="KCJ26" s="210"/>
      <c r="KCK26" s="210"/>
      <c r="KCL26" s="210"/>
      <c r="KCM26" s="210"/>
      <c r="KCN26" s="210"/>
      <c r="KCO26" s="210"/>
      <c r="KCP26" s="210"/>
      <c r="KCQ26" s="210"/>
      <c r="KCR26" s="210"/>
      <c r="KCS26" s="210"/>
      <c r="KCT26" s="210"/>
      <c r="KCU26" s="210"/>
      <c r="KCV26" s="210"/>
      <c r="KCW26" s="210"/>
      <c r="KCX26" s="210"/>
      <c r="KCY26" s="210"/>
      <c r="KCZ26" s="210"/>
      <c r="KDA26" s="210"/>
      <c r="KDB26" s="210"/>
      <c r="KDC26" s="210"/>
      <c r="KDD26" s="210"/>
      <c r="KDE26" s="210"/>
      <c r="KDF26" s="210"/>
      <c r="KDG26" s="210"/>
      <c r="KDH26" s="210"/>
      <c r="KDI26" s="210"/>
      <c r="KDJ26" s="210"/>
      <c r="KDK26" s="210"/>
      <c r="KDL26" s="210"/>
      <c r="KDM26" s="210"/>
      <c r="KDN26" s="210"/>
      <c r="KDO26" s="210"/>
      <c r="KDP26" s="210"/>
      <c r="KDQ26" s="210"/>
      <c r="KDR26" s="210"/>
      <c r="KDS26" s="210"/>
      <c r="KDT26" s="210"/>
      <c r="KDU26" s="210"/>
      <c r="KDV26" s="210"/>
      <c r="KDW26" s="210"/>
      <c r="KDX26" s="210"/>
      <c r="KDY26" s="210"/>
      <c r="KDZ26" s="210"/>
      <c r="KEA26" s="210"/>
      <c r="KEB26" s="210"/>
      <c r="KEC26" s="210"/>
      <c r="KED26" s="210"/>
      <c r="KEE26" s="210"/>
      <c r="KEF26" s="210"/>
      <c r="KEG26" s="210"/>
      <c r="KEH26" s="210"/>
      <c r="KEI26" s="210"/>
      <c r="KEJ26" s="210"/>
      <c r="KEK26" s="210"/>
      <c r="KEL26" s="210"/>
      <c r="KEM26" s="210"/>
      <c r="KEN26" s="210"/>
      <c r="KEO26" s="210"/>
      <c r="KEP26" s="210"/>
      <c r="KEQ26" s="210"/>
      <c r="KER26" s="210"/>
      <c r="KES26" s="210"/>
      <c r="KET26" s="210"/>
      <c r="KEU26" s="210"/>
      <c r="KEV26" s="210"/>
      <c r="KEW26" s="210"/>
      <c r="KEX26" s="210"/>
      <c r="KEY26" s="210"/>
      <c r="KEZ26" s="210"/>
      <c r="KFA26" s="210"/>
      <c r="KFB26" s="210"/>
      <c r="KFC26" s="210"/>
      <c r="KFD26" s="210"/>
      <c r="KFE26" s="210"/>
      <c r="KFF26" s="210"/>
      <c r="KFG26" s="210"/>
      <c r="KFH26" s="210"/>
      <c r="KFI26" s="210"/>
      <c r="KFJ26" s="210"/>
      <c r="KFK26" s="210"/>
      <c r="KFL26" s="210"/>
      <c r="KFM26" s="210"/>
      <c r="KFN26" s="210"/>
      <c r="KFO26" s="210"/>
      <c r="KFP26" s="210"/>
      <c r="KFQ26" s="210"/>
      <c r="KFR26" s="210"/>
      <c r="KFS26" s="210"/>
      <c r="KFT26" s="210"/>
      <c r="KFU26" s="210"/>
      <c r="KFV26" s="210"/>
      <c r="KFW26" s="210"/>
      <c r="KFX26" s="210"/>
      <c r="KFY26" s="210"/>
      <c r="KFZ26" s="210"/>
      <c r="KGA26" s="210"/>
      <c r="KGB26" s="210"/>
      <c r="KGC26" s="210"/>
      <c r="KGD26" s="210"/>
      <c r="KGE26" s="210"/>
      <c r="KGF26" s="210"/>
      <c r="KGG26" s="210"/>
      <c r="KGH26" s="210"/>
      <c r="KGI26" s="210"/>
      <c r="KGJ26" s="210"/>
      <c r="KGK26" s="210"/>
      <c r="KGL26" s="210"/>
      <c r="KGM26" s="210"/>
      <c r="KGN26" s="210"/>
      <c r="KGO26" s="210"/>
      <c r="KGP26" s="210"/>
      <c r="KGQ26" s="210"/>
      <c r="KGR26" s="210"/>
      <c r="KGS26" s="210"/>
      <c r="KGT26" s="210"/>
      <c r="KGU26" s="210"/>
      <c r="KGV26" s="210"/>
      <c r="KGW26" s="210"/>
      <c r="KGX26" s="210"/>
      <c r="KGY26" s="210"/>
      <c r="KGZ26" s="210"/>
      <c r="KHA26" s="210"/>
      <c r="KHB26" s="210"/>
      <c r="KHC26" s="210"/>
      <c r="KHD26" s="210"/>
      <c r="KHE26" s="210"/>
      <c r="KHF26" s="210"/>
      <c r="KHG26" s="210"/>
      <c r="KHH26" s="210"/>
      <c r="KHI26" s="210"/>
      <c r="KHJ26" s="210"/>
      <c r="KHK26" s="210"/>
      <c r="KHL26" s="210"/>
      <c r="KHM26" s="210"/>
      <c r="KHN26" s="210"/>
      <c r="KHO26" s="210"/>
      <c r="KHP26" s="210"/>
      <c r="KHQ26" s="210"/>
      <c r="KHR26" s="210"/>
      <c r="KHS26" s="210"/>
      <c r="KHT26" s="210"/>
      <c r="KHU26" s="210"/>
      <c r="KHV26" s="210"/>
      <c r="KHW26" s="210"/>
      <c r="KHX26" s="210"/>
      <c r="KHY26" s="210"/>
      <c r="KHZ26" s="210"/>
      <c r="KIA26" s="210"/>
      <c r="KIB26" s="210"/>
      <c r="KIC26" s="210"/>
      <c r="KID26" s="210"/>
      <c r="KIE26" s="210"/>
      <c r="KIF26" s="210"/>
      <c r="KIG26" s="210"/>
      <c r="KIH26" s="210"/>
      <c r="KII26" s="210"/>
      <c r="KIJ26" s="210"/>
      <c r="KIK26" s="210"/>
      <c r="KIL26" s="210"/>
      <c r="KIM26" s="210"/>
      <c r="KIN26" s="210"/>
      <c r="KIO26" s="210"/>
      <c r="KIP26" s="210"/>
      <c r="KIQ26" s="210"/>
      <c r="KIR26" s="210"/>
      <c r="KIS26" s="210"/>
      <c r="KIT26" s="210"/>
      <c r="KIU26" s="210"/>
      <c r="KIV26" s="210"/>
      <c r="KIW26" s="210"/>
      <c r="KIX26" s="210"/>
      <c r="KIY26" s="210"/>
      <c r="KIZ26" s="210"/>
      <c r="KJA26" s="210"/>
      <c r="KJB26" s="210"/>
      <c r="KJC26" s="210"/>
      <c r="KJD26" s="210"/>
      <c r="KJE26" s="210"/>
      <c r="KJF26" s="210"/>
      <c r="KJG26" s="210"/>
      <c r="KJH26" s="210"/>
      <c r="KJI26" s="210"/>
      <c r="KJJ26" s="210"/>
      <c r="KJK26" s="210"/>
      <c r="KJL26" s="210"/>
      <c r="KJM26" s="210"/>
      <c r="KJN26" s="210"/>
      <c r="KJO26" s="210"/>
      <c r="KJP26" s="210"/>
      <c r="KJQ26" s="210"/>
      <c r="KJR26" s="210"/>
      <c r="KJS26" s="210"/>
      <c r="KJT26" s="210"/>
      <c r="KJU26" s="210"/>
      <c r="KJV26" s="210"/>
      <c r="KJW26" s="210"/>
      <c r="KJX26" s="210"/>
      <c r="KJY26" s="210"/>
      <c r="KJZ26" s="210"/>
      <c r="KKA26" s="210"/>
      <c r="KKB26" s="210"/>
      <c r="KKC26" s="210"/>
      <c r="KKD26" s="210"/>
      <c r="KKE26" s="210"/>
      <c r="KKF26" s="210"/>
      <c r="KKG26" s="210"/>
      <c r="KKH26" s="210"/>
      <c r="KKI26" s="210"/>
      <c r="KKJ26" s="210"/>
      <c r="KKK26" s="210"/>
      <c r="KKL26" s="210"/>
      <c r="KKM26" s="210"/>
      <c r="KKN26" s="210"/>
      <c r="KKO26" s="210"/>
      <c r="KKP26" s="210"/>
      <c r="KKQ26" s="210"/>
      <c r="KKR26" s="210"/>
      <c r="KKS26" s="210"/>
      <c r="KKT26" s="210"/>
      <c r="KKU26" s="210"/>
      <c r="KKV26" s="210"/>
      <c r="KKW26" s="210"/>
      <c r="KKX26" s="210"/>
      <c r="KKY26" s="210"/>
      <c r="KKZ26" s="210"/>
      <c r="KLA26" s="210"/>
      <c r="KLB26" s="210"/>
      <c r="KLC26" s="210"/>
      <c r="KLD26" s="210"/>
      <c r="KLE26" s="210"/>
      <c r="KLF26" s="210"/>
      <c r="KLG26" s="210"/>
      <c r="KLH26" s="210"/>
      <c r="KLI26" s="210"/>
      <c r="KLJ26" s="210"/>
      <c r="KLK26" s="210"/>
      <c r="KLL26" s="210"/>
      <c r="KLM26" s="210"/>
      <c r="KLN26" s="210"/>
      <c r="KLO26" s="210"/>
      <c r="KLP26" s="210"/>
      <c r="KLQ26" s="210"/>
      <c r="KLR26" s="210"/>
      <c r="KLS26" s="210"/>
      <c r="KLT26" s="210"/>
      <c r="KLU26" s="210"/>
      <c r="KLV26" s="210"/>
      <c r="KLW26" s="210"/>
      <c r="KLX26" s="210"/>
      <c r="KLY26" s="210"/>
      <c r="KLZ26" s="210"/>
      <c r="KMA26" s="210"/>
      <c r="KMB26" s="210"/>
      <c r="KMC26" s="210"/>
      <c r="KMD26" s="210"/>
      <c r="KME26" s="210"/>
      <c r="KMF26" s="210"/>
      <c r="KMG26" s="210"/>
      <c r="KMH26" s="210"/>
      <c r="KMI26" s="210"/>
      <c r="KMJ26" s="210"/>
      <c r="KMK26" s="210"/>
      <c r="KML26" s="210"/>
      <c r="KMM26" s="210"/>
      <c r="KMN26" s="210"/>
      <c r="KMO26" s="210"/>
      <c r="KMP26" s="210"/>
      <c r="KMQ26" s="210"/>
      <c r="KMR26" s="210"/>
      <c r="KMS26" s="210"/>
      <c r="KMT26" s="210"/>
      <c r="KMU26" s="210"/>
      <c r="KMV26" s="210"/>
      <c r="KMW26" s="210"/>
      <c r="KMX26" s="210"/>
      <c r="KMY26" s="210"/>
      <c r="KMZ26" s="210"/>
      <c r="KNA26" s="210"/>
      <c r="KNB26" s="210"/>
      <c r="KNC26" s="210"/>
      <c r="KND26" s="210"/>
      <c r="KNE26" s="210"/>
      <c r="KNF26" s="210"/>
      <c r="KNG26" s="210"/>
      <c r="KNH26" s="210"/>
      <c r="KNI26" s="210"/>
      <c r="KNJ26" s="210"/>
      <c r="KNK26" s="210"/>
      <c r="KNL26" s="210"/>
      <c r="KNM26" s="210"/>
      <c r="KNN26" s="210"/>
      <c r="KNO26" s="210"/>
      <c r="KNP26" s="210"/>
      <c r="KNQ26" s="210"/>
      <c r="KNR26" s="210"/>
      <c r="KNS26" s="210"/>
      <c r="KNT26" s="210"/>
      <c r="KNU26" s="210"/>
      <c r="KNV26" s="210"/>
      <c r="KNW26" s="210"/>
      <c r="KNX26" s="210"/>
      <c r="KNY26" s="210"/>
      <c r="KNZ26" s="210"/>
      <c r="KOA26" s="210"/>
      <c r="KOB26" s="210"/>
      <c r="KOC26" s="210"/>
      <c r="KOD26" s="210"/>
      <c r="KOE26" s="210"/>
      <c r="KOF26" s="210"/>
      <c r="KOG26" s="210"/>
      <c r="KOH26" s="210"/>
      <c r="KOI26" s="210"/>
      <c r="KOJ26" s="210"/>
      <c r="KOK26" s="210"/>
      <c r="KOL26" s="210"/>
      <c r="KOM26" s="210"/>
      <c r="KON26" s="210"/>
      <c r="KOO26" s="210"/>
      <c r="KOP26" s="210"/>
      <c r="KOQ26" s="210"/>
      <c r="KOR26" s="210"/>
      <c r="KOS26" s="210"/>
      <c r="KOT26" s="210"/>
      <c r="KOU26" s="210"/>
      <c r="KOV26" s="210"/>
      <c r="KOW26" s="210"/>
      <c r="KOX26" s="210"/>
      <c r="KOY26" s="210"/>
      <c r="KOZ26" s="210"/>
      <c r="KPA26" s="210"/>
      <c r="KPB26" s="210"/>
      <c r="KPC26" s="210"/>
      <c r="KPD26" s="210"/>
      <c r="KPE26" s="210"/>
      <c r="KPF26" s="210"/>
      <c r="KPG26" s="210"/>
      <c r="KPH26" s="210"/>
      <c r="KPI26" s="210"/>
      <c r="KPJ26" s="210"/>
      <c r="KPK26" s="210"/>
      <c r="KPL26" s="210"/>
      <c r="KPM26" s="210"/>
      <c r="KPN26" s="210"/>
      <c r="KPO26" s="210"/>
      <c r="KPP26" s="210"/>
      <c r="KPQ26" s="210"/>
      <c r="KPR26" s="210"/>
      <c r="KPS26" s="210"/>
      <c r="KPT26" s="210"/>
      <c r="KPU26" s="210"/>
      <c r="KPV26" s="210"/>
      <c r="KPW26" s="210"/>
      <c r="KPX26" s="210"/>
      <c r="KPY26" s="210"/>
      <c r="KPZ26" s="210"/>
      <c r="KQA26" s="210"/>
      <c r="KQB26" s="210"/>
      <c r="KQC26" s="210"/>
      <c r="KQD26" s="210"/>
      <c r="KQE26" s="210"/>
      <c r="KQF26" s="210"/>
      <c r="KQG26" s="210"/>
      <c r="KQH26" s="210"/>
      <c r="KQI26" s="210"/>
      <c r="KQJ26" s="210"/>
      <c r="KQK26" s="210"/>
      <c r="KQL26" s="210"/>
      <c r="KQM26" s="210"/>
      <c r="KQN26" s="210"/>
      <c r="KQO26" s="210"/>
      <c r="KQP26" s="210"/>
      <c r="KQQ26" s="210"/>
      <c r="KQR26" s="210"/>
      <c r="KQS26" s="210"/>
      <c r="KQT26" s="210"/>
      <c r="KQU26" s="210"/>
      <c r="KQV26" s="210"/>
      <c r="KQW26" s="210"/>
      <c r="KQX26" s="210"/>
      <c r="KQY26" s="210"/>
      <c r="KQZ26" s="210"/>
      <c r="KRA26" s="210"/>
      <c r="KRB26" s="210"/>
      <c r="KRC26" s="210"/>
      <c r="KRD26" s="210"/>
      <c r="KRE26" s="210"/>
      <c r="KRF26" s="210"/>
      <c r="KRG26" s="210"/>
      <c r="KRH26" s="210"/>
      <c r="KRI26" s="210"/>
      <c r="KRJ26" s="210"/>
      <c r="KRK26" s="210"/>
      <c r="KRL26" s="210"/>
      <c r="KRM26" s="210"/>
      <c r="KRN26" s="210"/>
      <c r="KRO26" s="210"/>
      <c r="KRP26" s="210"/>
      <c r="KRQ26" s="210"/>
      <c r="KRR26" s="210"/>
      <c r="KRS26" s="210"/>
      <c r="KRT26" s="210"/>
      <c r="KRU26" s="210"/>
      <c r="KRV26" s="210"/>
      <c r="KRW26" s="210"/>
      <c r="KRX26" s="210"/>
      <c r="KRY26" s="210"/>
      <c r="KRZ26" s="210"/>
      <c r="KSA26" s="210"/>
      <c r="KSB26" s="210"/>
      <c r="KSC26" s="210"/>
      <c r="KSD26" s="210"/>
      <c r="KSE26" s="210"/>
      <c r="KSF26" s="210"/>
      <c r="KSG26" s="210"/>
      <c r="KSH26" s="210"/>
      <c r="KSI26" s="210"/>
      <c r="KSJ26" s="210"/>
      <c r="KSK26" s="210"/>
      <c r="KSL26" s="210"/>
      <c r="KSM26" s="210"/>
      <c r="KSN26" s="210"/>
      <c r="KSO26" s="210"/>
      <c r="KSP26" s="210"/>
      <c r="KSQ26" s="210"/>
      <c r="KSR26" s="210"/>
      <c r="KSS26" s="210"/>
      <c r="KST26" s="210"/>
      <c r="KSU26" s="210"/>
      <c r="KSV26" s="210"/>
      <c r="KSW26" s="210"/>
      <c r="KSX26" s="210"/>
      <c r="KSY26" s="210"/>
      <c r="KSZ26" s="210"/>
      <c r="KTA26" s="210"/>
      <c r="KTB26" s="210"/>
      <c r="KTC26" s="210"/>
      <c r="KTD26" s="210"/>
      <c r="KTE26" s="210"/>
      <c r="KTF26" s="210"/>
      <c r="KTG26" s="210"/>
      <c r="KTH26" s="210"/>
      <c r="KTI26" s="210"/>
      <c r="KTJ26" s="210"/>
      <c r="KTK26" s="210"/>
      <c r="KTL26" s="210"/>
      <c r="KTM26" s="210"/>
      <c r="KTN26" s="210"/>
      <c r="KTO26" s="210"/>
      <c r="KTP26" s="210"/>
      <c r="KTQ26" s="210"/>
      <c r="KTR26" s="210"/>
      <c r="KTS26" s="210"/>
      <c r="KTT26" s="210"/>
      <c r="KTU26" s="210"/>
      <c r="KTV26" s="210"/>
      <c r="KTW26" s="210"/>
      <c r="KTX26" s="210"/>
      <c r="KTY26" s="210"/>
      <c r="KTZ26" s="210"/>
      <c r="KUA26" s="210"/>
      <c r="KUB26" s="210"/>
      <c r="KUC26" s="210"/>
      <c r="KUD26" s="210"/>
      <c r="KUE26" s="210"/>
      <c r="KUF26" s="210"/>
      <c r="KUG26" s="210"/>
      <c r="KUH26" s="210"/>
      <c r="KUI26" s="210"/>
      <c r="KUJ26" s="210"/>
      <c r="KUK26" s="210"/>
      <c r="KUL26" s="210"/>
      <c r="KUM26" s="210"/>
      <c r="KUN26" s="210"/>
      <c r="KUO26" s="210"/>
      <c r="KUP26" s="210"/>
      <c r="KUQ26" s="210"/>
      <c r="KUR26" s="210"/>
      <c r="KUS26" s="210"/>
      <c r="KUT26" s="210"/>
      <c r="KUU26" s="210"/>
      <c r="KUV26" s="210"/>
      <c r="KUW26" s="210"/>
      <c r="KUX26" s="210"/>
      <c r="KUY26" s="210"/>
      <c r="KUZ26" s="210"/>
      <c r="KVA26" s="210"/>
      <c r="KVB26" s="210"/>
      <c r="KVC26" s="210"/>
      <c r="KVD26" s="210"/>
      <c r="KVE26" s="210"/>
      <c r="KVF26" s="210"/>
      <c r="KVG26" s="210"/>
      <c r="KVH26" s="210"/>
      <c r="KVI26" s="210"/>
      <c r="KVJ26" s="210"/>
      <c r="KVK26" s="210"/>
      <c r="KVL26" s="210"/>
      <c r="KVM26" s="210"/>
      <c r="KVN26" s="210"/>
      <c r="KVO26" s="210"/>
      <c r="KVP26" s="210"/>
      <c r="KVQ26" s="210"/>
      <c r="KVR26" s="210"/>
      <c r="KVS26" s="210"/>
      <c r="KVT26" s="210"/>
      <c r="KVU26" s="210"/>
      <c r="KVV26" s="210"/>
      <c r="KVW26" s="210"/>
      <c r="KVX26" s="210"/>
      <c r="KVY26" s="210"/>
      <c r="KVZ26" s="210"/>
      <c r="KWA26" s="210"/>
      <c r="KWB26" s="210"/>
      <c r="KWC26" s="210"/>
      <c r="KWD26" s="210"/>
      <c r="KWE26" s="210"/>
      <c r="KWF26" s="210"/>
      <c r="KWG26" s="210"/>
      <c r="KWH26" s="210"/>
      <c r="KWI26" s="210"/>
      <c r="KWJ26" s="210"/>
      <c r="KWK26" s="210"/>
      <c r="KWL26" s="210"/>
      <c r="KWM26" s="210"/>
      <c r="KWN26" s="210"/>
      <c r="KWO26" s="210"/>
      <c r="KWP26" s="210"/>
      <c r="KWQ26" s="210"/>
      <c r="KWR26" s="210"/>
      <c r="KWS26" s="210"/>
      <c r="KWT26" s="210"/>
      <c r="KWU26" s="210"/>
      <c r="KWV26" s="210"/>
      <c r="KWW26" s="210"/>
      <c r="KWX26" s="210"/>
      <c r="KWY26" s="210"/>
      <c r="KWZ26" s="210"/>
      <c r="KXA26" s="210"/>
      <c r="KXB26" s="210"/>
      <c r="KXC26" s="210"/>
      <c r="KXD26" s="210"/>
      <c r="KXE26" s="210"/>
      <c r="KXF26" s="210"/>
      <c r="KXG26" s="210"/>
      <c r="KXH26" s="210"/>
      <c r="KXI26" s="210"/>
      <c r="KXJ26" s="210"/>
      <c r="KXK26" s="210"/>
      <c r="KXL26" s="210"/>
      <c r="KXM26" s="210"/>
      <c r="KXN26" s="210"/>
      <c r="KXO26" s="210"/>
      <c r="KXP26" s="210"/>
      <c r="KXQ26" s="210"/>
      <c r="KXR26" s="210"/>
      <c r="KXS26" s="210"/>
      <c r="KXT26" s="210"/>
      <c r="KXU26" s="210"/>
      <c r="KXV26" s="210"/>
      <c r="KXW26" s="210"/>
      <c r="KXX26" s="210"/>
      <c r="KXY26" s="210"/>
      <c r="KXZ26" s="210"/>
      <c r="KYA26" s="210"/>
      <c r="KYB26" s="210"/>
      <c r="KYC26" s="210"/>
      <c r="KYD26" s="210"/>
      <c r="KYE26" s="210"/>
      <c r="KYF26" s="210"/>
      <c r="KYG26" s="210"/>
      <c r="KYH26" s="210"/>
      <c r="KYI26" s="210"/>
      <c r="KYJ26" s="210"/>
      <c r="KYK26" s="210"/>
      <c r="KYL26" s="210"/>
      <c r="KYM26" s="210"/>
      <c r="KYN26" s="210"/>
      <c r="KYO26" s="210"/>
      <c r="KYP26" s="210"/>
      <c r="KYQ26" s="210"/>
      <c r="KYR26" s="210"/>
      <c r="KYS26" s="210"/>
      <c r="KYT26" s="210"/>
      <c r="KYU26" s="210"/>
      <c r="KYV26" s="210"/>
      <c r="KYW26" s="210"/>
      <c r="KYX26" s="210"/>
      <c r="KYY26" s="210"/>
      <c r="KYZ26" s="210"/>
      <c r="KZA26" s="210"/>
      <c r="KZB26" s="210"/>
      <c r="KZC26" s="210"/>
      <c r="KZD26" s="210"/>
      <c r="KZE26" s="210"/>
      <c r="KZF26" s="210"/>
      <c r="KZG26" s="210"/>
      <c r="KZH26" s="210"/>
      <c r="KZI26" s="210"/>
      <c r="KZJ26" s="210"/>
      <c r="KZK26" s="210"/>
      <c r="KZL26" s="210"/>
      <c r="KZM26" s="210"/>
      <c r="KZN26" s="210"/>
      <c r="KZO26" s="210"/>
      <c r="KZP26" s="210"/>
      <c r="KZQ26" s="210"/>
      <c r="KZR26" s="210"/>
      <c r="KZS26" s="210"/>
      <c r="KZT26" s="210"/>
      <c r="KZU26" s="210"/>
      <c r="KZV26" s="210"/>
      <c r="KZW26" s="210"/>
      <c r="KZX26" s="210"/>
      <c r="KZY26" s="210"/>
      <c r="KZZ26" s="210"/>
      <c r="LAA26" s="210"/>
      <c r="LAB26" s="210"/>
      <c r="LAC26" s="210"/>
      <c r="LAD26" s="210"/>
      <c r="LAE26" s="210"/>
      <c r="LAF26" s="210"/>
      <c r="LAG26" s="210"/>
      <c r="LAH26" s="210"/>
      <c r="LAI26" s="210"/>
      <c r="LAJ26" s="210"/>
      <c r="LAK26" s="210"/>
      <c r="LAL26" s="210"/>
      <c r="LAM26" s="210"/>
      <c r="LAN26" s="210"/>
      <c r="LAO26" s="210"/>
      <c r="LAP26" s="210"/>
      <c r="LAQ26" s="210"/>
      <c r="LAR26" s="210"/>
      <c r="LAS26" s="210"/>
      <c r="LAT26" s="210"/>
      <c r="LAU26" s="210"/>
      <c r="LAV26" s="210"/>
      <c r="LAW26" s="210"/>
      <c r="LAX26" s="210"/>
      <c r="LAY26" s="210"/>
      <c r="LAZ26" s="210"/>
      <c r="LBA26" s="210"/>
      <c r="LBB26" s="210"/>
      <c r="LBC26" s="210"/>
      <c r="LBD26" s="210"/>
      <c r="LBE26" s="210"/>
      <c r="LBF26" s="210"/>
      <c r="LBG26" s="210"/>
      <c r="LBH26" s="210"/>
      <c r="LBI26" s="210"/>
      <c r="LBJ26" s="210"/>
      <c r="LBK26" s="210"/>
      <c r="LBL26" s="210"/>
      <c r="LBM26" s="210"/>
      <c r="LBN26" s="210"/>
      <c r="LBO26" s="210"/>
      <c r="LBP26" s="210"/>
      <c r="LBQ26" s="210"/>
      <c r="LBR26" s="210"/>
      <c r="LBS26" s="210"/>
      <c r="LBT26" s="210"/>
      <c r="LBU26" s="210"/>
      <c r="LBV26" s="210"/>
      <c r="LBW26" s="210"/>
      <c r="LBX26" s="210"/>
      <c r="LBY26" s="210"/>
      <c r="LBZ26" s="210"/>
      <c r="LCA26" s="210"/>
      <c r="LCB26" s="210"/>
      <c r="LCC26" s="210"/>
      <c r="LCD26" s="210"/>
      <c r="LCE26" s="210"/>
      <c r="LCF26" s="210"/>
      <c r="LCG26" s="210"/>
      <c r="LCH26" s="210"/>
      <c r="LCI26" s="210"/>
      <c r="LCJ26" s="210"/>
      <c r="LCK26" s="210"/>
      <c r="LCL26" s="210"/>
      <c r="LCM26" s="210"/>
      <c r="LCN26" s="210"/>
      <c r="LCO26" s="210"/>
      <c r="LCP26" s="210"/>
      <c r="LCQ26" s="210"/>
      <c r="LCR26" s="210"/>
      <c r="LCS26" s="210"/>
      <c r="LCT26" s="210"/>
      <c r="LCU26" s="210"/>
      <c r="LCV26" s="210"/>
      <c r="LCW26" s="210"/>
      <c r="LCX26" s="210"/>
      <c r="LCY26" s="210"/>
      <c r="LCZ26" s="210"/>
      <c r="LDA26" s="210"/>
      <c r="LDB26" s="210"/>
      <c r="LDC26" s="210"/>
      <c r="LDD26" s="210"/>
      <c r="LDE26" s="210"/>
      <c r="LDF26" s="210"/>
      <c r="LDG26" s="210"/>
      <c r="LDH26" s="210"/>
      <c r="LDI26" s="210"/>
      <c r="LDJ26" s="210"/>
      <c r="LDK26" s="210"/>
      <c r="LDL26" s="210"/>
      <c r="LDM26" s="210"/>
      <c r="LDN26" s="210"/>
      <c r="LDO26" s="210"/>
      <c r="LDP26" s="210"/>
      <c r="LDQ26" s="210"/>
      <c r="LDR26" s="210"/>
      <c r="LDS26" s="210"/>
      <c r="LDT26" s="210"/>
      <c r="LDU26" s="210"/>
      <c r="LDV26" s="210"/>
      <c r="LDW26" s="210"/>
      <c r="LDX26" s="210"/>
      <c r="LDY26" s="210"/>
      <c r="LDZ26" s="210"/>
      <c r="LEA26" s="210"/>
      <c r="LEB26" s="210"/>
      <c r="LEC26" s="210"/>
      <c r="LED26" s="210"/>
      <c r="LEE26" s="210"/>
      <c r="LEF26" s="210"/>
      <c r="LEG26" s="210"/>
      <c r="LEH26" s="210"/>
      <c r="LEI26" s="210"/>
      <c r="LEJ26" s="210"/>
      <c r="LEK26" s="210"/>
      <c r="LEL26" s="210"/>
      <c r="LEM26" s="210"/>
      <c r="LEN26" s="210"/>
      <c r="LEO26" s="210"/>
      <c r="LEP26" s="210"/>
      <c r="LEQ26" s="210"/>
      <c r="LER26" s="210"/>
      <c r="LES26" s="210"/>
      <c r="LET26" s="210"/>
      <c r="LEU26" s="210"/>
      <c r="LEV26" s="210"/>
      <c r="LEW26" s="210"/>
      <c r="LEX26" s="210"/>
      <c r="LEY26" s="210"/>
      <c r="LEZ26" s="210"/>
      <c r="LFA26" s="210"/>
      <c r="LFB26" s="210"/>
      <c r="LFC26" s="210"/>
      <c r="LFD26" s="210"/>
      <c r="LFE26" s="210"/>
      <c r="LFF26" s="210"/>
      <c r="LFG26" s="210"/>
      <c r="LFH26" s="210"/>
      <c r="LFI26" s="210"/>
      <c r="LFJ26" s="210"/>
      <c r="LFK26" s="210"/>
      <c r="LFL26" s="210"/>
      <c r="LFM26" s="210"/>
      <c r="LFN26" s="210"/>
      <c r="LFO26" s="210"/>
      <c r="LFP26" s="210"/>
      <c r="LFQ26" s="210"/>
      <c r="LFR26" s="210"/>
      <c r="LFS26" s="210"/>
      <c r="LFT26" s="210"/>
      <c r="LFU26" s="210"/>
      <c r="LFV26" s="210"/>
      <c r="LFW26" s="210"/>
      <c r="LFX26" s="210"/>
      <c r="LFY26" s="210"/>
      <c r="LFZ26" s="210"/>
      <c r="LGA26" s="210"/>
      <c r="LGB26" s="210"/>
      <c r="LGC26" s="210"/>
      <c r="LGD26" s="210"/>
      <c r="LGE26" s="210"/>
      <c r="LGF26" s="210"/>
      <c r="LGG26" s="210"/>
      <c r="LGH26" s="210"/>
      <c r="LGI26" s="210"/>
      <c r="LGJ26" s="210"/>
      <c r="LGK26" s="210"/>
      <c r="LGL26" s="210"/>
      <c r="LGM26" s="210"/>
      <c r="LGN26" s="210"/>
      <c r="LGO26" s="210"/>
      <c r="LGP26" s="210"/>
      <c r="LGQ26" s="210"/>
      <c r="LGR26" s="210"/>
      <c r="LGS26" s="210"/>
      <c r="LGT26" s="210"/>
      <c r="LGU26" s="210"/>
      <c r="LGV26" s="210"/>
      <c r="LGW26" s="210"/>
      <c r="LGX26" s="210"/>
      <c r="LGY26" s="210"/>
      <c r="LGZ26" s="210"/>
      <c r="LHA26" s="210"/>
      <c r="LHB26" s="210"/>
      <c r="LHC26" s="210"/>
      <c r="LHD26" s="210"/>
      <c r="LHE26" s="210"/>
      <c r="LHF26" s="210"/>
      <c r="LHG26" s="210"/>
      <c r="LHH26" s="210"/>
      <c r="LHI26" s="210"/>
      <c r="LHJ26" s="210"/>
      <c r="LHK26" s="210"/>
      <c r="LHL26" s="210"/>
      <c r="LHM26" s="210"/>
      <c r="LHN26" s="210"/>
      <c r="LHO26" s="210"/>
      <c r="LHP26" s="210"/>
      <c r="LHQ26" s="210"/>
      <c r="LHR26" s="210"/>
      <c r="LHS26" s="210"/>
      <c r="LHT26" s="210"/>
      <c r="LHU26" s="210"/>
      <c r="LHV26" s="210"/>
      <c r="LHW26" s="210"/>
      <c r="LHX26" s="210"/>
      <c r="LHY26" s="210"/>
      <c r="LHZ26" s="210"/>
      <c r="LIA26" s="210"/>
      <c r="LIB26" s="210"/>
      <c r="LIC26" s="210"/>
      <c r="LID26" s="210"/>
      <c r="LIE26" s="210"/>
      <c r="LIF26" s="210"/>
      <c r="LIG26" s="210"/>
      <c r="LIH26" s="210"/>
      <c r="LII26" s="210"/>
      <c r="LIJ26" s="210"/>
      <c r="LIK26" s="210"/>
      <c r="LIL26" s="210"/>
      <c r="LIM26" s="210"/>
      <c r="LIN26" s="210"/>
      <c r="LIO26" s="210"/>
      <c r="LIP26" s="210"/>
      <c r="LIQ26" s="210"/>
      <c r="LIR26" s="210"/>
      <c r="LIS26" s="210"/>
      <c r="LIT26" s="210"/>
      <c r="LIU26" s="210"/>
      <c r="LIV26" s="210"/>
      <c r="LIW26" s="210"/>
      <c r="LIX26" s="210"/>
      <c r="LIY26" s="210"/>
      <c r="LIZ26" s="210"/>
      <c r="LJA26" s="210"/>
      <c r="LJB26" s="210"/>
      <c r="LJC26" s="210"/>
      <c r="LJD26" s="210"/>
      <c r="LJE26" s="210"/>
      <c r="LJF26" s="210"/>
      <c r="LJG26" s="210"/>
      <c r="LJH26" s="210"/>
      <c r="LJI26" s="210"/>
      <c r="LJJ26" s="210"/>
      <c r="LJK26" s="210"/>
      <c r="LJL26" s="210"/>
      <c r="LJM26" s="210"/>
      <c r="LJN26" s="210"/>
      <c r="LJO26" s="210"/>
      <c r="LJP26" s="210"/>
      <c r="LJQ26" s="210"/>
      <c r="LJR26" s="210"/>
      <c r="LJS26" s="210"/>
      <c r="LJT26" s="210"/>
      <c r="LJU26" s="210"/>
      <c r="LJV26" s="210"/>
      <c r="LJW26" s="210"/>
      <c r="LJX26" s="210"/>
      <c r="LJY26" s="210"/>
      <c r="LJZ26" s="210"/>
      <c r="LKA26" s="210"/>
      <c r="LKB26" s="210"/>
      <c r="LKC26" s="210"/>
      <c r="LKD26" s="210"/>
      <c r="LKE26" s="210"/>
      <c r="LKF26" s="210"/>
      <c r="LKG26" s="210"/>
      <c r="LKH26" s="210"/>
      <c r="LKI26" s="210"/>
      <c r="LKJ26" s="210"/>
      <c r="LKK26" s="210"/>
      <c r="LKL26" s="210"/>
      <c r="LKM26" s="210"/>
      <c r="LKN26" s="210"/>
      <c r="LKO26" s="210"/>
      <c r="LKP26" s="210"/>
      <c r="LKQ26" s="210"/>
      <c r="LKR26" s="210"/>
      <c r="LKS26" s="210"/>
      <c r="LKT26" s="210"/>
      <c r="LKU26" s="210"/>
      <c r="LKV26" s="210"/>
      <c r="LKW26" s="210"/>
      <c r="LKX26" s="210"/>
      <c r="LKY26" s="210"/>
      <c r="LKZ26" s="210"/>
      <c r="LLA26" s="210"/>
      <c r="LLB26" s="210"/>
      <c r="LLC26" s="210"/>
      <c r="LLD26" s="210"/>
      <c r="LLE26" s="210"/>
      <c r="LLF26" s="210"/>
      <c r="LLG26" s="210"/>
      <c r="LLH26" s="210"/>
      <c r="LLI26" s="210"/>
      <c r="LLJ26" s="210"/>
      <c r="LLK26" s="210"/>
      <c r="LLL26" s="210"/>
      <c r="LLM26" s="210"/>
      <c r="LLN26" s="210"/>
      <c r="LLO26" s="210"/>
      <c r="LLP26" s="210"/>
      <c r="LLQ26" s="210"/>
      <c r="LLR26" s="210"/>
      <c r="LLS26" s="210"/>
      <c r="LLT26" s="210"/>
      <c r="LLU26" s="210"/>
      <c r="LLV26" s="210"/>
      <c r="LLW26" s="210"/>
      <c r="LLX26" s="210"/>
      <c r="LLY26" s="210"/>
      <c r="LLZ26" s="210"/>
      <c r="LMA26" s="210"/>
      <c r="LMB26" s="210"/>
      <c r="LMC26" s="210"/>
      <c r="LMD26" s="210"/>
      <c r="LME26" s="210"/>
      <c r="LMF26" s="210"/>
      <c r="LMG26" s="210"/>
      <c r="LMH26" s="210"/>
      <c r="LMI26" s="210"/>
      <c r="LMJ26" s="210"/>
      <c r="LMK26" s="210"/>
      <c r="LML26" s="210"/>
      <c r="LMM26" s="210"/>
      <c r="LMN26" s="210"/>
      <c r="LMO26" s="210"/>
      <c r="LMP26" s="210"/>
      <c r="LMQ26" s="210"/>
      <c r="LMR26" s="210"/>
      <c r="LMS26" s="210"/>
      <c r="LMT26" s="210"/>
      <c r="LMU26" s="210"/>
      <c r="LMV26" s="210"/>
      <c r="LMW26" s="210"/>
      <c r="LMX26" s="210"/>
      <c r="LMY26" s="210"/>
      <c r="LMZ26" s="210"/>
      <c r="LNA26" s="210"/>
      <c r="LNB26" s="210"/>
      <c r="LNC26" s="210"/>
      <c r="LND26" s="210"/>
      <c r="LNE26" s="210"/>
      <c r="LNF26" s="210"/>
      <c r="LNG26" s="210"/>
      <c r="LNH26" s="210"/>
      <c r="LNI26" s="210"/>
      <c r="LNJ26" s="210"/>
      <c r="LNK26" s="210"/>
      <c r="LNL26" s="210"/>
      <c r="LNM26" s="210"/>
      <c r="LNN26" s="210"/>
      <c r="LNO26" s="210"/>
      <c r="LNP26" s="210"/>
      <c r="LNQ26" s="210"/>
      <c r="LNR26" s="210"/>
      <c r="LNS26" s="210"/>
      <c r="LNT26" s="210"/>
      <c r="LNU26" s="210"/>
      <c r="LNV26" s="210"/>
      <c r="LNW26" s="210"/>
      <c r="LNX26" s="210"/>
      <c r="LNY26" s="210"/>
      <c r="LNZ26" s="210"/>
      <c r="LOA26" s="210"/>
      <c r="LOB26" s="210"/>
      <c r="LOC26" s="210"/>
      <c r="LOD26" s="210"/>
      <c r="LOE26" s="210"/>
      <c r="LOF26" s="210"/>
      <c r="LOG26" s="210"/>
      <c r="LOH26" s="210"/>
      <c r="LOI26" s="210"/>
      <c r="LOJ26" s="210"/>
      <c r="LOK26" s="210"/>
      <c r="LOL26" s="210"/>
      <c r="LOM26" s="210"/>
      <c r="LON26" s="210"/>
      <c r="LOO26" s="210"/>
      <c r="LOP26" s="210"/>
      <c r="LOQ26" s="210"/>
      <c r="LOR26" s="210"/>
      <c r="LOS26" s="210"/>
      <c r="LOT26" s="210"/>
      <c r="LOU26" s="210"/>
      <c r="LOV26" s="210"/>
      <c r="LOW26" s="210"/>
      <c r="LOX26" s="210"/>
      <c r="LOY26" s="210"/>
      <c r="LOZ26" s="210"/>
      <c r="LPA26" s="210"/>
      <c r="LPB26" s="210"/>
      <c r="LPC26" s="210"/>
      <c r="LPD26" s="210"/>
      <c r="LPE26" s="210"/>
      <c r="LPF26" s="210"/>
      <c r="LPG26" s="210"/>
      <c r="LPH26" s="210"/>
      <c r="LPI26" s="210"/>
      <c r="LPJ26" s="210"/>
      <c r="LPK26" s="210"/>
      <c r="LPL26" s="210"/>
      <c r="LPM26" s="210"/>
      <c r="LPN26" s="210"/>
      <c r="LPO26" s="210"/>
      <c r="LPP26" s="210"/>
      <c r="LPQ26" s="210"/>
      <c r="LPR26" s="210"/>
      <c r="LPS26" s="210"/>
      <c r="LPT26" s="210"/>
      <c r="LPU26" s="210"/>
      <c r="LPV26" s="210"/>
      <c r="LPW26" s="210"/>
      <c r="LPX26" s="210"/>
      <c r="LPY26" s="210"/>
      <c r="LPZ26" s="210"/>
      <c r="LQA26" s="210"/>
      <c r="LQB26" s="210"/>
      <c r="LQC26" s="210"/>
      <c r="LQD26" s="210"/>
      <c r="LQE26" s="210"/>
      <c r="LQF26" s="210"/>
      <c r="LQG26" s="210"/>
      <c r="LQH26" s="210"/>
      <c r="LQI26" s="210"/>
      <c r="LQJ26" s="210"/>
      <c r="LQK26" s="210"/>
      <c r="LQL26" s="210"/>
      <c r="LQM26" s="210"/>
      <c r="LQN26" s="210"/>
      <c r="LQO26" s="210"/>
      <c r="LQP26" s="210"/>
      <c r="LQQ26" s="210"/>
      <c r="LQR26" s="210"/>
      <c r="LQS26" s="210"/>
      <c r="LQT26" s="210"/>
      <c r="LQU26" s="210"/>
      <c r="LQV26" s="210"/>
      <c r="LQW26" s="210"/>
      <c r="LQX26" s="210"/>
      <c r="LQY26" s="210"/>
      <c r="LQZ26" s="210"/>
      <c r="LRA26" s="210"/>
      <c r="LRB26" s="210"/>
      <c r="LRC26" s="210"/>
      <c r="LRD26" s="210"/>
      <c r="LRE26" s="210"/>
      <c r="LRF26" s="210"/>
      <c r="LRG26" s="210"/>
      <c r="LRH26" s="210"/>
      <c r="LRI26" s="210"/>
      <c r="LRJ26" s="210"/>
      <c r="LRK26" s="210"/>
      <c r="LRL26" s="210"/>
      <c r="LRM26" s="210"/>
      <c r="LRN26" s="210"/>
      <c r="LRO26" s="210"/>
      <c r="LRP26" s="210"/>
      <c r="LRQ26" s="210"/>
      <c r="LRR26" s="210"/>
      <c r="LRS26" s="210"/>
      <c r="LRT26" s="210"/>
      <c r="LRU26" s="210"/>
      <c r="LRV26" s="210"/>
      <c r="LRW26" s="210"/>
      <c r="LRX26" s="210"/>
      <c r="LRY26" s="210"/>
      <c r="LRZ26" s="210"/>
      <c r="LSA26" s="210"/>
      <c r="LSB26" s="210"/>
      <c r="LSC26" s="210"/>
      <c r="LSD26" s="210"/>
      <c r="LSE26" s="210"/>
      <c r="LSF26" s="210"/>
      <c r="LSG26" s="210"/>
      <c r="LSH26" s="210"/>
      <c r="LSI26" s="210"/>
      <c r="LSJ26" s="210"/>
      <c r="LSK26" s="210"/>
      <c r="LSL26" s="210"/>
      <c r="LSM26" s="210"/>
      <c r="LSN26" s="210"/>
      <c r="LSO26" s="210"/>
      <c r="LSP26" s="210"/>
      <c r="LSQ26" s="210"/>
      <c r="LSR26" s="210"/>
      <c r="LSS26" s="210"/>
      <c r="LST26" s="210"/>
      <c r="LSU26" s="210"/>
      <c r="LSV26" s="210"/>
      <c r="LSW26" s="210"/>
      <c r="LSX26" s="210"/>
      <c r="LSY26" s="210"/>
      <c r="LSZ26" s="210"/>
      <c r="LTA26" s="210"/>
      <c r="LTB26" s="210"/>
      <c r="LTC26" s="210"/>
      <c r="LTD26" s="210"/>
      <c r="LTE26" s="210"/>
      <c r="LTF26" s="210"/>
      <c r="LTG26" s="210"/>
      <c r="LTH26" s="210"/>
      <c r="LTI26" s="210"/>
      <c r="LTJ26" s="210"/>
      <c r="LTK26" s="210"/>
      <c r="LTL26" s="210"/>
      <c r="LTM26" s="210"/>
      <c r="LTN26" s="210"/>
      <c r="LTO26" s="210"/>
      <c r="LTP26" s="210"/>
      <c r="LTQ26" s="210"/>
      <c r="LTR26" s="210"/>
      <c r="LTS26" s="210"/>
      <c r="LTT26" s="210"/>
      <c r="LTU26" s="210"/>
      <c r="LTV26" s="210"/>
      <c r="LTW26" s="210"/>
      <c r="LTX26" s="210"/>
      <c r="LTY26" s="210"/>
      <c r="LTZ26" s="210"/>
      <c r="LUA26" s="210"/>
      <c r="LUB26" s="210"/>
      <c r="LUC26" s="210"/>
      <c r="LUD26" s="210"/>
      <c r="LUE26" s="210"/>
      <c r="LUF26" s="210"/>
      <c r="LUG26" s="210"/>
      <c r="LUH26" s="210"/>
      <c r="LUI26" s="210"/>
      <c r="LUJ26" s="210"/>
      <c r="LUK26" s="210"/>
      <c r="LUL26" s="210"/>
      <c r="LUM26" s="210"/>
      <c r="LUN26" s="210"/>
      <c r="LUO26" s="210"/>
      <c r="LUP26" s="210"/>
      <c r="LUQ26" s="210"/>
      <c r="LUR26" s="210"/>
      <c r="LUS26" s="210"/>
      <c r="LUT26" s="210"/>
      <c r="LUU26" s="210"/>
      <c r="LUV26" s="210"/>
      <c r="LUW26" s="210"/>
      <c r="LUX26" s="210"/>
      <c r="LUY26" s="210"/>
      <c r="LUZ26" s="210"/>
      <c r="LVA26" s="210"/>
      <c r="LVB26" s="210"/>
      <c r="LVC26" s="210"/>
      <c r="LVD26" s="210"/>
      <c r="LVE26" s="210"/>
      <c r="LVF26" s="210"/>
      <c r="LVG26" s="210"/>
      <c r="LVH26" s="210"/>
      <c r="LVI26" s="210"/>
      <c r="LVJ26" s="210"/>
      <c r="LVK26" s="210"/>
      <c r="LVL26" s="210"/>
      <c r="LVM26" s="210"/>
      <c r="LVN26" s="210"/>
      <c r="LVO26" s="210"/>
      <c r="LVP26" s="210"/>
      <c r="LVQ26" s="210"/>
      <c r="LVR26" s="210"/>
      <c r="LVS26" s="210"/>
      <c r="LVT26" s="210"/>
      <c r="LVU26" s="210"/>
      <c r="LVV26" s="210"/>
      <c r="LVW26" s="210"/>
      <c r="LVX26" s="210"/>
      <c r="LVY26" s="210"/>
      <c r="LVZ26" s="210"/>
      <c r="LWA26" s="210"/>
      <c r="LWB26" s="210"/>
      <c r="LWC26" s="210"/>
      <c r="LWD26" s="210"/>
      <c r="LWE26" s="210"/>
      <c r="LWF26" s="210"/>
      <c r="LWG26" s="210"/>
      <c r="LWH26" s="210"/>
      <c r="LWI26" s="210"/>
      <c r="LWJ26" s="210"/>
      <c r="LWK26" s="210"/>
      <c r="LWL26" s="210"/>
      <c r="LWM26" s="210"/>
      <c r="LWN26" s="210"/>
      <c r="LWO26" s="210"/>
      <c r="LWP26" s="210"/>
      <c r="LWQ26" s="210"/>
      <c r="LWR26" s="210"/>
      <c r="LWS26" s="210"/>
      <c r="LWT26" s="210"/>
      <c r="LWU26" s="210"/>
      <c r="LWV26" s="210"/>
      <c r="LWW26" s="210"/>
      <c r="LWX26" s="210"/>
      <c r="LWY26" s="210"/>
      <c r="LWZ26" s="210"/>
      <c r="LXA26" s="210"/>
      <c r="LXB26" s="210"/>
      <c r="LXC26" s="210"/>
      <c r="LXD26" s="210"/>
      <c r="LXE26" s="210"/>
      <c r="LXF26" s="210"/>
      <c r="LXG26" s="210"/>
      <c r="LXH26" s="210"/>
      <c r="LXI26" s="210"/>
      <c r="LXJ26" s="210"/>
      <c r="LXK26" s="210"/>
      <c r="LXL26" s="210"/>
      <c r="LXM26" s="210"/>
      <c r="LXN26" s="210"/>
      <c r="LXO26" s="210"/>
      <c r="LXP26" s="210"/>
      <c r="LXQ26" s="210"/>
      <c r="LXR26" s="210"/>
      <c r="LXS26" s="210"/>
      <c r="LXT26" s="210"/>
      <c r="LXU26" s="210"/>
      <c r="LXV26" s="210"/>
      <c r="LXW26" s="210"/>
      <c r="LXX26" s="210"/>
      <c r="LXY26" s="210"/>
      <c r="LXZ26" s="210"/>
      <c r="LYA26" s="210"/>
      <c r="LYB26" s="210"/>
      <c r="LYC26" s="210"/>
      <c r="LYD26" s="210"/>
      <c r="LYE26" s="210"/>
      <c r="LYF26" s="210"/>
      <c r="LYG26" s="210"/>
      <c r="LYH26" s="210"/>
      <c r="LYI26" s="210"/>
      <c r="LYJ26" s="210"/>
      <c r="LYK26" s="210"/>
      <c r="LYL26" s="210"/>
      <c r="LYM26" s="210"/>
      <c r="LYN26" s="210"/>
      <c r="LYO26" s="210"/>
      <c r="LYP26" s="210"/>
      <c r="LYQ26" s="210"/>
      <c r="LYR26" s="210"/>
      <c r="LYS26" s="210"/>
      <c r="LYT26" s="210"/>
      <c r="LYU26" s="210"/>
      <c r="LYV26" s="210"/>
      <c r="LYW26" s="210"/>
      <c r="LYX26" s="210"/>
      <c r="LYY26" s="210"/>
      <c r="LYZ26" s="210"/>
      <c r="LZA26" s="210"/>
      <c r="LZB26" s="210"/>
      <c r="LZC26" s="210"/>
      <c r="LZD26" s="210"/>
      <c r="LZE26" s="210"/>
      <c r="LZF26" s="210"/>
      <c r="LZG26" s="210"/>
      <c r="LZH26" s="210"/>
      <c r="LZI26" s="210"/>
      <c r="LZJ26" s="210"/>
      <c r="LZK26" s="210"/>
      <c r="LZL26" s="210"/>
      <c r="LZM26" s="210"/>
      <c r="LZN26" s="210"/>
      <c r="LZO26" s="210"/>
      <c r="LZP26" s="210"/>
      <c r="LZQ26" s="210"/>
      <c r="LZR26" s="210"/>
      <c r="LZS26" s="210"/>
      <c r="LZT26" s="210"/>
      <c r="LZU26" s="210"/>
      <c r="LZV26" s="210"/>
      <c r="LZW26" s="210"/>
      <c r="LZX26" s="210"/>
      <c r="LZY26" s="210"/>
      <c r="LZZ26" s="210"/>
      <c r="MAA26" s="210"/>
      <c r="MAB26" s="210"/>
      <c r="MAC26" s="210"/>
      <c r="MAD26" s="210"/>
      <c r="MAE26" s="210"/>
      <c r="MAF26" s="210"/>
      <c r="MAG26" s="210"/>
      <c r="MAH26" s="210"/>
      <c r="MAI26" s="210"/>
      <c r="MAJ26" s="210"/>
      <c r="MAK26" s="210"/>
      <c r="MAL26" s="210"/>
      <c r="MAM26" s="210"/>
      <c r="MAN26" s="210"/>
      <c r="MAO26" s="210"/>
      <c r="MAP26" s="210"/>
      <c r="MAQ26" s="210"/>
      <c r="MAR26" s="210"/>
      <c r="MAS26" s="210"/>
      <c r="MAT26" s="210"/>
      <c r="MAU26" s="210"/>
      <c r="MAV26" s="210"/>
      <c r="MAW26" s="210"/>
      <c r="MAX26" s="210"/>
      <c r="MAY26" s="210"/>
      <c r="MAZ26" s="210"/>
      <c r="MBA26" s="210"/>
      <c r="MBB26" s="210"/>
      <c r="MBC26" s="210"/>
      <c r="MBD26" s="210"/>
      <c r="MBE26" s="210"/>
      <c r="MBF26" s="210"/>
      <c r="MBG26" s="210"/>
      <c r="MBH26" s="210"/>
      <c r="MBI26" s="210"/>
      <c r="MBJ26" s="210"/>
      <c r="MBK26" s="210"/>
      <c r="MBL26" s="210"/>
      <c r="MBM26" s="210"/>
      <c r="MBN26" s="210"/>
      <c r="MBO26" s="210"/>
      <c r="MBP26" s="210"/>
      <c r="MBQ26" s="210"/>
      <c r="MBR26" s="210"/>
      <c r="MBS26" s="210"/>
      <c r="MBT26" s="210"/>
      <c r="MBU26" s="210"/>
      <c r="MBV26" s="210"/>
      <c r="MBW26" s="210"/>
      <c r="MBX26" s="210"/>
      <c r="MBY26" s="210"/>
      <c r="MBZ26" s="210"/>
      <c r="MCA26" s="210"/>
      <c r="MCB26" s="210"/>
      <c r="MCC26" s="210"/>
      <c r="MCD26" s="210"/>
      <c r="MCE26" s="210"/>
      <c r="MCF26" s="210"/>
      <c r="MCG26" s="210"/>
      <c r="MCH26" s="210"/>
      <c r="MCI26" s="210"/>
      <c r="MCJ26" s="210"/>
      <c r="MCK26" s="210"/>
      <c r="MCL26" s="210"/>
      <c r="MCM26" s="210"/>
      <c r="MCN26" s="210"/>
      <c r="MCO26" s="210"/>
      <c r="MCP26" s="210"/>
      <c r="MCQ26" s="210"/>
      <c r="MCR26" s="210"/>
      <c r="MCS26" s="210"/>
      <c r="MCT26" s="210"/>
      <c r="MCU26" s="210"/>
      <c r="MCV26" s="210"/>
      <c r="MCW26" s="210"/>
      <c r="MCX26" s="210"/>
      <c r="MCY26" s="210"/>
      <c r="MCZ26" s="210"/>
      <c r="MDA26" s="210"/>
      <c r="MDB26" s="210"/>
      <c r="MDC26" s="210"/>
      <c r="MDD26" s="210"/>
      <c r="MDE26" s="210"/>
      <c r="MDF26" s="210"/>
      <c r="MDG26" s="210"/>
      <c r="MDH26" s="210"/>
      <c r="MDI26" s="210"/>
      <c r="MDJ26" s="210"/>
      <c r="MDK26" s="210"/>
      <c r="MDL26" s="210"/>
      <c r="MDM26" s="210"/>
      <c r="MDN26" s="210"/>
      <c r="MDO26" s="210"/>
      <c r="MDP26" s="210"/>
      <c r="MDQ26" s="210"/>
      <c r="MDR26" s="210"/>
      <c r="MDS26" s="210"/>
      <c r="MDT26" s="210"/>
      <c r="MDU26" s="210"/>
      <c r="MDV26" s="210"/>
      <c r="MDW26" s="210"/>
      <c r="MDX26" s="210"/>
      <c r="MDY26" s="210"/>
      <c r="MDZ26" s="210"/>
      <c r="MEA26" s="210"/>
      <c r="MEB26" s="210"/>
      <c r="MEC26" s="210"/>
      <c r="MED26" s="210"/>
      <c r="MEE26" s="210"/>
      <c r="MEF26" s="210"/>
      <c r="MEG26" s="210"/>
      <c r="MEH26" s="210"/>
      <c r="MEI26" s="210"/>
      <c r="MEJ26" s="210"/>
      <c r="MEK26" s="210"/>
      <c r="MEL26" s="210"/>
      <c r="MEM26" s="210"/>
      <c r="MEN26" s="210"/>
      <c r="MEO26" s="210"/>
      <c r="MEP26" s="210"/>
      <c r="MEQ26" s="210"/>
      <c r="MER26" s="210"/>
      <c r="MES26" s="210"/>
      <c r="MET26" s="210"/>
      <c r="MEU26" s="210"/>
      <c r="MEV26" s="210"/>
      <c r="MEW26" s="210"/>
      <c r="MEX26" s="210"/>
      <c r="MEY26" s="210"/>
      <c r="MEZ26" s="210"/>
      <c r="MFA26" s="210"/>
      <c r="MFB26" s="210"/>
      <c r="MFC26" s="210"/>
      <c r="MFD26" s="210"/>
      <c r="MFE26" s="210"/>
      <c r="MFF26" s="210"/>
      <c r="MFG26" s="210"/>
      <c r="MFH26" s="210"/>
      <c r="MFI26" s="210"/>
      <c r="MFJ26" s="210"/>
      <c r="MFK26" s="210"/>
      <c r="MFL26" s="210"/>
      <c r="MFM26" s="210"/>
      <c r="MFN26" s="210"/>
      <c r="MFO26" s="210"/>
      <c r="MFP26" s="210"/>
      <c r="MFQ26" s="210"/>
      <c r="MFR26" s="210"/>
      <c r="MFS26" s="210"/>
      <c r="MFT26" s="210"/>
      <c r="MFU26" s="210"/>
      <c r="MFV26" s="210"/>
      <c r="MFW26" s="210"/>
      <c r="MFX26" s="210"/>
      <c r="MFY26" s="210"/>
      <c r="MFZ26" s="210"/>
      <c r="MGA26" s="210"/>
      <c r="MGB26" s="210"/>
      <c r="MGC26" s="210"/>
      <c r="MGD26" s="210"/>
      <c r="MGE26" s="210"/>
      <c r="MGF26" s="210"/>
      <c r="MGG26" s="210"/>
      <c r="MGH26" s="210"/>
      <c r="MGI26" s="210"/>
      <c r="MGJ26" s="210"/>
      <c r="MGK26" s="210"/>
      <c r="MGL26" s="210"/>
      <c r="MGM26" s="210"/>
      <c r="MGN26" s="210"/>
      <c r="MGO26" s="210"/>
      <c r="MGP26" s="210"/>
      <c r="MGQ26" s="210"/>
      <c r="MGR26" s="210"/>
      <c r="MGS26" s="210"/>
      <c r="MGT26" s="210"/>
      <c r="MGU26" s="210"/>
      <c r="MGV26" s="210"/>
      <c r="MGW26" s="210"/>
      <c r="MGX26" s="210"/>
      <c r="MGY26" s="210"/>
      <c r="MGZ26" s="210"/>
      <c r="MHA26" s="210"/>
      <c r="MHB26" s="210"/>
      <c r="MHC26" s="210"/>
      <c r="MHD26" s="210"/>
      <c r="MHE26" s="210"/>
      <c r="MHF26" s="210"/>
      <c r="MHG26" s="210"/>
      <c r="MHH26" s="210"/>
      <c r="MHI26" s="210"/>
      <c r="MHJ26" s="210"/>
      <c r="MHK26" s="210"/>
      <c r="MHL26" s="210"/>
      <c r="MHM26" s="210"/>
      <c r="MHN26" s="210"/>
      <c r="MHO26" s="210"/>
      <c r="MHP26" s="210"/>
      <c r="MHQ26" s="210"/>
      <c r="MHR26" s="210"/>
      <c r="MHS26" s="210"/>
      <c r="MHT26" s="210"/>
      <c r="MHU26" s="210"/>
      <c r="MHV26" s="210"/>
      <c r="MHW26" s="210"/>
      <c r="MHX26" s="210"/>
      <c r="MHY26" s="210"/>
      <c r="MHZ26" s="210"/>
      <c r="MIA26" s="210"/>
      <c r="MIB26" s="210"/>
      <c r="MIC26" s="210"/>
      <c r="MID26" s="210"/>
      <c r="MIE26" s="210"/>
      <c r="MIF26" s="210"/>
      <c r="MIG26" s="210"/>
      <c r="MIH26" s="210"/>
      <c r="MII26" s="210"/>
      <c r="MIJ26" s="210"/>
      <c r="MIK26" s="210"/>
      <c r="MIL26" s="210"/>
      <c r="MIM26" s="210"/>
      <c r="MIN26" s="210"/>
      <c r="MIO26" s="210"/>
      <c r="MIP26" s="210"/>
      <c r="MIQ26" s="210"/>
      <c r="MIR26" s="210"/>
      <c r="MIS26" s="210"/>
      <c r="MIT26" s="210"/>
      <c r="MIU26" s="210"/>
      <c r="MIV26" s="210"/>
      <c r="MIW26" s="210"/>
      <c r="MIX26" s="210"/>
      <c r="MIY26" s="210"/>
      <c r="MIZ26" s="210"/>
      <c r="MJA26" s="210"/>
      <c r="MJB26" s="210"/>
      <c r="MJC26" s="210"/>
      <c r="MJD26" s="210"/>
      <c r="MJE26" s="210"/>
      <c r="MJF26" s="210"/>
      <c r="MJG26" s="210"/>
      <c r="MJH26" s="210"/>
      <c r="MJI26" s="210"/>
      <c r="MJJ26" s="210"/>
      <c r="MJK26" s="210"/>
      <c r="MJL26" s="210"/>
      <c r="MJM26" s="210"/>
      <c r="MJN26" s="210"/>
      <c r="MJO26" s="210"/>
      <c r="MJP26" s="210"/>
      <c r="MJQ26" s="210"/>
      <c r="MJR26" s="210"/>
      <c r="MJS26" s="210"/>
      <c r="MJT26" s="210"/>
      <c r="MJU26" s="210"/>
      <c r="MJV26" s="210"/>
      <c r="MJW26" s="210"/>
      <c r="MJX26" s="210"/>
      <c r="MJY26" s="210"/>
      <c r="MJZ26" s="210"/>
      <c r="MKA26" s="210"/>
      <c r="MKB26" s="210"/>
      <c r="MKC26" s="210"/>
      <c r="MKD26" s="210"/>
      <c r="MKE26" s="210"/>
      <c r="MKF26" s="210"/>
      <c r="MKG26" s="210"/>
      <c r="MKH26" s="210"/>
      <c r="MKI26" s="210"/>
      <c r="MKJ26" s="210"/>
      <c r="MKK26" s="210"/>
      <c r="MKL26" s="210"/>
      <c r="MKM26" s="210"/>
      <c r="MKN26" s="210"/>
      <c r="MKO26" s="210"/>
      <c r="MKP26" s="210"/>
      <c r="MKQ26" s="210"/>
      <c r="MKR26" s="210"/>
      <c r="MKS26" s="210"/>
      <c r="MKT26" s="210"/>
      <c r="MKU26" s="210"/>
      <c r="MKV26" s="210"/>
      <c r="MKW26" s="210"/>
      <c r="MKX26" s="210"/>
      <c r="MKY26" s="210"/>
      <c r="MKZ26" s="210"/>
      <c r="MLA26" s="210"/>
      <c r="MLB26" s="210"/>
      <c r="MLC26" s="210"/>
      <c r="MLD26" s="210"/>
      <c r="MLE26" s="210"/>
      <c r="MLF26" s="210"/>
      <c r="MLG26" s="210"/>
      <c r="MLH26" s="210"/>
      <c r="MLI26" s="210"/>
      <c r="MLJ26" s="210"/>
      <c r="MLK26" s="210"/>
      <c r="MLL26" s="210"/>
      <c r="MLM26" s="210"/>
      <c r="MLN26" s="210"/>
      <c r="MLO26" s="210"/>
      <c r="MLP26" s="210"/>
      <c r="MLQ26" s="210"/>
      <c r="MLR26" s="210"/>
      <c r="MLS26" s="210"/>
      <c r="MLT26" s="210"/>
      <c r="MLU26" s="210"/>
      <c r="MLV26" s="210"/>
      <c r="MLW26" s="210"/>
      <c r="MLX26" s="210"/>
      <c r="MLY26" s="210"/>
      <c r="MLZ26" s="210"/>
      <c r="MMA26" s="210"/>
      <c r="MMB26" s="210"/>
      <c r="MMC26" s="210"/>
      <c r="MMD26" s="210"/>
      <c r="MME26" s="210"/>
      <c r="MMF26" s="210"/>
      <c r="MMG26" s="210"/>
      <c r="MMH26" s="210"/>
      <c r="MMI26" s="210"/>
      <c r="MMJ26" s="210"/>
      <c r="MMK26" s="210"/>
      <c r="MML26" s="210"/>
      <c r="MMM26" s="210"/>
      <c r="MMN26" s="210"/>
      <c r="MMO26" s="210"/>
      <c r="MMP26" s="210"/>
      <c r="MMQ26" s="210"/>
      <c r="MMR26" s="210"/>
      <c r="MMS26" s="210"/>
      <c r="MMT26" s="210"/>
      <c r="MMU26" s="210"/>
      <c r="MMV26" s="210"/>
      <c r="MMW26" s="210"/>
      <c r="MMX26" s="210"/>
      <c r="MMY26" s="210"/>
      <c r="MMZ26" s="210"/>
      <c r="MNA26" s="210"/>
      <c r="MNB26" s="210"/>
      <c r="MNC26" s="210"/>
      <c r="MND26" s="210"/>
      <c r="MNE26" s="210"/>
      <c r="MNF26" s="210"/>
      <c r="MNG26" s="210"/>
      <c r="MNH26" s="210"/>
      <c r="MNI26" s="210"/>
      <c r="MNJ26" s="210"/>
      <c r="MNK26" s="210"/>
      <c r="MNL26" s="210"/>
      <c r="MNM26" s="210"/>
      <c r="MNN26" s="210"/>
      <c r="MNO26" s="210"/>
      <c r="MNP26" s="210"/>
      <c r="MNQ26" s="210"/>
      <c r="MNR26" s="210"/>
      <c r="MNS26" s="210"/>
      <c r="MNT26" s="210"/>
      <c r="MNU26" s="210"/>
      <c r="MNV26" s="210"/>
      <c r="MNW26" s="210"/>
      <c r="MNX26" s="210"/>
      <c r="MNY26" s="210"/>
      <c r="MNZ26" s="210"/>
      <c r="MOA26" s="210"/>
      <c r="MOB26" s="210"/>
      <c r="MOC26" s="210"/>
      <c r="MOD26" s="210"/>
      <c r="MOE26" s="210"/>
      <c r="MOF26" s="210"/>
      <c r="MOG26" s="210"/>
      <c r="MOH26" s="210"/>
      <c r="MOI26" s="210"/>
      <c r="MOJ26" s="210"/>
      <c r="MOK26" s="210"/>
      <c r="MOL26" s="210"/>
      <c r="MOM26" s="210"/>
      <c r="MON26" s="210"/>
      <c r="MOO26" s="210"/>
      <c r="MOP26" s="210"/>
      <c r="MOQ26" s="210"/>
      <c r="MOR26" s="210"/>
      <c r="MOS26" s="210"/>
      <c r="MOT26" s="210"/>
      <c r="MOU26" s="210"/>
      <c r="MOV26" s="210"/>
      <c r="MOW26" s="210"/>
      <c r="MOX26" s="210"/>
      <c r="MOY26" s="210"/>
      <c r="MOZ26" s="210"/>
      <c r="MPA26" s="210"/>
      <c r="MPB26" s="210"/>
      <c r="MPC26" s="210"/>
      <c r="MPD26" s="210"/>
      <c r="MPE26" s="210"/>
      <c r="MPF26" s="210"/>
      <c r="MPG26" s="210"/>
      <c r="MPH26" s="210"/>
      <c r="MPI26" s="210"/>
      <c r="MPJ26" s="210"/>
      <c r="MPK26" s="210"/>
      <c r="MPL26" s="210"/>
      <c r="MPM26" s="210"/>
      <c r="MPN26" s="210"/>
      <c r="MPO26" s="210"/>
      <c r="MPP26" s="210"/>
      <c r="MPQ26" s="210"/>
      <c r="MPR26" s="210"/>
      <c r="MPS26" s="210"/>
      <c r="MPT26" s="210"/>
      <c r="MPU26" s="210"/>
      <c r="MPV26" s="210"/>
      <c r="MPW26" s="210"/>
      <c r="MPX26" s="210"/>
      <c r="MPY26" s="210"/>
      <c r="MPZ26" s="210"/>
      <c r="MQA26" s="210"/>
      <c r="MQB26" s="210"/>
      <c r="MQC26" s="210"/>
      <c r="MQD26" s="210"/>
      <c r="MQE26" s="210"/>
      <c r="MQF26" s="210"/>
      <c r="MQG26" s="210"/>
      <c r="MQH26" s="210"/>
      <c r="MQI26" s="210"/>
      <c r="MQJ26" s="210"/>
      <c r="MQK26" s="210"/>
      <c r="MQL26" s="210"/>
      <c r="MQM26" s="210"/>
      <c r="MQN26" s="210"/>
      <c r="MQO26" s="210"/>
      <c r="MQP26" s="210"/>
      <c r="MQQ26" s="210"/>
      <c r="MQR26" s="210"/>
      <c r="MQS26" s="210"/>
      <c r="MQT26" s="210"/>
      <c r="MQU26" s="210"/>
      <c r="MQV26" s="210"/>
      <c r="MQW26" s="210"/>
      <c r="MQX26" s="210"/>
      <c r="MQY26" s="210"/>
      <c r="MQZ26" s="210"/>
      <c r="MRA26" s="210"/>
      <c r="MRB26" s="210"/>
      <c r="MRC26" s="210"/>
      <c r="MRD26" s="210"/>
      <c r="MRE26" s="210"/>
      <c r="MRF26" s="210"/>
      <c r="MRG26" s="210"/>
      <c r="MRH26" s="210"/>
      <c r="MRI26" s="210"/>
      <c r="MRJ26" s="210"/>
      <c r="MRK26" s="210"/>
      <c r="MRL26" s="210"/>
      <c r="MRM26" s="210"/>
      <c r="MRN26" s="210"/>
      <c r="MRO26" s="210"/>
      <c r="MRP26" s="210"/>
      <c r="MRQ26" s="210"/>
      <c r="MRR26" s="210"/>
      <c r="MRS26" s="210"/>
      <c r="MRT26" s="210"/>
      <c r="MRU26" s="210"/>
      <c r="MRV26" s="210"/>
      <c r="MRW26" s="210"/>
      <c r="MRX26" s="210"/>
      <c r="MRY26" s="210"/>
      <c r="MRZ26" s="210"/>
      <c r="MSA26" s="210"/>
      <c r="MSB26" s="210"/>
      <c r="MSC26" s="210"/>
      <c r="MSD26" s="210"/>
      <c r="MSE26" s="210"/>
      <c r="MSF26" s="210"/>
      <c r="MSG26" s="210"/>
      <c r="MSH26" s="210"/>
      <c r="MSI26" s="210"/>
      <c r="MSJ26" s="210"/>
      <c r="MSK26" s="210"/>
      <c r="MSL26" s="210"/>
      <c r="MSM26" s="210"/>
      <c r="MSN26" s="210"/>
      <c r="MSO26" s="210"/>
      <c r="MSP26" s="210"/>
      <c r="MSQ26" s="210"/>
      <c r="MSR26" s="210"/>
      <c r="MSS26" s="210"/>
      <c r="MST26" s="210"/>
      <c r="MSU26" s="210"/>
      <c r="MSV26" s="210"/>
      <c r="MSW26" s="210"/>
      <c r="MSX26" s="210"/>
      <c r="MSY26" s="210"/>
      <c r="MSZ26" s="210"/>
      <c r="MTA26" s="210"/>
      <c r="MTB26" s="210"/>
      <c r="MTC26" s="210"/>
      <c r="MTD26" s="210"/>
      <c r="MTE26" s="210"/>
      <c r="MTF26" s="210"/>
      <c r="MTG26" s="210"/>
      <c r="MTH26" s="210"/>
      <c r="MTI26" s="210"/>
      <c r="MTJ26" s="210"/>
      <c r="MTK26" s="210"/>
      <c r="MTL26" s="210"/>
      <c r="MTM26" s="210"/>
      <c r="MTN26" s="210"/>
      <c r="MTO26" s="210"/>
      <c r="MTP26" s="210"/>
      <c r="MTQ26" s="210"/>
      <c r="MTR26" s="210"/>
      <c r="MTS26" s="210"/>
      <c r="MTT26" s="210"/>
      <c r="MTU26" s="210"/>
      <c r="MTV26" s="210"/>
      <c r="MTW26" s="210"/>
      <c r="MTX26" s="210"/>
      <c r="MTY26" s="210"/>
      <c r="MTZ26" s="210"/>
      <c r="MUA26" s="210"/>
      <c r="MUB26" s="210"/>
      <c r="MUC26" s="210"/>
      <c r="MUD26" s="210"/>
      <c r="MUE26" s="210"/>
      <c r="MUF26" s="210"/>
      <c r="MUG26" s="210"/>
      <c r="MUH26" s="210"/>
      <c r="MUI26" s="210"/>
      <c r="MUJ26" s="210"/>
      <c r="MUK26" s="210"/>
      <c r="MUL26" s="210"/>
      <c r="MUM26" s="210"/>
      <c r="MUN26" s="210"/>
      <c r="MUO26" s="210"/>
      <c r="MUP26" s="210"/>
      <c r="MUQ26" s="210"/>
      <c r="MUR26" s="210"/>
      <c r="MUS26" s="210"/>
      <c r="MUT26" s="210"/>
      <c r="MUU26" s="210"/>
      <c r="MUV26" s="210"/>
      <c r="MUW26" s="210"/>
      <c r="MUX26" s="210"/>
      <c r="MUY26" s="210"/>
      <c r="MUZ26" s="210"/>
      <c r="MVA26" s="210"/>
      <c r="MVB26" s="210"/>
      <c r="MVC26" s="210"/>
      <c r="MVD26" s="210"/>
      <c r="MVE26" s="210"/>
      <c r="MVF26" s="210"/>
      <c r="MVG26" s="210"/>
      <c r="MVH26" s="210"/>
      <c r="MVI26" s="210"/>
      <c r="MVJ26" s="210"/>
      <c r="MVK26" s="210"/>
      <c r="MVL26" s="210"/>
      <c r="MVM26" s="210"/>
      <c r="MVN26" s="210"/>
      <c r="MVO26" s="210"/>
      <c r="MVP26" s="210"/>
      <c r="MVQ26" s="210"/>
      <c r="MVR26" s="210"/>
      <c r="MVS26" s="210"/>
      <c r="MVT26" s="210"/>
      <c r="MVU26" s="210"/>
      <c r="MVV26" s="210"/>
      <c r="MVW26" s="210"/>
      <c r="MVX26" s="210"/>
      <c r="MVY26" s="210"/>
      <c r="MVZ26" s="210"/>
      <c r="MWA26" s="210"/>
      <c r="MWB26" s="210"/>
      <c r="MWC26" s="210"/>
      <c r="MWD26" s="210"/>
      <c r="MWE26" s="210"/>
      <c r="MWF26" s="210"/>
      <c r="MWG26" s="210"/>
      <c r="MWH26" s="210"/>
      <c r="MWI26" s="210"/>
      <c r="MWJ26" s="210"/>
      <c r="MWK26" s="210"/>
      <c r="MWL26" s="210"/>
      <c r="MWM26" s="210"/>
      <c r="MWN26" s="210"/>
      <c r="MWO26" s="210"/>
      <c r="MWP26" s="210"/>
      <c r="MWQ26" s="210"/>
      <c r="MWR26" s="210"/>
      <c r="MWS26" s="210"/>
      <c r="MWT26" s="210"/>
      <c r="MWU26" s="210"/>
      <c r="MWV26" s="210"/>
      <c r="MWW26" s="210"/>
      <c r="MWX26" s="210"/>
      <c r="MWY26" s="210"/>
      <c r="MWZ26" s="210"/>
      <c r="MXA26" s="210"/>
      <c r="MXB26" s="210"/>
      <c r="MXC26" s="210"/>
      <c r="MXD26" s="210"/>
      <c r="MXE26" s="210"/>
      <c r="MXF26" s="210"/>
      <c r="MXG26" s="210"/>
      <c r="MXH26" s="210"/>
      <c r="MXI26" s="210"/>
      <c r="MXJ26" s="210"/>
      <c r="MXK26" s="210"/>
      <c r="MXL26" s="210"/>
      <c r="MXM26" s="210"/>
      <c r="MXN26" s="210"/>
      <c r="MXO26" s="210"/>
      <c r="MXP26" s="210"/>
      <c r="MXQ26" s="210"/>
      <c r="MXR26" s="210"/>
      <c r="MXS26" s="210"/>
      <c r="MXT26" s="210"/>
      <c r="MXU26" s="210"/>
      <c r="MXV26" s="210"/>
      <c r="MXW26" s="210"/>
      <c r="MXX26" s="210"/>
      <c r="MXY26" s="210"/>
      <c r="MXZ26" s="210"/>
      <c r="MYA26" s="210"/>
      <c r="MYB26" s="210"/>
      <c r="MYC26" s="210"/>
      <c r="MYD26" s="210"/>
      <c r="MYE26" s="210"/>
      <c r="MYF26" s="210"/>
      <c r="MYG26" s="210"/>
      <c r="MYH26" s="210"/>
      <c r="MYI26" s="210"/>
      <c r="MYJ26" s="210"/>
      <c r="MYK26" s="210"/>
      <c r="MYL26" s="210"/>
      <c r="MYM26" s="210"/>
      <c r="MYN26" s="210"/>
      <c r="MYO26" s="210"/>
      <c r="MYP26" s="210"/>
      <c r="MYQ26" s="210"/>
      <c r="MYR26" s="210"/>
      <c r="MYS26" s="210"/>
      <c r="MYT26" s="210"/>
      <c r="MYU26" s="210"/>
      <c r="MYV26" s="210"/>
      <c r="MYW26" s="210"/>
      <c r="MYX26" s="210"/>
      <c r="MYY26" s="210"/>
      <c r="MYZ26" s="210"/>
      <c r="MZA26" s="210"/>
      <c r="MZB26" s="210"/>
      <c r="MZC26" s="210"/>
      <c r="MZD26" s="210"/>
      <c r="MZE26" s="210"/>
      <c r="MZF26" s="210"/>
      <c r="MZG26" s="210"/>
      <c r="MZH26" s="210"/>
      <c r="MZI26" s="210"/>
      <c r="MZJ26" s="210"/>
      <c r="MZK26" s="210"/>
      <c r="MZL26" s="210"/>
      <c r="MZM26" s="210"/>
      <c r="MZN26" s="210"/>
      <c r="MZO26" s="210"/>
      <c r="MZP26" s="210"/>
      <c r="MZQ26" s="210"/>
      <c r="MZR26" s="210"/>
      <c r="MZS26" s="210"/>
      <c r="MZT26" s="210"/>
      <c r="MZU26" s="210"/>
      <c r="MZV26" s="210"/>
      <c r="MZW26" s="210"/>
      <c r="MZX26" s="210"/>
      <c r="MZY26" s="210"/>
      <c r="MZZ26" s="210"/>
      <c r="NAA26" s="210"/>
      <c r="NAB26" s="210"/>
      <c r="NAC26" s="210"/>
      <c r="NAD26" s="210"/>
      <c r="NAE26" s="210"/>
      <c r="NAF26" s="210"/>
      <c r="NAG26" s="210"/>
      <c r="NAH26" s="210"/>
      <c r="NAI26" s="210"/>
      <c r="NAJ26" s="210"/>
      <c r="NAK26" s="210"/>
      <c r="NAL26" s="210"/>
      <c r="NAM26" s="210"/>
      <c r="NAN26" s="210"/>
      <c r="NAO26" s="210"/>
      <c r="NAP26" s="210"/>
      <c r="NAQ26" s="210"/>
      <c r="NAR26" s="210"/>
      <c r="NAS26" s="210"/>
      <c r="NAT26" s="210"/>
      <c r="NAU26" s="210"/>
      <c r="NAV26" s="210"/>
      <c r="NAW26" s="210"/>
      <c r="NAX26" s="210"/>
      <c r="NAY26" s="210"/>
      <c r="NAZ26" s="210"/>
      <c r="NBA26" s="210"/>
      <c r="NBB26" s="210"/>
      <c r="NBC26" s="210"/>
      <c r="NBD26" s="210"/>
      <c r="NBE26" s="210"/>
      <c r="NBF26" s="210"/>
      <c r="NBG26" s="210"/>
      <c r="NBH26" s="210"/>
      <c r="NBI26" s="210"/>
      <c r="NBJ26" s="210"/>
      <c r="NBK26" s="210"/>
      <c r="NBL26" s="210"/>
      <c r="NBM26" s="210"/>
      <c r="NBN26" s="210"/>
      <c r="NBO26" s="210"/>
      <c r="NBP26" s="210"/>
      <c r="NBQ26" s="210"/>
      <c r="NBR26" s="210"/>
      <c r="NBS26" s="210"/>
      <c r="NBT26" s="210"/>
      <c r="NBU26" s="210"/>
      <c r="NBV26" s="210"/>
      <c r="NBW26" s="210"/>
      <c r="NBX26" s="210"/>
      <c r="NBY26" s="210"/>
      <c r="NBZ26" s="210"/>
      <c r="NCA26" s="210"/>
      <c r="NCB26" s="210"/>
      <c r="NCC26" s="210"/>
      <c r="NCD26" s="210"/>
      <c r="NCE26" s="210"/>
      <c r="NCF26" s="210"/>
      <c r="NCG26" s="210"/>
      <c r="NCH26" s="210"/>
      <c r="NCI26" s="210"/>
      <c r="NCJ26" s="210"/>
      <c r="NCK26" s="210"/>
      <c r="NCL26" s="210"/>
      <c r="NCM26" s="210"/>
      <c r="NCN26" s="210"/>
      <c r="NCO26" s="210"/>
      <c r="NCP26" s="210"/>
      <c r="NCQ26" s="210"/>
      <c r="NCR26" s="210"/>
      <c r="NCS26" s="210"/>
      <c r="NCT26" s="210"/>
      <c r="NCU26" s="210"/>
      <c r="NCV26" s="210"/>
      <c r="NCW26" s="210"/>
      <c r="NCX26" s="210"/>
      <c r="NCY26" s="210"/>
      <c r="NCZ26" s="210"/>
      <c r="NDA26" s="210"/>
      <c r="NDB26" s="210"/>
      <c r="NDC26" s="210"/>
      <c r="NDD26" s="210"/>
      <c r="NDE26" s="210"/>
      <c r="NDF26" s="210"/>
      <c r="NDG26" s="210"/>
      <c r="NDH26" s="210"/>
      <c r="NDI26" s="210"/>
      <c r="NDJ26" s="210"/>
      <c r="NDK26" s="210"/>
      <c r="NDL26" s="210"/>
      <c r="NDM26" s="210"/>
      <c r="NDN26" s="210"/>
      <c r="NDO26" s="210"/>
      <c r="NDP26" s="210"/>
      <c r="NDQ26" s="210"/>
      <c r="NDR26" s="210"/>
      <c r="NDS26" s="210"/>
      <c r="NDT26" s="210"/>
      <c r="NDU26" s="210"/>
      <c r="NDV26" s="210"/>
      <c r="NDW26" s="210"/>
      <c r="NDX26" s="210"/>
      <c r="NDY26" s="210"/>
      <c r="NDZ26" s="210"/>
      <c r="NEA26" s="210"/>
      <c r="NEB26" s="210"/>
      <c r="NEC26" s="210"/>
      <c r="NED26" s="210"/>
      <c r="NEE26" s="210"/>
      <c r="NEF26" s="210"/>
      <c r="NEG26" s="210"/>
      <c r="NEH26" s="210"/>
      <c r="NEI26" s="210"/>
      <c r="NEJ26" s="210"/>
      <c r="NEK26" s="210"/>
      <c r="NEL26" s="210"/>
      <c r="NEM26" s="210"/>
      <c r="NEN26" s="210"/>
      <c r="NEO26" s="210"/>
      <c r="NEP26" s="210"/>
      <c r="NEQ26" s="210"/>
      <c r="NER26" s="210"/>
      <c r="NES26" s="210"/>
      <c r="NET26" s="210"/>
      <c r="NEU26" s="210"/>
      <c r="NEV26" s="210"/>
      <c r="NEW26" s="210"/>
      <c r="NEX26" s="210"/>
      <c r="NEY26" s="210"/>
      <c r="NEZ26" s="210"/>
      <c r="NFA26" s="210"/>
      <c r="NFB26" s="210"/>
      <c r="NFC26" s="210"/>
      <c r="NFD26" s="210"/>
      <c r="NFE26" s="210"/>
      <c r="NFF26" s="210"/>
      <c r="NFG26" s="210"/>
      <c r="NFH26" s="210"/>
      <c r="NFI26" s="210"/>
      <c r="NFJ26" s="210"/>
      <c r="NFK26" s="210"/>
      <c r="NFL26" s="210"/>
      <c r="NFM26" s="210"/>
      <c r="NFN26" s="210"/>
      <c r="NFO26" s="210"/>
      <c r="NFP26" s="210"/>
      <c r="NFQ26" s="210"/>
      <c r="NFR26" s="210"/>
      <c r="NFS26" s="210"/>
      <c r="NFT26" s="210"/>
      <c r="NFU26" s="210"/>
      <c r="NFV26" s="210"/>
      <c r="NFW26" s="210"/>
      <c r="NFX26" s="210"/>
      <c r="NFY26" s="210"/>
      <c r="NFZ26" s="210"/>
      <c r="NGA26" s="210"/>
      <c r="NGB26" s="210"/>
      <c r="NGC26" s="210"/>
      <c r="NGD26" s="210"/>
      <c r="NGE26" s="210"/>
      <c r="NGF26" s="210"/>
      <c r="NGG26" s="210"/>
      <c r="NGH26" s="210"/>
      <c r="NGI26" s="210"/>
      <c r="NGJ26" s="210"/>
      <c r="NGK26" s="210"/>
      <c r="NGL26" s="210"/>
      <c r="NGM26" s="210"/>
      <c r="NGN26" s="210"/>
      <c r="NGO26" s="210"/>
      <c r="NGP26" s="210"/>
      <c r="NGQ26" s="210"/>
      <c r="NGR26" s="210"/>
      <c r="NGS26" s="210"/>
      <c r="NGT26" s="210"/>
      <c r="NGU26" s="210"/>
      <c r="NGV26" s="210"/>
      <c r="NGW26" s="210"/>
      <c r="NGX26" s="210"/>
      <c r="NGY26" s="210"/>
      <c r="NGZ26" s="210"/>
      <c r="NHA26" s="210"/>
      <c r="NHB26" s="210"/>
      <c r="NHC26" s="210"/>
      <c r="NHD26" s="210"/>
      <c r="NHE26" s="210"/>
      <c r="NHF26" s="210"/>
      <c r="NHG26" s="210"/>
      <c r="NHH26" s="210"/>
      <c r="NHI26" s="210"/>
      <c r="NHJ26" s="210"/>
      <c r="NHK26" s="210"/>
      <c r="NHL26" s="210"/>
      <c r="NHM26" s="210"/>
      <c r="NHN26" s="210"/>
      <c r="NHO26" s="210"/>
      <c r="NHP26" s="210"/>
      <c r="NHQ26" s="210"/>
      <c r="NHR26" s="210"/>
      <c r="NHS26" s="210"/>
      <c r="NHT26" s="210"/>
      <c r="NHU26" s="210"/>
      <c r="NHV26" s="210"/>
      <c r="NHW26" s="210"/>
      <c r="NHX26" s="210"/>
      <c r="NHY26" s="210"/>
      <c r="NHZ26" s="210"/>
      <c r="NIA26" s="210"/>
      <c r="NIB26" s="210"/>
      <c r="NIC26" s="210"/>
      <c r="NID26" s="210"/>
      <c r="NIE26" s="210"/>
      <c r="NIF26" s="210"/>
      <c r="NIG26" s="210"/>
      <c r="NIH26" s="210"/>
      <c r="NII26" s="210"/>
      <c r="NIJ26" s="210"/>
      <c r="NIK26" s="210"/>
      <c r="NIL26" s="210"/>
      <c r="NIM26" s="210"/>
      <c r="NIN26" s="210"/>
      <c r="NIO26" s="210"/>
      <c r="NIP26" s="210"/>
      <c r="NIQ26" s="210"/>
      <c r="NIR26" s="210"/>
      <c r="NIS26" s="210"/>
      <c r="NIT26" s="210"/>
      <c r="NIU26" s="210"/>
      <c r="NIV26" s="210"/>
      <c r="NIW26" s="210"/>
      <c r="NIX26" s="210"/>
      <c r="NIY26" s="210"/>
      <c r="NIZ26" s="210"/>
      <c r="NJA26" s="210"/>
      <c r="NJB26" s="210"/>
      <c r="NJC26" s="210"/>
      <c r="NJD26" s="210"/>
      <c r="NJE26" s="210"/>
      <c r="NJF26" s="210"/>
      <c r="NJG26" s="210"/>
      <c r="NJH26" s="210"/>
      <c r="NJI26" s="210"/>
      <c r="NJJ26" s="210"/>
      <c r="NJK26" s="210"/>
      <c r="NJL26" s="210"/>
      <c r="NJM26" s="210"/>
      <c r="NJN26" s="210"/>
      <c r="NJO26" s="210"/>
      <c r="NJP26" s="210"/>
      <c r="NJQ26" s="210"/>
      <c r="NJR26" s="210"/>
      <c r="NJS26" s="210"/>
      <c r="NJT26" s="210"/>
      <c r="NJU26" s="210"/>
      <c r="NJV26" s="210"/>
      <c r="NJW26" s="210"/>
      <c r="NJX26" s="210"/>
      <c r="NJY26" s="210"/>
      <c r="NJZ26" s="210"/>
      <c r="NKA26" s="210"/>
      <c r="NKB26" s="210"/>
      <c r="NKC26" s="210"/>
      <c r="NKD26" s="210"/>
      <c r="NKE26" s="210"/>
      <c r="NKF26" s="210"/>
      <c r="NKG26" s="210"/>
      <c r="NKH26" s="210"/>
      <c r="NKI26" s="210"/>
      <c r="NKJ26" s="210"/>
      <c r="NKK26" s="210"/>
      <c r="NKL26" s="210"/>
      <c r="NKM26" s="210"/>
      <c r="NKN26" s="210"/>
      <c r="NKO26" s="210"/>
      <c r="NKP26" s="210"/>
      <c r="NKQ26" s="210"/>
      <c r="NKR26" s="210"/>
      <c r="NKS26" s="210"/>
      <c r="NKT26" s="210"/>
      <c r="NKU26" s="210"/>
      <c r="NKV26" s="210"/>
      <c r="NKW26" s="210"/>
      <c r="NKX26" s="210"/>
      <c r="NKY26" s="210"/>
      <c r="NKZ26" s="210"/>
      <c r="NLA26" s="210"/>
      <c r="NLB26" s="210"/>
      <c r="NLC26" s="210"/>
      <c r="NLD26" s="210"/>
      <c r="NLE26" s="210"/>
      <c r="NLF26" s="210"/>
      <c r="NLG26" s="210"/>
      <c r="NLH26" s="210"/>
      <c r="NLI26" s="210"/>
      <c r="NLJ26" s="210"/>
      <c r="NLK26" s="210"/>
      <c r="NLL26" s="210"/>
      <c r="NLM26" s="210"/>
      <c r="NLN26" s="210"/>
      <c r="NLO26" s="210"/>
      <c r="NLP26" s="210"/>
      <c r="NLQ26" s="210"/>
      <c r="NLR26" s="210"/>
      <c r="NLS26" s="210"/>
      <c r="NLT26" s="210"/>
      <c r="NLU26" s="210"/>
      <c r="NLV26" s="210"/>
      <c r="NLW26" s="210"/>
      <c r="NLX26" s="210"/>
      <c r="NLY26" s="210"/>
      <c r="NLZ26" s="210"/>
      <c r="NMA26" s="210"/>
      <c r="NMB26" s="210"/>
      <c r="NMC26" s="210"/>
      <c r="NMD26" s="210"/>
      <c r="NME26" s="210"/>
      <c r="NMF26" s="210"/>
      <c r="NMG26" s="210"/>
      <c r="NMH26" s="210"/>
      <c r="NMI26" s="210"/>
      <c r="NMJ26" s="210"/>
      <c r="NMK26" s="210"/>
      <c r="NML26" s="210"/>
      <c r="NMM26" s="210"/>
      <c r="NMN26" s="210"/>
      <c r="NMO26" s="210"/>
      <c r="NMP26" s="210"/>
      <c r="NMQ26" s="210"/>
      <c r="NMR26" s="210"/>
      <c r="NMS26" s="210"/>
      <c r="NMT26" s="210"/>
      <c r="NMU26" s="210"/>
      <c r="NMV26" s="210"/>
      <c r="NMW26" s="210"/>
      <c r="NMX26" s="210"/>
      <c r="NMY26" s="210"/>
      <c r="NMZ26" s="210"/>
      <c r="NNA26" s="210"/>
      <c r="NNB26" s="210"/>
      <c r="NNC26" s="210"/>
      <c r="NND26" s="210"/>
      <c r="NNE26" s="210"/>
      <c r="NNF26" s="210"/>
      <c r="NNG26" s="210"/>
      <c r="NNH26" s="210"/>
      <c r="NNI26" s="210"/>
      <c r="NNJ26" s="210"/>
      <c r="NNK26" s="210"/>
      <c r="NNL26" s="210"/>
      <c r="NNM26" s="210"/>
      <c r="NNN26" s="210"/>
      <c r="NNO26" s="210"/>
      <c r="NNP26" s="210"/>
      <c r="NNQ26" s="210"/>
      <c r="NNR26" s="210"/>
      <c r="NNS26" s="210"/>
      <c r="NNT26" s="210"/>
      <c r="NNU26" s="210"/>
      <c r="NNV26" s="210"/>
      <c r="NNW26" s="210"/>
      <c r="NNX26" s="210"/>
      <c r="NNY26" s="210"/>
      <c r="NNZ26" s="210"/>
      <c r="NOA26" s="210"/>
      <c r="NOB26" s="210"/>
      <c r="NOC26" s="210"/>
      <c r="NOD26" s="210"/>
      <c r="NOE26" s="210"/>
      <c r="NOF26" s="210"/>
      <c r="NOG26" s="210"/>
      <c r="NOH26" s="210"/>
      <c r="NOI26" s="210"/>
      <c r="NOJ26" s="210"/>
      <c r="NOK26" s="210"/>
      <c r="NOL26" s="210"/>
      <c r="NOM26" s="210"/>
      <c r="NON26" s="210"/>
      <c r="NOO26" s="210"/>
      <c r="NOP26" s="210"/>
      <c r="NOQ26" s="210"/>
      <c r="NOR26" s="210"/>
      <c r="NOS26" s="210"/>
      <c r="NOT26" s="210"/>
      <c r="NOU26" s="210"/>
      <c r="NOV26" s="210"/>
      <c r="NOW26" s="210"/>
      <c r="NOX26" s="210"/>
      <c r="NOY26" s="210"/>
      <c r="NOZ26" s="210"/>
      <c r="NPA26" s="210"/>
      <c r="NPB26" s="210"/>
      <c r="NPC26" s="210"/>
      <c r="NPD26" s="210"/>
      <c r="NPE26" s="210"/>
      <c r="NPF26" s="210"/>
      <c r="NPG26" s="210"/>
      <c r="NPH26" s="210"/>
      <c r="NPI26" s="210"/>
      <c r="NPJ26" s="210"/>
      <c r="NPK26" s="210"/>
      <c r="NPL26" s="210"/>
      <c r="NPM26" s="210"/>
      <c r="NPN26" s="210"/>
      <c r="NPO26" s="210"/>
      <c r="NPP26" s="210"/>
      <c r="NPQ26" s="210"/>
      <c r="NPR26" s="210"/>
      <c r="NPS26" s="210"/>
      <c r="NPT26" s="210"/>
      <c r="NPU26" s="210"/>
      <c r="NPV26" s="210"/>
      <c r="NPW26" s="210"/>
      <c r="NPX26" s="210"/>
      <c r="NPY26" s="210"/>
      <c r="NPZ26" s="210"/>
      <c r="NQA26" s="210"/>
      <c r="NQB26" s="210"/>
      <c r="NQC26" s="210"/>
      <c r="NQD26" s="210"/>
      <c r="NQE26" s="210"/>
      <c r="NQF26" s="210"/>
      <c r="NQG26" s="210"/>
      <c r="NQH26" s="210"/>
      <c r="NQI26" s="210"/>
      <c r="NQJ26" s="210"/>
      <c r="NQK26" s="210"/>
      <c r="NQL26" s="210"/>
      <c r="NQM26" s="210"/>
      <c r="NQN26" s="210"/>
      <c r="NQO26" s="210"/>
      <c r="NQP26" s="210"/>
      <c r="NQQ26" s="210"/>
      <c r="NQR26" s="210"/>
      <c r="NQS26" s="210"/>
      <c r="NQT26" s="210"/>
      <c r="NQU26" s="210"/>
      <c r="NQV26" s="210"/>
      <c r="NQW26" s="210"/>
      <c r="NQX26" s="210"/>
      <c r="NQY26" s="210"/>
      <c r="NQZ26" s="210"/>
      <c r="NRA26" s="210"/>
      <c r="NRB26" s="210"/>
      <c r="NRC26" s="210"/>
      <c r="NRD26" s="210"/>
      <c r="NRE26" s="210"/>
      <c r="NRF26" s="210"/>
      <c r="NRG26" s="210"/>
      <c r="NRH26" s="210"/>
      <c r="NRI26" s="210"/>
      <c r="NRJ26" s="210"/>
      <c r="NRK26" s="210"/>
      <c r="NRL26" s="210"/>
      <c r="NRM26" s="210"/>
      <c r="NRN26" s="210"/>
      <c r="NRO26" s="210"/>
      <c r="NRP26" s="210"/>
      <c r="NRQ26" s="210"/>
      <c r="NRR26" s="210"/>
      <c r="NRS26" s="210"/>
      <c r="NRT26" s="210"/>
      <c r="NRU26" s="210"/>
      <c r="NRV26" s="210"/>
      <c r="NRW26" s="210"/>
      <c r="NRX26" s="210"/>
      <c r="NRY26" s="210"/>
      <c r="NRZ26" s="210"/>
      <c r="NSA26" s="210"/>
      <c r="NSB26" s="210"/>
      <c r="NSC26" s="210"/>
      <c r="NSD26" s="210"/>
      <c r="NSE26" s="210"/>
      <c r="NSF26" s="210"/>
      <c r="NSG26" s="210"/>
      <c r="NSH26" s="210"/>
      <c r="NSI26" s="210"/>
      <c r="NSJ26" s="210"/>
      <c r="NSK26" s="210"/>
      <c r="NSL26" s="210"/>
      <c r="NSM26" s="210"/>
      <c r="NSN26" s="210"/>
      <c r="NSO26" s="210"/>
      <c r="NSP26" s="210"/>
      <c r="NSQ26" s="210"/>
      <c r="NSR26" s="210"/>
      <c r="NSS26" s="210"/>
      <c r="NST26" s="210"/>
      <c r="NSU26" s="210"/>
      <c r="NSV26" s="210"/>
      <c r="NSW26" s="210"/>
      <c r="NSX26" s="210"/>
      <c r="NSY26" s="210"/>
      <c r="NSZ26" s="210"/>
      <c r="NTA26" s="210"/>
      <c r="NTB26" s="210"/>
      <c r="NTC26" s="210"/>
      <c r="NTD26" s="210"/>
      <c r="NTE26" s="210"/>
      <c r="NTF26" s="210"/>
      <c r="NTG26" s="210"/>
      <c r="NTH26" s="210"/>
      <c r="NTI26" s="210"/>
      <c r="NTJ26" s="210"/>
      <c r="NTK26" s="210"/>
      <c r="NTL26" s="210"/>
      <c r="NTM26" s="210"/>
      <c r="NTN26" s="210"/>
      <c r="NTO26" s="210"/>
      <c r="NTP26" s="210"/>
      <c r="NTQ26" s="210"/>
      <c r="NTR26" s="210"/>
      <c r="NTS26" s="210"/>
      <c r="NTT26" s="210"/>
      <c r="NTU26" s="210"/>
      <c r="NTV26" s="210"/>
      <c r="NTW26" s="210"/>
      <c r="NTX26" s="210"/>
      <c r="NTY26" s="210"/>
      <c r="NTZ26" s="210"/>
      <c r="NUA26" s="210"/>
      <c r="NUB26" s="210"/>
      <c r="NUC26" s="210"/>
      <c r="NUD26" s="210"/>
      <c r="NUE26" s="210"/>
      <c r="NUF26" s="210"/>
      <c r="NUG26" s="210"/>
      <c r="NUH26" s="210"/>
      <c r="NUI26" s="210"/>
      <c r="NUJ26" s="210"/>
      <c r="NUK26" s="210"/>
      <c r="NUL26" s="210"/>
      <c r="NUM26" s="210"/>
      <c r="NUN26" s="210"/>
      <c r="NUO26" s="210"/>
      <c r="NUP26" s="210"/>
      <c r="NUQ26" s="210"/>
      <c r="NUR26" s="210"/>
      <c r="NUS26" s="210"/>
      <c r="NUT26" s="210"/>
      <c r="NUU26" s="210"/>
      <c r="NUV26" s="210"/>
      <c r="NUW26" s="210"/>
      <c r="NUX26" s="210"/>
      <c r="NUY26" s="210"/>
      <c r="NUZ26" s="210"/>
      <c r="NVA26" s="210"/>
      <c r="NVB26" s="210"/>
      <c r="NVC26" s="210"/>
      <c r="NVD26" s="210"/>
      <c r="NVE26" s="210"/>
      <c r="NVF26" s="210"/>
      <c r="NVG26" s="210"/>
      <c r="NVH26" s="210"/>
      <c r="NVI26" s="210"/>
      <c r="NVJ26" s="210"/>
      <c r="NVK26" s="210"/>
      <c r="NVL26" s="210"/>
      <c r="NVM26" s="210"/>
      <c r="NVN26" s="210"/>
      <c r="NVO26" s="210"/>
      <c r="NVP26" s="210"/>
      <c r="NVQ26" s="210"/>
      <c r="NVR26" s="210"/>
      <c r="NVS26" s="210"/>
      <c r="NVT26" s="210"/>
      <c r="NVU26" s="210"/>
      <c r="NVV26" s="210"/>
      <c r="NVW26" s="210"/>
      <c r="NVX26" s="210"/>
      <c r="NVY26" s="210"/>
      <c r="NVZ26" s="210"/>
      <c r="NWA26" s="210"/>
      <c r="NWB26" s="210"/>
      <c r="NWC26" s="210"/>
      <c r="NWD26" s="210"/>
      <c r="NWE26" s="210"/>
      <c r="NWF26" s="210"/>
      <c r="NWG26" s="210"/>
      <c r="NWH26" s="210"/>
      <c r="NWI26" s="210"/>
      <c r="NWJ26" s="210"/>
      <c r="NWK26" s="210"/>
      <c r="NWL26" s="210"/>
      <c r="NWM26" s="210"/>
      <c r="NWN26" s="210"/>
      <c r="NWO26" s="210"/>
      <c r="NWP26" s="210"/>
      <c r="NWQ26" s="210"/>
      <c r="NWR26" s="210"/>
      <c r="NWS26" s="210"/>
      <c r="NWT26" s="210"/>
      <c r="NWU26" s="210"/>
      <c r="NWV26" s="210"/>
      <c r="NWW26" s="210"/>
      <c r="NWX26" s="210"/>
      <c r="NWY26" s="210"/>
      <c r="NWZ26" s="210"/>
      <c r="NXA26" s="210"/>
      <c r="NXB26" s="210"/>
      <c r="NXC26" s="210"/>
      <c r="NXD26" s="210"/>
      <c r="NXE26" s="210"/>
      <c r="NXF26" s="210"/>
      <c r="NXG26" s="210"/>
      <c r="NXH26" s="210"/>
      <c r="NXI26" s="210"/>
      <c r="NXJ26" s="210"/>
      <c r="NXK26" s="210"/>
      <c r="NXL26" s="210"/>
      <c r="NXM26" s="210"/>
      <c r="NXN26" s="210"/>
      <c r="NXO26" s="210"/>
      <c r="NXP26" s="210"/>
      <c r="NXQ26" s="210"/>
      <c r="NXR26" s="210"/>
      <c r="NXS26" s="210"/>
      <c r="NXT26" s="210"/>
      <c r="NXU26" s="210"/>
      <c r="NXV26" s="210"/>
      <c r="NXW26" s="210"/>
      <c r="NXX26" s="210"/>
      <c r="NXY26" s="210"/>
      <c r="NXZ26" s="210"/>
      <c r="NYA26" s="210"/>
      <c r="NYB26" s="210"/>
      <c r="NYC26" s="210"/>
      <c r="NYD26" s="210"/>
      <c r="NYE26" s="210"/>
      <c r="NYF26" s="210"/>
      <c r="NYG26" s="210"/>
      <c r="NYH26" s="210"/>
      <c r="NYI26" s="210"/>
      <c r="NYJ26" s="210"/>
      <c r="NYK26" s="210"/>
      <c r="NYL26" s="210"/>
      <c r="NYM26" s="210"/>
      <c r="NYN26" s="210"/>
      <c r="NYO26" s="210"/>
      <c r="NYP26" s="210"/>
      <c r="NYQ26" s="210"/>
      <c r="NYR26" s="210"/>
      <c r="NYS26" s="210"/>
      <c r="NYT26" s="210"/>
      <c r="NYU26" s="210"/>
      <c r="NYV26" s="210"/>
      <c r="NYW26" s="210"/>
      <c r="NYX26" s="210"/>
      <c r="NYY26" s="210"/>
      <c r="NYZ26" s="210"/>
      <c r="NZA26" s="210"/>
      <c r="NZB26" s="210"/>
      <c r="NZC26" s="210"/>
      <c r="NZD26" s="210"/>
      <c r="NZE26" s="210"/>
      <c r="NZF26" s="210"/>
      <c r="NZG26" s="210"/>
      <c r="NZH26" s="210"/>
      <c r="NZI26" s="210"/>
      <c r="NZJ26" s="210"/>
      <c r="NZK26" s="210"/>
      <c r="NZL26" s="210"/>
      <c r="NZM26" s="210"/>
      <c r="NZN26" s="210"/>
      <c r="NZO26" s="210"/>
      <c r="NZP26" s="210"/>
      <c r="NZQ26" s="210"/>
      <c r="NZR26" s="210"/>
      <c r="NZS26" s="210"/>
      <c r="NZT26" s="210"/>
      <c r="NZU26" s="210"/>
      <c r="NZV26" s="210"/>
      <c r="NZW26" s="210"/>
      <c r="NZX26" s="210"/>
      <c r="NZY26" s="210"/>
      <c r="NZZ26" s="210"/>
      <c r="OAA26" s="210"/>
      <c r="OAB26" s="210"/>
      <c r="OAC26" s="210"/>
      <c r="OAD26" s="210"/>
      <c r="OAE26" s="210"/>
      <c r="OAF26" s="210"/>
      <c r="OAG26" s="210"/>
      <c r="OAH26" s="210"/>
      <c r="OAI26" s="210"/>
      <c r="OAJ26" s="210"/>
      <c r="OAK26" s="210"/>
      <c r="OAL26" s="210"/>
      <c r="OAM26" s="210"/>
      <c r="OAN26" s="210"/>
      <c r="OAO26" s="210"/>
      <c r="OAP26" s="210"/>
      <c r="OAQ26" s="210"/>
      <c r="OAR26" s="210"/>
      <c r="OAS26" s="210"/>
      <c r="OAT26" s="210"/>
      <c r="OAU26" s="210"/>
      <c r="OAV26" s="210"/>
      <c r="OAW26" s="210"/>
      <c r="OAX26" s="210"/>
      <c r="OAY26" s="210"/>
      <c r="OAZ26" s="210"/>
      <c r="OBA26" s="210"/>
      <c r="OBB26" s="210"/>
      <c r="OBC26" s="210"/>
      <c r="OBD26" s="210"/>
      <c r="OBE26" s="210"/>
      <c r="OBF26" s="210"/>
      <c r="OBG26" s="210"/>
      <c r="OBH26" s="210"/>
      <c r="OBI26" s="210"/>
      <c r="OBJ26" s="210"/>
      <c r="OBK26" s="210"/>
      <c r="OBL26" s="210"/>
      <c r="OBM26" s="210"/>
      <c r="OBN26" s="210"/>
      <c r="OBO26" s="210"/>
      <c r="OBP26" s="210"/>
      <c r="OBQ26" s="210"/>
      <c r="OBR26" s="210"/>
      <c r="OBS26" s="210"/>
      <c r="OBT26" s="210"/>
      <c r="OBU26" s="210"/>
      <c r="OBV26" s="210"/>
      <c r="OBW26" s="210"/>
      <c r="OBX26" s="210"/>
      <c r="OBY26" s="210"/>
      <c r="OBZ26" s="210"/>
      <c r="OCA26" s="210"/>
      <c r="OCB26" s="210"/>
      <c r="OCC26" s="210"/>
      <c r="OCD26" s="210"/>
      <c r="OCE26" s="210"/>
      <c r="OCF26" s="210"/>
      <c r="OCG26" s="210"/>
      <c r="OCH26" s="210"/>
      <c r="OCI26" s="210"/>
      <c r="OCJ26" s="210"/>
      <c r="OCK26" s="210"/>
      <c r="OCL26" s="210"/>
      <c r="OCM26" s="210"/>
      <c r="OCN26" s="210"/>
      <c r="OCO26" s="210"/>
      <c r="OCP26" s="210"/>
      <c r="OCQ26" s="210"/>
      <c r="OCR26" s="210"/>
      <c r="OCS26" s="210"/>
      <c r="OCT26" s="210"/>
      <c r="OCU26" s="210"/>
      <c r="OCV26" s="210"/>
      <c r="OCW26" s="210"/>
      <c r="OCX26" s="210"/>
      <c r="OCY26" s="210"/>
      <c r="OCZ26" s="210"/>
      <c r="ODA26" s="210"/>
      <c r="ODB26" s="210"/>
      <c r="ODC26" s="210"/>
      <c r="ODD26" s="210"/>
      <c r="ODE26" s="210"/>
      <c r="ODF26" s="210"/>
      <c r="ODG26" s="210"/>
      <c r="ODH26" s="210"/>
      <c r="ODI26" s="210"/>
      <c r="ODJ26" s="210"/>
      <c r="ODK26" s="210"/>
      <c r="ODL26" s="210"/>
      <c r="ODM26" s="210"/>
      <c r="ODN26" s="210"/>
      <c r="ODO26" s="210"/>
      <c r="ODP26" s="210"/>
      <c r="ODQ26" s="210"/>
      <c r="ODR26" s="210"/>
      <c r="ODS26" s="210"/>
      <c r="ODT26" s="210"/>
      <c r="ODU26" s="210"/>
      <c r="ODV26" s="210"/>
      <c r="ODW26" s="210"/>
      <c r="ODX26" s="210"/>
      <c r="ODY26" s="210"/>
      <c r="ODZ26" s="210"/>
      <c r="OEA26" s="210"/>
      <c r="OEB26" s="210"/>
      <c r="OEC26" s="210"/>
      <c r="OED26" s="210"/>
      <c r="OEE26" s="210"/>
      <c r="OEF26" s="210"/>
      <c r="OEG26" s="210"/>
      <c r="OEH26" s="210"/>
      <c r="OEI26" s="210"/>
      <c r="OEJ26" s="210"/>
      <c r="OEK26" s="210"/>
      <c r="OEL26" s="210"/>
      <c r="OEM26" s="210"/>
      <c r="OEN26" s="210"/>
      <c r="OEO26" s="210"/>
      <c r="OEP26" s="210"/>
      <c r="OEQ26" s="210"/>
      <c r="OER26" s="210"/>
      <c r="OES26" s="210"/>
      <c r="OET26" s="210"/>
      <c r="OEU26" s="210"/>
      <c r="OEV26" s="210"/>
      <c r="OEW26" s="210"/>
      <c r="OEX26" s="210"/>
      <c r="OEY26" s="210"/>
      <c r="OEZ26" s="210"/>
      <c r="OFA26" s="210"/>
      <c r="OFB26" s="210"/>
      <c r="OFC26" s="210"/>
      <c r="OFD26" s="210"/>
      <c r="OFE26" s="210"/>
      <c r="OFF26" s="210"/>
      <c r="OFG26" s="210"/>
      <c r="OFH26" s="210"/>
      <c r="OFI26" s="210"/>
      <c r="OFJ26" s="210"/>
      <c r="OFK26" s="210"/>
      <c r="OFL26" s="210"/>
      <c r="OFM26" s="210"/>
      <c r="OFN26" s="210"/>
      <c r="OFO26" s="210"/>
      <c r="OFP26" s="210"/>
      <c r="OFQ26" s="210"/>
      <c r="OFR26" s="210"/>
      <c r="OFS26" s="210"/>
      <c r="OFT26" s="210"/>
      <c r="OFU26" s="210"/>
      <c r="OFV26" s="210"/>
      <c r="OFW26" s="210"/>
      <c r="OFX26" s="210"/>
      <c r="OFY26" s="210"/>
      <c r="OFZ26" s="210"/>
      <c r="OGA26" s="210"/>
      <c r="OGB26" s="210"/>
      <c r="OGC26" s="210"/>
      <c r="OGD26" s="210"/>
      <c r="OGE26" s="210"/>
      <c r="OGF26" s="210"/>
      <c r="OGG26" s="210"/>
      <c r="OGH26" s="210"/>
      <c r="OGI26" s="210"/>
      <c r="OGJ26" s="210"/>
      <c r="OGK26" s="210"/>
      <c r="OGL26" s="210"/>
      <c r="OGM26" s="210"/>
      <c r="OGN26" s="210"/>
      <c r="OGO26" s="210"/>
      <c r="OGP26" s="210"/>
      <c r="OGQ26" s="210"/>
      <c r="OGR26" s="210"/>
      <c r="OGS26" s="210"/>
      <c r="OGT26" s="210"/>
      <c r="OGU26" s="210"/>
      <c r="OGV26" s="210"/>
      <c r="OGW26" s="210"/>
      <c r="OGX26" s="210"/>
      <c r="OGY26" s="210"/>
      <c r="OGZ26" s="210"/>
      <c r="OHA26" s="210"/>
      <c r="OHB26" s="210"/>
      <c r="OHC26" s="210"/>
      <c r="OHD26" s="210"/>
      <c r="OHE26" s="210"/>
      <c r="OHF26" s="210"/>
      <c r="OHG26" s="210"/>
      <c r="OHH26" s="210"/>
      <c r="OHI26" s="210"/>
      <c r="OHJ26" s="210"/>
      <c r="OHK26" s="210"/>
      <c r="OHL26" s="210"/>
      <c r="OHM26" s="210"/>
      <c r="OHN26" s="210"/>
      <c r="OHO26" s="210"/>
      <c r="OHP26" s="210"/>
      <c r="OHQ26" s="210"/>
      <c r="OHR26" s="210"/>
      <c r="OHS26" s="210"/>
      <c r="OHT26" s="210"/>
      <c r="OHU26" s="210"/>
      <c r="OHV26" s="210"/>
      <c r="OHW26" s="210"/>
      <c r="OHX26" s="210"/>
      <c r="OHY26" s="210"/>
      <c r="OHZ26" s="210"/>
      <c r="OIA26" s="210"/>
      <c r="OIB26" s="210"/>
      <c r="OIC26" s="210"/>
      <c r="OID26" s="210"/>
      <c r="OIE26" s="210"/>
      <c r="OIF26" s="210"/>
      <c r="OIG26" s="210"/>
      <c r="OIH26" s="210"/>
      <c r="OII26" s="210"/>
      <c r="OIJ26" s="210"/>
      <c r="OIK26" s="210"/>
      <c r="OIL26" s="210"/>
      <c r="OIM26" s="210"/>
      <c r="OIN26" s="210"/>
      <c r="OIO26" s="210"/>
      <c r="OIP26" s="210"/>
      <c r="OIQ26" s="210"/>
      <c r="OIR26" s="210"/>
      <c r="OIS26" s="210"/>
      <c r="OIT26" s="210"/>
      <c r="OIU26" s="210"/>
      <c r="OIV26" s="210"/>
      <c r="OIW26" s="210"/>
      <c r="OIX26" s="210"/>
      <c r="OIY26" s="210"/>
      <c r="OIZ26" s="210"/>
      <c r="OJA26" s="210"/>
      <c r="OJB26" s="210"/>
      <c r="OJC26" s="210"/>
      <c r="OJD26" s="210"/>
      <c r="OJE26" s="210"/>
      <c r="OJF26" s="210"/>
      <c r="OJG26" s="210"/>
      <c r="OJH26" s="210"/>
      <c r="OJI26" s="210"/>
      <c r="OJJ26" s="210"/>
      <c r="OJK26" s="210"/>
      <c r="OJL26" s="210"/>
      <c r="OJM26" s="210"/>
      <c r="OJN26" s="210"/>
      <c r="OJO26" s="210"/>
      <c r="OJP26" s="210"/>
      <c r="OJQ26" s="210"/>
      <c r="OJR26" s="210"/>
      <c r="OJS26" s="210"/>
      <c r="OJT26" s="210"/>
      <c r="OJU26" s="210"/>
      <c r="OJV26" s="210"/>
      <c r="OJW26" s="210"/>
      <c r="OJX26" s="210"/>
      <c r="OJY26" s="210"/>
      <c r="OJZ26" s="210"/>
      <c r="OKA26" s="210"/>
      <c r="OKB26" s="210"/>
      <c r="OKC26" s="210"/>
      <c r="OKD26" s="210"/>
      <c r="OKE26" s="210"/>
      <c r="OKF26" s="210"/>
      <c r="OKG26" s="210"/>
      <c r="OKH26" s="210"/>
      <c r="OKI26" s="210"/>
      <c r="OKJ26" s="210"/>
      <c r="OKK26" s="210"/>
      <c r="OKL26" s="210"/>
      <c r="OKM26" s="210"/>
      <c r="OKN26" s="210"/>
      <c r="OKO26" s="210"/>
      <c r="OKP26" s="210"/>
      <c r="OKQ26" s="210"/>
      <c r="OKR26" s="210"/>
      <c r="OKS26" s="210"/>
      <c r="OKT26" s="210"/>
      <c r="OKU26" s="210"/>
      <c r="OKV26" s="210"/>
      <c r="OKW26" s="210"/>
      <c r="OKX26" s="210"/>
      <c r="OKY26" s="210"/>
      <c r="OKZ26" s="210"/>
      <c r="OLA26" s="210"/>
      <c r="OLB26" s="210"/>
      <c r="OLC26" s="210"/>
      <c r="OLD26" s="210"/>
      <c r="OLE26" s="210"/>
      <c r="OLF26" s="210"/>
      <c r="OLG26" s="210"/>
      <c r="OLH26" s="210"/>
      <c r="OLI26" s="210"/>
      <c r="OLJ26" s="210"/>
      <c r="OLK26" s="210"/>
      <c r="OLL26" s="210"/>
      <c r="OLM26" s="210"/>
      <c r="OLN26" s="210"/>
      <c r="OLO26" s="210"/>
      <c r="OLP26" s="210"/>
      <c r="OLQ26" s="210"/>
      <c r="OLR26" s="210"/>
      <c r="OLS26" s="210"/>
      <c r="OLT26" s="210"/>
      <c r="OLU26" s="210"/>
      <c r="OLV26" s="210"/>
      <c r="OLW26" s="210"/>
      <c r="OLX26" s="210"/>
      <c r="OLY26" s="210"/>
      <c r="OLZ26" s="210"/>
      <c r="OMA26" s="210"/>
      <c r="OMB26" s="210"/>
      <c r="OMC26" s="210"/>
      <c r="OMD26" s="210"/>
      <c r="OME26" s="210"/>
      <c r="OMF26" s="210"/>
      <c r="OMG26" s="210"/>
      <c r="OMH26" s="210"/>
      <c r="OMI26" s="210"/>
      <c r="OMJ26" s="210"/>
      <c r="OMK26" s="210"/>
      <c r="OML26" s="210"/>
      <c r="OMM26" s="210"/>
      <c r="OMN26" s="210"/>
      <c r="OMO26" s="210"/>
      <c r="OMP26" s="210"/>
      <c r="OMQ26" s="210"/>
      <c r="OMR26" s="210"/>
      <c r="OMS26" s="210"/>
      <c r="OMT26" s="210"/>
      <c r="OMU26" s="210"/>
      <c r="OMV26" s="210"/>
      <c r="OMW26" s="210"/>
      <c r="OMX26" s="210"/>
      <c r="OMY26" s="210"/>
      <c r="OMZ26" s="210"/>
      <c r="ONA26" s="210"/>
      <c r="ONB26" s="210"/>
      <c r="ONC26" s="210"/>
      <c r="OND26" s="210"/>
      <c r="ONE26" s="210"/>
      <c r="ONF26" s="210"/>
      <c r="ONG26" s="210"/>
      <c r="ONH26" s="210"/>
      <c r="ONI26" s="210"/>
      <c r="ONJ26" s="210"/>
      <c r="ONK26" s="210"/>
      <c r="ONL26" s="210"/>
      <c r="ONM26" s="210"/>
      <c r="ONN26" s="210"/>
      <c r="ONO26" s="210"/>
      <c r="ONP26" s="210"/>
      <c r="ONQ26" s="210"/>
      <c r="ONR26" s="210"/>
      <c r="ONS26" s="210"/>
      <c r="ONT26" s="210"/>
      <c r="ONU26" s="210"/>
      <c r="ONV26" s="210"/>
      <c r="ONW26" s="210"/>
      <c r="ONX26" s="210"/>
      <c r="ONY26" s="210"/>
      <c r="ONZ26" s="210"/>
      <c r="OOA26" s="210"/>
      <c r="OOB26" s="210"/>
      <c r="OOC26" s="210"/>
      <c r="OOD26" s="210"/>
      <c r="OOE26" s="210"/>
      <c r="OOF26" s="210"/>
      <c r="OOG26" s="210"/>
      <c r="OOH26" s="210"/>
      <c r="OOI26" s="210"/>
      <c r="OOJ26" s="210"/>
      <c r="OOK26" s="210"/>
      <c r="OOL26" s="210"/>
      <c r="OOM26" s="210"/>
      <c r="OON26" s="210"/>
      <c r="OOO26" s="210"/>
      <c r="OOP26" s="210"/>
      <c r="OOQ26" s="210"/>
      <c r="OOR26" s="210"/>
      <c r="OOS26" s="210"/>
      <c r="OOT26" s="210"/>
      <c r="OOU26" s="210"/>
      <c r="OOV26" s="210"/>
      <c r="OOW26" s="210"/>
      <c r="OOX26" s="210"/>
      <c r="OOY26" s="210"/>
      <c r="OOZ26" s="210"/>
      <c r="OPA26" s="210"/>
      <c r="OPB26" s="210"/>
      <c r="OPC26" s="210"/>
      <c r="OPD26" s="210"/>
      <c r="OPE26" s="210"/>
      <c r="OPF26" s="210"/>
      <c r="OPG26" s="210"/>
      <c r="OPH26" s="210"/>
      <c r="OPI26" s="210"/>
      <c r="OPJ26" s="210"/>
      <c r="OPK26" s="210"/>
      <c r="OPL26" s="210"/>
      <c r="OPM26" s="210"/>
      <c r="OPN26" s="210"/>
      <c r="OPO26" s="210"/>
      <c r="OPP26" s="210"/>
      <c r="OPQ26" s="210"/>
      <c r="OPR26" s="210"/>
      <c r="OPS26" s="210"/>
      <c r="OPT26" s="210"/>
      <c r="OPU26" s="210"/>
      <c r="OPV26" s="210"/>
      <c r="OPW26" s="210"/>
      <c r="OPX26" s="210"/>
      <c r="OPY26" s="210"/>
      <c r="OPZ26" s="210"/>
      <c r="OQA26" s="210"/>
      <c r="OQB26" s="210"/>
      <c r="OQC26" s="210"/>
      <c r="OQD26" s="210"/>
      <c r="OQE26" s="210"/>
      <c r="OQF26" s="210"/>
      <c r="OQG26" s="210"/>
      <c r="OQH26" s="210"/>
      <c r="OQI26" s="210"/>
      <c r="OQJ26" s="210"/>
      <c r="OQK26" s="210"/>
      <c r="OQL26" s="210"/>
      <c r="OQM26" s="210"/>
      <c r="OQN26" s="210"/>
      <c r="OQO26" s="210"/>
      <c r="OQP26" s="210"/>
      <c r="OQQ26" s="210"/>
      <c r="OQR26" s="210"/>
      <c r="OQS26" s="210"/>
      <c r="OQT26" s="210"/>
      <c r="OQU26" s="210"/>
      <c r="OQV26" s="210"/>
      <c r="OQW26" s="210"/>
      <c r="OQX26" s="210"/>
      <c r="OQY26" s="210"/>
      <c r="OQZ26" s="210"/>
      <c r="ORA26" s="210"/>
      <c r="ORB26" s="210"/>
      <c r="ORC26" s="210"/>
      <c r="ORD26" s="210"/>
      <c r="ORE26" s="210"/>
      <c r="ORF26" s="210"/>
      <c r="ORG26" s="210"/>
      <c r="ORH26" s="210"/>
      <c r="ORI26" s="210"/>
      <c r="ORJ26" s="210"/>
      <c r="ORK26" s="210"/>
      <c r="ORL26" s="210"/>
      <c r="ORM26" s="210"/>
      <c r="ORN26" s="210"/>
      <c r="ORO26" s="210"/>
      <c r="ORP26" s="210"/>
      <c r="ORQ26" s="210"/>
      <c r="ORR26" s="210"/>
      <c r="ORS26" s="210"/>
      <c r="ORT26" s="210"/>
      <c r="ORU26" s="210"/>
      <c r="ORV26" s="210"/>
      <c r="ORW26" s="210"/>
      <c r="ORX26" s="210"/>
      <c r="ORY26" s="210"/>
      <c r="ORZ26" s="210"/>
      <c r="OSA26" s="210"/>
      <c r="OSB26" s="210"/>
      <c r="OSC26" s="210"/>
      <c r="OSD26" s="210"/>
      <c r="OSE26" s="210"/>
      <c r="OSF26" s="210"/>
      <c r="OSG26" s="210"/>
      <c r="OSH26" s="210"/>
      <c r="OSI26" s="210"/>
      <c r="OSJ26" s="210"/>
      <c r="OSK26" s="210"/>
      <c r="OSL26" s="210"/>
      <c r="OSM26" s="210"/>
      <c r="OSN26" s="210"/>
      <c r="OSO26" s="210"/>
      <c r="OSP26" s="210"/>
      <c r="OSQ26" s="210"/>
      <c r="OSR26" s="210"/>
      <c r="OSS26" s="210"/>
      <c r="OST26" s="210"/>
      <c r="OSU26" s="210"/>
      <c r="OSV26" s="210"/>
      <c r="OSW26" s="210"/>
      <c r="OSX26" s="210"/>
      <c r="OSY26" s="210"/>
      <c r="OSZ26" s="210"/>
      <c r="OTA26" s="210"/>
      <c r="OTB26" s="210"/>
      <c r="OTC26" s="210"/>
      <c r="OTD26" s="210"/>
      <c r="OTE26" s="210"/>
      <c r="OTF26" s="210"/>
      <c r="OTG26" s="210"/>
      <c r="OTH26" s="210"/>
      <c r="OTI26" s="210"/>
      <c r="OTJ26" s="210"/>
      <c r="OTK26" s="210"/>
      <c r="OTL26" s="210"/>
      <c r="OTM26" s="210"/>
      <c r="OTN26" s="210"/>
      <c r="OTO26" s="210"/>
      <c r="OTP26" s="210"/>
      <c r="OTQ26" s="210"/>
      <c r="OTR26" s="210"/>
      <c r="OTS26" s="210"/>
      <c r="OTT26" s="210"/>
      <c r="OTU26" s="210"/>
      <c r="OTV26" s="210"/>
      <c r="OTW26" s="210"/>
      <c r="OTX26" s="210"/>
      <c r="OTY26" s="210"/>
      <c r="OTZ26" s="210"/>
      <c r="OUA26" s="210"/>
      <c r="OUB26" s="210"/>
      <c r="OUC26" s="210"/>
      <c r="OUD26" s="210"/>
      <c r="OUE26" s="210"/>
      <c r="OUF26" s="210"/>
      <c r="OUG26" s="210"/>
      <c r="OUH26" s="210"/>
      <c r="OUI26" s="210"/>
      <c r="OUJ26" s="210"/>
      <c r="OUK26" s="210"/>
      <c r="OUL26" s="210"/>
      <c r="OUM26" s="210"/>
      <c r="OUN26" s="210"/>
      <c r="OUO26" s="210"/>
      <c r="OUP26" s="210"/>
      <c r="OUQ26" s="210"/>
      <c r="OUR26" s="210"/>
      <c r="OUS26" s="210"/>
      <c r="OUT26" s="210"/>
      <c r="OUU26" s="210"/>
      <c r="OUV26" s="210"/>
      <c r="OUW26" s="210"/>
      <c r="OUX26" s="210"/>
      <c r="OUY26" s="210"/>
      <c r="OUZ26" s="210"/>
      <c r="OVA26" s="210"/>
      <c r="OVB26" s="210"/>
      <c r="OVC26" s="210"/>
      <c r="OVD26" s="210"/>
      <c r="OVE26" s="210"/>
      <c r="OVF26" s="210"/>
      <c r="OVG26" s="210"/>
      <c r="OVH26" s="210"/>
      <c r="OVI26" s="210"/>
      <c r="OVJ26" s="210"/>
      <c r="OVK26" s="210"/>
      <c r="OVL26" s="210"/>
      <c r="OVM26" s="210"/>
      <c r="OVN26" s="210"/>
      <c r="OVO26" s="210"/>
      <c r="OVP26" s="210"/>
      <c r="OVQ26" s="210"/>
      <c r="OVR26" s="210"/>
      <c r="OVS26" s="210"/>
      <c r="OVT26" s="210"/>
      <c r="OVU26" s="210"/>
      <c r="OVV26" s="210"/>
      <c r="OVW26" s="210"/>
      <c r="OVX26" s="210"/>
      <c r="OVY26" s="210"/>
      <c r="OVZ26" s="210"/>
      <c r="OWA26" s="210"/>
      <c r="OWB26" s="210"/>
      <c r="OWC26" s="210"/>
      <c r="OWD26" s="210"/>
      <c r="OWE26" s="210"/>
      <c r="OWF26" s="210"/>
      <c r="OWG26" s="210"/>
      <c r="OWH26" s="210"/>
      <c r="OWI26" s="210"/>
      <c r="OWJ26" s="210"/>
      <c r="OWK26" s="210"/>
      <c r="OWL26" s="210"/>
      <c r="OWM26" s="210"/>
      <c r="OWN26" s="210"/>
      <c r="OWO26" s="210"/>
      <c r="OWP26" s="210"/>
      <c r="OWQ26" s="210"/>
      <c r="OWR26" s="210"/>
      <c r="OWS26" s="210"/>
      <c r="OWT26" s="210"/>
      <c r="OWU26" s="210"/>
      <c r="OWV26" s="210"/>
      <c r="OWW26" s="210"/>
      <c r="OWX26" s="210"/>
      <c r="OWY26" s="210"/>
      <c r="OWZ26" s="210"/>
      <c r="OXA26" s="210"/>
      <c r="OXB26" s="210"/>
      <c r="OXC26" s="210"/>
      <c r="OXD26" s="210"/>
      <c r="OXE26" s="210"/>
      <c r="OXF26" s="210"/>
      <c r="OXG26" s="210"/>
      <c r="OXH26" s="210"/>
      <c r="OXI26" s="210"/>
      <c r="OXJ26" s="210"/>
      <c r="OXK26" s="210"/>
      <c r="OXL26" s="210"/>
      <c r="OXM26" s="210"/>
      <c r="OXN26" s="210"/>
      <c r="OXO26" s="210"/>
      <c r="OXP26" s="210"/>
      <c r="OXQ26" s="210"/>
      <c r="OXR26" s="210"/>
      <c r="OXS26" s="210"/>
      <c r="OXT26" s="210"/>
      <c r="OXU26" s="210"/>
      <c r="OXV26" s="210"/>
      <c r="OXW26" s="210"/>
      <c r="OXX26" s="210"/>
      <c r="OXY26" s="210"/>
      <c r="OXZ26" s="210"/>
      <c r="OYA26" s="210"/>
      <c r="OYB26" s="210"/>
      <c r="OYC26" s="210"/>
      <c r="OYD26" s="210"/>
      <c r="OYE26" s="210"/>
      <c r="OYF26" s="210"/>
      <c r="OYG26" s="210"/>
      <c r="OYH26" s="210"/>
      <c r="OYI26" s="210"/>
      <c r="OYJ26" s="210"/>
      <c r="OYK26" s="210"/>
      <c r="OYL26" s="210"/>
      <c r="OYM26" s="210"/>
      <c r="OYN26" s="210"/>
      <c r="OYO26" s="210"/>
      <c r="OYP26" s="210"/>
      <c r="OYQ26" s="210"/>
      <c r="OYR26" s="210"/>
      <c r="OYS26" s="210"/>
      <c r="OYT26" s="210"/>
      <c r="OYU26" s="210"/>
      <c r="OYV26" s="210"/>
      <c r="OYW26" s="210"/>
      <c r="OYX26" s="210"/>
      <c r="OYY26" s="210"/>
      <c r="OYZ26" s="210"/>
      <c r="OZA26" s="210"/>
      <c r="OZB26" s="210"/>
      <c r="OZC26" s="210"/>
      <c r="OZD26" s="210"/>
      <c r="OZE26" s="210"/>
      <c r="OZF26" s="210"/>
      <c r="OZG26" s="210"/>
      <c r="OZH26" s="210"/>
      <c r="OZI26" s="210"/>
      <c r="OZJ26" s="210"/>
      <c r="OZK26" s="210"/>
      <c r="OZL26" s="210"/>
      <c r="OZM26" s="210"/>
      <c r="OZN26" s="210"/>
      <c r="OZO26" s="210"/>
      <c r="OZP26" s="210"/>
      <c r="OZQ26" s="210"/>
      <c r="OZR26" s="210"/>
      <c r="OZS26" s="210"/>
      <c r="OZT26" s="210"/>
      <c r="OZU26" s="210"/>
      <c r="OZV26" s="210"/>
      <c r="OZW26" s="210"/>
      <c r="OZX26" s="210"/>
      <c r="OZY26" s="210"/>
      <c r="OZZ26" s="210"/>
      <c r="PAA26" s="210"/>
      <c r="PAB26" s="210"/>
      <c r="PAC26" s="210"/>
      <c r="PAD26" s="210"/>
      <c r="PAE26" s="210"/>
      <c r="PAF26" s="210"/>
      <c r="PAG26" s="210"/>
      <c r="PAH26" s="210"/>
      <c r="PAI26" s="210"/>
      <c r="PAJ26" s="210"/>
      <c r="PAK26" s="210"/>
      <c r="PAL26" s="210"/>
      <c r="PAM26" s="210"/>
      <c r="PAN26" s="210"/>
      <c r="PAO26" s="210"/>
      <c r="PAP26" s="210"/>
      <c r="PAQ26" s="210"/>
      <c r="PAR26" s="210"/>
      <c r="PAS26" s="210"/>
      <c r="PAT26" s="210"/>
      <c r="PAU26" s="210"/>
      <c r="PAV26" s="210"/>
      <c r="PAW26" s="210"/>
      <c r="PAX26" s="210"/>
      <c r="PAY26" s="210"/>
      <c r="PAZ26" s="210"/>
      <c r="PBA26" s="210"/>
      <c r="PBB26" s="210"/>
      <c r="PBC26" s="210"/>
      <c r="PBD26" s="210"/>
      <c r="PBE26" s="210"/>
      <c r="PBF26" s="210"/>
      <c r="PBG26" s="210"/>
      <c r="PBH26" s="210"/>
      <c r="PBI26" s="210"/>
      <c r="PBJ26" s="210"/>
      <c r="PBK26" s="210"/>
      <c r="PBL26" s="210"/>
      <c r="PBM26" s="210"/>
      <c r="PBN26" s="210"/>
      <c r="PBO26" s="210"/>
      <c r="PBP26" s="210"/>
      <c r="PBQ26" s="210"/>
      <c r="PBR26" s="210"/>
      <c r="PBS26" s="210"/>
      <c r="PBT26" s="210"/>
      <c r="PBU26" s="210"/>
      <c r="PBV26" s="210"/>
      <c r="PBW26" s="210"/>
      <c r="PBX26" s="210"/>
      <c r="PBY26" s="210"/>
      <c r="PBZ26" s="210"/>
      <c r="PCA26" s="210"/>
      <c r="PCB26" s="210"/>
      <c r="PCC26" s="210"/>
      <c r="PCD26" s="210"/>
      <c r="PCE26" s="210"/>
      <c r="PCF26" s="210"/>
      <c r="PCG26" s="210"/>
      <c r="PCH26" s="210"/>
      <c r="PCI26" s="210"/>
      <c r="PCJ26" s="210"/>
      <c r="PCK26" s="210"/>
      <c r="PCL26" s="210"/>
      <c r="PCM26" s="210"/>
      <c r="PCN26" s="210"/>
      <c r="PCO26" s="210"/>
      <c r="PCP26" s="210"/>
      <c r="PCQ26" s="210"/>
      <c r="PCR26" s="210"/>
      <c r="PCS26" s="210"/>
      <c r="PCT26" s="210"/>
      <c r="PCU26" s="210"/>
      <c r="PCV26" s="210"/>
      <c r="PCW26" s="210"/>
      <c r="PCX26" s="210"/>
      <c r="PCY26" s="210"/>
      <c r="PCZ26" s="210"/>
      <c r="PDA26" s="210"/>
      <c r="PDB26" s="210"/>
      <c r="PDC26" s="210"/>
      <c r="PDD26" s="210"/>
      <c r="PDE26" s="210"/>
      <c r="PDF26" s="210"/>
      <c r="PDG26" s="210"/>
      <c r="PDH26" s="210"/>
      <c r="PDI26" s="210"/>
      <c r="PDJ26" s="210"/>
      <c r="PDK26" s="210"/>
      <c r="PDL26" s="210"/>
      <c r="PDM26" s="210"/>
      <c r="PDN26" s="210"/>
      <c r="PDO26" s="210"/>
      <c r="PDP26" s="210"/>
      <c r="PDQ26" s="210"/>
      <c r="PDR26" s="210"/>
      <c r="PDS26" s="210"/>
      <c r="PDT26" s="210"/>
      <c r="PDU26" s="210"/>
      <c r="PDV26" s="210"/>
      <c r="PDW26" s="210"/>
      <c r="PDX26" s="210"/>
      <c r="PDY26" s="210"/>
      <c r="PDZ26" s="210"/>
      <c r="PEA26" s="210"/>
      <c r="PEB26" s="210"/>
      <c r="PEC26" s="210"/>
      <c r="PED26" s="210"/>
      <c r="PEE26" s="210"/>
      <c r="PEF26" s="210"/>
      <c r="PEG26" s="210"/>
      <c r="PEH26" s="210"/>
      <c r="PEI26" s="210"/>
      <c r="PEJ26" s="210"/>
      <c r="PEK26" s="210"/>
      <c r="PEL26" s="210"/>
      <c r="PEM26" s="210"/>
      <c r="PEN26" s="210"/>
      <c r="PEO26" s="210"/>
      <c r="PEP26" s="210"/>
      <c r="PEQ26" s="210"/>
      <c r="PER26" s="210"/>
      <c r="PES26" s="210"/>
      <c r="PET26" s="210"/>
      <c r="PEU26" s="210"/>
      <c r="PEV26" s="210"/>
      <c r="PEW26" s="210"/>
      <c r="PEX26" s="210"/>
      <c r="PEY26" s="210"/>
      <c r="PEZ26" s="210"/>
      <c r="PFA26" s="210"/>
      <c r="PFB26" s="210"/>
      <c r="PFC26" s="210"/>
      <c r="PFD26" s="210"/>
      <c r="PFE26" s="210"/>
      <c r="PFF26" s="210"/>
      <c r="PFG26" s="210"/>
      <c r="PFH26" s="210"/>
      <c r="PFI26" s="210"/>
      <c r="PFJ26" s="210"/>
      <c r="PFK26" s="210"/>
      <c r="PFL26" s="210"/>
      <c r="PFM26" s="210"/>
      <c r="PFN26" s="210"/>
      <c r="PFO26" s="210"/>
      <c r="PFP26" s="210"/>
      <c r="PFQ26" s="210"/>
      <c r="PFR26" s="210"/>
      <c r="PFS26" s="210"/>
      <c r="PFT26" s="210"/>
      <c r="PFU26" s="210"/>
      <c r="PFV26" s="210"/>
      <c r="PFW26" s="210"/>
      <c r="PFX26" s="210"/>
      <c r="PFY26" s="210"/>
      <c r="PFZ26" s="210"/>
      <c r="PGA26" s="210"/>
      <c r="PGB26" s="210"/>
      <c r="PGC26" s="210"/>
      <c r="PGD26" s="210"/>
      <c r="PGE26" s="210"/>
      <c r="PGF26" s="210"/>
      <c r="PGG26" s="210"/>
      <c r="PGH26" s="210"/>
      <c r="PGI26" s="210"/>
      <c r="PGJ26" s="210"/>
      <c r="PGK26" s="210"/>
      <c r="PGL26" s="210"/>
      <c r="PGM26" s="210"/>
      <c r="PGN26" s="210"/>
      <c r="PGO26" s="210"/>
      <c r="PGP26" s="210"/>
      <c r="PGQ26" s="210"/>
      <c r="PGR26" s="210"/>
      <c r="PGS26" s="210"/>
      <c r="PGT26" s="210"/>
      <c r="PGU26" s="210"/>
      <c r="PGV26" s="210"/>
      <c r="PGW26" s="210"/>
      <c r="PGX26" s="210"/>
      <c r="PGY26" s="210"/>
      <c r="PGZ26" s="210"/>
      <c r="PHA26" s="210"/>
      <c r="PHB26" s="210"/>
      <c r="PHC26" s="210"/>
      <c r="PHD26" s="210"/>
      <c r="PHE26" s="210"/>
      <c r="PHF26" s="210"/>
      <c r="PHG26" s="210"/>
      <c r="PHH26" s="210"/>
      <c r="PHI26" s="210"/>
      <c r="PHJ26" s="210"/>
      <c r="PHK26" s="210"/>
      <c r="PHL26" s="210"/>
      <c r="PHM26" s="210"/>
      <c r="PHN26" s="210"/>
      <c r="PHO26" s="210"/>
      <c r="PHP26" s="210"/>
      <c r="PHQ26" s="210"/>
      <c r="PHR26" s="210"/>
      <c r="PHS26" s="210"/>
      <c r="PHT26" s="210"/>
      <c r="PHU26" s="210"/>
      <c r="PHV26" s="210"/>
      <c r="PHW26" s="210"/>
      <c r="PHX26" s="210"/>
      <c r="PHY26" s="210"/>
      <c r="PHZ26" s="210"/>
      <c r="PIA26" s="210"/>
      <c r="PIB26" s="210"/>
      <c r="PIC26" s="210"/>
      <c r="PID26" s="210"/>
      <c r="PIE26" s="210"/>
      <c r="PIF26" s="210"/>
      <c r="PIG26" s="210"/>
      <c r="PIH26" s="210"/>
      <c r="PII26" s="210"/>
      <c r="PIJ26" s="210"/>
      <c r="PIK26" s="210"/>
      <c r="PIL26" s="210"/>
      <c r="PIM26" s="210"/>
      <c r="PIN26" s="210"/>
      <c r="PIO26" s="210"/>
      <c r="PIP26" s="210"/>
      <c r="PIQ26" s="210"/>
      <c r="PIR26" s="210"/>
      <c r="PIS26" s="210"/>
      <c r="PIT26" s="210"/>
      <c r="PIU26" s="210"/>
      <c r="PIV26" s="210"/>
      <c r="PIW26" s="210"/>
      <c r="PIX26" s="210"/>
      <c r="PIY26" s="210"/>
      <c r="PIZ26" s="210"/>
      <c r="PJA26" s="210"/>
      <c r="PJB26" s="210"/>
      <c r="PJC26" s="210"/>
      <c r="PJD26" s="210"/>
      <c r="PJE26" s="210"/>
      <c r="PJF26" s="210"/>
      <c r="PJG26" s="210"/>
      <c r="PJH26" s="210"/>
      <c r="PJI26" s="210"/>
      <c r="PJJ26" s="210"/>
      <c r="PJK26" s="210"/>
      <c r="PJL26" s="210"/>
      <c r="PJM26" s="210"/>
      <c r="PJN26" s="210"/>
      <c r="PJO26" s="210"/>
      <c r="PJP26" s="210"/>
      <c r="PJQ26" s="210"/>
      <c r="PJR26" s="210"/>
      <c r="PJS26" s="210"/>
      <c r="PJT26" s="210"/>
      <c r="PJU26" s="210"/>
      <c r="PJV26" s="210"/>
      <c r="PJW26" s="210"/>
      <c r="PJX26" s="210"/>
      <c r="PJY26" s="210"/>
      <c r="PJZ26" s="210"/>
      <c r="PKA26" s="210"/>
      <c r="PKB26" s="210"/>
      <c r="PKC26" s="210"/>
      <c r="PKD26" s="210"/>
      <c r="PKE26" s="210"/>
      <c r="PKF26" s="210"/>
      <c r="PKG26" s="210"/>
      <c r="PKH26" s="210"/>
      <c r="PKI26" s="210"/>
      <c r="PKJ26" s="210"/>
      <c r="PKK26" s="210"/>
      <c r="PKL26" s="210"/>
      <c r="PKM26" s="210"/>
      <c r="PKN26" s="210"/>
      <c r="PKO26" s="210"/>
      <c r="PKP26" s="210"/>
      <c r="PKQ26" s="210"/>
      <c r="PKR26" s="210"/>
      <c r="PKS26" s="210"/>
      <c r="PKT26" s="210"/>
      <c r="PKU26" s="210"/>
      <c r="PKV26" s="210"/>
      <c r="PKW26" s="210"/>
      <c r="PKX26" s="210"/>
      <c r="PKY26" s="210"/>
      <c r="PKZ26" s="210"/>
      <c r="PLA26" s="210"/>
      <c r="PLB26" s="210"/>
      <c r="PLC26" s="210"/>
      <c r="PLD26" s="210"/>
      <c r="PLE26" s="210"/>
      <c r="PLF26" s="210"/>
      <c r="PLG26" s="210"/>
      <c r="PLH26" s="210"/>
      <c r="PLI26" s="210"/>
      <c r="PLJ26" s="210"/>
      <c r="PLK26" s="210"/>
      <c r="PLL26" s="210"/>
      <c r="PLM26" s="210"/>
      <c r="PLN26" s="210"/>
      <c r="PLO26" s="210"/>
      <c r="PLP26" s="210"/>
      <c r="PLQ26" s="210"/>
      <c r="PLR26" s="210"/>
      <c r="PLS26" s="210"/>
      <c r="PLT26" s="210"/>
      <c r="PLU26" s="210"/>
      <c r="PLV26" s="210"/>
      <c r="PLW26" s="210"/>
      <c r="PLX26" s="210"/>
      <c r="PLY26" s="210"/>
      <c r="PLZ26" s="210"/>
      <c r="PMA26" s="210"/>
      <c r="PMB26" s="210"/>
      <c r="PMC26" s="210"/>
      <c r="PMD26" s="210"/>
      <c r="PME26" s="210"/>
      <c r="PMF26" s="210"/>
      <c r="PMG26" s="210"/>
      <c r="PMH26" s="210"/>
      <c r="PMI26" s="210"/>
      <c r="PMJ26" s="210"/>
      <c r="PMK26" s="210"/>
      <c r="PML26" s="210"/>
      <c r="PMM26" s="210"/>
      <c r="PMN26" s="210"/>
      <c r="PMO26" s="210"/>
      <c r="PMP26" s="210"/>
      <c r="PMQ26" s="210"/>
      <c r="PMR26" s="210"/>
      <c r="PMS26" s="210"/>
      <c r="PMT26" s="210"/>
      <c r="PMU26" s="210"/>
      <c r="PMV26" s="210"/>
      <c r="PMW26" s="210"/>
      <c r="PMX26" s="210"/>
      <c r="PMY26" s="210"/>
      <c r="PMZ26" s="210"/>
      <c r="PNA26" s="210"/>
      <c r="PNB26" s="210"/>
      <c r="PNC26" s="210"/>
      <c r="PND26" s="210"/>
      <c r="PNE26" s="210"/>
      <c r="PNF26" s="210"/>
      <c r="PNG26" s="210"/>
      <c r="PNH26" s="210"/>
      <c r="PNI26" s="210"/>
      <c r="PNJ26" s="210"/>
      <c r="PNK26" s="210"/>
      <c r="PNL26" s="210"/>
      <c r="PNM26" s="210"/>
      <c r="PNN26" s="210"/>
      <c r="PNO26" s="210"/>
      <c r="PNP26" s="210"/>
      <c r="PNQ26" s="210"/>
      <c r="PNR26" s="210"/>
      <c r="PNS26" s="210"/>
      <c r="PNT26" s="210"/>
      <c r="PNU26" s="210"/>
      <c r="PNV26" s="210"/>
      <c r="PNW26" s="210"/>
      <c r="PNX26" s="210"/>
      <c r="PNY26" s="210"/>
      <c r="PNZ26" s="210"/>
      <c r="POA26" s="210"/>
      <c r="POB26" s="210"/>
      <c r="POC26" s="210"/>
      <c r="POD26" s="210"/>
      <c r="POE26" s="210"/>
      <c r="POF26" s="210"/>
      <c r="POG26" s="210"/>
      <c r="POH26" s="210"/>
      <c r="POI26" s="210"/>
      <c r="POJ26" s="210"/>
      <c r="POK26" s="210"/>
      <c r="POL26" s="210"/>
      <c r="POM26" s="210"/>
      <c r="PON26" s="210"/>
      <c r="POO26" s="210"/>
      <c r="POP26" s="210"/>
      <c r="POQ26" s="210"/>
      <c r="POR26" s="210"/>
      <c r="POS26" s="210"/>
      <c r="POT26" s="210"/>
      <c r="POU26" s="210"/>
      <c r="POV26" s="210"/>
      <c r="POW26" s="210"/>
      <c r="POX26" s="210"/>
      <c r="POY26" s="210"/>
      <c r="POZ26" s="210"/>
      <c r="PPA26" s="210"/>
      <c r="PPB26" s="210"/>
      <c r="PPC26" s="210"/>
      <c r="PPD26" s="210"/>
      <c r="PPE26" s="210"/>
      <c r="PPF26" s="210"/>
      <c r="PPG26" s="210"/>
      <c r="PPH26" s="210"/>
      <c r="PPI26" s="210"/>
      <c r="PPJ26" s="210"/>
      <c r="PPK26" s="210"/>
      <c r="PPL26" s="210"/>
      <c r="PPM26" s="210"/>
      <c r="PPN26" s="210"/>
      <c r="PPO26" s="210"/>
      <c r="PPP26" s="210"/>
      <c r="PPQ26" s="210"/>
      <c r="PPR26" s="210"/>
      <c r="PPS26" s="210"/>
      <c r="PPT26" s="210"/>
      <c r="PPU26" s="210"/>
      <c r="PPV26" s="210"/>
      <c r="PPW26" s="210"/>
      <c r="PPX26" s="210"/>
      <c r="PPY26" s="210"/>
      <c r="PPZ26" s="210"/>
      <c r="PQA26" s="210"/>
      <c r="PQB26" s="210"/>
      <c r="PQC26" s="210"/>
      <c r="PQD26" s="210"/>
      <c r="PQE26" s="210"/>
      <c r="PQF26" s="210"/>
      <c r="PQG26" s="210"/>
      <c r="PQH26" s="210"/>
      <c r="PQI26" s="210"/>
      <c r="PQJ26" s="210"/>
      <c r="PQK26" s="210"/>
      <c r="PQL26" s="210"/>
      <c r="PQM26" s="210"/>
      <c r="PQN26" s="210"/>
      <c r="PQO26" s="210"/>
      <c r="PQP26" s="210"/>
      <c r="PQQ26" s="210"/>
      <c r="PQR26" s="210"/>
      <c r="PQS26" s="210"/>
      <c r="PQT26" s="210"/>
      <c r="PQU26" s="210"/>
      <c r="PQV26" s="210"/>
      <c r="PQW26" s="210"/>
      <c r="PQX26" s="210"/>
      <c r="PQY26" s="210"/>
      <c r="PQZ26" s="210"/>
      <c r="PRA26" s="210"/>
      <c r="PRB26" s="210"/>
      <c r="PRC26" s="210"/>
      <c r="PRD26" s="210"/>
      <c r="PRE26" s="210"/>
      <c r="PRF26" s="210"/>
      <c r="PRG26" s="210"/>
      <c r="PRH26" s="210"/>
      <c r="PRI26" s="210"/>
      <c r="PRJ26" s="210"/>
      <c r="PRK26" s="210"/>
      <c r="PRL26" s="210"/>
      <c r="PRM26" s="210"/>
      <c r="PRN26" s="210"/>
      <c r="PRO26" s="210"/>
      <c r="PRP26" s="210"/>
      <c r="PRQ26" s="210"/>
      <c r="PRR26" s="210"/>
      <c r="PRS26" s="210"/>
      <c r="PRT26" s="210"/>
      <c r="PRU26" s="210"/>
      <c r="PRV26" s="210"/>
      <c r="PRW26" s="210"/>
      <c r="PRX26" s="210"/>
      <c r="PRY26" s="210"/>
      <c r="PRZ26" s="210"/>
      <c r="PSA26" s="210"/>
      <c r="PSB26" s="210"/>
      <c r="PSC26" s="210"/>
      <c r="PSD26" s="210"/>
      <c r="PSE26" s="210"/>
      <c r="PSF26" s="210"/>
      <c r="PSG26" s="210"/>
      <c r="PSH26" s="210"/>
      <c r="PSI26" s="210"/>
      <c r="PSJ26" s="210"/>
      <c r="PSK26" s="210"/>
      <c r="PSL26" s="210"/>
      <c r="PSM26" s="210"/>
      <c r="PSN26" s="210"/>
      <c r="PSO26" s="210"/>
      <c r="PSP26" s="210"/>
      <c r="PSQ26" s="210"/>
      <c r="PSR26" s="210"/>
      <c r="PSS26" s="210"/>
      <c r="PST26" s="210"/>
      <c r="PSU26" s="210"/>
      <c r="PSV26" s="210"/>
      <c r="PSW26" s="210"/>
      <c r="PSX26" s="210"/>
      <c r="PSY26" s="210"/>
      <c r="PSZ26" s="210"/>
      <c r="PTA26" s="210"/>
      <c r="PTB26" s="210"/>
      <c r="PTC26" s="210"/>
      <c r="PTD26" s="210"/>
      <c r="PTE26" s="210"/>
      <c r="PTF26" s="210"/>
      <c r="PTG26" s="210"/>
      <c r="PTH26" s="210"/>
      <c r="PTI26" s="210"/>
      <c r="PTJ26" s="210"/>
      <c r="PTK26" s="210"/>
      <c r="PTL26" s="210"/>
      <c r="PTM26" s="210"/>
      <c r="PTN26" s="210"/>
      <c r="PTO26" s="210"/>
      <c r="PTP26" s="210"/>
      <c r="PTQ26" s="210"/>
      <c r="PTR26" s="210"/>
      <c r="PTS26" s="210"/>
      <c r="PTT26" s="210"/>
      <c r="PTU26" s="210"/>
      <c r="PTV26" s="210"/>
      <c r="PTW26" s="210"/>
      <c r="PTX26" s="210"/>
      <c r="PTY26" s="210"/>
      <c r="PTZ26" s="210"/>
      <c r="PUA26" s="210"/>
      <c r="PUB26" s="210"/>
      <c r="PUC26" s="210"/>
      <c r="PUD26" s="210"/>
      <c r="PUE26" s="210"/>
      <c r="PUF26" s="210"/>
      <c r="PUG26" s="210"/>
      <c r="PUH26" s="210"/>
      <c r="PUI26" s="210"/>
      <c r="PUJ26" s="210"/>
      <c r="PUK26" s="210"/>
      <c r="PUL26" s="210"/>
      <c r="PUM26" s="210"/>
      <c r="PUN26" s="210"/>
      <c r="PUO26" s="210"/>
      <c r="PUP26" s="210"/>
      <c r="PUQ26" s="210"/>
      <c r="PUR26" s="210"/>
      <c r="PUS26" s="210"/>
      <c r="PUT26" s="210"/>
      <c r="PUU26" s="210"/>
      <c r="PUV26" s="210"/>
      <c r="PUW26" s="210"/>
      <c r="PUX26" s="210"/>
      <c r="PUY26" s="210"/>
      <c r="PUZ26" s="210"/>
      <c r="PVA26" s="210"/>
      <c r="PVB26" s="210"/>
      <c r="PVC26" s="210"/>
      <c r="PVD26" s="210"/>
      <c r="PVE26" s="210"/>
      <c r="PVF26" s="210"/>
      <c r="PVG26" s="210"/>
      <c r="PVH26" s="210"/>
      <c r="PVI26" s="210"/>
      <c r="PVJ26" s="210"/>
      <c r="PVK26" s="210"/>
      <c r="PVL26" s="210"/>
      <c r="PVM26" s="210"/>
      <c r="PVN26" s="210"/>
      <c r="PVO26" s="210"/>
      <c r="PVP26" s="210"/>
      <c r="PVQ26" s="210"/>
      <c r="PVR26" s="210"/>
      <c r="PVS26" s="210"/>
      <c r="PVT26" s="210"/>
      <c r="PVU26" s="210"/>
      <c r="PVV26" s="210"/>
      <c r="PVW26" s="210"/>
      <c r="PVX26" s="210"/>
      <c r="PVY26" s="210"/>
      <c r="PVZ26" s="210"/>
      <c r="PWA26" s="210"/>
      <c r="PWB26" s="210"/>
      <c r="PWC26" s="210"/>
      <c r="PWD26" s="210"/>
      <c r="PWE26" s="210"/>
      <c r="PWF26" s="210"/>
      <c r="PWG26" s="210"/>
      <c r="PWH26" s="210"/>
      <c r="PWI26" s="210"/>
      <c r="PWJ26" s="210"/>
      <c r="PWK26" s="210"/>
      <c r="PWL26" s="210"/>
      <c r="PWM26" s="210"/>
      <c r="PWN26" s="210"/>
      <c r="PWO26" s="210"/>
      <c r="PWP26" s="210"/>
      <c r="PWQ26" s="210"/>
      <c r="PWR26" s="210"/>
      <c r="PWS26" s="210"/>
      <c r="PWT26" s="210"/>
      <c r="PWU26" s="210"/>
      <c r="PWV26" s="210"/>
      <c r="PWW26" s="210"/>
      <c r="PWX26" s="210"/>
      <c r="PWY26" s="210"/>
      <c r="PWZ26" s="210"/>
      <c r="PXA26" s="210"/>
      <c r="PXB26" s="210"/>
      <c r="PXC26" s="210"/>
      <c r="PXD26" s="210"/>
      <c r="PXE26" s="210"/>
      <c r="PXF26" s="210"/>
      <c r="PXG26" s="210"/>
      <c r="PXH26" s="210"/>
      <c r="PXI26" s="210"/>
      <c r="PXJ26" s="210"/>
      <c r="PXK26" s="210"/>
      <c r="PXL26" s="210"/>
      <c r="PXM26" s="210"/>
      <c r="PXN26" s="210"/>
      <c r="PXO26" s="210"/>
      <c r="PXP26" s="210"/>
      <c r="PXQ26" s="210"/>
      <c r="PXR26" s="210"/>
      <c r="PXS26" s="210"/>
      <c r="PXT26" s="210"/>
      <c r="PXU26" s="210"/>
      <c r="PXV26" s="210"/>
      <c r="PXW26" s="210"/>
      <c r="PXX26" s="210"/>
      <c r="PXY26" s="210"/>
      <c r="PXZ26" s="210"/>
      <c r="PYA26" s="210"/>
      <c r="PYB26" s="210"/>
      <c r="PYC26" s="210"/>
      <c r="PYD26" s="210"/>
      <c r="PYE26" s="210"/>
      <c r="PYF26" s="210"/>
      <c r="PYG26" s="210"/>
      <c r="PYH26" s="210"/>
      <c r="PYI26" s="210"/>
      <c r="PYJ26" s="210"/>
      <c r="PYK26" s="210"/>
      <c r="PYL26" s="210"/>
      <c r="PYM26" s="210"/>
      <c r="PYN26" s="210"/>
      <c r="PYO26" s="210"/>
      <c r="PYP26" s="210"/>
      <c r="PYQ26" s="210"/>
      <c r="PYR26" s="210"/>
      <c r="PYS26" s="210"/>
      <c r="PYT26" s="210"/>
      <c r="PYU26" s="210"/>
      <c r="PYV26" s="210"/>
      <c r="PYW26" s="210"/>
      <c r="PYX26" s="210"/>
      <c r="PYY26" s="210"/>
      <c r="PYZ26" s="210"/>
      <c r="PZA26" s="210"/>
      <c r="PZB26" s="210"/>
      <c r="PZC26" s="210"/>
      <c r="PZD26" s="210"/>
      <c r="PZE26" s="210"/>
      <c r="PZF26" s="210"/>
      <c r="PZG26" s="210"/>
      <c r="PZH26" s="210"/>
      <c r="PZI26" s="210"/>
      <c r="PZJ26" s="210"/>
      <c r="PZK26" s="210"/>
      <c r="PZL26" s="210"/>
      <c r="PZM26" s="210"/>
      <c r="PZN26" s="210"/>
      <c r="PZO26" s="210"/>
      <c r="PZP26" s="210"/>
      <c r="PZQ26" s="210"/>
      <c r="PZR26" s="210"/>
      <c r="PZS26" s="210"/>
      <c r="PZT26" s="210"/>
      <c r="PZU26" s="210"/>
      <c r="PZV26" s="210"/>
      <c r="PZW26" s="210"/>
      <c r="PZX26" s="210"/>
      <c r="PZY26" s="210"/>
      <c r="PZZ26" s="210"/>
      <c r="QAA26" s="210"/>
      <c r="QAB26" s="210"/>
      <c r="QAC26" s="210"/>
      <c r="QAD26" s="210"/>
      <c r="QAE26" s="210"/>
      <c r="QAF26" s="210"/>
      <c r="QAG26" s="210"/>
      <c r="QAH26" s="210"/>
      <c r="QAI26" s="210"/>
      <c r="QAJ26" s="210"/>
      <c r="QAK26" s="210"/>
      <c r="QAL26" s="210"/>
      <c r="QAM26" s="210"/>
      <c r="QAN26" s="210"/>
      <c r="QAO26" s="210"/>
      <c r="QAP26" s="210"/>
      <c r="QAQ26" s="210"/>
      <c r="QAR26" s="210"/>
      <c r="QAS26" s="210"/>
      <c r="QAT26" s="210"/>
      <c r="QAU26" s="210"/>
      <c r="QAV26" s="210"/>
      <c r="QAW26" s="210"/>
      <c r="QAX26" s="210"/>
      <c r="QAY26" s="210"/>
      <c r="QAZ26" s="210"/>
      <c r="QBA26" s="210"/>
      <c r="QBB26" s="210"/>
      <c r="QBC26" s="210"/>
      <c r="QBD26" s="210"/>
      <c r="QBE26" s="210"/>
      <c r="QBF26" s="210"/>
      <c r="QBG26" s="210"/>
      <c r="QBH26" s="210"/>
      <c r="QBI26" s="210"/>
      <c r="QBJ26" s="210"/>
      <c r="QBK26" s="210"/>
      <c r="QBL26" s="210"/>
      <c r="QBM26" s="210"/>
      <c r="QBN26" s="210"/>
      <c r="QBO26" s="210"/>
      <c r="QBP26" s="210"/>
      <c r="QBQ26" s="210"/>
      <c r="QBR26" s="210"/>
      <c r="QBS26" s="210"/>
      <c r="QBT26" s="210"/>
      <c r="QBU26" s="210"/>
      <c r="QBV26" s="210"/>
      <c r="QBW26" s="210"/>
      <c r="QBX26" s="210"/>
      <c r="QBY26" s="210"/>
      <c r="QBZ26" s="210"/>
      <c r="QCA26" s="210"/>
      <c r="QCB26" s="210"/>
      <c r="QCC26" s="210"/>
      <c r="QCD26" s="210"/>
      <c r="QCE26" s="210"/>
      <c r="QCF26" s="210"/>
      <c r="QCG26" s="210"/>
      <c r="QCH26" s="210"/>
      <c r="QCI26" s="210"/>
      <c r="QCJ26" s="210"/>
      <c r="QCK26" s="210"/>
      <c r="QCL26" s="210"/>
      <c r="QCM26" s="210"/>
      <c r="QCN26" s="210"/>
      <c r="QCO26" s="210"/>
      <c r="QCP26" s="210"/>
      <c r="QCQ26" s="210"/>
      <c r="QCR26" s="210"/>
      <c r="QCS26" s="210"/>
      <c r="QCT26" s="210"/>
      <c r="QCU26" s="210"/>
      <c r="QCV26" s="210"/>
      <c r="QCW26" s="210"/>
      <c r="QCX26" s="210"/>
      <c r="QCY26" s="210"/>
      <c r="QCZ26" s="210"/>
      <c r="QDA26" s="210"/>
      <c r="QDB26" s="210"/>
      <c r="QDC26" s="210"/>
      <c r="QDD26" s="210"/>
      <c r="QDE26" s="210"/>
      <c r="QDF26" s="210"/>
      <c r="QDG26" s="210"/>
      <c r="QDH26" s="210"/>
      <c r="QDI26" s="210"/>
      <c r="QDJ26" s="210"/>
      <c r="QDK26" s="210"/>
      <c r="QDL26" s="210"/>
      <c r="QDM26" s="210"/>
      <c r="QDN26" s="210"/>
      <c r="QDO26" s="210"/>
      <c r="QDP26" s="210"/>
      <c r="QDQ26" s="210"/>
      <c r="QDR26" s="210"/>
      <c r="QDS26" s="210"/>
      <c r="QDT26" s="210"/>
      <c r="QDU26" s="210"/>
      <c r="QDV26" s="210"/>
      <c r="QDW26" s="210"/>
      <c r="QDX26" s="210"/>
      <c r="QDY26" s="210"/>
      <c r="QDZ26" s="210"/>
      <c r="QEA26" s="210"/>
      <c r="QEB26" s="210"/>
      <c r="QEC26" s="210"/>
      <c r="QED26" s="210"/>
      <c r="QEE26" s="210"/>
      <c r="QEF26" s="210"/>
      <c r="QEG26" s="210"/>
      <c r="QEH26" s="210"/>
      <c r="QEI26" s="210"/>
      <c r="QEJ26" s="210"/>
      <c r="QEK26" s="210"/>
      <c r="QEL26" s="210"/>
      <c r="QEM26" s="210"/>
      <c r="QEN26" s="210"/>
      <c r="QEO26" s="210"/>
      <c r="QEP26" s="210"/>
      <c r="QEQ26" s="210"/>
      <c r="QER26" s="210"/>
      <c r="QES26" s="210"/>
      <c r="QET26" s="210"/>
      <c r="QEU26" s="210"/>
      <c r="QEV26" s="210"/>
      <c r="QEW26" s="210"/>
      <c r="QEX26" s="210"/>
      <c r="QEY26" s="210"/>
      <c r="QEZ26" s="210"/>
      <c r="QFA26" s="210"/>
      <c r="QFB26" s="210"/>
      <c r="QFC26" s="210"/>
      <c r="QFD26" s="210"/>
      <c r="QFE26" s="210"/>
      <c r="QFF26" s="210"/>
      <c r="QFG26" s="210"/>
      <c r="QFH26" s="210"/>
      <c r="QFI26" s="210"/>
      <c r="QFJ26" s="210"/>
      <c r="QFK26" s="210"/>
      <c r="QFL26" s="210"/>
      <c r="QFM26" s="210"/>
      <c r="QFN26" s="210"/>
      <c r="QFO26" s="210"/>
      <c r="QFP26" s="210"/>
      <c r="QFQ26" s="210"/>
      <c r="QFR26" s="210"/>
      <c r="QFS26" s="210"/>
      <c r="QFT26" s="210"/>
      <c r="QFU26" s="210"/>
      <c r="QFV26" s="210"/>
      <c r="QFW26" s="210"/>
      <c r="QFX26" s="210"/>
      <c r="QFY26" s="210"/>
      <c r="QFZ26" s="210"/>
      <c r="QGA26" s="210"/>
      <c r="QGB26" s="210"/>
      <c r="QGC26" s="210"/>
      <c r="QGD26" s="210"/>
      <c r="QGE26" s="210"/>
      <c r="QGF26" s="210"/>
      <c r="QGG26" s="210"/>
      <c r="QGH26" s="210"/>
      <c r="QGI26" s="210"/>
      <c r="QGJ26" s="210"/>
      <c r="QGK26" s="210"/>
      <c r="QGL26" s="210"/>
      <c r="QGM26" s="210"/>
      <c r="QGN26" s="210"/>
      <c r="QGO26" s="210"/>
      <c r="QGP26" s="210"/>
      <c r="QGQ26" s="210"/>
      <c r="QGR26" s="210"/>
      <c r="QGS26" s="210"/>
      <c r="QGT26" s="210"/>
      <c r="QGU26" s="210"/>
      <c r="QGV26" s="210"/>
      <c r="QGW26" s="210"/>
      <c r="QGX26" s="210"/>
      <c r="QGY26" s="210"/>
      <c r="QGZ26" s="210"/>
      <c r="QHA26" s="210"/>
      <c r="QHB26" s="210"/>
      <c r="QHC26" s="210"/>
      <c r="QHD26" s="210"/>
      <c r="QHE26" s="210"/>
      <c r="QHF26" s="210"/>
      <c r="QHG26" s="210"/>
      <c r="QHH26" s="210"/>
      <c r="QHI26" s="210"/>
      <c r="QHJ26" s="210"/>
      <c r="QHK26" s="210"/>
      <c r="QHL26" s="210"/>
      <c r="QHM26" s="210"/>
      <c r="QHN26" s="210"/>
      <c r="QHO26" s="210"/>
      <c r="QHP26" s="210"/>
      <c r="QHQ26" s="210"/>
      <c r="QHR26" s="210"/>
      <c r="QHS26" s="210"/>
      <c r="QHT26" s="210"/>
      <c r="QHU26" s="210"/>
      <c r="QHV26" s="210"/>
      <c r="QHW26" s="210"/>
      <c r="QHX26" s="210"/>
      <c r="QHY26" s="210"/>
      <c r="QHZ26" s="210"/>
      <c r="QIA26" s="210"/>
      <c r="QIB26" s="210"/>
      <c r="QIC26" s="210"/>
      <c r="QID26" s="210"/>
      <c r="QIE26" s="210"/>
      <c r="QIF26" s="210"/>
      <c r="QIG26" s="210"/>
      <c r="QIH26" s="210"/>
      <c r="QII26" s="210"/>
      <c r="QIJ26" s="210"/>
      <c r="QIK26" s="210"/>
      <c r="QIL26" s="210"/>
      <c r="QIM26" s="210"/>
      <c r="QIN26" s="210"/>
      <c r="QIO26" s="210"/>
      <c r="QIP26" s="210"/>
      <c r="QIQ26" s="210"/>
      <c r="QIR26" s="210"/>
      <c r="QIS26" s="210"/>
      <c r="QIT26" s="210"/>
      <c r="QIU26" s="210"/>
      <c r="QIV26" s="210"/>
      <c r="QIW26" s="210"/>
      <c r="QIX26" s="210"/>
      <c r="QIY26" s="210"/>
      <c r="QIZ26" s="210"/>
      <c r="QJA26" s="210"/>
      <c r="QJB26" s="210"/>
      <c r="QJC26" s="210"/>
      <c r="QJD26" s="210"/>
      <c r="QJE26" s="210"/>
      <c r="QJF26" s="210"/>
      <c r="QJG26" s="210"/>
      <c r="QJH26" s="210"/>
      <c r="QJI26" s="210"/>
      <c r="QJJ26" s="210"/>
      <c r="QJK26" s="210"/>
      <c r="QJL26" s="210"/>
      <c r="QJM26" s="210"/>
      <c r="QJN26" s="210"/>
      <c r="QJO26" s="210"/>
      <c r="QJP26" s="210"/>
      <c r="QJQ26" s="210"/>
      <c r="QJR26" s="210"/>
      <c r="QJS26" s="210"/>
      <c r="QJT26" s="210"/>
      <c r="QJU26" s="210"/>
      <c r="QJV26" s="210"/>
      <c r="QJW26" s="210"/>
      <c r="QJX26" s="210"/>
      <c r="QJY26" s="210"/>
      <c r="QJZ26" s="210"/>
      <c r="QKA26" s="210"/>
      <c r="QKB26" s="210"/>
      <c r="QKC26" s="210"/>
      <c r="QKD26" s="210"/>
      <c r="QKE26" s="210"/>
      <c r="QKF26" s="210"/>
      <c r="QKG26" s="210"/>
      <c r="QKH26" s="210"/>
      <c r="QKI26" s="210"/>
      <c r="QKJ26" s="210"/>
      <c r="QKK26" s="210"/>
      <c r="QKL26" s="210"/>
      <c r="QKM26" s="210"/>
      <c r="QKN26" s="210"/>
      <c r="QKO26" s="210"/>
      <c r="QKP26" s="210"/>
      <c r="QKQ26" s="210"/>
      <c r="QKR26" s="210"/>
      <c r="QKS26" s="210"/>
      <c r="QKT26" s="210"/>
      <c r="QKU26" s="210"/>
      <c r="QKV26" s="210"/>
      <c r="QKW26" s="210"/>
      <c r="QKX26" s="210"/>
      <c r="QKY26" s="210"/>
      <c r="QKZ26" s="210"/>
      <c r="QLA26" s="210"/>
      <c r="QLB26" s="210"/>
      <c r="QLC26" s="210"/>
      <c r="QLD26" s="210"/>
      <c r="QLE26" s="210"/>
      <c r="QLF26" s="210"/>
      <c r="QLG26" s="210"/>
      <c r="QLH26" s="210"/>
      <c r="QLI26" s="210"/>
      <c r="QLJ26" s="210"/>
      <c r="QLK26" s="210"/>
      <c r="QLL26" s="210"/>
      <c r="QLM26" s="210"/>
      <c r="QLN26" s="210"/>
      <c r="QLO26" s="210"/>
      <c r="QLP26" s="210"/>
      <c r="QLQ26" s="210"/>
      <c r="QLR26" s="210"/>
      <c r="QLS26" s="210"/>
      <c r="QLT26" s="210"/>
      <c r="QLU26" s="210"/>
      <c r="QLV26" s="210"/>
      <c r="QLW26" s="210"/>
      <c r="QLX26" s="210"/>
      <c r="QLY26" s="210"/>
      <c r="QLZ26" s="210"/>
      <c r="QMA26" s="210"/>
      <c r="QMB26" s="210"/>
      <c r="QMC26" s="210"/>
      <c r="QMD26" s="210"/>
      <c r="QME26" s="210"/>
      <c r="QMF26" s="210"/>
      <c r="QMG26" s="210"/>
      <c r="QMH26" s="210"/>
      <c r="QMI26" s="210"/>
      <c r="QMJ26" s="210"/>
      <c r="QMK26" s="210"/>
      <c r="QML26" s="210"/>
      <c r="QMM26" s="210"/>
      <c r="QMN26" s="210"/>
      <c r="QMO26" s="210"/>
      <c r="QMP26" s="210"/>
      <c r="QMQ26" s="210"/>
      <c r="QMR26" s="210"/>
      <c r="QMS26" s="210"/>
      <c r="QMT26" s="210"/>
      <c r="QMU26" s="210"/>
      <c r="QMV26" s="210"/>
      <c r="QMW26" s="210"/>
      <c r="QMX26" s="210"/>
      <c r="QMY26" s="210"/>
      <c r="QMZ26" s="210"/>
      <c r="QNA26" s="210"/>
      <c r="QNB26" s="210"/>
      <c r="QNC26" s="210"/>
      <c r="QND26" s="210"/>
      <c r="QNE26" s="210"/>
      <c r="QNF26" s="210"/>
      <c r="QNG26" s="210"/>
      <c r="QNH26" s="210"/>
      <c r="QNI26" s="210"/>
      <c r="QNJ26" s="210"/>
      <c r="QNK26" s="210"/>
      <c r="QNL26" s="210"/>
      <c r="QNM26" s="210"/>
      <c r="QNN26" s="210"/>
      <c r="QNO26" s="210"/>
      <c r="QNP26" s="210"/>
      <c r="QNQ26" s="210"/>
      <c r="QNR26" s="210"/>
      <c r="QNS26" s="210"/>
      <c r="QNT26" s="210"/>
      <c r="QNU26" s="210"/>
      <c r="QNV26" s="210"/>
      <c r="QNW26" s="210"/>
      <c r="QNX26" s="210"/>
      <c r="QNY26" s="210"/>
      <c r="QNZ26" s="210"/>
      <c r="QOA26" s="210"/>
      <c r="QOB26" s="210"/>
      <c r="QOC26" s="210"/>
      <c r="QOD26" s="210"/>
      <c r="QOE26" s="210"/>
      <c r="QOF26" s="210"/>
      <c r="QOG26" s="210"/>
      <c r="QOH26" s="210"/>
      <c r="QOI26" s="210"/>
      <c r="QOJ26" s="210"/>
      <c r="QOK26" s="210"/>
      <c r="QOL26" s="210"/>
      <c r="QOM26" s="210"/>
      <c r="QON26" s="210"/>
      <c r="QOO26" s="210"/>
      <c r="QOP26" s="210"/>
      <c r="QOQ26" s="210"/>
      <c r="QOR26" s="210"/>
      <c r="QOS26" s="210"/>
      <c r="QOT26" s="210"/>
      <c r="QOU26" s="210"/>
      <c r="QOV26" s="210"/>
      <c r="QOW26" s="210"/>
      <c r="QOX26" s="210"/>
      <c r="QOY26" s="210"/>
      <c r="QOZ26" s="210"/>
      <c r="QPA26" s="210"/>
      <c r="QPB26" s="210"/>
      <c r="QPC26" s="210"/>
      <c r="QPD26" s="210"/>
      <c r="QPE26" s="210"/>
      <c r="QPF26" s="210"/>
      <c r="QPG26" s="210"/>
      <c r="QPH26" s="210"/>
      <c r="QPI26" s="210"/>
      <c r="QPJ26" s="210"/>
      <c r="QPK26" s="210"/>
      <c r="QPL26" s="210"/>
      <c r="QPM26" s="210"/>
      <c r="QPN26" s="210"/>
      <c r="QPO26" s="210"/>
      <c r="QPP26" s="210"/>
      <c r="QPQ26" s="210"/>
      <c r="QPR26" s="210"/>
      <c r="QPS26" s="210"/>
      <c r="QPT26" s="210"/>
      <c r="QPU26" s="210"/>
      <c r="QPV26" s="210"/>
      <c r="QPW26" s="210"/>
      <c r="QPX26" s="210"/>
      <c r="QPY26" s="210"/>
      <c r="QPZ26" s="210"/>
      <c r="QQA26" s="210"/>
      <c r="QQB26" s="210"/>
      <c r="QQC26" s="210"/>
      <c r="QQD26" s="210"/>
      <c r="QQE26" s="210"/>
      <c r="QQF26" s="210"/>
      <c r="QQG26" s="210"/>
      <c r="QQH26" s="210"/>
      <c r="QQI26" s="210"/>
      <c r="QQJ26" s="210"/>
      <c r="QQK26" s="210"/>
      <c r="QQL26" s="210"/>
      <c r="QQM26" s="210"/>
      <c r="QQN26" s="210"/>
      <c r="QQO26" s="210"/>
      <c r="QQP26" s="210"/>
      <c r="QQQ26" s="210"/>
      <c r="QQR26" s="210"/>
      <c r="QQS26" s="210"/>
      <c r="QQT26" s="210"/>
      <c r="QQU26" s="210"/>
      <c r="QQV26" s="210"/>
      <c r="QQW26" s="210"/>
      <c r="QQX26" s="210"/>
      <c r="QQY26" s="210"/>
      <c r="QQZ26" s="210"/>
      <c r="QRA26" s="210"/>
      <c r="QRB26" s="210"/>
      <c r="QRC26" s="210"/>
      <c r="QRD26" s="210"/>
      <c r="QRE26" s="210"/>
      <c r="QRF26" s="210"/>
      <c r="QRG26" s="210"/>
      <c r="QRH26" s="210"/>
      <c r="QRI26" s="210"/>
      <c r="QRJ26" s="210"/>
      <c r="QRK26" s="210"/>
      <c r="QRL26" s="210"/>
      <c r="QRM26" s="210"/>
      <c r="QRN26" s="210"/>
      <c r="QRO26" s="210"/>
      <c r="QRP26" s="210"/>
      <c r="QRQ26" s="210"/>
      <c r="QRR26" s="210"/>
      <c r="QRS26" s="210"/>
      <c r="QRT26" s="210"/>
      <c r="QRU26" s="210"/>
      <c r="QRV26" s="210"/>
      <c r="QRW26" s="210"/>
      <c r="QRX26" s="210"/>
      <c r="QRY26" s="210"/>
      <c r="QRZ26" s="210"/>
      <c r="QSA26" s="210"/>
      <c r="QSB26" s="210"/>
      <c r="QSC26" s="210"/>
      <c r="QSD26" s="210"/>
      <c r="QSE26" s="210"/>
      <c r="QSF26" s="210"/>
      <c r="QSG26" s="210"/>
      <c r="QSH26" s="210"/>
      <c r="QSI26" s="210"/>
      <c r="QSJ26" s="210"/>
      <c r="QSK26" s="210"/>
      <c r="QSL26" s="210"/>
      <c r="QSM26" s="210"/>
      <c r="QSN26" s="210"/>
      <c r="QSO26" s="210"/>
      <c r="QSP26" s="210"/>
      <c r="QSQ26" s="210"/>
      <c r="QSR26" s="210"/>
      <c r="QSS26" s="210"/>
      <c r="QST26" s="210"/>
      <c r="QSU26" s="210"/>
      <c r="QSV26" s="210"/>
      <c r="QSW26" s="210"/>
      <c r="QSX26" s="210"/>
      <c r="QSY26" s="210"/>
      <c r="QSZ26" s="210"/>
      <c r="QTA26" s="210"/>
      <c r="QTB26" s="210"/>
      <c r="QTC26" s="210"/>
      <c r="QTD26" s="210"/>
      <c r="QTE26" s="210"/>
      <c r="QTF26" s="210"/>
      <c r="QTG26" s="210"/>
      <c r="QTH26" s="210"/>
      <c r="QTI26" s="210"/>
      <c r="QTJ26" s="210"/>
      <c r="QTK26" s="210"/>
      <c r="QTL26" s="210"/>
      <c r="QTM26" s="210"/>
      <c r="QTN26" s="210"/>
      <c r="QTO26" s="210"/>
      <c r="QTP26" s="210"/>
      <c r="QTQ26" s="210"/>
      <c r="QTR26" s="210"/>
      <c r="QTS26" s="210"/>
      <c r="QTT26" s="210"/>
      <c r="QTU26" s="210"/>
      <c r="QTV26" s="210"/>
      <c r="QTW26" s="210"/>
      <c r="QTX26" s="210"/>
      <c r="QTY26" s="210"/>
      <c r="QTZ26" s="210"/>
      <c r="QUA26" s="210"/>
      <c r="QUB26" s="210"/>
      <c r="QUC26" s="210"/>
      <c r="QUD26" s="210"/>
      <c r="QUE26" s="210"/>
      <c r="QUF26" s="210"/>
      <c r="QUG26" s="210"/>
      <c r="QUH26" s="210"/>
      <c r="QUI26" s="210"/>
      <c r="QUJ26" s="210"/>
      <c r="QUK26" s="210"/>
      <c r="QUL26" s="210"/>
      <c r="QUM26" s="210"/>
      <c r="QUN26" s="210"/>
      <c r="QUO26" s="210"/>
      <c r="QUP26" s="210"/>
      <c r="QUQ26" s="210"/>
      <c r="QUR26" s="210"/>
      <c r="QUS26" s="210"/>
      <c r="QUT26" s="210"/>
      <c r="QUU26" s="210"/>
      <c r="QUV26" s="210"/>
      <c r="QUW26" s="210"/>
      <c r="QUX26" s="210"/>
      <c r="QUY26" s="210"/>
      <c r="QUZ26" s="210"/>
      <c r="QVA26" s="210"/>
      <c r="QVB26" s="210"/>
      <c r="QVC26" s="210"/>
      <c r="QVD26" s="210"/>
      <c r="QVE26" s="210"/>
      <c r="QVF26" s="210"/>
      <c r="QVG26" s="210"/>
      <c r="QVH26" s="210"/>
      <c r="QVI26" s="210"/>
      <c r="QVJ26" s="210"/>
      <c r="QVK26" s="210"/>
      <c r="QVL26" s="210"/>
      <c r="QVM26" s="210"/>
      <c r="QVN26" s="210"/>
      <c r="QVO26" s="210"/>
      <c r="QVP26" s="210"/>
      <c r="QVQ26" s="210"/>
      <c r="QVR26" s="210"/>
      <c r="QVS26" s="210"/>
      <c r="QVT26" s="210"/>
      <c r="QVU26" s="210"/>
      <c r="QVV26" s="210"/>
      <c r="QVW26" s="210"/>
      <c r="QVX26" s="210"/>
      <c r="QVY26" s="210"/>
      <c r="QVZ26" s="210"/>
      <c r="QWA26" s="210"/>
      <c r="QWB26" s="210"/>
      <c r="QWC26" s="210"/>
      <c r="QWD26" s="210"/>
      <c r="QWE26" s="210"/>
      <c r="QWF26" s="210"/>
      <c r="QWG26" s="210"/>
      <c r="QWH26" s="210"/>
      <c r="QWI26" s="210"/>
      <c r="QWJ26" s="210"/>
      <c r="QWK26" s="210"/>
      <c r="QWL26" s="210"/>
      <c r="QWM26" s="210"/>
      <c r="QWN26" s="210"/>
      <c r="QWO26" s="210"/>
      <c r="QWP26" s="210"/>
      <c r="QWQ26" s="210"/>
      <c r="QWR26" s="210"/>
      <c r="QWS26" s="210"/>
      <c r="QWT26" s="210"/>
      <c r="QWU26" s="210"/>
      <c r="QWV26" s="210"/>
      <c r="QWW26" s="210"/>
      <c r="QWX26" s="210"/>
      <c r="QWY26" s="210"/>
      <c r="QWZ26" s="210"/>
      <c r="QXA26" s="210"/>
      <c r="QXB26" s="210"/>
      <c r="QXC26" s="210"/>
      <c r="QXD26" s="210"/>
      <c r="QXE26" s="210"/>
      <c r="QXF26" s="210"/>
      <c r="QXG26" s="210"/>
      <c r="QXH26" s="210"/>
      <c r="QXI26" s="210"/>
      <c r="QXJ26" s="210"/>
      <c r="QXK26" s="210"/>
      <c r="QXL26" s="210"/>
      <c r="QXM26" s="210"/>
      <c r="QXN26" s="210"/>
      <c r="QXO26" s="210"/>
      <c r="QXP26" s="210"/>
      <c r="QXQ26" s="210"/>
      <c r="QXR26" s="210"/>
      <c r="QXS26" s="210"/>
      <c r="QXT26" s="210"/>
      <c r="QXU26" s="210"/>
      <c r="QXV26" s="210"/>
      <c r="QXW26" s="210"/>
      <c r="QXX26" s="210"/>
      <c r="QXY26" s="210"/>
      <c r="QXZ26" s="210"/>
      <c r="QYA26" s="210"/>
      <c r="QYB26" s="210"/>
      <c r="QYC26" s="210"/>
      <c r="QYD26" s="210"/>
      <c r="QYE26" s="210"/>
      <c r="QYF26" s="210"/>
      <c r="QYG26" s="210"/>
      <c r="QYH26" s="210"/>
      <c r="QYI26" s="210"/>
      <c r="QYJ26" s="210"/>
      <c r="QYK26" s="210"/>
      <c r="QYL26" s="210"/>
      <c r="QYM26" s="210"/>
      <c r="QYN26" s="210"/>
      <c r="QYO26" s="210"/>
      <c r="QYP26" s="210"/>
      <c r="QYQ26" s="210"/>
      <c r="QYR26" s="210"/>
      <c r="QYS26" s="210"/>
      <c r="QYT26" s="210"/>
      <c r="QYU26" s="210"/>
      <c r="QYV26" s="210"/>
      <c r="QYW26" s="210"/>
      <c r="QYX26" s="210"/>
      <c r="QYY26" s="210"/>
      <c r="QYZ26" s="210"/>
      <c r="QZA26" s="210"/>
      <c r="QZB26" s="210"/>
      <c r="QZC26" s="210"/>
      <c r="QZD26" s="210"/>
      <c r="QZE26" s="210"/>
      <c r="QZF26" s="210"/>
      <c r="QZG26" s="210"/>
      <c r="QZH26" s="210"/>
      <c r="QZI26" s="210"/>
      <c r="QZJ26" s="210"/>
      <c r="QZK26" s="210"/>
      <c r="QZL26" s="210"/>
      <c r="QZM26" s="210"/>
      <c r="QZN26" s="210"/>
      <c r="QZO26" s="210"/>
      <c r="QZP26" s="210"/>
      <c r="QZQ26" s="210"/>
      <c r="QZR26" s="210"/>
      <c r="QZS26" s="210"/>
      <c r="QZT26" s="210"/>
      <c r="QZU26" s="210"/>
      <c r="QZV26" s="210"/>
      <c r="QZW26" s="210"/>
      <c r="QZX26" s="210"/>
      <c r="QZY26" s="210"/>
      <c r="QZZ26" s="210"/>
      <c r="RAA26" s="210"/>
      <c r="RAB26" s="210"/>
      <c r="RAC26" s="210"/>
      <c r="RAD26" s="210"/>
      <c r="RAE26" s="210"/>
      <c r="RAF26" s="210"/>
      <c r="RAG26" s="210"/>
      <c r="RAH26" s="210"/>
      <c r="RAI26" s="210"/>
      <c r="RAJ26" s="210"/>
      <c r="RAK26" s="210"/>
      <c r="RAL26" s="210"/>
      <c r="RAM26" s="210"/>
      <c r="RAN26" s="210"/>
      <c r="RAO26" s="210"/>
      <c r="RAP26" s="210"/>
      <c r="RAQ26" s="210"/>
      <c r="RAR26" s="210"/>
      <c r="RAS26" s="210"/>
      <c r="RAT26" s="210"/>
      <c r="RAU26" s="210"/>
      <c r="RAV26" s="210"/>
      <c r="RAW26" s="210"/>
      <c r="RAX26" s="210"/>
      <c r="RAY26" s="210"/>
      <c r="RAZ26" s="210"/>
      <c r="RBA26" s="210"/>
      <c r="RBB26" s="210"/>
      <c r="RBC26" s="210"/>
      <c r="RBD26" s="210"/>
      <c r="RBE26" s="210"/>
      <c r="RBF26" s="210"/>
      <c r="RBG26" s="210"/>
      <c r="RBH26" s="210"/>
      <c r="RBI26" s="210"/>
      <c r="RBJ26" s="210"/>
      <c r="RBK26" s="210"/>
      <c r="RBL26" s="210"/>
      <c r="RBM26" s="210"/>
      <c r="RBN26" s="210"/>
      <c r="RBO26" s="210"/>
      <c r="RBP26" s="210"/>
      <c r="RBQ26" s="210"/>
      <c r="RBR26" s="210"/>
      <c r="RBS26" s="210"/>
      <c r="RBT26" s="210"/>
      <c r="RBU26" s="210"/>
      <c r="RBV26" s="210"/>
      <c r="RBW26" s="210"/>
      <c r="RBX26" s="210"/>
      <c r="RBY26" s="210"/>
      <c r="RBZ26" s="210"/>
      <c r="RCA26" s="210"/>
      <c r="RCB26" s="210"/>
      <c r="RCC26" s="210"/>
      <c r="RCD26" s="210"/>
      <c r="RCE26" s="210"/>
      <c r="RCF26" s="210"/>
      <c r="RCG26" s="210"/>
      <c r="RCH26" s="210"/>
      <c r="RCI26" s="210"/>
      <c r="RCJ26" s="210"/>
      <c r="RCK26" s="210"/>
      <c r="RCL26" s="210"/>
      <c r="RCM26" s="210"/>
      <c r="RCN26" s="210"/>
      <c r="RCO26" s="210"/>
      <c r="RCP26" s="210"/>
      <c r="RCQ26" s="210"/>
      <c r="RCR26" s="210"/>
      <c r="RCS26" s="210"/>
      <c r="RCT26" s="210"/>
      <c r="RCU26" s="210"/>
      <c r="RCV26" s="210"/>
      <c r="RCW26" s="210"/>
      <c r="RCX26" s="210"/>
      <c r="RCY26" s="210"/>
      <c r="RCZ26" s="210"/>
      <c r="RDA26" s="210"/>
      <c r="RDB26" s="210"/>
      <c r="RDC26" s="210"/>
      <c r="RDD26" s="210"/>
      <c r="RDE26" s="210"/>
      <c r="RDF26" s="210"/>
      <c r="RDG26" s="210"/>
      <c r="RDH26" s="210"/>
      <c r="RDI26" s="210"/>
      <c r="RDJ26" s="210"/>
      <c r="RDK26" s="210"/>
      <c r="RDL26" s="210"/>
      <c r="RDM26" s="210"/>
      <c r="RDN26" s="210"/>
      <c r="RDO26" s="210"/>
      <c r="RDP26" s="210"/>
      <c r="RDQ26" s="210"/>
      <c r="RDR26" s="210"/>
      <c r="RDS26" s="210"/>
      <c r="RDT26" s="210"/>
      <c r="RDU26" s="210"/>
      <c r="RDV26" s="210"/>
      <c r="RDW26" s="210"/>
      <c r="RDX26" s="210"/>
      <c r="RDY26" s="210"/>
      <c r="RDZ26" s="210"/>
      <c r="REA26" s="210"/>
      <c r="REB26" s="210"/>
      <c r="REC26" s="210"/>
      <c r="RED26" s="210"/>
      <c r="REE26" s="210"/>
      <c r="REF26" s="210"/>
      <c r="REG26" s="210"/>
      <c r="REH26" s="210"/>
      <c r="REI26" s="210"/>
      <c r="REJ26" s="210"/>
      <c r="REK26" s="210"/>
      <c r="REL26" s="210"/>
      <c r="REM26" s="210"/>
      <c r="REN26" s="210"/>
      <c r="REO26" s="210"/>
      <c r="REP26" s="210"/>
      <c r="REQ26" s="210"/>
      <c r="RER26" s="210"/>
      <c r="RES26" s="210"/>
      <c r="RET26" s="210"/>
      <c r="REU26" s="210"/>
      <c r="REV26" s="210"/>
      <c r="REW26" s="210"/>
      <c r="REX26" s="210"/>
      <c r="REY26" s="210"/>
      <c r="REZ26" s="210"/>
      <c r="RFA26" s="210"/>
      <c r="RFB26" s="210"/>
      <c r="RFC26" s="210"/>
      <c r="RFD26" s="210"/>
      <c r="RFE26" s="210"/>
      <c r="RFF26" s="210"/>
      <c r="RFG26" s="210"/>
      <c r="RFH26" s="210"/>
      <c r="RFI26" s="210"/>
      <c r="RFJ26" s="210"/>
      <c r="RFK26" s="210"/>
      <c r="RFL26" s="210"/>
      <c r="RFM26" s="210"/>
      <c r="RFN26" s="210"/>
      <c r="RFO26" s="210"/>
      <c r="RFP26" s="210"/>
      <c r="RFQ26" s="210"/>
      <c r="RFR26" s="210"/>
      <c r="RFS26" s="210"/>
      <c r="RFT26" s="210"/>
      <c r="RFU26" s="210"/>
      <c r="RFV26" s="210"/>
      <c r="RFW26" s="210"/>
      <c r="RFX26" s="210"/>
      <c r="RFY26" s="210"/>
      <c r="RFZ26" s="210"/>
      <c r="RGA26" s="210"/>
      <c r="RGB26" s="210"/>
      <c r="RGC26" s="210"/>
      <c r="RGD26" s="210"/>
      <c r="RGE26" s="210"/>
      <c r="RGF26" s="210"/>
      <c r="RGG26" s="210"/>
      <c r="RGH26" s="210"/>
      <c r="RGI26" s="210"/>
      <c r="RGJ26" s="210"/>
      <c r="RGK26" s="210"/>
      <c r="RGL26" s="210"/>
      <c r="RGM26" s="210"/>
      <c r="RGN26" s="210"/>
      <c r="RGO26" s="210"/>
      <c r="RGP26" s="210"/>
      <c r="RGQ26" s="210"/>
      <c r="RGR26" s="210"/>
      <c r="RGS26" s="210"/>
      <c r="RGT26" s="210"/>
      <c r="RGU26" s="210"/>
      <c r="RGV26" s="210"/>
      <c r="RGW26" s="210"/>
      <c r="RGX26" s="210"/>
      <c r="RGY26" s="210"/>
      <c r="RGZ26" s="210"/>
      <c r="RHA26" s="210"/>
      <c r="RHB26" s="210"/>
      <c r="RHC26" s="210"/>
      <c r="RHD26" s="210"/>
      <c r="RHE26" s="210"/>
      <c r="RHF26" s="210"/>
      <c r="RHG26" s="210"/>
      <c r="RHH26" s="210"/>
      <c r="RHI26" s="210"/>
      <c r="RHJ26" s="210"/>
      <c r="RHK26" s="210"/>
      <c r="RHL26" s="210"/>
      <c r="RHM26" s="210"/>
      <c r="RHN26" s="210"/>
      <c r="RHO26" s="210"/>
      <c r="RHP26" s="210"/>
      <c r="RHQ26" s="210"/>
      <c r="RHR26" s="210"/>
      <c r="RHS26" s="210"/>
      <c r="RHT26" s="210"/>
      <c r="RHU26" s="210"/>
      <c r="RHV26" s="210"/>
      <c r="RHW26" s="210"/>
      <c r="RHX26" s="210"/>
      <c r="RHY26" s="210"/>
      <c r="RHZ26" s="210"/>
      <c r="RIA26" s="210"/>
      <c r="RIB26" s="210"/>
      <c r="RIC26" s="210"/>
      <c r="RID26" s="210"/>
      <c r="RIE26" s="210"/>
      <c r="RIF26" s="210"/>
      <c r="RIG26" s="210"/>
      <c r="RIH26" s="210"/>
      <c r="RII26" s="210"/>
      <c r="RIJ26" s="210"/>
      <c r="RIK26" s="210"/>
      <c r="RIL26" s="210"/>
      <c r="RIM26" s="210"/>
      <c r="RIN26" s="210"/>
      <c r="RIO26" s="210"/>
      <c r="RIP26" s="210"/>
      <c r="RIQ26" s="210"/>
      <c r="RIR26" s="210"/>
      <c r="RIS26" s="210"/>
      <c r="RIT26" s="210"/>
      <c r="RIU26" s="210"/>
      <c r="RIV26" s="210"/>
      <c r="RIW26" s="210"/>
      <c r="RIX26" s="210"/>
      <c r="RIY26" s="210"/>
      <c r="RIZ26" s="210"/>
      <c r="RJA26" s="210"/>
      <c r="RJB26" s="210"/>
      <c r="RJC26" s="210"/>
      <c r="RJD26" s="210"/>
      <c r="RJE26" s="210"/>
      <c r="RJF26" s="210"/>
      <c r="RJG26" s="210"/>
      <c r="RJH26" s="210"/>
      <c r="RJI26" s="210"/>
      <c r="RJJ26" s="210"/>
      <c r="RJK26" s="210"/>
      <c r="RJL26" s="210"/>
      <c r="RJM26" s="210"/>
      <c r="RJN26" s="210"/>
      <c r="RJO26" s="210"/>
      <c r="RJP26" s="210"/>
      <c r="RJQ26" s="210"/>
      <c r="RJR26" s="210"/>
      <c r="RJS26" s="210"/>
      <c r="RJT26" s="210"/>
      <c r="RJU26" s="210"/>
      <c r="RJV26" s="210"/>
      <c r="RJW26" s="210"/>
      <c r="RJX26" s="210"/>
      <c r="RJY26" s="210"/>
      <c r="RJZ26" s="210"/>
      <c r="RKA26" s="210"/>
      <c r="RKB26" s="210"/>
      <c r="RKC26" s="210"/>
      <c r="RKD26" s="210"/>
      <c r="RKE26" s="210"/>
      <c r="RKF26" s="210"/>
      <c r="RKG26" s="210"/>
      <c r="RKH26" s="210"/>
      <c r="RKI26" s="210"/>
      <c r="RKJ26" s="210"/>
      <c r="RKK26" s="210"/>
      <c r="RKL26" s="210"/>
      <c r="RKM26" s="210"/>
      <c r="RKN26" s="210"/>
      <c r="RKO26" s="210"/>
      <c r="RKP26" s="210"/>
      <c r="RKQ26" s="210"/>
      <c r="RKR26" s="210"/>
      <c r="RKS26" s="210"/>
      <c r="RKT26" s="210"/>
      <c r="RKU26" s="210"/>
      <c r="RKV26" s="210"/>
      <c r="RKW26" s="210"/>
      <c r="RKX26" s="210"/>
      <c r="RKY26" s="210"/>
      <c r="RKZ26" s="210"/>
      <c r="RLA26" s="210"/>
      <c r="RLB26" s="210"/>
      <c r="RLC26" s="210"/>
      <c r="RLD26" s="210"/>
      <c r="RLE26" s="210"/>
      <c r="RLF26" s="210"/>
      <c r="RLG26" s="210"/>
      <c r="RLH26" s="210"/>
      <c r="RLI26" s="210"/>
      <c r="RLJ26" s="210"/>
      <c r="RLK26" s="210"/>
      <c r="RLL26" s="210"/>
      <c r="RLM26" s="210"/>
      <c r="RLN26" s="210"/>
      <c r="RLO26" s="210"/>
      <c r="RLP26" s="210"/>
      <c r="RLQ26" s="210"/>
      <c r="RLR26" s="210"/>
      <c r="RLS26" s="210"/>
      <c r="RLT26" s="210"/>
      <c r="RLU26" s="210"/>
      <c r="RLV26" s="210"/>
      <c r="RLW26" s="210"/>
      <c r="RLX26" s="210"/>
      <c r="RLY26" s="210"/>
      <c r="RLZ26" s="210"/>
      <c r="RMA26" s="210"/>
      <c r="RMB26" s="210"/>
      <c r="RMC26" s="210"/>
      <c r="RMD26" s="210"/>
      <c r="RME26" s="210"/>
      <c r="RMF26" s="210"/>
      <c r="RMG26" s="210"/>
      <c r="RMH26" s="210"/>
      <c r="RMI26" s="210"/>
      <c r="RMJ26" s="210"/>
      <c r="RMK26" s="210"/>
      <c r="RML26" s="210"/>
      <c r="RMM26" s="210"/>
      <c r="RMN26" s="210"/>
      <c r="RMO26" s="210"/>
      <c r="RMP26" s="210"/>
      <c r="RMQ26" s="210"/>
      <c r="RMR26" s="210"/>
      <c r="RMS26" s="210"/>
      <c r="RMT26" s="210"/>
      <c r="RMU26" s="210"/>
      <c r="RMV26" s="210"/>
      <c r="RMW26" s="210"/>
      <c r="RMX26" s="210"/>
      <c r="RMY26" s="210"/>
      <c r="RMZ26" s="210"/>
      <c r="RNA26" s="210"/>
      <c r="RNB26" s="210"/>
      <c r="RNC26" s="210"/>
      <c r="RND26" s="210"/>
      <c r="RNE26" s="210"/>
      <c r="RNF26" s="210"/>
      <c r="RNG26" s="210"/>
      <c r="RNH26" s="210"/>
      <c r="RNI26" s="210"/>
      <c r="RNJ26" s="210"/>
      <c r="RNK26" s="210"/>
      <c r="RNL26" s="210"/>
      <c r="RNM26" s="210"/>
      <c r="RNN26" s="210"/>
      <c r="RNO26" s="210"/>
      <c r="RNP26" s="210"/>
      <c r="RNQ26" s="210"/>
      <c r="RNR26" s="210"/>
      <c r="RNS26" s="210"/>
      <c r="RNT26" s="210"/>
      <c r="RNU26" s="210"/>
      <c r="RNV26" s="210"/>
      <c r="RNW26" s="210"/>
      <c r="RNX26" s="210"/>
      <c r="RNY26" s="210"/>
      <c r="RNZ26" s="210"/>
      <c r="ROA26" s="210"/>
      <c r="ROB26" s="210"/>
      <c r="ROC26" s="210"/>
      <c r="ROD26" s="210"/>
      <c r="ROE26" s="210"/>
      <c r="ROF26" s="210"/>
      <c r="ROG26" s="210"/>
      <c r="ROH26" s="210"/>
      <c r="ROI26" s="210"/>
      <c r="ROJ26" s="210"/>
      <c r="ROK26" s="210"/>
      <c r="ROL26" s="210"/>
      <c r="ROM26" s="210"/>
      <c r="RON26" s="210"/>
      <c r="ROO26" s="210"/>
      <c r="ROP26" s="210"/>
      <c r="ROQ26" s="210"/>
      <c r="ROR26" s="210"/>
      <c r="ROS26" s="210"/>
      <c r="ROT26" s="210"/>
      <c r="ROU26" s="210"/>
      <c r="ROV26" s="210"/>
      <c r="ROW26" s="210"/>
      <c r="ROX26" s="210"/>
      <c r="ROY26" s="210"/>
      <c r="ROZ26" s="210"/>
      <c r="RPA26" s="210"/>
      <c r="RPB26" s="210"/>
      <c r="RPC26" s="210"/>
      <c r="RPD26" s="210"/>
      <c r="RPE26" s="210"/>
      <c r="RPF26" s="210"/>
      <c r="RPG26" s="210"/>
      <c r="RPH26" s="210"/>
      <c r="RPI26" s="210"/>
      <c r="RPJ26" s="210"/>
      <c r="RPK26" s="210"/>
      <c r="RPL26" s="210"/>
      <c r="RPM26" s="210"/>
      <c r="RPN26" s="210"/>
      <c r="RPO26" s="210"/>
      <c r="RPP26" s="210"/>
      <c r="RPQ26" s="210"/>
      <c r="RPR26" s="210"/>
      <c r="RPS26" s="210"/>
      <c r="RPT26" s="210"/>
      <c r="RPU26" s="210"/>
      <c r="RPV26" s="210"/>
      <c r="RPW26" s="210"/>
      <c r="RPX26" s="210"/>
      <c r="RPY26" s="210"/>
      <c r="RPZ26" s="210"/>
      <c r="RQA26" s="210"/>
      <c r="RQB26" s="210"/>
      <c r="RQC26" s="210"/>
      <c r="RQD26" s="210"/>
      <c r="RQE26" s="210"/>
      <c r="RQF26" s="210"/>
      <c r="RQG26" s="210"/>
      <c r="RQH26" s="210"/>
      <c r="RQI26" s="210"/>
      <c r="RQJ26" s="210"/>
      <c r="RQK26" s="210"/>
      <c r="RQL26" s="210"/>
      <c r="RQM26" s="210"/>
      <c r="RQN26" s="210"/>
      <c r="RQO26" s="210"/>
      <c r="RQP26" s="210"/>
      <c r="RQQ26" s="210"/>
      <c r="RQR26" s="210"/>
      <c r="RQS26" s="210"/>
      <c r="RQT26" s="210"/>
      <c r="RQU26" s="210"/>
      <c r="RQV26" s="210"/>
      <c r="RQW26" s="210"/>
      <c r="RQX26" s="210"/>
      <c r="RQY26" s="210"/>
      <c r="RQZ26" s="210"/>
      <c r="RRA26" s="210"/>
      <c r="RRB26" s="210"/>
      <c r="RRC26" s="210"/>
      <c r="RRD26" s="210"/>
      <c r="RRE26" s="210"/>
      <c r="RRF26" s="210"/>
      <c r="RRG26" s="210"/>
      <c r="RRH26" s="210"/>
      <c r="RRI26" s="210"/>
      <c r="RRJ26" s="210"/>
      <c r="RRK26" s="210"/>
      <c r="RRL26" s="210"/>
      <c r="RRM26" s="210"/>
      <c r="RRN26" s="210"/>
      <c r="RRO26" s="210"/>
      <c r="RRP26" s="210"/>
      <c r="RRQ26" s="210"/>
      <c r="RRR26" s="210"/>
      <c r="RRS26" s="210"/>
      <c r="RRT26" s="210"/>
      <c r="RRU26" s="210"/>
      <c r="RRV26" s="210"/>
      <c r="RRW26" s="210"/>
      <c r="RRX26" s="210"/>
      <c r="RRY26" s="210"/>
      <c r="RRZ26" s="210"/>
      <c r="RSA26" s="210"/>
      <c r="RSB26" s="210"/>
      <c r="RSC26" s="210"/>
      <c r="RSD26" s="210"/>
      <c r="RSE26" s="210"/>
      <c r="RSF26" s="210"/>
      <c r="RSG26" s="210"/>
      <c r="RSH26" s="210"/>
      <c r="RSI26" s="210"/>
      <c r="RSJ26" s="210"/>
      <c r="RSK26" s="210"/>
      <c r="RSL26" s="210"/>
      <c r="RSM26" s="210"/>
      <c r="RSN26" s="210"/>
      <c r="RSO26" s="210"/>
      <c r="RSP26" s="210"/>
      <c r="RSQ26" s="210"/>
      <c r="RSR26" s="210"/>
      <c r="RSS26" s="210"/>
      <c r="RST26" s="210"/>
      <c r="RSU26" s="210"/>
      <c r="RSV26" s="210"/>
      <c r="RSW26" s="210"/>
      <c r="RSX26" s="210"/>
      <c r="RSY26" s="210"/>
      <c r="RSZ26" s="210"/>
      <c r="RTA26" s="210"/>
      <c r="RTB26" s="210"/>
      <c r="RTC26" s="210"/>
      <c r="RTD26" s="210"/>
      <c r="RTE26" s="210"/>
      <c r="RTF26" s="210"/>
      <c r="RTG26" s="210"/>
      <c r="RTH26" s="210"/>
      <c r="RTI26" s="210"/>
      <c r="RTJ26" s="210"/>
      <c r="RTK26" s="210"/>
      <c r="RTL26" s="210"/>
      <c r="RTM26" s="210"/>
      <c r="RTN26" s="210"/>
      <c r="RTO26" s="210"/>
      <c r="RTP26" s="210"/>
      <c r="RTQ26" s="210"/>
      <c r="RTR26" s="210"/>
      <c r="RTS26" s="210"/>
      <c r="RTT26" s="210"/>
      <c r="RTU26" s="210"/>
      <c r="RTV26" s="210"/>
      <c r="RTW26" s="210"/>
      <c r="RTX26" s="210"/>
      <c r="RTY26" s="210"/>
      <c r="RTZ26" s="210"/>
      <c r="RUA26" s="210"/>
      <c r="RUB26" s="210"/>
      <c r="RUC26" s="210"/>
      <c r="RUD26" s="210"/>
      <c r="RUE26" s="210"/>
      <c r="RUF26" s="210"/>
      <c r="RUG26" s="210"/>
      <c r="RUH26" s="210"/>
      <c r="RUI26" s="210"/>
      <c r="RUJ26" s="210"/>
      <c r="RUK26" s="210"/>
      <c r="RUL26" s="210"/>
      <c r="RUM26" s="210"/>
      <c r="RUN26" s="210"/>
      <c r="RUO26" s="210"/>
      <c r="RUP26" s="210"/>
      <c r="RUQ26" s="210"/>
      <c r="RUR26" s="210"/>
      <c r="RUS26" s="210"/>
      <c r="RUT26" s="210"/>
      <c r="RUU26" s="210"/>
      <c r="RUV26" s="210"/>
      <c r="RUW26" s="210"/>
      <c r="RUX26" s="210"/>
      <c r="RUY26" s="210"/>
      <c r="RUZ26" s="210"/>
      <c r="RVA26" s="210"/>
      <c r="RVB26" s="210"/>
      <c r="RVC26" s="210"/>
      <c r="RVD26" s="210"/>
      <c r="RVE26" s="210"/>
      <c r="RVF26" s="210"/>
      <c r="RVG26" s="210"/>
      <c r="RVH26" s="210"/>
      <c r="RVI26" s="210"/>
      <c r="RVJ26" s="210"/>
      <c r="RVK26" s="210"/>
      <c r="RVL26" s="210"/>
      <c r="RVM26" s="210"/>
      <c r="RVN26" s="210"/>
      <c r="RVO26" s="210"/>
      <c r="RVP26" s="210"/>
      <c r="RVQ26" s="210"/>
      <c r="RVR26" s="210"/>
      <c r="RVS26" s="210"/>
      <c r="RVT26" s="210"/>
      <c r="RVU26" s="210"/>
      <c r="RVV26" s="210"/>
      <c r="RVW26" s="210"/>
      <c r="RVX26" s="210"/>
      <c r="RVY26" s="210"/>
      <c r="RVZ26" s="210"/>
      <c r="RWA26" s="210"/>
      <c r="RWB26" s="210"/>
      <c r="RWC26" s="210"/>
      <c r="RWD26" s="210"/>
      <c r="RWE26" s="210"/>
      <c r="RWF26" s="210"/>
      <c r="RWG26" s="210"/>
      <c r="RWH26" s="210"/>
      <c r="RWI26" s="210"/>
      <c r="RWJ26" s="210"/>
      <c r="RWK26" s="210"/>
      <c r="RWL26" s="210"/>
      <c r="RWM26" s="210"/>
      <c r="RWN26" s="210"/>
      <c r="RWO26" s="210"/>
      <c r="RWP26" s="210"/>
      <c r="RWQ26" s="210"/>
      <c r="RWR26" s="210"/>
      <c r="RWS26" s="210"/>
      <c r="RWT26" s="210"/>
      <c r="RWU26" s="210"/>
      <c r="RWV26" s="210"/>
      <c r="RWW26" s="210"/>
      <c r="RWX26" s="210"/>
      <c r="RWY26" s="210"/>
      <c r="RWZ26" s="210"/>
      <c r="RXA26" s="210"/>
      <c r="RXB26" s="210"/>
      <c r="RXC26" s="210"/>
      <c r="RXD26" s="210"/>
      <c r="RXE26" s="210"/>
      <c r="RXF26" s="210"/>
      <c r="RXG26" s="210"/>
      <c r="RXH26" s="210"/>
      <c r="RXI26" s="210"/>
      <c r="RXJ26" s="210"/>
      <c r="RXK26" s="210"/>
      <c r="RXL26" s="210"/>
      <c r="RXM26" s="210"/>
      <c r="RXN26" s="210"/>
      <c r="RXO26" s="210"/>
      <c r="RXP26" s="210"/>
      <c r="RXQ26" s="210"/>
      <c r="RXR26" s="210"/>
      <c r="RXS26" s="210"/>
      <c r="RXT26" s="210"/>
      <c r="RXU26" s="210"/>
      <c r="RXV26" s="210"/>
      <c r="RXW26" s="210"/>
      <c r="RXX26" s="210"/>
      <c r="RXY26" s="210"/>
      <c r="RXZ26" s="210"/>
      <c r="RYA26" s="210"/>
      <c r="RYB26" s="210"/>
      <c r="RYC26" s="210"/>
      <c r="RYD26" s="210"/>
      <c r="RYE26" s="210"/>
      <c r="RYF26" s="210"/>
      <c r="RYG26" s="210"/>
      <c r="RYH26" s="210"/>
      <c r="RYI26" s="210"/>
      <c r="RYJ26" s="210"/>
      <c r="RYK26" s="210"/>
      <c r="RYL26" s="210"/>
      <c r="RYM26" s="210"/>
      <c r="RYN26" s="210"/>
      <c r="RYO26" s="210"/>
      <c r="RYP26" s="210"/>
      <c r="RYQ26" s="210"/>
      <c r="RYR26" s="210"/>
      <c r="RYS26" s="210"/>
      <c r="RYT26" s="210"/>
      <c r="RYU26" s="210"/>
      <c r="RYV26" s="210"/>
      <c r="RYW26" s="210"/>
      <c r="RYX26" s="210"/>
      <c r="RYY26" s="210"/>
      <c r="RYZ26" s="210"/>
      <c r="RZA26" s="210"/>
      <c r="RZB26" s="210"/>
      <c r="RZC26" s="210"/>
      <c r="RZD26" s="210"/>
      <c r="RZE26" s="210"/>
      <c r="RZF26" s="210"/>
      <c r="RZG26" s="210"/>
      <c r="RZH26" s="210"/>
      <c r="RZI26" s="210"/>
      <c r="RZJ26" s="210"/>
      <c r="RZK26" s="210"/>
      <c r="RZL26" s="210"/>
      <c r="RZM26" s="210"/>
      <c r="RZN26" s="210"/>
      <c r="RZO26" s="210"/>
      <c r="RZP26" s="210"/>
      <c r="RZQ26" s="210"/>
      <c r="RZR26" s="210"/>
      <c r="RZS26" s="210"/>
      <c r="RZT26" s="210"/>
      <c r="RZU26" s="210"/>
      <c r="RZV26" s="210"/>
      <c r="RZW26" s="210"/>
      <c r="RZX26" s="210"/>
      <c r="RZY26" s="210"/>
      <c r="RZZ26" s="210"/>
      <c r="SAA26" s="210"/>
      <c r="SAB26" s="210"/>
      <c r="SAC26" s="210"/>
      <c r="SAD26" s="210"/>
      <c r="SAE26" s="210"/>
      <c r="SAF26" s="210"/>
      <c r="SAG26" s="210"/>
      <c r="SAH26" s="210"/>
      <c r="SAI26" s="210"/>
      <c r="SAJ26" s="210"/>
      <c r="SAK26" s="210"/>
      <c r="SAL26" s="210"/>
      <c r="SAM26" s="210"/>
      <c r="SAN26" s="210"/>
      <c r="SAO26" s="210"/>
      <c r="SAP26" s="210"/>
      <c r="SAQ26" s="210"/>
      <c r="SAR26" s="210"/>
      <c r="SAS26" s="210"/>
      <c r="SAT26" s="210"/>
      <c r="SAU26" s="210"/>
      <c r="SAV26" s="210"/>
      <c r="SAW26" s="210"/>
      <c r="SAX26" s="210"/>
      <c r="SAY26" s="210"/>
      <c r="SAZ26" s="210"/>
      <c r="SBA26" s="210"/>
      <c r="SBB26" s="210"/>
      <c r="SBC26" s="210"/>
      <c r="SBD26" s="210"/>
      <c r="SBE26" s="210"/>
      <c r="SBF26" s="210"/>
      <c r="SBG26" s="210"/>
      <c r="SBH26" s="210"/>
      <c r="SBI26" s="210"/>
      <c r="SBJ26" s="210"/>
      <c r="SBK26" s="210"/>
      <c r="SBL26" s="210"/>
      <c r="SBM26" s="210"/>
      <c r="SBN26" s="210"/>
      <c r="SBO26" s="210"/>
      <c r="SBP26" s="210"/>
      <c r="SBQ26" s="210"/>
      <c r="SBR26" s="210"/>
      <c r="SBS26" s="210"/>
      <c r="SBT26" s="210"/>
      <c r="SBU26" s="210"/>
      <c r="SBV26" s="210"/>
      <c r="SBW26" s="210"/>
      <c r="SBX26" s="210"/>
      <c r="SBY26" s="210"/>
      <c r="SBZ26" s="210"/>
      <c r="SCA26" s="210"/>
      <c r="SCB26" s="210"/>
      <c r="SCC26" s="210"/>
      <c r="SCD26" s="210"/>
      <c r="SCE26" s="210"/>
      <c r="SCF26" s="210"/>
      <c r="SCG26" s="210"/>
      <c r="SCH26" s="210"/>
      <c r="SCI26" s="210"/>
      <c r="SCJ26" s="210"/>
      <c r="SCK26" s="210"/>
      <c r="SCL26" s="210"/>
      <c r="SCM26" s="210"/>
      <c r="SCN26" s="210"/>
      <c r="SCO26" s="210"/>
      <c r="SCP26" s="210"/>
      <c r="SCQ26" s="210"/>
      <c r="SCR26" s="210"/>
      <c r="SCS26" s="210"/>
      <c r="SCT26" s="210"/>
      <c r="SCU26" s="210"/>
      <c r="SCV26" s="210"/>
      <c r="SCW26" s="210"/>
      <c r="SCX26" s="210"/>
      <c r="SCY26" s="210"/>
      <c r="SCZ26" s="210"/>
      <c r="SDA26" s="210"/>
      <c r="SDB26" s="210"/>
      <c r="SDC26" s="210"/>
      <c r="SDD26" s="210"/>
      <c r="SDE26" s="210"/>
      <c r="SDF26" s="210"/>
      <c r="SDG26" s="210"/>
      <c r="SDH26" s="210"/>
      <c r="SDI26" s="210"/>
      <c r="SDJ26" s="210"/>
      <c r="SDK26" s="210"/>
      <c r="SDL26" s="210"/>
      <c r="SDM26" s="210"/>
      <c r="SDN26" s="210"/>
      <c r="SDO26" s="210"/>
      <c r="SDP26" s="210"/>
      <c r="SDQ26" s="210"/>
      <c r="SDR26" s="210"/>
      <c r="SDS26" s="210"/>
      <c r="SDT26" s="210"/>
      <c r="SDU26" s="210"/>
      <c r="SDV26" s="210"/>
      <c r="SDW26" s="210"/>
      <c r="SDX26" s="210"/>
      <c r="SDY26" s="210"/>
      <c r="SDZ26" s="210"/>
      <c r="SEA26" s="210"/>
      <c r="SEB26" s="210"/>
      <c r="SEC26" s="210"/>
      <c r="SED26" s="210"/>
      <c r="SEE26" s="210"/>
      <c r="SEF26" s="210"/>
      <c r="SEG26" s="210"/>
      <c r="SEH26" s="210"/>
      <c r="SEI26" s="210"/>
      <c r="SEJ26" s="210"/>
      <c r="SEK26" s="210"/>
      <c r="SEL26" s="210"/>
      <c r="SEM26" s="210"/>
      <c r="SEN26" s="210"/>
      <c r="SEO26" s="210"/>
      <c r="SEP26" s="210"/>
      <c r="SEQ26" s="210"/>
      <c r="SER26" s="210"/>
      <c r="SES26" s="210"/>
      <c r="SET26" s="210"/>
      <c r="SEU26" s="210"/>
      <c r="SEV26" s="210"/>
      <c r="SEW26" s="210"/>
      <c r="SEX26" s="210"/>
      <c r="SEY26" s="210"/>
      <c r="SEZ26" s="210"/>
      <c r="SFA26" s="210"/>
      <c r="SFB26" s="210"/>
      <c r="SFC26" s="210"/>
      <c r="SFD26" s="210"/>
      <c r="SFE26" s="210"/>
      <c r="SFF26" s="210"/>
      <c r="SFG26" s="210"/>
      <c r="SFH26" s="210"/>
      <c r="SFI26" s="210"/>
      <c r="SFJ26" s="210"/>
      <c r="SFK26" s="210"/>
      <c r="SFL26" s="210"/>
      <c r="SFM26" s="210"/>
      <c r="SFN26" s="210"/>
      <c r="SFO26" s="210"/>
      <c r="SFP26" s="210"/>
      <c r="SFQ26" s="210"/>
      <c r="SFR26" s="210"/>
      <c r="SFS26" s="210"/>
      <c r="SFT26" s="210"/>
      <c r="SFU26" s="210"/>
      <c r="SFV26" s="210"/>
      <c r="SFW26" s="210"/>
      <c r="SFX26" s="210"/>
      <c r="SFY26" s="210"/>
      <c r="SFZ26" s="210"/>
      <c r="SGA26" s="210"/>
      <c r="SGB26" s="210"/>
      <c r="SGC26" s="210"/>
      <c r="SGD26" s="210"/>
      <c r="SGE26" s="210"/>
      <c r="SGF26" s="210"/>
      <c r="SGG26" s="210"/>
      <c r="SGH26" s="210"/>
      <c r="SGI26" s="210"/>
      <c r="SGJ26" s="210"/>
      <c r="SGK26" s="210"/>
      <c r="SGL26" s="210"/>
      <c r="SGM26" s="210"/>
      <c r="SGN26" s="210"/>
      <c r="SGO26" s="210"/>
      <c r="SGP26" s="210"/>
      <c r="SGQ26" s="210"/>
      <c r="SGR26" s="210"/>
      <c r="SGS26" s="210"/>
      <c r="SGT26" s="210"/>
      <c r="SGU26" s="210"/>
      <c r="SGV26" s="210"/>
      <c r="SGW26" s="210"/>
      <c r="SGX26" s="210"/>
      <c r="SGY26" s="210"/>
      <c r="SGZ26" s="210"/>
      <c r="SHA26" s="210"/>
      <c r="SHB26" s="210"/>
      <c r="SHC26" s="210"/>
      <c r="SHD26" s="210"/>
      <c r="SHE26" s="210"/>
      <c r="SHF26" s="210"/>
      <c r="SHG26" s="210"/>
      <c r="SHH26" s="210"/>
      <c r="SHI26" s="210"/>
      <c r="SHJ26" s="210"/>
      <c r="SHK26" s="210"/>
      <c r="SHL26" s="210"/>
      <c r="SHM26" s="210"/>
      <c r="SHN26" s="210"/>
      <c r="SHO26" s="210"/>
      <c r="SHP26" s="210"/>
      <c r="SHQ26" s="210"/>
      <c r="SHR26" s="210"/>
      <c r="SHS26" s="210"/>
      <c r="SHT26" s="210"/>
      <c r="SHU26" s="210"/>
      <c r="SHV26" s="210"/>
      <c r="SHW26" s="210"/>
      <c r="SHX26" s="210"/>
      <c r="SHY26" s="210"/>
      <c r="SHZ26" s="210"/>
      <c r="SIA26" s="210"/>
      <c r="SIB26" s="210"/>
      <c r="SIC26" s="210"/>
      <c r="SID26" s="210"/>
      <c r="SIE26" s="210"/>
      <c r="SIF26" s="210"/>
      <c r="SIG26" s="210"/>
      <c r="SIH26" s="210"/>
      <c r="SII26" s="210"/>
      <c r="SIJ26" s="210"/>
      <c r="SIK26" s="210"/>
      <c r="SIL26" s="210"/>
      <c r="SIM26" s="210"/>
      <c r="SIN26" s="210"/>
      <c r="SIO26" s="210"/>
      <c r="SIP26" s="210"/>
      <c r="SIQ26" s="210"/>
      <c r="SIR26" s="210"/>
      <c r="SIS26" s="210"/>
      <c r="SIT26" s="210"/>
      <c r="SIU26" s="210"/>
      <c r="SIV26" s="210"/>
      <c r="SIW26" s="210"/>
      <c r="SIX26" s="210"/>
      <c r="SIY26" s="210"/>
      <c r="SIZ26" s="210"/>
      <c r="SJA26" s="210"/>
      <c r="SJB26" s="210"/>
      <c r="SJC26" s="210"/>
      <c r="SJD26" s="210"/>
      <c r="SJE26" s="210"/>
      <c r="SJF26" s="210"/>
      <c r="SJG26" s="210"/>
      <c r="SJH26" s="210"/>
      <c r="SJI26" s="210"/>
      <c r="SJJ26" s="210"/>
      <c r="SJK26" s="210"/>
      <c r="SJL26" s="210"/>
      <c r="SJM26" s="210"/>
      <c r="SJN26" s="210"/>
      <c r="SJO26" s="210"/>
      <c r="SJP26" s="210"/>
      <c r="SJQ26" s="210"/>
      <c r="SJR26" s="210"/>
      <c r="SJS26" s="210"/>
      <c r="SJT26" s="210"/>
      <c r="SJU26" s="210"/>
      <c r="SJV26" s="210"/>
      <c r="SJW26" s="210"/>
      <c r="SJX26" s="210"/>
      <c r="SJY26" s="210"/>
      <c r="SJZ26" s="210"/>
      <c r="SKA26" s="210"/>
      <c r="SKB26" s="210"/>
      <c r="SKC26" s="210"/>
      <c r="SKD26" s="210"/>
      <c r="SKE26" s="210"/>
      <c r="SKF26" s="210"/>
      <c r="SKG26" s="210"/>
      <c r="SKH26" s="210"/>
      <c r="SKI26" s="210"/>
      <c r="SKJ26" s="210"/>
      <c r="SKK26" s="210"/>
      <c r="SKL26" s="210"/>
      <c r="SKM26" s="210"/>
      <c r="SKN26" s="210"/>
      <c r="SKO26" s="210"/>
      <c r="SKP26" s="210"/>
      <c r="SKQ26" s="210"/>
      <c r="SKR26" s="210"/>
      <c r="SKS26" s="210"/>
      <c r="SKT26" s="210"/>
      <c r="SKU26" s="210"/>
      <c r="SKV26" s="210"/>
      <c r="SKW26" s="210"/>
      <c r="SKX26" s="210"/>
      <c r="SKY26" s="210"/>
      <c r="SKZ26" s="210"/>
      <c r="SLA26" s="210"/>
      <c r="SLB26" s="210"/>
      <c r="SLC26" s="210"/>
      <c r="SLD26" s="210"/>
      <c r="SLE26" s="210"/>
      <c r="SLF26" s="210"/>
      <c r="SLG26" s="210"/>
      <c r="SLH26" s="210"/>
      <c r="SLI26" s="210"/>
      <c r="SLJ26" s="210"/>
      <c r="SLK26" s="210"/>
      <c r="SLL26" s="210"/>
      <c r="SLM26" s="210"/>
      <c r="SLN26" s="210"/>
      <c r="SLO26" s="210"/>
      <c r="SLP26" s="210"/>
      <c r="SLQ26" s="210"/>
      <c r="SLR26" s="210"/>
      <c r="SLS26" s="210"/>
      <c r="SLT26" s="210"/>
      <c r="SLU26" s="210"/>
      <c r="SLV26" s="210"/>
      <c r="SLW26" s="210"/>
      <c r="SLX26" s="210"/>
      <c r="SLY26" s="210"/>
      <c r="SLZ26" s="210"/>
      <c r="SMA26" s="210"/>
      <c r="SMB26" s="210"/>
      <c r="SMC26" s="210"/>
      <c r="SMD26" s="210"/>
      <c r="SME26" s="210"/>
      <c r="SMF26" s="210"/>
      <c r="SMG26" s="210"/>
      <c r="SMH26" s="210"/>
      <c r="SMI26" s="210"/>
      <c r="SMJ26" s="210"/>
      <c r="SMK26" s="210"/>
      <c r="SML26" s="210"/>
      <c r="SMM26" s="210"/>
      <c r="SMN26" s="210"/>
      <c r="SMO26" s="210"/>
      <c r="SMP26" s="210"/>
      <c r="SMQ26" s="210"/>
      <c r="SMR26" s="210"/>
      <c r="SMS26" s="210"/>
      <c r="SMT26" s="210"/>
      <c r="SMU26" s="210"/>
      <c r="SMV26" s="210"/>
      <c r="SMW26" s="210"/>
      <c r="SMX26" s="210"/>
      <c r="SMY26" s="210"/>
      <c r="SMZ26" s="210"/>
      <c r="SNA26" s="210"/>
      <c r="SNB26" s="210"/>
      <c r="SNC26" s="210"/>
      <c r="SND26" s="210"/>
      <c r="SNE26" s="210"/>
      <c r="SNF26" s="210"/>
      <c r="SNG26" s="210"/>
      <c r="SNH26" s="210"/>
      <c r="SNI26" s="210"/>
      <c r="SNJ26" s="210"/>
      <c r="SNK26" s="210"/>
      <c r="SNL26" s="210"/>
      <c r="SNM26" s="210"/>
      <c r="SNN26" s="210"/>
      <c r="SNO26" s="210"/>
      <c r="SNP26" s="210"/>
      <c r="SNQ26" s="210"/>
      <c r="SNR26" s="210"/>
      <c r="SNS26" s="210"/>
      <c r="SNT26" s="210"/>
      <c r="SNU26" s="210"/>
      <c r="SNV26" s="210"/>
      <c r="SNW26" s="210"/>
      <c r="SNX26" s="210"/>
      <c r="SNY26" s="210"/>
      <c r="SNZ26" s="210"/>
      <c r="SOA26" s="210"/>
      <c r="SOB26" s="210"/>
      <c r="SOC26" s="210"/>
      <c r="SOD26" s="210"/>
      <c r="SOE26" s="210"/>
      <c r="SOF26" s="210"/>
      <c r="SOG26" s="210"/>
      <c r="SOH26" s="210"/>
      <c r="SOI26" s="210"/>
      <c r="SOJ26" s="210"/>
      <c r="SOK26" s="210"/>
      <c r="SOL26" s="210"/>
      <c r="SOM26" s="210"/>
      <c r="SON26" s="210"/>
      <c r="SOO26" s="210"/>
      <c r="SOP26" s="210"/>
      <c r="SOQ26" s="210"/>
      <c r="SOR26" s="210"/>
      <c r="SOS26" s="210"/>
      <c r="SOT26" s="210"/>
      <c r="SOU26" s="210"/>
      <c r="SOV26" s="210"/>
      <c r="SOW26" s="210"/>
      <c r="SOX26" s="210"/>
      <c r="SOY26" s="210"/>
      <c r="SOZ26" s="210"/>
      <c r="SPA26" s="210"/>
      <c r="SPB26" s="210"/>
      <c r="SPC26" s="210"/>
      <c r="SPD26" s="210"/>
      <c r="SPE26" s="210"/>
      <c r="SPF26" s="210"/>
      <c r="SPG26" s="210"/>
      <c r="SPH26" s="210"/>
      <c r="SPI26" s="210"/>
      <c r="SPJ26" s="210"/>
      <c r="SPK26" s="210"/>
      <c r="SPL26" s="210"/>
      <c r="SPM26" s="210"/>
      <c r="SPN26" s="210"/>
      <c r="SPO26" s="210"/>
      <c r="SPP26" s="210"/>
      <c r="SPQ26" s="210"/>
      <c r="SPR26" s="210"/>
      <c r="SPS26" s="210"/>
      <c r="SPT26" s="210"/>
      <c r="SPU26" s="210"/>
      <c r="SPV26" s="210"/>
      <c r="SPW26" s="210"/>
      <c r="SPX26" s="210"/>
      <c r="SPY26" s="210"/>
      <c r="SPZ26" s="210"/>
      <c r="SQA26" s="210"/>
      <c r="SQB26" s="210"/>
      <c r="SQC26" s="210"/>
      <c r="SQD26" s="210"/>
      <c r="SQE26" s="210"/>
      <c r="SQF26" s="210"/>
      <c r="SQG26" s="210"/>
      <c r="SQH26" s="210"/>
      <c r="SQI26" s="210"/>
      <c r="SQJ26" s="210"/>
      <c r="SQK26" s="210"/>
      <c r="SQL26" s="210"/>
      <c r="SQM26" s="210"/>
      <c r="SQN26" s="210"/>
      <c r="SQO26" s="210"/>
      <c r="SQP26" s="210"/>
      <c r="SQQ26" s="210"/>
      <c r="SQR26" s="210"/>
      <c r="SQS26" s="210"/>
      <c r="SQT26" s="210"/>
      <c r="SQU26" s="210"/>
      <c r="SQV26" s="210"/>
      <c r="SQW26" s="210"/>
      <c r="SQX26" s="210"/>
      <c r="SQY26" s="210"/>
      <c r="SQZ26" s="210"/>
      <c r="SRA26" s="210"/>
      <c r="SRB26" s="210"/>
      <c r="SRC26" s="210"/>
      <c r="SRD26" s="210"/>
      <c r="SRE26" s="210"/>
      <c r="SRF26" s="210"/>
      <c r="SRG26" s="210"/>
      <c r="SRH26" s="210"/>
      <c r="SRI26" s="210"/>
      <c r="SRJ26" s="210"/>
      <c r="SRK26" s="210"/>
      <c r="SRL26" s="210"/>
      <c r="SRM26" s="210"/>
      <c r="SRN26" s="210"/>
      <c r="SRO26" s="210"/>
      <c r="SRP26" s="210"/>
      <c r="SRQ26" s="210"/>
      <c r="SRR26" s="210"/>
      <c r="SRS26" s="210"/>
      <c r="SRT26" s="210"/>
      <c r="SRU26" s="210"/>
      <c r="SRV26" s="210"/>
      <c r="SRW26" s="210"/>
      <c r="SRX26" s="210"/>
      <c r="SRY26" s="210"/>
      <c r="SRZ26" s="210"/>
      <c r="SSA26" s="210"/>
      <c r="SSB26" s="210"/>
      <c r="SSC26" s="210"/>
      <c r="SSD26" s="210"/>
      <c r="SSE26" s="210"/>
      <c r="SSF26" s="210"/>
      <c r="SSG26" s="210"/>
      <c r="SSH26" s="210"/>
      <c r="SSI26" s="210"/>
      <c r="SSJ26" s="210"/>
      <c r="SSK26" s="210"/>
      <c r="SSL26" s="210"/>
      <c r="SSM26" s="210"/>
      <c r="SSN26" s="210"/>
      <c r="SSO26" s="210"/>
      <c r="SSP26" s="210"/>
      <c r="SSQ26" s="210"/>
      <c r="SSR26" s="210"/>
      <c r="SSS26" s="210"/>
      <c r="SST26" s="210"/>
      <c r="SSU26" s="210"/>
      <c r="SSV26" s="210"/>
      <c r="SSW26" s="210"/>
      <c r="SSX26" s="210"/>
      <c r="SSY26" s="210"/>
      <c r="SSZ26" s="210"/>
      <c r="STA26" s="210"/>
      <c r="STB26" s="210"/>
      <c r="STC26" s="210"/>
      <c r="STD26" s="210"/>
      <c r="STE26" s="210"/>
      <c r="STF26" s="210"/>
      <c r="STG26" s="210"/>
      <c r="STH26" s="210"/>
      <c r="STI26" s="210"/>
      <c r="STJ26" s="210"/>
      <c r="STK26" s="210"/>
      <c r="STL26" s="210"/>
      <c r="STM26" s="210"/>
      <c r="STN26" s="210"/>
      <c r="STO26" s="210"/>
      <c r="STP26" s="210"/>
      <c r="STQ26" s="210"/>
      <c r="STR26" s="210"/>
      <c r="STS26" s="210"/>
      <c r="STT26" s="210"/>
      <c r="STU26" s="210"/>
      <c r="STV26" s="210"/>
      <c r="STW26" s="210"/>
      <c r="STX26" s="210"/>
      <c r="STY26" s="210"/>
      <c r="STZ26" s="210"/>
      <c r="SUA26" s="210"/>
      <c r="SUB26" s="210"/>
      <c r="SUC26" s="210"/>
      <c r="SUD26" s="210"/>
      <c r="SUE26" s="210"/>
      <c r="SUF26" s="210"/>
      <c r="SUG26" s="210"/>
      <c r="SUH26" s="210"/>
      <c r="SUI26" s="210"/>
      <c r="SUJ26" s="210"/>
      <c r="SUK26" s="210"/>
      <c r="SUL26" s="210"/>
      <c r="SUM26" s="210"/>
      <c r="SUN26" s="210"/>
      <c r="SUO26" s="210"/>
      <c r="SUP26" s="210"/>
      <c r="SUQ26" s="210"/>
      <c r="SUR26" s="210"/>
      <c r="SUS26" s="210"/>
      <c r="SUT26" s="210"/>
      <c r="SUU26" s="210"/>
      <c r="SUV26" s="210"/>
      <c r="SUW26" s="210"/>
      <c r="SUX26" s="210"/>
      <c r="SUY26" s="210"/>
      <c r="SUZ26" s="210"/>
      <c r="SVA26" s="210"/>
      <c r="SVB26" s="210"/>
      <c r="SVC26" s="210"/>
      <c r="SVD26" s="210"/>
      <c r="SVE26" s="210"/>
      <c r="SVF26" s="210"/>
      <c r="SVG26" s="210"/>
      <c r="SVH26" s="210"/>
      <c r="SVI26" s="210"/>
      <c r="SVJ26" s="210"/>
      <c r="SVK26" s="210"/>
      <c r="SVL26" s="210"/>
      <c r="SVM26" s="210"/>
      <c r="SVN26" s="210"/>
      <c r="SVO26" s="210"/>
      <c r="SVP26" s="210"/>
      <c r="SVQ26" s="210"/>
      <c r="SVR26" s="210"/>
      <c r="SVS26" s="210"/>
      <c r="SVT26" s="210"/>
      <c r="SVU26" s="210"/>
      <c r="SVV26" s="210"/>
      <c r="SVW26" s="210"/>
      <c r="SVX26" s="210"/>
      <c r="SVY26" s="210"/>
      <c r="SVZ26" s="210"/>
      <c r="SWA26" s="210"/>
      <c r="SWB26" s="210"/>
      <c r="SWC26" s="210"/>
      <c r="SWD26" s="210"/>
      <c r="SWE26" s="210"/>
      <c r="SWF26" s="210"/>
      <c r="SWG26" s="210"/>
      <c r="SWH26" s="210"/>
      <c r="SWI26" s="210"/>
      <c r="SWJ26" s="210"/>
      <c r="SWK26" s="210"/>
      <c r="SWL26" s="210"/>
      <c r="SWM26" s="210"/>
      <c r="SWN26" s="210"/>
      <c r="SWO26" s="210"/>
      <c r="SWP26" s="210"/>
      <c r="SWQ26" s="210"/>
      <c r="SWR26" s="210"/>
      <c r="SWS26" s="210"/>
      <c r="SWT26" s="210"/>
      <c r="SWU26" s="210"/>
      <c r="SWV26" s="210"/>
      <c r="SWW26" s="210"/>
      <c r="SWX26" s="210"/>
      <c r="SWY26" s="210"/>
      <c r="SWZ26" s="210"/>
      <c r="SXA26" s="210"/>
      <c r="SXB26" s="210"/>
      <c r="SXC26" s="210"/>
      <c r="SXD26" s="210"/>
      <c r="SXE26" s="210"/>
      <c r="SXF26" s="210"/>
      <c r="SXG26" s="210"/>
      <c r="SXH26" s="210"/>
      <c r="SXI26" s="210"/>
      <c r="SXJ26" s="210"/>
      <c r="SXK26" s="210"/>
      <c r="SXL26" s="210"/>
      <c r="SXM26" s="210"/>
      <c r="SXN26" s="210"/>
      <c r="SXO26" s="210"/>
      <c r="SXP26" s="210"/>
      <c r="SXQ26" s="210"/>
      <c r="SXR26" s="210"/>
      <c r="SXS26" s="210"/>
      <c r="SXT26" s="210"/>
      <c r="SXU26" s="210"/>
      <c r="SXV26" s="210"/>
      <c r="SXW26" s="210"/>
      <c r="SXX26" s="210"/>
      <c r="SXY26" s="210"/>
      <c r="SXZ26" s="210"/>
      <c r="SYA26" s="210"/>
      <c r="SYB26" s="210"/>
      <c r="SYC26" s="210"/>
      <c r="SYD26" s="210"/>
      <c r="SYE26" s="210"/>
      <c r="SYF26" s="210"/>
      <c r="SYG26" s="210"/>
      <c r="SYH26" s="210"/>
      <c r="SYI26" s="210"/>
      <c r="SYJ26" s="210"/>
      <c r="SYK26" s="210"/>
      <c r="SYL26" s="210"/>
      <c r="SYM26" s="210"/>
      <c r="SYN26" s="210"/>
      <c r="SYO26" s="210"/>
      <c r="SYP26" s="210"/>
      <c r="SYQ26" s="210"/>
      <c r="SYR26" s="210"/>
      <c r="SYS26" s="210"/>
      <c r="SYT26" s="210"/>
      <c r="SYU26" s="210"/>
      <c r="SYV26" s="210"/>
      <c r="SYW26" s="210"/>
      <c r="SYX26" s="210"/>
      <c r="SYY26" s="210"/>
      <c r="SYZ26" s="210"/>
      <c r="SZA26" s="210"/>
      <c r="SZB26" s="210"/>
      <c r="SZC26" s="210"/>
      <c r="SZD26" s="210"/>
      <c r="SZE26" s="210"/>
      <c r="SZF26" s="210"/>
      <c r="SZG26" s="210"/>
      <c r="SZH26" s="210"/>
      <c r="SZI26" s="210"/>
      <c r="SZJ26" s="210"/>
      <c r="SZK26" s="210"/>
      <c r="SZL26" s="210"/>
      <c r="SZM26" s="210"/>
      <c r="SZN26" s="210"/>
      <c r="SZO26" s="210"/>
      <c r="SZP26" s="210"/>
      <c r="SZQ26" s="210"/>
      <c r="SZR26" s="210"/>
      <c r="SZS26" s="210"/>
      <c r="SZT26" s="210"/>
      <c r="SZU26" s="210"/>
      <c r="SZV26" s="210"/>
      <c r="SZW26" s="210"/>
      <c r="SZX26" s="210"/>
      <c r="SZY26" s="210"/>
      <c r="SZZ26" s="210"/>
      <c r="TAA26" s="210"/>
      <c r="TAB26" s="210"/>
      <c r="TAC26" s="210"/>
      <c r="TAD26" s="210"/>
      <c r="TAE26" s="210"/>
      <c r="TAF26" s="210"/>
      <c r="TAG26" s="210"/>
      <c r="TAH26" s="210"/>
      <c r="TAI26" s="210"/>
      <c r="TAJ26" s="210"/>
      <c r="TAK26" s="210"/>
      <c r="TAL26" s="210"/>
      <c r="TAM26" s="210"/>
      <c r="TAN26" s="210"/>
      <c r="TAO26" s="210"/>
      <c r="TAP26" s="210"/>
      <c r="TAQ26" s="210"/>
      <c r="TAR26" s="210"/>
      <c r="TAS26" s="210"/>
      <c r="TAT26" s="210"/>
      <c r="TAU26" s="210"/>
      <c r="TAV26" s="210"/>
      <c r="TAW26" s="210"/>
      <c r="TAX26" s="210"/>
      <c r="TAY26" s="210"/>
      <c r="TAZ26" s="210"/>
      <c r="TBA26" s="210"/>
      <c r="TBB26" s="210"/>
      <c r="TBC26" s="210"/>
      <c r="TBD26" s="210"/>
      <c r="TBE26" s="210"/>
      <c r="TBF26" s="210"/>
      <c r="TBG26" s="210"/>
      <c r="TBH26" s="210"/>
      <c r="TBI26" s="210"/>
      <c r="TBJ26" s="210"/>
      <c r="TBK26" s="210"/>
      <c r="TBL26" s="210"/>
      <c r="TBM26" s="210"/>
      <c r="TBN26" s="210"/>
      <c r="TBO26" s="210"/>
      <c r="TBP26" s="210"/>
      <c r="TBQ26" s="210"/>
      <c r="TBR26" s="210"/>
      <c r="TBS26" s="210"/>
      <c r="TBT26" s="210"/>
      <c r="TBU26" s="210"/>
      <c r="TBV26" s="210"/>
      <c r="TBW26" s="210"/>
      <c r="TBX26" s="210"/>
      <c r="TBY26" s="210"/>
      <c r="TBZ26" s="210"/>
      <c r="TCA26" s="210"/>
      <c r="TCB26" s="210"/>
      <c r="TCC26" s="210"/>
      <c r="TCD26" s="210"/>
      <c r="TCE26" s="210"/>
      <c r="TCF26" s="210"/>
      <c r="TCG26" s="210"/>
      <c r="TCH26" s="210"/>
      <c r="TCI26" s="210"/>
      <c r="TCJ26" s="210"/>
      <c r="TCK26" s="210"/>
      <c r="TCL26" s="210"/>
      <c r="TCM26" s="210"/>
      <c r="TCN26" s="210"/>
      <c r="TCO26" s="210"/>
      <c r="TCP26" s="210"/>
      <c r="TCQ26" s="210"/>
      <c r="TCR26" s="210"/>
      <c r="TCS26" s="210"/>
      <c r="TCT26" s="210"/>
      <c r="TCU26" s="210"/>
      <c r="TCV26" s="210"/>
      <c r="TCW26" s="210"/>
      <c r="TCX26" s="210"/>
      <c r="TCY26" s="210"/>
      <c r="TCZ26" s="210"/>
      <c r="TDA26" s="210"/>
      <c r="TDB26" s="210"/>
      <c r="TDC26" s="210"/>
      <c r="TDD26" s="210"/>
      <c r="TDE26" s="210"/>
      <c r="TDF26" s="210"/>
      <c r="TDG26" s="210"/>
      <c r="TDH26" s="210"/>
      <c r="TDI26" s="210"/>
      <c r="TDJ26" s="210"/>
      <c r="TDK26" s="210"/>
      <c r="TDL26" s="210"/>
      <c r="TDM26" s="210"/>
      <c r="TDN26" s="210"/>
      <c r="TDO26" s="210"/>
      <c r="TDP26" s="210"/>
      <c r="TDQ26" s="210"/>
      <c r="TDR26" s="210"/>
      <c r="TDS26" s="210"/>
      <c r="TDT26" s="210"/>
      <c r="TDU26" s="210"/>
      <c r="TDV26" s="210"/>
      <c r="TDW26" s="210"/>
      <c r="TDX26" s="210"/>
      <c r="TDY26" s="210"/>
      <c r="TDZ26" s="210"/>
      <c r="TEA26" s="210"/>
      <c r="TEB26" s="210"/>
      <c r="TEC26" s="210"/>
      <c r="TED26" s="210"/>
      <c r="TEE26" s="210"/>
      <c r="TEF26" s="210"/>
      <c r="TEG26" s="210"/>
      <c r="TEH26" s="210"/>
      <c r="TEI26" s="210"/>
      <c r="TEJ26" s="210"/>
      <c r="TEK26" s="210"/>
      <c r="TEL26" s="210"/>
      <c r="TEM26" s="210"/>
      <c r="TEN26" s="210"/>
      <c r="TEO26" s="210"/>
      <c r="TEP26" s="210"/>
      <c r="TEQ26" s="210"/>
      <c r="TER26" s="210"/>
      <c r="TES26" s="210"/>
      <c r="TET26" s="210"/>
      <c r="TEU26" s="210"/>
      <c r="TEV26" s="210"/>
      <c r="TEW26" s="210"/>
      <c r="TEX26" s="210"/>
      <c r="TEY26" s="210"/>
      <c r="TEZ26" s="210"/>
      <c r="TFA26" s="210"/>
      <c r="TFB26" s="210"/>
      <c r="TFC26" s="210"/>
      <c r="TFD26" s="210"/>
      <c r="TFE26" s="210"/>
      <c r="TFF26" s="210"/>
      <c r="TFG26" s="210"/>
      <c r="TFH26" s="210"/>
      <c r="TFI26" s="210"/>
      <c r="TFJ26" s="210"/>
      <c r="TFK26" s="210"/>
      <c r="TFL26" s="210"/>
      <c r="TFM26" s="210"/>
      <c r="TFN26" s="210"/>
      <c r="TFO26" s="210"/>
      <c r="TFP26" s="210"/>
      <c r="TFQ26" s="210"/>
      <c r="TFR26" s="210"/>
      <c r="TFS26" s="210"/>
      <c r="TFT26" s="210"/>
      <c r="TFU26" s="210"/>
      <c r="TFV26" s="210"/>
      <c r="TFW26" s="210"/>
      <c r="TFX26" s="210"/>
      <c r="TFY26" s="210"/>
      <c r="TFZ26" s="210"/>
      <c r="TGA26" s="210"/>
      <c r="TGB26" s="210"/>
      <c r="TGC26" s="210"/>
      <c r="TGD26" s="210"/>
      <c r="TGE26" s="210"/>
      <c r="TGF26" s="210"/>
      <c r="TGG26" s="210"/>
      <c r="TGH26" s="210"/>
      <c r="TGI26" s="210"/>
      <c r="TGJ26" s="210"/>
      <c r="TGK26" s="210"/>
      <c r="TGL26" s="210"/>
      <c r="TGM26" s="210"/>
      <c r="TGN26" s="210"/>
      <c r="TGO26" s="210"/>
      <c r="TGP26" s="210"/>
      <c r="TGQ26" s="210"/>
      <c r="TGR26" s="210"/>
      <c r="TGS26" s="210"/>
      <c r="TGT26" s="210"/>
      <c r="TGU26" s="210"/>
      <c r="TGV26" s="210"/>
      <c r="TGW26" s="210"/>
      <c r="TGX26" s="210"/>
      <c r="TGY26" s="210"/>
      <c r="TGZ26" s="210"/>
      <c r="THA26" s="210"/>
      <c r="THB26" s="210"/>
      <c r="THC26" s="210"/>
      <c r="THD26" s="210"/>
      <c r="THE26" s="210"/>
      <c r="THF26" s="210"/>
      <c r="THG26" s="210"/>
      <c r="THH26" s="210"/>
      <c r="THI26" s="210"/>
      <c r="THJ26" s="210"/>
      <c r="THK26" s="210"/>
      <c r="THL26" s="210"/>
      <c r="THM26" s="210"/>
      <c r="THN26" s="210"/>
      <c r="THO26" s="210"/>
      <c r="THP26" s="210"/>
      <c r="THQ26" s="210"/>
      <c r="THR26" s="210"/>
      <c r="THS26" s="210"/>
      <c r="THT26" s="210"/>
      <c r="THU26" s="210"/>
      <c r="THV26" s="210"/>
      <c r="THW26" s="210"/>
      <c r="THX26" s="210"/>
      <c r="THY26" s="210"/>
      <c r="THZ26" s="210"/>
      <c r="TIA26" s="210"/>
      <c r="TIB26" s="210"/>
      <c r="TIC26" s="210"/>
      <c r="TID26" s="210"/>
      <c r="TIE26" s="210"/>
      <c r="TIF26" s="210"/>
      <c r="TIG26" s="210"/>
      <c r="TIH26" s="210"/>
      <c r="TII26" s="210"/>
      <c r="TIJ26" s="210"/>
      <c r="TIK26" s="210"/>
      <c r="TIL26" s="210"/>
      <c r="TIM26" s="210"/>
      <c r="TIN26" s="210"/>
      <c r="TIO26" s="210"/>
      <c r="TIP26" s="210"/>
      <c r="TIQ26" s="210"/>
      <c r="TIR26" s="210"/>
      <c r="TIS26" s="210"/>
      <c r="TIT26" s="210"/>
      <c r="TIU26" s="210"/>
      <c r="TIV26" s="210"/>
      <c r="TIW26" s="210"/>
      <c r="TIX26" s="210"/>
      <c r="TIY26" s="210"/>
      <c r="TIZ26" s="210"/>
      <c r="TJA26" s="210"/>
      <c r="TJB26" s="210"/>
      <c r="TJC26" s="210"/>
      <c r="TJD26" s="210"/>
      <c r="TJE26" s="210"/>
      <c r="TJF26" s="210"/>
      <c r="TJG26" s="210"/>
      <c r="TJH26" s="210"/>
      <c r="TJI26" s="210"/>
      <c r="TJJ26" s="210"/>
      <c r="TJK26" s="210"/>
      <c r="TJL26" s="210"/>
      <c r="TJM26" s="210"/>
      <c r="TJN26" s="210"/>
      <c r="TJO26" s="210"/>
      <c r="TJP26" s="210"/>
      <c r="TJQ26" s="210"/>
      <c r="TJR26" s="210"/>
      <c r="TJS26" s="210"/>
      <c r="TJT26" s="210"/>
      <c r="TJU26" s="210"/>
      <c r="TJV26" s="210"/>
      <c r="TJW26" s="210"/>
      <c r="TJX26" s="210"/>
      <c r="TJY26" s="210"/>
      <c r="TJZ26" s="210"/>
      <c r="TKA26" s="210"/>
      <c r="TKB26" s="210"/>
      <c r="TKC26" s="210"/>
      <c r="TKD26" s="210"/>
      <c r="TKE26" s="210"/>
      <c r="TKF26" s="210"/>
      <c r="TKG26" s="210"/>
      <c r="TKH26" s="210"/>
      <c r="TKI26" s="210"/>
      <c r="TKJ26" s="210"/>
      <c r="TKK26" s="210"/>
      <c r="TKL26" s="210"/>
      <c r="TKM26" s="210"/>
      <c r="TKN26" s="210"/>
      <c r="TKO26" s="210"/>
      <c r="TKP26" s="210"/>
      <c r="TKQ26" s="210"/>
      <c r="TKR26" s="210"/>
      <c r="TKS26" s="210"/>
      <c r="TKT26" s="210"/>
      <c r="TKU26" s="210"/>
      <c r="TKV26" s="210"/>
      <c r="TKW26" s="210"/>
      <c r="TKX26" s="210"/>
      <c r="TKY26" s="210"/>
      <c r="TKZ26" s="210"/>
      <c r="TLA26" s="210"/>
      <c r="TLB26" s="210"/>
      <c r="TLC26" s="210"/>
      <c r="TLD26" s="210"/>
      <c r="TLE26" s="210"/>
      <c r="TLF26" s="210"/>
      <c r="TLG26" s="210"/>
      <c r="TLH26" s="210"/>
      <c r="TLI26" s="210"/>
      <c r="TLJ26" s="210"/>
      <c r="TLK26" s="210"/>
      <c r="TLL26" s="210"/>
      <c r="TLM26" s="210"/>
      <c r="TLN26" s="210"/>
      <c r="TLO26" s="210"/>
      <c r="TLP26" s="210"/>
      <c r="TLQ26" s="210"/>
      <c r="TLR26" s="210"/>
      <c r="TLS26" s="210"/>
      <c r="TLT26" s="210"/>
      <c r="TLU26" s="210"/>
      <c r="TLV26" s="210"/>
      <c r="TLW26" s="210"/>
      <c r="TLX26" s="210"/>
      <c r="TLY26" s="210"/>
      <c r="TLZ26" s="210"/>
      <c r="TMA26" s="210"/>
      <c r="TMB26" s="210"/>
      <c r="TMC26" s="210"/>
      <c r="TMD26" s="210"/>
      <c r="TME26" s="210"/>
      <c r="TMF26" s="210"/>
      <c r="TMG26" s="210"/>
      <c r="TMH26" s="210"/>
      <c r="TMI26" s="210"/>
      <c r="TMJ26" s="210"/>
      <c r="TMK26" s="210"/>
      <c r="TML26" s="210"/>
      <c r="TMM26" s="210"/>
      <c r="TMN26" s="210"/>
      <c r="TMO26" s="210"/>
      <c r="TMP26" s="210"/>
      <c r="TMQ26" s="210"/>
      <c r="TMR26" s="210"/>
      <c r="TMS26" s="210"/>
      <c r="TMT26" s="210"/>
      <c r="TMU26" s="210"/>
      <c r="TMV26" s="210"/>
      <c r="TMW26" s="210"/>
      <c r="TMX26" s="210"/>
      <c r="TMY26" s="210"/>
      <c r="TMZ26" s="210"/>
      <c r="TNA26" s="210"/>
      <c r="TNB26" s="210"/>
      <c r="TNC26" s="210"/>
      <c r="TND26" s="210"/>
      <c r="TNE26" s="210"/>
      <c r="TNF26" s="210"/>
      <c r="TNG26" s="210"/>
      <c r="TNH26" s="210"/>
      <c r="TNI26" s="210"/>
      <c r="TNJ26" s="210"/>
      <c r="TNK26" s="210"/>
      <c r="TNL26" s="210"/>
      <c r="TNM26" s="210"/>
      <c r="TNN26" s="210"/>
      <c r="TNO26" s="210"/>
      <c r="TNP26" s="210"/>
      <c r="TNQ26" s="210"/>
      <c r="TNR26" s="210"/>
      <c r="TNS26" s="210"/>
      <c r="TNT26" s="210"/>
      <c r="TNU26" s="210"/>
      <c r="TNV26" s="210"/>
      <c r="TNW26" s="210"/>
      <c r="TNX26" s="210"/>
      <c r="TNY26" s="210"/>
      <c r="TNZ26" s="210"/>
      <c r="TOA26" s="210"/>
      <c r="TOB26" s="210"/>
      <c r="TOC26" s="210"/>
      <c r="TOD26" s="210"/>
      <c r="TOE26" s="210"/>
      <c r="TOF26" s="210"/>
      <c r="TOG26" s="210"/>
      <c r="TOH26" s="210"/>
      <c r="TOI26" s="210"/>
      <c r="TOJ26" s="210"/>
      <c r="TOK26" s="210"/>
      <c r="TOL26" s="210"/>
      <c r="TOM26" s="210"/>
      <c r="TON26" s="210"/>
      <c r="TOO26" s="210"/>
      <c r="TOP26" s="210"/>
      <c r="TOQ26" s="210"/>
      <c r="TOR26" s="210"/>
      <c r="TOS26" s="210"/>
      <c r="TOT26" s="210"/>
      <c r="TOU26" s="210"/>
      <c r="TOV26" s="210"/>
      <c r="TOW26" s="210"/>
      <c r="TOX26" s="210"/>
      <c r="TOY26" s="210"/>
      <c r="TOZ26" s="210"/>
      <c r="TPA26" s="210"/>
      <c r="TPB26" s="210"/>
      <c r="TPC26" s="210"/>
      <c r="TPD26" s="210"/>
      <c r="TPE26" s="210"/>
      <c r="TPF26" s="210"/>
      <c r="TPG26" s="210"/>
      <c r="TPH26" s="210"/>
      <c r="TPI26" s="210"/>
      <c r="TPJ26" s="210"/>
      <c r="TPK26" s="210"/>
      <c r="TPL26" s="210"/>
      <c r="TPM26" s="210"/>
      <c r="TPN26" s="210"/>
      <c r="TPO26" s="210"/>
      <c r="TPP26" s="210"/>
      <c r="TPQ26" s="210"/>
      <c r="TPR26" s="210"/>
      <c r="TPS26" s="210"/>
      <c r="TPT26" s="210"/>
      <c r="TPU26" s="210"/>
      <c r="TPV26" s="210"/>
      <c r="TPW26" s="210"/>
      <c r="TPX26" s="210"/>
      <c r="TPY26" s="210"/>
      <c r="TPZ26" s="210"/>
      <c r="TQA26" s="210"/>
      <c r="TQB26" s="210"/>
      <c r="TQC26" s="210"/>
      <c r="TQD26" s="210"/>
      <c r="TQE26" s="210"/>
      <c r="TQF26" s="210"/>
      <c r="TQG26" s="210"/>
      <c r="TQH26" s="210"/>
      <c r="TQI26" s="210"/>
      <c r="TQJ26" s="210"/>
      <c r="TQK26" s="210"/>
      <c r="TQL26" s="210"/>
      <c r="TQM26" s="210"/>
      <c r="TQN26" s="210"/>
      <c r="TQO26" s="210"/>
      <c r="TQP26" s="210"/>
      <c r="TQQ26" s="210"/>
      <c r="TQR26" s="210"/>
      <c r="TQS26" s="210"/>
      <c r="TQT26" s="210"/>
      <c r="TQU26" s="210"/>
      <c r="TQV26" s="210"/>
      <c r="TQW26" s="210"/>
      <c r="TQX26" s="210"/>
      <c r="TQY26" s="210"/>
      <c r="TQZ26" s="210"/>
      <c r="TRA26" s="210"/>
      <c r="TRB26" s="210"/>
      <c r="TRC26" s="210"/>
      <c r="TRD26" s="210"/>
      <c r="TRE26" s="210"/>
      <c r="TRF26" s="210"/>
      <c r="TRG26" s="210"/>
      <c r="TRH26" s="210"/>
      <c r="TRI26" s="210"/>
      <c r="TRJ26" s="210"/>
      <c r="TRK26" s="210"/>
      <c r="TRL26" s="210"/>
      <c r="TRM26" s="210"/>
      <c r="TRN26" s="210"/>
      <c r="TRO26" s="210"/>
      <c r="TRP26" s="210"/>
      <c r="TRQ26" s="210"/>
      <c r="TRR26" s="210"/>
      <c r="TRS26" s="210"/>
      <c r="TRT26" s="210"/>
      <c r="TRU26" s="210"/>
      <c r="TRV26" s="210"/>
      <c r="TRW26" s="210"/>
      <c r="TRX26" s="210"/>
      <c r="TRY26" s="210"/>
      <c r="TRZ26" s="210"/>
      <c r="TSA26" s="210"/>
      <c r="TSB26" s="210"/>
      <c r="TSC26" s="210"/>
      <c r="TSD26" s="210"/>
      <c r="TSE26" s="210"/>
      <c r="TSF26" s="210"/>
      <c r="TSG26" s="210"/>
      <c r="TSH26" s="210"/>
      <c r="TSI26" s="210"/>
      <c r="TSJ26" s="210"/>
      <c r="TSK26" s="210"/>
      <c r="TSL26" s="210"/>
      <c r="TSM26" s="210"/>
      <c r="TSN26" s="210"/>
      <c r="TSO26" s="210"/>
      <c r="TSP26" s="210"/>
      <c r="TSQ26" s="210"/>
      <c r="TSR26" s="210"/>
      <c r="TSS26" s="210"/>
      <c r="TST26" s="210"/>
      <c r="TSU26" s="210"/>
      <c r="TSV26" s="210"/>
      <c r="TSW26" s="210"/>
      <c r="TSX26" s="210"/>
      <c r="TSY26" s="210"/>
      <c r="TSZ26" s="210"/>
      <c r="TTA26" s="210"/>
      <c r="TTB26" s="210"/>
      <c r="TTC26" s="210"/>
      <c r="TTD26" s="210"/>
      <c r="TTE26" s="210"/>
      <c r="TTF26" s="210"/>
      <c r="TTG26" s="210"/>
      <c r="TTH26" s="210"/>
      <c r="TTI26" s="210"/>
      <c r="TTJ26" s="210"/>
      <c r="TTK26" s="210"/>
      <c r="TTL26" s="210"/>
      <c r="TTM26" s="210"/>
      <c r="TTN26" s="210"/>
      <c r="TTO26" s="210"/>
      <c r="TTP26" s="210"/>
      <c r="TTQ26" s="210"/>
      <c r="TTR26" s="210"/>
      <c r="TTS26" s="210"/>
      <c r="TTT26" s="210"/>
      <c r="TTU26" s="210"/>
      <c r="TTV26" s="210"/>
      <c r="TTW26" s="210"/>
      <c r="TTX26" s="210"/>
      <c r="TTY26" s="210"/>
      <c r="TTZ26" s="210"/>
      <c r="TUA26" s="210"/>
      <c r="TUB26" s="210"/>
      <c r="TUC26" s="210"/>
      <c r="TUD26" s="210"/>
      <c r="TUE26" s="210"/>
      <c r="TUF26" s="210"/>
      <c r="TUG26" s="210"/>
      <c r="TUH26" s="210"/>
      <c r="TUI26" s="210"/>
      <c r="TUJ26" s="210"/>
      <c r="TUK26" s="210"/>
      <c r="TUL26" s="210"/>
      <c r="TUM26" s="210"/>
      <c r="TUN26" s="210"/>
      <c r="TUO26" s="210"/>
      <c r="TUP26" s="210"/>
      <c r="TUQ26" s="210"/>
      <c r="TUR26" s="210"/>
      <c r="TUS26" s="210"/>
      <c r="TUT26" s="210"/>
      <c r="TUU26" s="210"/>
      <c r="TUV26" s="210"/>
      <c r="TUW26" s="210"/>
      <c r="TUX26" s="210"/>
      <c r="TUY26" s="210"/>
      <c r="TUZ26" s="210"/>
      <c r="TVA26" s="210"/>
      <c r="TVB26" s="210"/>
      <c r="TVC26" s="210"/>
      <c r="TVD26" s="210"/>
      <c r="TVE26" s="210"/>
      <c r="TVF26" s="210"/>
      <c r="TVG26" s="210"/>
      <c r="TVH26" s="210"/>
      <c r="TVI26" s="210"/>
      <c r="TVJ26" s="210"/>
      <c r="TVK26" s="210"/>
      <c r="TVL26" s="210"/>
      <c r="TVM26" s="210"/>
      <c r="TVN26" s="210"/>
      <c r="TVO26" s="210"/>
      <c r="TVP26" s="210"/>
      <c r="TVQ26" s="210"/>
      <c r="TVR26" s="210"/>
      <c r="TVS26" s="210"/>
      <c r="TVT26" s="210"/>
      <c r="TVU26" s="210"/>
      <c r="TVV26" s="210"/>
      <c r="TVW26" s="210"/>
      <c r="TVX26" s="210"/>
      <c r="TVY26" s="210"/>
      <c r="TVZ26" s="210"/>
      <c r="TWA26" s="210"/>
      <c r="TWB26" s="210"/>
      <c r="TWC26" s="210"/>
      <c r="TWD26" s="210"/>
      <c r="TWE26" s="210"/>
      <c r="TWF26" s="210"/>
      <c r="TWG26" s="210"/>
      <c r="TWH26" s="210"/>
      <c r="TWI26" s="210"/>
      <c r="TWJ26" s="210"/>
      <c r="TWK26" s="210"/>
      <c r="TWL26" s="210"/>
      <c r="TWM26" s="210"/>
      <c r="TWN26" s="210"/>
      <c r="TWO26" s="210"/>
      <c r="TWP26" s="210"/>
      <c r="TWQ26" s="210"/>
      <c r="TWR26" s="210"/>
      <c r="TWS26" s="210"/>
      <c r="TWT26" s="210"/>
      <c r="TWU26" s="210"/>
      <c r="TWV26" s="210"/>
      <c r="TWW26" s="210"/>
      <c r="TWX26" s="210"/>
      <c r="TWY26" s="210"/>
      <c r="TWZ26" s="210"/>
      <c r="TXA26" s="210"/>
      <c r="TXB26" s="210"/>
      <c r="TXC26" s="210"/>
      <c r="TXD26" s="210"/>
      <c r="TXE26" s="210"/>
      <c r="TXF26" s="210"/>
      <c r="TXG26" s="210"/>
      <c r="TXH26" s="210"/>
      <c r="TXI26" s="210"/>
      <c r="TXJ26" s="210"/>
      <c r="TXK26" s="210"/>
      <c r="TXL26" s="210"/>
      <c r="TXM26" s="210"/>
      <c r="TXN26" s="210"/>
      <c r="TXO26" s="210"/>
      <c r="TXP26" s="210"/>
      <c r="TXQ26" s="210"/>
      <c r="TXR26" s="210"/>
      <c r="TXS26" s="210"/>
      <c r="TXT26" s="210"/>
      <c r="TXU26" s="210"/>
      <c r="TXV26" s="210"/>
      <c r="TXW26" s="210"/>
      <c r="TXX26" s="210"/>
      <c r="TXY26" s="210"/>
      <c r="TXZ26" s="210"/>
      <c r="TYA26" s="210"/>
      <c r="TYB26" s="210"/>
      <c r="TYC26" s="210"/>
      <c r="TYD26" s="210"/>
      <c r="TYE26" s="210"/>
      <c r="TYF26" s="210"/>
      <c r="TYG26" s="210"/>
      <c r="TYH26" s="210"/>
      <c r="TYI26" s="210"/>
      <c r="TYJ26" s="210"/>
      <c r="TYK26" s="210"/>
      <c r="TYL26" s="210"/>
      <c r="TYM26" s="210"/>
      <c r="TYN26" s="210"/>
      <c r="TYO26" s="210"/>
      <c r="TYP26" s="210"/>
      <c r="TYQ26" s="210"/>
      <c r="TYR26" s="210"/>
      <c r="TYS26" s="210"/>
      <c r="TYT26" s="210"/>
      <c r="TYU26" s="210"/>
      <c r="TYV26" s="210"/>
      <c r="TYW26" s="210"/>
      <c r="TYX26" s="210"/>
      <c r="TYY26" s="210"/>
      <c r="TYZ26" s="210"/>
      <c r="TZA26" s="210"/>
      <c r="TZB26" s="210"/>
      <c r="TZC26" s="210"/>
      <c r="TZD26" s="210"/>
      <c r="TZE26" s="210"/>
      <c r="TZF26" s="210"/>
      <c r="TZG26" s="210"/>
      <c r="TZH26" s="210"/>
      <c r="TZI26" s="210"/>
      <c r="TZJ26" s="210"/>
      <c r="TZK26" s="210"/>
      <c r="TZL26" s="210"/>
      <c r="TZM26" s="210"/>
      <c r="TZN26" s="210"/>
      <c r="TZO26" s="210"/>
      <c r="TZP26" s="210"/>
      <c r="TZQ26" s="210"/>
      <c r="TZR26" s="210"/>
      <c r="TZS26" s="210"/>
      <c r="TZT26" s="210"/>
      <c r="TZU26" s="210"/>
      <c r="TZV26" s="210"/>
      <c r="TZW26" s="210"/>
      <c r="TZX26" s="210"/>
      <c r="TZY26" s="210"/>
      <c r="TZZ26" s="210"/>
      <c r="UAA26" s="210"/>
      <c r="UAB26" s="210"/>
      <c r="UAC26" s="210"/>
      <c r="UAD26" s="210"/>
      <c r="UAE26" s="210"/>
      <c r="UAF26" s="210"/>
      <c r="UAG26" s="210"/>
      <c r="UAH26" s="210"/>
      <c r="UAI26" s="210"/>
      <c r="UAJ26" s="210"/>
      <c r="UAK26" s="210"/>
      <c r="UAL26" s="210"/>
      <c r="UAM26" s="210"/>
      <c r="UAN26" s="210"/>
      <c r="UAO26" s="210"/>
      <c r="UAP26" s="210"/>
      <c r="UAQ26" s="210"/>
      <c r="UAR26" s="210"/>
      <c r="UAS26" s="210"/>
      <c r="UAT26" s="210"/>
      <c r="UAU26" s="210"/>
      <c r="UAV26" s="210"/>
      <c r="UAW26" s="210"/>
      <c r="UAX26" s="210"/>
      <c r="UAY26" s="210"/>
      <c r="UAZ26" s="210"/>
      <c r="UBA26" s="210"/>
      <c r="UBB26" s="210"/>
      <c r="UBC26" s="210"/>
      <c r="UBD26" s="210"/>
      <c r="UBE26" s="210"/>
      <c r="UBF26" s="210"/>
      <c r="UBG26" s="210"/>
      <c r="UBH26" s="210"/>
      <c r="UBI26" s="210"/>
      <c r="UBJ26" s="210"/>
      <c r="UBK26" s="210"/>
      <c r="UBL26" s="210"/>
      <c r="UBM26" s="210"/>
      <c r="UBN26" s="210"/>
      <c r="UBO26" s="210"/>
      <c r="UBP26" s="210"/>
      <c r="UBQ26" s="210"/>
      <c r="UBR26" s="210"/>
      <c r="UBS26" s="210"/>
      <c r="UBT26" s="210"/>
      <c r="UBU26" s="210"/>
      <c r="UBV26" s="210"/>
      <c r="UBW26" s="210"/>
      <c r="UBX26" s="210"/>
      <c r="UBY26" s="210"/>
      <c r="UBZ26" s="210"/>
      <c r="UCA26" s="210"/>
      <c r="UCB26" s="210"/>
      <c r="UCC26" s="210"/>
      <c r="UCD26" s="210"/>
      <c r="UCE26" s="210"/>
      <c r="UCF26" s="210"/>
      <c r="UCG26" s="210"/>
      <c r="UCH26" s="210"/>
      <c r="UCI26" s="210"/>
      <c r="UCJ26" s="210"/>
      <c r="UCK26" s="210"/>
      <c r="UCL26" s="210"/>
      <c r="UCM26" s="210"/>
      <c r="UCN26" s="210"/>
      <c r="UCO26" s="210"/>
      <c r="UCP26" s="210"/>
      <c r="UCQ26" s="210"/>
      <c r="UCR26" s="210"/>
      <c r="UCS26" s="210"/>
      <c r="UCT26" s="210"/>
      <c r="UCU26" s="210"/>
      <c r="UCV26" s="210"/>
      <c r="UCW26" s="210"/>
      <c r="UCX26" s="210"/>
      <c r="UCY26" s="210"/>
      <c r="UCZ26" s="210"/>
      <c r="UDA26" s="210"/>
      <c r="UDB26" s="210"/>
      <c r="UDC26" s="210"/>
      <c r="UDD26" s="210"/>
      <c r="UDE26" s="210"/>
      <c r="UDF26" s="210"/>
      <c r="UDG26" s="210"/>
      <c r="UDH26" s="210"/>
      <c r="UDI26" s="210"/>
      <c r="UDJ26" s="210"/>
      <c r="UDK26" s="210"/>
      <c r="UDL26" s="210"/>
      <c r="UDM26" s="210"/>
      <c r="UDN26" s="210"/>
      <c r="UDO26" s="210"/>
      <c r="UDP26" s="210"/>
      <c r="UDQ26" s="210"/>
      <c r="UDR26" s="210"/>
      <c r="UDS26" s="210"/>
      <c r="UDT26" s="210"/>
      <c r="UDU26" s="210"/>
      <c r="UDV26" s="210"/>
      <c r="UDW26" s="210"/>
      <c r="UDX26" s="210"/>
      <c r="UDY26" s="210"/>
      <c r="UDZ26" s="210"/>
      <c r="UEA26" s="210"/>
      <c r="UEB26" s="210"/>
      <c r="UEC26" s="210"/>
      <c r="UED26" s="210"/>
      <c r="UEE26" s="210"/>
      <c r="UEF26" s="210"/>
      <c r="UEG26" s="210"/>
      <c r="UEH26" s="210"/>
      <c r="UEI26" s="210"/>
      <c r="UEJ26" s="210"/>
      <c r="UEK26" s="210"/>
      <c r="UEL26" s="210"/>
      <c r="UEM26" s="210"/>
      <c r="UEN26" s="210"/>
      <c r="UEO26" s="210"/>
      <c r="UEP26" s="210"/>
      <c r="UEQ26" s="210"/>
      <c r="UER26" s="210"/>
      <c r="UES26" s="210"/>
      <c r="UET26" s="210"/>
      <c r="UEU26" s="210"/>
      <c r="UEV26" s="210"/>
      <c r="UEW26" s="210"/>
      <c r="UEX26" s="210"/>
      <c r="UEY26" s="210"/>
      <c r="UEZ26" s="210"/>
      <c r="UFA26" s="210"/>
      <c r="UFB26" s="210"/>
      <c r="UFC26" s="210"/>
      <c r="UFD26" s="210"/>
      <c r="UFE26" s="210"/>
      <c r="UFF26" s="210"/>
      <c r="UFG26" s="210"/>
      <c r="UFH26" s="210"/>
      <c r="UFI26" s="210"/>
      <c r="UFJ26" s="210"/>
      <c r="UFK26" s="210"/>
      <c r="UFL26" s="210"/>
      <c r="UFM26" s="210"/>
      <c r="UFN26" s="210"/>
      <c r="UFO26" s="210"/>
      <c r="UFP26" s="210"/>
      <c r="UFQ26" s="210"/>
      <c r="UFR26" s="210"/>
      <c r="UFS26" s="210"/>
      <c r="UFT26" s="210"/>
      <c r="UFU26" s="210"/>
      <c r="UFV26" s="210"/>
      <c r="UFW26" s="210"/>
      <c r="UFX26" s="210"/>
      <c r="UFY26" s="210"/>
      <c r="UFZ26" s="210"/>
      <c r="UGA26" s="210"/>
      <c r="UGB26" s="210"/>
      <c r="UGC26" s="210"/>
      <c r="UGD26" s="210"/>
      <c r="UGE26" s="210"/>
      <c r="UGF26" s="210"/>
      <c r="UGG26" s="210"/>
      <c r="UGH26" s="210"/>
      <c r="UGI26" s="210"/>
      <c r="UGJ26" s="210"/>
      <c r="UGK26" s="210"/>
      <c r="UGL26" s="210"/>
      <c r="UGM26" s="210"/>
      <c r="UGN26" s="210"/>
      <c r="UGO26" s="210"/>
      <c r="UGP26" s="210"/>
      <c r="UGQ26" s="210"/>
      <c r="UGR26" s="210"/>
      <c r="UGS26" s="210"/>
      <c r="UGT26" s="210"/>
      <c r="UGU26" s="210"/>
      <c r="UGV26" s="210"/>
      <c r="UGW26" s="210"/>
      <c r="UGX26" s="210"/>
      <c r="UGY26" s="210"/>
      <c r="UGZ26" s="210"/>
      <c r="UHA26" s="210"/>
      <c r="UHB26" s="210"/>
      <c r="UHC26" s="210"/>
      <c r="UHD26" s="210"/>
      <c r="UHE26" s="210"/>
      <c r="UHF26" s="210"/>
      <c r="UHG26" s="210"/>
      <c r="UHH26" s="210"/>
      <c r="UHI26" s="210"/>
      <c r="UHJ26" s="210"/>
      <c r="UHK26" s="210"/>
      <c r="UHL26" s="210"/>
      <c r="UHM26" s="210"/>
      <c r="UHN26" s="210"/>
      <c r="UHO26" s="210"/>
      <c r="UHP26" s="210"/>
      <c r="UHQ26" s="210"/>
      <c r="UHR26" s="210"/>
      <c r="UHS26" s="210"/>
      <c r="UHT26" s="210"/>
      <c r="UHU26" s="210"/>
      <c r="UHV26" s="210"/>
      <c r="UHW26" s="210"/>
      <c r="UHX26" s="210"/>
      <c r="UHY26" s="210"/>
      <c r="UHZ26" s="210"/>
      <c r="UIA26" s="210"/>
      <c r="UIB26" s="210"/>
      <c r="UIC26" s="210"/>
      <c r="UID26" s="210"/>
      <c r="UIE26" s="210"/>
      <c r="UIF26" s="210"/>
      <c r="UIG26" s="210"/>
      <c r="UIH26" s="210"/>
      <c r="UII26" s="210"/>
      <c r="UIJ26" s="210"/>
      <c r="UIK26" s="210"/>
      <c r="UIL26" s="210"/>
      <c r="UIM26" s="210"/>
      <c r="UIN26" s="210"/>
      <c r="UIO26" s="210"/>
      <c r="UIP26" s="210"/>
      <c r="UIQ26" s="210"/>
      <c r="UIR26" s="210"/>
      <c r="UIS26" s="210"/>
      <c r="UIT26" s="210"/>
      <c r="UIU26" s="210"/>
      <c r="UIV26" s="210"/>
      <c r="UIW26" s="210"/>
      <c r="UIX26" s="210"/>
      <c r="UIY26" s="210"/>
      <c r="UIZ26" s="210"/>
      <c r="UJA26" s="210"/>
      <c r="UJB26" s="210"/>
      <c r="UJC26" s="210"/>
      <c r="UJD26" s="210"/>
      <c r="UJE26" s="210"/>
      <c r="UJF26" s="210"/>
      <c r="UJG26" s="210"/>
      <c r="UJH26" s="210"/>
      <c r="UJI26" s="210"/>
      <c r="UJJ26" s="210"/>
      <c r="UJK26" s="210"/>
      <c r="UJL26" s="210"/>
      <c r="UJM26" s="210"/>
      <c r="UJN26" s="210"/>
      <c r="UJO26" s="210"/>
      <c r="UJP26" s="210"/>
      <c r="UJQ26" s="210"/>
      <c r="UJR26" s="210"/>
      <c r="UJS26" s="210"/>
      <c r="UJT26" s="210"/>
      <c r="UJU26" s="210"/>
      <c r="UJV26" s="210"/>
      <c r="UJW26" s="210"/>
      <c r="UJX26" s="210"/>
      <c r="UJY26" s="210"/>
      <c r="UJZ26" s="210"/>
      <c r="UKA26" s="210"/>
      <c r="UKB26" s="210"/>
      <c r="UKC26" s="210"/>
      <c r="UKD26" s="210"/>
      <c r="UKE26" s="210"/>
      <c r="UKF26" s="210"/>
      <c r="UKG26" s="210"/>
      <c r="UKH26" s="210"/>
      <c r="UKI26" s="210"/>
      <c r="UKJ26" s="210"/>
      <c r="UKK26" s="210"/>
      <c r="UKL26" s="210"/>
      <c r="UKM26" s="210"/>
      <c r="UKN26" s="210"/>
      <c r="UKO26" s="210"/>
      <c r="UKP26" s="210"/>
      <c r="UKQ26" s="210"/>
      <c r="UKR26" s="210"/>
      <c r="UKS26" s="210"/>
      <c r="UKT26" s="210"/>
      <c r="UKU26" s="210"/>
      <c r="UKV26" s="210"/>
      <c r="UKW26" s="210"/>
      <c r="UKX26" s="210"/>
      <c r="UKY26" s="210"/>
      <c r="UKZ26" s="210"/>
      <c r="ULA26" s="210"/>
      <c r="ULB26" s="210"/>
      <c r="ULC26" s="210"/>
      <c r="ULD26" s="210"/>
      <c r="ULE26" s="210"/>
      <c r="ULF26" s="210"/>
      <c r="ULG26" s="210"/>
      <c r="ULH26" s="210"/>
      <c r="ULI26" s="210"/>
      <c r="ULJ26" s="210"/>
      <c r="ULK26" s="210"/>
      <c r="ULL26" s="210"/>
      <c r="ULM26" s="210"/>
      <c r="ULN26" s="210"/>
      <c r="ULO26" s="210"/>
      <c r="ULP26" s="210"/>
      <c r="ULQ26" s="210"/>
      <c r="ULR26" s="210"/>
      <c r="ULS26" s="210"/>
      <c r="ULT26" s="210"/>
      <c r="ULU26" s="210"/>
      <c r="ULV26" s="210"/>
      <c r="ULW26" s="210"/>
      <c r="ULX26" s="210"/>
      <c r="ULY26" s="210"/>
      <c r="ULZ26" s="210"/>
      <c r="UMA26" s="210"/>
      <c r="UMB26" s="210"/>
      <c r="UMC26" s="210"/>
      <c r="UMD26" s="210"/>
      <c r="UME26" s="210"/>
      <c r="UMF26" s="210"/>
      <c r="UMG26" s="210"/>
      <c r="UMH26" s="210"/>
      <c r="UMI26" s="210"/>
      <c r="UMJ26" s="210"/>
      <c r="UMK26" s="210"/>
      <c r="UML26" s="210"/>
      <c r="UMM26" s="210"/>
      <c r="UMN26" s="210"/>
      <c r="UMO26" s="210"/>
      <c r="UMP26" s="210"/>
      <c r="UMQ26" s="210"/>
      <c r="UMR26" s="210"/>
      <c r="UMS26" s="210"/>
      <c r="UMT26" s="210"/>
      <c r="UMU26" s="210"/>
      <c r="UMV26" s="210"/>
      <c r="UMW26" s="210"/>
      <c r="UMX26" s="210"/>
      <c r="UMY26" s="210"/>
      <c r="UMZ26" s="210"/>
      <c r="UNA26" s="210"/>
      <c r="UNB26" s="210"/>
      <c r="UNC26" s="210"/>
      <c r="UND26" s="210"/>
      <c r="UNE26" s="210"/>
      <c r="UNF26" s="210"/>
      <c r="UNG26" s="210"/>
      <c r="UNH26" s="210"/>
      <c r="UNI26" s="210"/>
      <c r="UNJ26" s="210"/>
      <c r="UNK26" s="210"/>
      <c r="UNL26" s="210"/>
      <c r="UNM26" s="210"/>
      <c r="UNN26" s="210"/>
      <c r="UNO26" s="210"/>
      <c r="UNP26" s="210"/>
      <c r="UNQ26" s="210"/>
      <c r="UNR26" s="210"/>
      <c r="UNS26" s="210"/>
      <c r="UNT26" s="210"/>
      <c r="UNU26" s="210"/>
      <c r="UNV26" s="210"/>
      <c r="UNW26" s="210"/>
      <c r="UNX26" s="210"/>
      <c r="UNY26" s="210"/>
      <c r="UNZ26" s="210"/>
      <c r="UOA26" s="210"/>
      <c r="UOB26" s="210"/>
      <c r="UOC26" s="210"/>
      <c r="UOD26" s="210"/>
      <c r="UOE26" s="210"/>
      <c r="UOF26" s="210"/>
      <c r="UOG26" s="210"/>
      <c r="UOH26" s="210"/>
      <c r="UOI26" s="210"/>
      <c r="UOJ26" s="210"/>
      <c r="UOK26" s="210"/>
      <c r="UOL26" s="210"/>
      <c r="UOM26" s="210"/>
      <c r="UON26" s="210"/>
      <c r="UOO26" s="210"/>
      <c r="UOP26" s="210"/>
      <c r="UOQ26" s="210"/>
      <c r="UOR26" s="210"/>
      <c r="UOS26" s="210"/>
      <c r="UOT26" s="210"/>
      <c r="UOU26" s="210"/>
      <c r="UOV26" s="210"/>
      <c r="UOW26" s="210"/>
      <c r="UOX26" s="210"/>
      <c r="UOY26" s="210"/>
      <c r="UOZ26" s="210"/>
      <c r="UPA26" s="210"/>
      <c r="UPB26" s="210"/>
      <c r="UPC26" s="210"/>
      <c r="UPD26" s="210"/>
      <c r="UPE26" s="210"/>
      <c r="UPF26" s="210"/>
      <c r="UPG26" s="210"/>
      <c r="UPH26" s="210"/>
      <c r="UPI26" s="210"/>
      <c r="UPJ26" s="210"/>
      <c r="UPK26" s="210"/>
      <c r="UPL26" s="210"/>
      <c r="UPM26" s="210"/>
      <c r="UPN26" s="210"/>
      <c r="UPO26" s="210"/>
      <c r="UPP26" s="210"/>
      <c r="UPQ26" s="210"/>
      <c r="UPR26" s="210"/>
      <c r="UPS26" s="210"/>
      <c r="UPT26" s="210"/>
      <c r="UPU26" s="210"/>
      <c r="UPV26" s="210"/>
      <c r="UPW26" s="210"/>
      <c r="UPX26" s="210"/>
      <c r="UPY26" s="210"/>
      <c r="UPZ26" s="210"/>
      <c r="UQA26" s="210"/>
      <c r="UQB26" s="210"/>
      <c r="UQC26" s="210"/>
      <c r="UQD26" s="210"/>
      <c r="UQE26" s="210"/>
      <c r="UQF26" s="210"/>
      <c r="UQG26" s="210"/>
      <c r="UQH26" s="210"/>
      <c r="UQI26" s="210"/>
      <c r="UQJ26" s="210"/>
      <c r="UQK26" s="210"/>
      <c r="UQL26" s="210"/>
      <c r="UQM26" s="210"/>
      <c r="UQN26" s="210"/>
      <c r="UQO26" s="210"/>
      <c r="UQP26" s="210"/>
      <c r="UQQ26" s="210"/>
      <c r="UQR26" s="210"/>
      <c r="UQS26" s="210"/>
      <c r="UQT26" s="210"/>
      <c r="UQU26" s="210"/>
      <c r="UQV26" s="210"/>
      <c r="UQW26" s="210"/>
      <c r="UQX26" s="210"/>
      <c r="UQY26" s="210"/>
      <c r="UQZ26" s="210"/>
      <c r="URA26" s="210"/>
      <c r="URB26" s="210"/>
      <c r="URC26" s="210"/>
      <c r="URD26" s="210"/>
      <c r="URE26" s="210"/>
      <c r="URF26" s="210"/>
      <c r="URG26" s="210"/>
      <c r="URH26" s="210"/>
      <c r="URI26" s="210"/>
      <c r="URJ26" s="210"/>
      <c r="URK26" s="210"/>
      <c r="URL26" s="210"/>
      <c r="URM26" s="210"/>
      <c r="URN26" s="210"/>
      <c r="URO26" s="210"/>
      <c r="URP26" s="210"/>
      <c r="URQ26" s="210"/>
      <c r="URR26" s="210"/>
      <c r="URS26" s="210"/>
      <c r="URT26" s="210"/>
      <c r="URU26" s="210"/>
      <c r="URV26" s="210"/>
      <c r="URW26" s="210"/>
      <c r="URX26" s="210"/>
      <c r="URY26" s="210"/>
      <c r="URZ26" s="210"/>
      <c r="USA26" s="210"/>
      <c r="USB26" s="210"/>
      <c r="USC26" s="210"/>
      <c r="USD26" s="210"/>
      <c r="USE26" s="210"/>
      <c r="USF26" s="210"/>
      <c r="USG26" s="210"/>
      <c r="USH26" s="210"/>
      <c r="USI26" s="210"/>
      <c r="USJ26" s="210"/>
      <c r="USK26" s="210"/>
      <c r="USL26" s="210"/>
      <c r="USM26" s="210"/>
      <c r="USN26" s="210"/>
      <c r="USO26" s="210"/>
      <c r="USP26" s="210"/>
      <c r="USQ26" s="210"/>
      <c r="USR26" s="210"/>
      <c r="USS26" s="210"/>
      <c r="UST26" s="210"/>
      <c r="USU26" s="210"/>
      <c r="USV26" s="210"/>
      <c r="USW26" s="210"/>
      <c r="USX26" s="210"/>
      <c r="USY26" s="210"/>
      <c r="USZ26" s="210"/>
      <c r="UTA26" s="210"/>
      <c r="UTB26" s="210"/>
      <c r="UTC26" s="210"/>
      <c r="UTD26" s="210"/>
      <c r="UTE26" s="210"/>
      <c r="UTF26" s="210"/>
      <c r="UTG26" s="210"/>
      <c r="UTH26" s="210"/>
      <c r="UTI26" s="210"/>
      <c r="UTJ26" s="210"/>
      <c r="UTK26" s="210"/>
      <c r="UTL26" s="210"/>
      <c r="UTM26" s="210"/>
      <c r="UTN26" s="210"/>
      <c r="UTO26" s="210"/>
      <c r="UTP26" s="210"/>
      <c r="UTQ26" s="210"/>
      <c r="UTR26" s="210"/>
      <c r="UTS26" s="210"/>
      <c r="UTT26" s="210"/>
      <c r="UTU26" s="210"/>
      <c r="UTV26" s="210"/>
      <c r="UTW26" s="210"/>
      <c r="UTX26" s="210"/>
      <c r="UTY26" s="210"/>
      <c r="UTZ26" s="210"/>
      <c r="UUA26" s="210"/>
      <c r="UUB26" s="210"/>
      <c r="UUC26" s="210"/>
      <c r="UUD26" s="210"/>
      <c r="UUE26" s="210"/>
      <c r="UUF26" s="210"/>
      <c r="UUG26" s="210"/>
      <c r="UUH26" s="210"/>
      <c r="UUI26" s="210"/>
      <c r="UUJ26" s="210"/>
      <c r="UUK26" s="210"/>
      <c r="UUL26" s="210"/>
      <c r="UUM26" s="210"/>
      <c r="UUN26" s="210"/>
      <c r="UUO26" s="210"/>
      <c r="UUP26" s="210"/>
      <c r="UUQ26" s="210"/>
      <c r="UUR26" s="210"/>
      <c r="UUS26" s="210"/>
      <c r="UUT26" s="210"/>
      <c r="UUU26" s="210"/>
      <c r="UUV26" s="210"/>
      <c r="UUW26" s="210"/>
      <c r="UUX26" s="210"/>
      <c r="UUY26" s="210"/>
      <c r="UUZ26" s="210"/>
      <c r="UVA26" s="210"/>
      <c r="UVB26" s="210"/>
      <c r="UVC26" s="210"/>
      <c r="UVD26" s="210"/>
      <c r="UVE26" s="210"/>
      <c r="UVF26" s="210"/>
      <c r="UVG26" s="210"/>
      <c r="UVH26" s="210"/>
      <c r="UVI26" s="210"/>
      <c r="UVJ26" s="210"/>
      <c r="UVK26" s="210"/>
      <c r="UVL26" s="210"/>
      <c r="UVM26" s="210"/>
      <c r="UVN26" s="210"/>
      <c r="UVO26" s="210"/>
      <c r="UVP26" s="210"/>
      <c r="UVQ26" s="210"/>
      <c r="UVR26" s="210"/>
      <c r="UVS26" s="210"/>
      <c r="UVT26" s="210"/>
      <c r="UVU26" s="210"/>
      <c r="UVV26" s="210"/>
      <c r="UVW26" s="210"/>
      <c r="UVX26" s="210"/>
      <c r="UVY26" s="210"/>
      <c r="UVZ26" s="210"/>
      <c r="UWA26" s="210"/>
      <c r="UWB26" s="210"/>
      <c r="UWC26" s="210"/>
      <c r="UWD26" s="210"/>
      <c r="UWE26" s="210"/>
      <c r="UWF26" s="210"/>
      <c r="UWG26" s="210"/>
      <c r="UWH26" s="210"/>
      <c r="UWI26" s="210"/>
      <c r="UWJ26" s="210"/>
      <c r="UWK26" s="210"/>
      <c r="UWL26" s="210"/>
      <c r="UWM26" s="210"/>
      <c r="UWN26" s="210"/>
      <c r="UWO26" s="210"/>
      <c r="UWP26" s="210"/>
      <c r="UWQ26" s="210"/>
      <c r="UWR26" s="210"/>
      <c r="UWS26" s="210"/>
      <c r="UWT26" s="210"/>
      <c r="UWU26" s="210"/>
      <c r="UWV26" s="210"/>
      <c r="UWW26" s="210"/>
      <c r="UWX26" s="210"/>
      <c r="UWY26" s="210"/>
      <c r="UWZ26" s="210"/>
      <c r="UXA26" s="210"/>
      <c r="UXB26" s="210"/>
      <c r="UXC26" s="210"/>
      <c r="UXD26" s="210"/>
      <c r="UXE26" s="210"/>
      <c r="UXF26" s="210"/>
      <c r="UXG26" s="210"/>
      <c r="UXH26" s="210"/>
      <c r="UXI26" s="210"/>
      <c r="UXJ26" s="210"/>
      <c r="UXK26" s="210"/>
      <c r="UXL26" s="210"/>
      <c r="UXM26" s="210"/>
      <c r="UXN26" s="210"/>
      <c r="UXO26" s="210"/>
      <c r="UXP26" s="210"/>
      <c r="UXQ26" s="210"/>
      <c r="UXR26" s="210"/>
      <c r="UXS26" s="210"/>
      <c r="UXT26" s="210"/>
      <c r="UXU26" s="210"/>
      <c r="UXV26" s="210"/>
      <c r="UXW26" s="210"/>
      <c r="UXX26" s="210"/>
      <c r="UXY26" s="210"/>
      <c r="UXZ26" s="210"/>
      <c r="UYA26" s="210"/>
      <c r="UYB26" s="210"/>
      <c r="UYC26" s="210"/>
      <c r="UYD26" s="210"/>
      <c r="UYE26" s="210"/>
      <c r="UYF26" s="210"/>
      <c r="UYG26" s="210"/>
      <c r="UYH26" s="210"/>
      <c r="UYI26" s="210"/>
      <c r="UYJ26" s="210"/>
      <c r="UYK26" s="210"/>
      <c r="UYL26" s="210"/>
      <c r="UYM26" s="210"/>
      <c r="UYN26" s="210"/>
      <c r="UYO26" s="210"/>
      <c r="UYP26" s="210"/>
      <c r="UYQ26" s="210"/>
      <c r="UYR26" s="210"/>
      <c r="UYS26" s="210"/>
      <c r="UYT26" s="210"/>
      <c r="UYU26" s="210"/>
      <c r="UYV26" s="210"/>
      <c r="UYW26" s="210"/>
      <c r="UYX26" s="210"/>
      <c r="UYY26" s="210"/>
      <c r="UYZ26" s="210"/>
      <c r="UZA26" s="210"/>
      <c r="UZB26" s="210"/>
      <c r="UZC26" s="210"/>
      <c r="UZD26" s="210"/>
      <c r="UZE26" s="210"/>
      <c r="UZF26" s="210"/>
      <c r="UZG26" s="210"/>
      <c r="UZH26" s="210"/>
      <c r="UZI26" s="210"/>
      <c r="UZJ26" s="210"/>
      <c r="UZK26" s="210"/>
      <c r="UZL26" s="210"/>
      <c r="UZM26" s="210"/>
      <c r="UZN26" s="210"/>
      <c r="UZO26" s="210"/>
      <c r="UZP26" s="210"/>
      <c r="UZQ26" s="210"/>
      <c r="UZR26" s="210"/>
      <c r="UZS26" s="210"/>
      <c r="UZT26" s="210"/>
      <c r="UZU26" s="210"/>
      <c r="UZV26" s="210"/>
      <c r="UZW26" s="210"/>
      <c r="UZX26" s="210"/>
      <c r="UZY26" s="210"/>
      <c r="UZZ26" s="210"/>
      <c r="VAA26" s="210"/>
      <c r="VAB26" s="210"/>
      <c r="VAC26" s="210"/>
      <c r="VAD26" s="210"/>
      <c r="VAE26" s="210"/>
      <c r="VAF26" s="210"/>
      <c r="VAG26" s="210"/>
      <c r="VAH26" s="210"/>
      <c r="VAI26" s="210"/>
      <c r="VAJ26" s="210"/>
      <c r="VAK26" s="210"/>
      <c r="VAL26" s="210"/>
      <c r="VAM26" s="210"/>
      <c r="VAN26" s="210"/>
      <c r="VAO26" s="210"/>
      <c r="VAP26" s="210"/>
      <c r="VAQ26" s="210"/>
      <c r="VAR26" s="210"/>
      <c r="VAS26" s="210"/>
      <c r="VAT26" s="210"/>
      <c r="VAU26" s="210"/>
      <c r="VAV26" s="210"/>
      <c r="VAW26" s="210"/>
      <c r="VAX26" s="210"/>
      <c r="VAY26" s="210"/>
      <c r="VAZ26" s="210"/>
      <c r="VBA26" s="210"/>
      <c r="VBB26" s="210"/>
      <c r="VBC26" s="210"/>
      <c r="VBD26" s="210"/>
      <c r="VBE26" s="210"/>
      <c r="VBF26" s="210"/>
      <c r="VBG26" s="210"/>
      <c r="VBH26" s="210"/>
      <c r="VBI26" s="210"/>
      <c r="VBJ26" s="210"/>
      <c r="VBK26" s="210"/>
      <c r="VBL26" s="210"/>
      <c r="VBM26" s="210"/>
      <c r="VBN26" s="210"/>
      <c r="VBO26" s="210"/>
      <c r="VBP26" s="210"/>
      <c r="VBQ26" s="210"/>
      <c r="VBR26" s="210"/>
      <c r="VBS26" s="210"/>
      <c r="VBT26" s="210"/>
      <c r="VBU26" s="210"/>
      <c r="VBV26" s="210"/>
      <c r="VBW26" s="210"/>
      <c r="VBX26" s="210"/>
      <c r="VBY26" s="210"/>
      <c r="VBZ26" s="210"/>
      <c r="VCA26" s="210"/>
      <c r="VCB26" s="210"/>
      <c r="VCC26" s="210"/>
      <c r="VCD26" s="210"/>
      <c r="VCE26" s="210"/>
      <c r="VCF26" s="210"/>
      <c r="VCG26" s="210"/>
      <c r="VCH26" s="210"/>
      <c r="VCI26" s="210"/>
      <c r="VCJ26" s="210"/>
      <c r="VCK26" s="210"/>
      <c r="VCL26" s="210"/>
      <c r="VCM26" s="210"/>
      <c r="VCN26" s="210"/>
      <c r="VCO26" s="210"/>
      <c r="VCP26" s="210"/>
      <c r="VCQ26" s="210"/>
      <c r="VCR26" s="210"/>
      <c r="VCS26" s="210"/>
      <c r="VCT26" s="210"/>
      <c r="VCU26" s="210"/>
      <c r="VCV26" s="210"/>
      <c r="VCW26" s="210"/>
      <c r="VCX26" s="210"/>
      <c r="VCY26" s="210"/>
      <c r="VCZ26" s="210"/>
      <c r="VDA26" s="210"/>
      <c r="VDB26" s="210"/>
      <c r="VDC26" s="210"/>
      <c r="VDD26" s="210"/>
      <c r="VDE26" s="210"/>
      <c r="VDF26" s="210"/>
      <c r="VDG26" s="210"/>
      <c r="VDH26" s="210"/>
      <c r="VDI26" s="210"/>
      <c r="VDJ26" s="210"/>
      <c r="VDK26" s="210"/>
      <c r="VDL26" s="210"/>
      <c r="VDM26" s="210"/>
      <c r="VDN26" s="210"/>
      <c r="VDO26" s="210"/>
      <c r="VDP26" s="210"/>
      <c r="VDQ26" s="210"/>
      <c r="VDR26" s="210"/>
      <c r="VDS26" s="210"/>
      <c r="VDT26" s="210"/>
      <c r="VDU26" s="210"/>
      <c r="VDV26" s="210"/>
      <c r="VDW26" s="210"/>
      <c r="VDX26" s="210"/>
      <c r="VDY26" s="210"/>
      <c r="VDZ26" s="210"/>
      <c r="VEA26" s="210"/>
      <c r="VEB26" s="210"/>
      <c r="VEC26" s="210"/>
      <c r="VED26" s="210"/>
      <c r="VEE26" s="210"/>
      <c r="VEF26" s="210"/>
      <c r="VEG26" s="210"/>
      <c r="VEH26" s="210"/>
      <c r="VEI26" s="210"/>
      <c r="VEJ26" s="210"/>
      <c r="VEK26" s="210"/>
      <c r="VEL26" s="210"/>
      <c r="VEM26" s="210"/>
      <c r="VEN26" s="210"/>
      <c r="VEO26" s="210"/>
      <c r="VEP26" s="210"/>
      <c r="VEQ26" s="210"/>
      <c r="VER26" s="210"/>
      <c r="VES26" s="210"/>
      <c r="VET26" s="210"/>
      <c r="VEU26" s="210"/>
      <c r="VEV26" s="210"/>
      <c r="VEW26" s="210"/>
      <c r="VEX26" s="210"/>
      <c r="VEY26" s="210"/>
      <c r="VEZ26" s="210"/>
      <c r="VFA26" s="210"/>
      <c r="VFB26" s="210"/>
      <c r="VFC26" s="210"/>
      <c r="VFD26" s="210"/>
      <c r="VFE26" s="210"/>
      <c r="VFF26" s="210"/>
      <c r="VFG26" s="210"/>
      <c r="VFH26" s="210"/>
      <c r="VFI26" s="210"/>
      <c r="VFJ26" s="210"/>
      <c r="VFK26" s="210"/>
      <c r="VFL26" s="210"/>
      <c r="VFM26" s="210"/>
      <c r="VFN26" s="210"/>
      <c r="VFO26" s="210"/>
      <c r="VFP26" s="210"/>
      <c r="VFQ26" s="210"/>
      <c r="VFR26" s="210"/>
      <c r="VFS26" s="210"/>
      <c r="VFT26" s="210"/>
      <c r="VFU26" s="210"/>
      <c r="VFV26" s="210"/>
      <c r="VFW26" s="210"/>
      <c r="VFX26" s="210"/>
      <c r="VFY26" s="210"/>
      <c r="VFZ26" s="210"/>
      <c r="VGA26" s="210"/>
      <c r="VGB26" s="210"/>
      <c r="VGC26" s="210"/>
      <c r="VGD26" s="210"/>
      <c r="VGE26" s="210"/>
      <c r="VGF26" s="210"/>
      <c r="VGG26" s="210"/>
      <c r="VGH26" s="210"/>
      <c r="VGI26" s="210"/>
      <c r="VGJ26" s="210"/>
      <c r="VGK26" s="210"/>
      <c r="VGL26" s="210"/>
      <c r="VGM26" s="210"/>
      <c r="VGN26" s="210"/>
      <c r="VGO26" s="210"/>
      <c r="VGP26" s="210"/>
      <c r="VGQ26" s="210"/>
      <c r="VGR26" s="210"/>
      <c r="VGS26" s="210"/>
      <c r="VGT26" s="210"/>
      <c r="VGU26" s="210"/>
      <c r="VGV26" s="210"/>
      <c r="VGW26" s="210"/>
      <c r="VGX26" s="210"/>
      <c r="VGY26" s="210"/>
      <c r="VGZ26" s="210"/>
      <c r="VHA26" s="210"/>
      <c r="VHB26" s="210"/>
      <c r="VHC26" s="210"/>
      <c r="VHD26" s="210"/>
      <c r="VHE26" s="210"/>
      <c r="VHF26" s="210"/>
      <c r="VHG26" s="210"/>
      <c r="VHH26" s="210"/>
      <c r="VHI26" s="210"/>
      <c r="VHJ26" s="210"/>
      <c r="VHK26" s="210"/>
      <c r="VHL26" s="210"/>
      <c r="VHM26" s="210"/>
      <c r="VHN26" s="210"/>
      <c r="VHO26" s="210"/>
      <c r="VHP26" s="210"/>
      <c r="VHQ26" s="210"/>
      <c r="VHR26" s="210"/>
      <c r="VHS26" s="210"/>
      <c r="VHT26" s="210"/>
      <c r="VHU26" s="210"/>
      <c r="VHV26" s="210"/>
      <c r="VHW26" s="210"/>
      <c r="VHX26" s="210"/>
      <c r="VHY26" s="210"/>
      <c r="VHZ26" s="210"/>
      <c r="VIA26" s="210"/>
      <c r="VIB26" s="210"/>
      <c r="VIC26" s="210"/>
      <c r="VID26" s="210"/>
      <c r="VIE26" s="210"/>
      <c r="VIF26" s="210"/>
      <c r="VIG26" s="210"/>
      <c r="VIH26" s="210"/>
      <c r="VII26" s="210"/>
      <c r="VIJ26" s="210"/>
      <c r="VIK26" s="210"/>
      <c r="VIL26" s="210"/>
      <c r="VIM26" s="210"/>
      <c r="VIN26" s="210"/>
      <c r="VIO26" s="210"/>
      <c r="VIP26" s="210"/>
      <c r="VIQ26" s="210"/>
      <c r="VIR26" s="210"/>
      <c r="VIS26" s="210"/>
      <c r="VIT26" s="210"/>
      <c r="VIU26" s="210"/>
      <c r="VIV26" s="210"/>
      <c r="VIW26" s="210"/>
      <c r="VIX26" s="210"/>
      <c r="VIY26" s="210"/>
      <c r="VIZ26" s="210"/>
      <c r="VJA26" s="210"/>
      <c r="VJB26" s="210"/>
      <c r="VJC26" s="210"/>
      <c r="VJD26" s="210"/>
      <c r="VJE26" s="210"/>
      <c r="VJF26" s="210"/>
      <c r="VJG26" s="210"/>
      <c r="VJH26" s="210"/>
      <c r="VJI26" s="210"/>
      <c r="VJJ26" s="210"/>
      <c r="VJK26" s="210"/>
      <c r="VJL26" s="210"/>
      <c r="VJM26" s="210"/>
      <c r="VJN26" s="210"/>
      <c r="VJO26" s="210"/>
      <c r="VJP26" s="210"/>
      <c r="VJQ26" s="210"/>
      <c r="VJR26" s="210"/>
      <c r="VJS26" s="210"/>
      <c r="VJT26" s="210"/>
      <c r="VJU26" s="210"/>
      <c r="VJV26" s="210"/>
      <c r="VJW26" s="210"/>
      <c r="VJX26" s="210"/>
      <c r="VJY26" s="210"/>
      <c r="VJZ26" s="210"/>
      <c r="VKA26" s="210"/>
      <c r="VKB26" s="210"/>
      <c r="VKC26" s="210"/>
      <c r="VKD26" s="210"/>
      <c r="VKE26" s="210"/>
      <c r="VKF26" s="210"/>
      <c r="VKG26" s="210"/>
      <c r="VKH26" s="210"/>
      <c r="VKI26" s="210"/>
      <c r="VKJ26" s="210"/>
      <c r="VKK26" s="210"/>
      <c r="VKL26" s="210"/>
      <c r="VKM26" s="210"/>
      <c r="VKN26" s="210"/>
      <c r="VKO26" s="210"/>
      <c r="VKP26" s="210"/>
      <c r="VKQ26" s="210"/>
      <c r="VKR26" s="210"/>
      <c r="VKS26" s="210"/>
      <c r="VKT26" s="210"/>
      <c r="VKU26" s="210"/>
      <c r="VKV26" s="210"/>
      <c r="VKW26" s="210"/>
      <c r="VKX26" s="210"/>
      <c r="VKY26" s="210"/>
      <c r="VKZ26" s="210"/>
      <c r="VLA26" s="210"/>
      <c r="VLB26" s="210"/>
      <c r="VLC26" s="210"/>
      <c r="VLD26" s="210"/>
      <c r="VLE26" s="210"/>
      <c r="VLF26" s="210"/>
      <c r="VLG26" s="210"/>
      <c r="VLH26" s="210"/>
      <c r="VLI26" s="210"/>
      <c r="VLJ26" s="210"/>
      <c r="VLK26" s="210"/>
      <c r="VLL26" s="210"/>
      <c r="VLM26" s="210"/>
      <c r="VLN26" s="210"/>
      <c r="VLO26" s="210"/>
      <c r="VLP26" s="210"/>
      <c r="VLQ26" s="210"/>
      <c r="VLR26" s="210"/>
      <c r="VLS26" s="210"/>
      <c r="VLT26" s="210"/>
      <c r="VLU26" s="210"/>
      <c r="VLV26" s="210"/>
      <c r="VLW26" s="210"/>
      <c r="VLX26" s="210"/>
      <c r="VLY26" s="210"/>
      <c r="VLZ26" s="210"/>
      <c r="VMA26" s="210"/>
      <c r="VMB26" s="210"/>
      <c r="VMC26" s="210"/>
      <c r="VMD26" s="210"/>
      <c r="VME26" s="210"/>
      <c r="VMF26" s="210"/>
      <c r="VMG26" s="210"/>
      <c r="VMH26" s="210"/>
      <c r="VMI26" s="210"/>
      <c r="VMJ26" s="210"/>
      <c r="VMK26" s="210"/>
      <c r="VML26" s="210"/>
      <c r="VMM26" s="210"/>
      <c r="VMN26" s="210"/>
      <c r="VMO26" s="210"/>
      <c r="VMP26" s="210"/>
      <c r="VMQ26" s="210"/>
      <c r="VMR26" s="210"/>
      <c r="VMS26" s="210"/>
      <c r="VMT26" s="210"/>
      <c r="VMU26" s="210"/>
      <c r="VMV26" s="210"/>
      <c r="VMW26" s="210"/>
      <c r="VMX26" s="210"/>
      <c r="VMY26" s="210"/>
      <c r="VMZ26" s="210"/>
      <c r="VNA26" s="210"/>
      <c r="VNB26" s="210"/>
      <c r="VNC26" s="210"/>
      <c r="VND26" s="210"/>
      <c r="VNE26" s="210"/>
      <c r="VNF26" s="210"/>
      <c r="VNG26" s="210"/>
      <c r="VNH26" s="210"/>
      <c r="VNI26" s="210"/>
      <c r="VNJ26" s="210"/>
      <c r="VNK26" s="210"/>
      <c r="VNL26" s="210"/>
      <c r="VNM26" s="210"/>
      <c r="VNN26" s="210"/>
      <c r="VNO26" s="210"/>
      <c r="VNP26" s="210"/>
      <c r="VNQ26" s="210"/>
      <c r="VNR26" s="210"/>
      <c r="VNS26" s="210"/>
      <c r="VNT26" s="210"/>
      <c r="VNU26" s="210"/>
      <c r="VNV26" s="210"/>
      <c r="VNW26" s="210"/>
      <c r="VNX26" s="210"/>
      <c r="VNY26" s="210"/>
      <c r="VNZ26" s="210"/>
      <c r="VOA26" s="210"/>
      <c r="VOB26" s="210"/>
      <c r="VOC26" s="210"/>
      <c r="VOD26" s="210"/>
      <c r="VOE26" s="210"/>
      <c r="VOF26" s="210"/>
      <c r="VOG26" s="210"/>
      <c r="VOH26" s="210"/>
      <c r="VOI26" s="210"/>
      <c r="VOJ26" s="210"/>
      <c r="VOK26" s="210"/>
      <c r="VOL26" s="210"/>
      <c r="VOM26" s="210"/>
      <c r="VON26" s="210"/>
      <c r="VOO26" s="210"/>
      <c r="VOP26" s="210"/>
      <c r="VOQ26" s="210"/>
      <c r="VOR26" s="210"/>
      <c r="VOS26" s="210"/>
      <c r="VOT26" s="210"/>
      <c r="VOU26" s="210"/>
      <c r="VOV26" s="210"/>
      <c r="VOW26" s="210"/>
      <c r="VOX26" s="210"/>
      <c r="VOY26" s="210"/>
      <c r="VOZ26" s="210"/>
      <c r="VPA26" s="210"/>
      <c r="VPB26" s="210"/>
      <c r="VPC26" s="210"/>
      <c r="VPD26" s="210"/>
      <c r="VPE26" s="210"/>
      <c r="VPF26" s="210"/>
      <c r="VPG26" s="210"/>
      <c r="VPH26" s="210"/>
      <c r="VPI26" s="210"/>
      <c r="VPJ26" s="210"/>
      <c r="VPK26" s="210"/>
      <c r="VPL26" s="210"/>
      <c r="VPM26" s="210"/>
      <c r="VPN26" s="210"/>
      <c r="VPO26" s="210"/>
      <c r="VPP26" s="210"/>
      <c r="VPQ26" s="210"/>
      <c r="VPR26" s="210"/>
      <c r="VPS26" s="210"/>
      <c r="VPT26" s="210"/>
      <c r="VPU26" s="210"/>
      <c r="VPV26" s="210"/>
      <c r="VPW26" s="210"/>
      <c r="VPX26" s="210"/>
      <c r="VPY26" s="210"/>
      <c r="VPZ26" s="210"/>
      <c r="VQA26" s="210"/>
      <c r="VQB26" s="210"/>
      <c r="VQC26" s="210"/>
      <c r="VQD26" s="210"/>
      <c r="VQE26" s="210"/>
      <c r="VQF26" s="210"/>
      <c r="VQG26" s="210"/>
      <c r="VQH26" s="210"/>
      <c r="VQI26" s="210"/>
      <c r="VQJ26" s="210"/>
      <c r="VQK26" s="210"/>
      <c r="VQL26" s="210"/>
      <c r="VQM26" s="210"/>
      <c r="VQN26" s="210"/>
      <c r="VQO26" s="210"/>
      <c r="VQP26" s="210"/>
      <c r="VQQ26" s="210"/>
      <c r="VQR26" s="210"/>
      <c r="VQS26" s="210"/>
      <c r="VQT26" s="210"/>
      <c r="VQU26" s="210"/>
      <c r="VQV26" s="210"/>
      <c r="VQW26" s="210"/>
      <c r="VQX26" s="210"/>
      <c r="VQY26" s="210"/>
      <c r="VQZ26" s="210"/>
      <c r="VRA26" s="210"/>
      <c r="VRB26" s="210"/>
      <c r="VRC26" s="210"/>
      <c r="VRD26" s="210"/>
      <c r="VRE26" s="210"/>
      <c r="VRF26" s="210"/>
      <c r="VRG26" s="210"/>
      <c r="VRH26" s="210"/>
      <c r="VRI26" s="210"/>
      <c r="VRJ26" s="210"/>
      <c r="VRK26" s="210"/>
      <c r="VRL26" s="210"/>
      <c r="VRM26" s="210"/>
      <c r="VRN26" s="210"/>
      <c r="VRO26" s="210"/>
      <c r="VRP26" s="210"/>
      <c r="VRQ26" s="210"/>
      <c r="VRR26" s="210"/>
      <c r="VRS26" s="210"/>
      <c r="VRT26" s="210"/>
      <c r="VRU26" s="210"/>
      <c r="VRV26" s="210"/>
      <c r="VRW26" s="210"/>
      <c r="VRX26" s="210"/>
      <c r="VRY26" s="210"/>
      <c r="VRZ26" s="210"/>
      <c r="VSA26" s="210"/>
      <c r="VSB26" s="210"/>
      <c r="VSC26" s="210"/>
      <c r="VSD26" s="210"/>
      <c r="VSE26" s="210"/>
      <c r="VSF26" s="210"/>
      <c r="VSG26" s="210"/>
      <c r="VSH26" s="210"/>
      <c r="VSI26" s="210"/>
      <c r="VSJ26" s="210"/>
      <c r="VSK26" s="210"/>
      <c r="VSL26" s="210"/>
      <c r="VSM26" s="210"/>
      <c r="VSN26" s="210"/>
      <c r="VSO26" s="210"/>
      <c r="VSP26" s="210"/>
      <c r="VSQ26" s="210"/>
      <c r="VSR26" s="210"/>
      <c r="VSS26" s="210"/>
      <c r="VST26" s="210"/>
      <c r="VSU26" s="210"/>
      <c r="VSV26" s="210"/>
      <c r="VSW26" s="210"/>
      <c r="VSX26" s="210"/>
      <c r="VSY26" s="210"/>
      <c r="VSZ26" s="210"/>
      <c r="VTA26" s="210"/>
      <c r="VTB26" s="210"/>
      <c r="VTC26" s="210"/>
      <c r="VTD26" s="210"/>
      <c r="VTE26" s="210"/>
      <c r="VTF26" s="210"/>
      <c r="VTG26" s="210"/>
      <c r="VTH26" s="210"/>
      <c r="VTI26" s="210"/>
      <c r="VTJ26" s="210"/>
      <c r="VTK26" s="210"/>
      <c r="VTL26" s="210"/>
      <c r="VTM26" s="210"/>
      <c r="VTN26" s="210"/>
      <c r="VTO26" s="210"/>
      <c r="VTP26" s="210"/>
      <c r="VTQ26" s="210"/>
      <c r="VTR26" s="210"/>
      <c r="VTS26" s="210"/>
      <c r="VTT26" s="210"/>
      <c r="VTU26" s="210"/>
      <c r="VTV26" s="210"/>
      <c r="VTW26" s="210"/>
      <c r="VTX26" s="210"/>
      <c r="VTY26" s="210"/>
      <c r="VTZ26" s="210"/>
      <c r="VUA26" s="210"/>
      <c r="VUB26" s="210"/>
      <c r="VUC26" s="210"/>
      <c r="VUD26" s="210"/>
      <c r="VUE26" s="210"/>
      <c r="VUF26" s="210"/>
      <c r="VUG26" s="210"/>
      <c r="VUH26" s="210"/>
      <c r="VUI26" s="210"/>
      <c r="VUJ26" s="210"/>
      <c r="VUK26" s="210"/>
      <c r="VUL26" s="210"/>
      <c r="VUM26" s="210"/>
      <c r="VUN26" s="210"/>
      <c r="VUO26" s="210"/>
      <c r="VUP26" s="210"/>
      <c r="VUQ26" s="210"/>
      <c r="VUR26" s="210"/>
      <c r="VUS26" s="210"/>
      <c r="VUT26" s="210"/>
      <c r="VUU26" s="210"/>
      <c r="VUV26" s="210"/>
      <c r="VUW26" s="210"/>
      <c r="VUX26" s="210"/>
      <c r="VUY26" s="210"/>
      <c r="VUZ26" s="210"/>
      <c r="VVA26" s="210"/>
      <c r="VVB26" s="210"/>
      <c r="VVC26" s="210"/>
      <c r="VVD26" s="210"/>
      <c r="VVE26" s="210"/>
      <c r="VVF26" s="210"/>
      <c r="VVG26" s="210"/>
      <c r="VVH26" s="210"/>
      <c r="VVI26" s="210"/>
      <c r="VVJ26" s="210"/>
      <c r="VVK26" s="210"/>
      <c r="VVL26" s="210"/>
      <c r="VVM26" s="210"/>
      <c r="VVN26" s="210"/>
      <c r="VVO26" s="210"/>
      <c r="VVP26" s="210"/>
      <c r="VVQ26" s="210"/>
      <c r="VVR26" s="210"/>
      <c r="VVS26" s="210"/>
      <c r="VVT26" s="210"/>
      <c r="VVU26" s="210"/>
      <c r="VVV26" s="210"/>
      <c r="VVW26" s="210"/>
      <c r="VVX26" s="210"/>
      <c r="VVY26" s="210"/>
      <c r="VVZ26" s="210"/>
      <c r="VWA26" s="210"/>
      <c r="VWB26" s="210"/>
      <c r="VWC26" s="210"/>
      <c r="VWD26" s="210"/>
      <c r="VWE26" s="210"/>
      <c r="VWF26" s="210"/>
      <c r="VWG26" s="210"/>
      <c r="VWH26" s="210"/>
      <c r="VWI26" s="210"/>
      <c r="VWJ26" s="210"/>
      <c r="VWK26" s="210"/>
      <c r="VWL26" s="210"/>
      <c r="VWM26" s="210"/>
      <c r="VWN26" s="210"/>
      <c r="VWO26" s="210"/>
      <c r="VWP26" s="210"/>
      <c r="VWQ26" s="210"/>
      <c r="VWR26" s="210"/>
      <c r="VWS26" s="210"/>
      <c r="VWT26" s="210"/>
      <c r="VWU26" s="210"/>
      <c r="VWV26" s="210"/>
      <c r="VWW26" s="210"/>
      <c r="VWX26" s="210"/>
      <c r="VWY26" s="210"/>
      <c r="VWZ26" s="210"/>
      <c r="VXA26" s="210"/>
      <c r="VXB26" s="210"/>
      <c r="VXC26" s="210"/>
      <c r="VXD26" s="210"/>
      <c r="VXE26" s="210"/>
      <c r="VXF26" s="210"/>
      <c r="VXG26" s="210"/>
      <c r="VXH26" s="210"/>
      <c r="VXI26" s="210"/>
      <c r="VXJ26" s="210"/>
      <c r="VXK26" s="210"/>
      <c r="VXL26" s="210"/>
      <c r="VXM26" s="210"/>
      <c r="VXN26" s="210"/>
      <c r="VXO26" s="210"/>
      <c r="VXP26" s="210"/>
      <c r="VXQ26" s="210"/>
      <c r="VXR26" s="210"/>
      <c r="VXS26" s="210"/>
      <c r="VXT26" s="210"/>
      <c r="VXU26" s="210"/>
      <c r="VXV26" s="210"/>
      <c r="VXW26" s="210"/>
      <c r="VXX26" s="210"/>
      <c r="VXY26" s="210"/>
      <c r="VXZ26" s="210"/>
      <c r="VYA26" s="210"/>
      <c r="VYB26" s="210"/>
      <c r="VYC26" s="210"/>
      <c r="VYD26" s="210"/>
      <c r="VYE26" s="210"/>
      <c r="VYF26" s="210"/>
      <c r="VYG26" s="210"/>
      <c r="VYH26" s="210"/>
      <c r="VYI26" s="210"/>
      <c r="VYJ26" s="210"/>
      <c r="VYK26" s="210"/>
      <c r="VYL26" s="210"/>
      <c r="VYM26" s="210"/>
      <c r="VYN26" s="210"/>
      <c r="VYO26" s="210"/>
      <c r="VYP26" s="210"/>
      <c r="VYQ26" s="210"/>
      <c r="VYR26" s="210"/>
      <c r="VYS26" s="210"/>
      <c r="VYT26" s="210"/>
      <c r="VYU26" s="210"/>
      <c r="VYV26" s="210"/>
      <c r="VYW26" s="210"/>
      <c r="VYX26" s="210"/>
      <c r="VYY26" s="210"/>
      <c r="VYZ26" s="210"/>
      <c r="VZA26" s="210"/>
      <c r="VZB26" s="210"/>
      <c r="VZC26" s="210"/>
      <c r="VZD26" s="210"/>
      <c r="VZE26" s="210"/>
      <c r="VZF26" s="210"/>
      <c r="VZG26" s="210"/>
      <c r="VZH26" s="210"/>
      <c r="VZI26" s="210"/>
      <c r="VZJ26" s="210"/>
      <c r="VZK26" s="210"/>
      <c r="VZL26" s="210"/>
      <c r="VZM26" s="210"/>
      <c r="VZN26" s="210"/>
      <c r="VZO26" s="210"/>
      <c r="VZP26" s="210"/>
      <c r="VZQ26" s="210"/>
      <c r="VZR26" s="210"/>
      <c r="VZS26" s="210"/>
      <c r="VZT26" s="210"/>
      <c r="VZU26" s="210"/>
      <c r="VZV26" s="210"/>
      <c r="VZW26" s="210"/>
      <c r="VZX26" s="210"/>
      <c r="VZY26" s="210"/>
      <c r="VZZ26" s="210"/>
      <c r="WAA26" s="210"/>
      <c r="WAB26" s="210"/>
      <c r="WAC26" s="210"/>
      <c r="WAD26" s="210"/>
      <c r="WAE26" s="210"/>
      <c r="WAF26" s="210"/>
      <c r="WAG26" s="210"/>
      <c r="WAH26" s="210"/>
      <c r="WAI26" s="210"/>
      <c r="WAJ26" s="210"/>
      <c r="WAK26" s="210"/>
      <c r="WAL26" s="210"/>
      <c r="WAM26" s="210"/>
      <c r="WAN26" s="210"/>
      <c r="WAO26" s="210"/>
      <c r="WAP26" s="210"/>
      <c r="WAQ26" s="210"/>
      <c r="WAR26" s="210"/>
      <c r="WAS26" s="210"/>
      <c r="WAT26" s="210"/>
      <c r="WAU26" s="210"/>
      <c r="WAV26" s="210"/>
      <c r="WAW26" s="210"/>
      <c r="WAX26" s="210"/>
      <c r="WAY26" s="210"/>
      <c r="WAZ26" s="210"/>
      <c r="WBA26" s="210"/>
      <c r="WBB26" s="210"/>
      <c r="WBC26" s="210"/>
      <c r="WBD26" s="210"/>
      <c r="WBE26" s="210"/>
      <c r="WBF26" s="210"/>
      <c r="WBG26" s="210"/>
      <c r="WBH26" s="210"/>
      <c r="WBI26" s="210"/>
      <c r="WBJ26" s="210"/>
      <c r="WBK26" s="210"/>
      <c r="WBL26" s="210"/>
      <c r="WBM26" s="210"/>
      <c r="WBN26" s="210"/>
      <c r="WBO26" s="210"/>
      <c r="WBP26" s="210"/>
      <c r="WBQ26" s="210"/>
      <c r="WBR26" s="210"/>
      <c r="WBS26" s="210"/>
      <c r="WBT26" s="210"/>
      <c r="WBU26" s="210"/>
      <c r="WBV26" s="210"/>
      <c r="WBW26" s="210"/>
      <c r="WBX26" s="210"/>
      <c r="WBY26" s="210"/>
      <c r="WBZ26" s="210"/>
      <c r="WCA26" s="210"/>
      <c r="WCB26" s="210"/>
      <c r="WCC26" s="210"/>
      <c r="WCD26" s="210"/>
      <c r="WCE26" s="210"/>
      <c r="WCF26" s="210"/>
      <c r="WCG26" s="210"/>
      <c r="WCH26" s="210"/>
      <c r="WCI26" s="210"/>
      <c r="WCJ26" s="210"/>
      <c r="WCK26" s="210"/>
      <c r="WCL26" s="210"/>
      <c r="WCM26" s="210"/>
      <c r="WCN26" s="210"/>
      <c r="WCO26" s="210"/>
      <c r="WCP26" s="210"/>
      <c r="WCQ26" s="210"/>
      <c r="WCR26" s="210"/>
      <c r="WCS26" s="210"/>
      <c r="WCT26" s="210"/>
      <c r="WCU26" s="210"/>
      <c r="WCV26" s="210"/>
      <c r="WCW26" s="210"/>
      <c r="WCX26" s="210"/>
      <c r="WCY26" s="210"/>
      <c r="WCZ26" s="210"/>
      <c r="WDA26" s="210"/>
      <c r="WDB26" s="210"/>
      <c r="WDC26" s="210"/>
      <c r="WDD26" s="210"/>
      <c r="WDE26" s="210"/>
      <c r="WDF26" s="210"/>
      <c r="WDG26" s="210"/>
      <c r="WDH26" s="210"/>
      <c r="WDI26" s="210"/>
      <c r="WDJ26" s="210"/>
      <c r="WDK26" s="210"/>
      <c r="WDL26" s="210"/>
      <c r="WDM26" s="210"/>
      <c r="WDN26" s="210"/>
      <c r="WDO26" s="210"/>
      <c r="WDP26" s="210"/>
      <c r="WDQ26" s="210"/>
      <c r="WDR26" s="210"/>
      <c r="WDS26" s="210"/>
      <c r="WDT26" s="210"/>
      <c r="WDU26" s="210"/>
      <c r="WDV26" s="210"/>
      <c r="WDW26" s="210"/>
      <c r="WDX26" s="210"/>
      <c r="WDY26" s="210"/>
      <c r="WDZ26" s="210"/>
      <c r="WEA26" s="210"/>
      <c r="WEB26" s="210"/>
      <c r="WEC26" s="210"/>
      <c r="WED26" s="210"/>
      <c r="WEE26" s="210"/>
      <c r="WEF26" s="210"/>
      <c r="WEG26" s="210"/>
      <c r="WEH26" s="210"/>
      <c r="WEI26" s="210"/>
      <c r="WEJ26" s="210"/>
      <c r="WEK26" s="210"/>
      <c r="WEL26" s="210"/>
      <c r="WEM26" s="210"/>
      <c r="WEN26" s="210"/>
      <c r="WEO26" s="210"/>
      <c r="WEP26" s="210"/>
      <c r="WEQ26" s="210"/>
      <c r="WER26" s="210"/>
      <c r="WES26" s="210"/>
      <c r="WET26" s="210"/>
      <c r="WEU26" s="210"/>
      <c r="WEV26" s="210"/>
      <c r="WEW26" s="210"/>
      <c r="WEX26" s="210"/>
      <c r="WEY26" s="210"/>
      <c r="WEZ26" s="210"/>
      <c r="WFA26" s="210"/>
      <c r="WFB26" s="210"/>
      <c r="WFC26" s="210"/>
      <c r="WFD26" s="210"/>
      <c r="WFE26" s="210"/>
      <c r="WFF26" s="210"/>
      <c r="WFG26" s="210"/>
      <c r="WFH26" s="210"/>
      <c r="WFI26" s="210"/>
      <c r="WFJ26" s="210"/>
      <c r="WFK26" s="210"/>
      <c r="WFL26" s="210"/>
      <c r="WFM26" s="210"/>
      <c r="WFN26" s="210"/>
      <c r="WFO26" s="210"/>
      <c r="WFP26" s="210"/>
      <c r="WFQ26" s="210"/>
      <c r="WFR26" s="210"/>
      <c r="WFS26" s="210"/>
      <c r="WFT26" s="210"/>
      <c r="WFU26" s="210"/>
      <c r="WFV26" s="210"/>
      <c r="WFW26" s="210"/>
      <c r="WFX26" s="210"/>
      <c r="WFY26" s="210"/>
      <c r="WFZ26" s="210"/>
      <c r="WGA26" s="210"/>
      <c r="WGB26" s="210"/>
      <c r="WGC26" s="210"/>
      <c r="WGD26" s="210"/>
      <c r="WGE26" s="210"/>
      <c r="WGF26" s="210"/>
      <c r="WGG26" s="210"/>
      <c r="WGH26" s="210"/>
      <c r="WGI26" s="210"/>
      <c r="WGJ26" s="210"/>
      <c r="WGK26" s="210"/>
      <c r="WGL26" s="210"/>
      <c r="WGM26" s="210"/>
      <c r="WGN26" s="210"/>
      <c r="WGO26" s="210"/>
      <c r="WGP26" s="210"/>
      <c r="WGQ26" s="210"/>
      <c r="WGR26" s="210"/>
      <c r="WGS26" s="210"/>
      <c r="WGT26" s="210"/>
      <c r="WGU26" s="210"/>
      <c r="WGV26" s="210"/>
      <c r="WGW26" s="210"/>
      <c r="WGX26" s="210"/>
      <c r="WGY26" s="210"/>
      <c r="WGZ26" s="210"/>
      <c r="WHA26" s="210"/>
      <c r="WHB26" s="210"/>
      <c r="WHC26" s="210"/>
      <c r="WHD26" s="210"/>
      <c r="WHE26" s="210"/>
      <c r="WHF26" s="210"/>
      <c r="WHG26" s="210"/>
      <c r="WHH26" s="210"/>
      <c r="WHI26" s="210"/>
      <c r="WHJ26" s="210"/>
      <c r="WHK26" s="210"/>
      <c r="WHL26" s="210"/>
      <c r="WHM26" s="210"/>
      <c r="WHN26" s="210"/>
      <c r="WHO26" s="210"/>
      <c r="WHP26" s="210"/>
      <c r="WHQ26" s="210"/>
      <c r="WHR26" s="210"/>
      <c r="WHS26" s="210"/>
      <c r="WHT26" s="210"/>
      <c r="WHU26" s="210"/>
      <c r="WHV26" s="210"/>
      <c r="WHW26" s="210"/>
      <c r="WHX26" s="210"/>
      <c r="WHY26" s="210"/>
      <c r="WHZ26" s="210"/>
      <c r="WIA26" s="210"/>
      <c r="WIB26" s="210"/>
      <c r="WIC26" s="210"/>
      <c r="WID26" s="210"/>
      <c r="WIE26" s="210"/>
      <c r="WIF26" s="210"/>
      <c r="WIG26" s="210"/>
      <c r="WIH26" s="210"/>
      <c r="WII26" s="210"/>
      <c r="WIJ26" s="210"/>
      <c r="WIK26" s="210"/>
      <c r="WIL26" s="210"/>
      <c r="WIM26" s="210"/>
      <c r="WIN26" s="210"/>
      <c r="WIO26" s="210"/>
      <c r="WIP26" s="210"/>
      <c r="WIQ26" s="210"/>
      <c r="WIR26" s="210"/>
      <c r="WIS26" s="210"/>
      <c r="WIT26" s="210"/>
      <c r="WIU26" s="210"/>
      <c r="WIV26" s="210"/>
      <c r="WIW26" s="210"/>
      <c r="WIX26" s="210"/>
      <c r="WIY26" s="210"/>
      <c r="WIZ26" s="210"/>
      <c r="WJA26" s="210"/>
      <c r="WJB26" s="210"/>
      <c r="WJC26" s="210"/>
      <c r="WJD26" s="210"/>
      <c r="WJE26" s="210"/>
      <c r="WJF26" s="210"/>
      <c r="WJG26" s="210"/>
      <c r="WJH26" s="210"/>
      <c r="WJI26" s="210"/>
      <c r="WJJ26" s="210"/>
      <c r="WJK26" s="210"/>
      <c r="WJL26" s="210"/>
      <c r="WJM26" s="210"/>
      <c r="WJN26" s="210"/>
      <c r="WJO26" s="210"/>
      <c r="WJP26" s="210"/>
      <c r="WJQ26" s="210"/>
      <c r="WJR26" s="210"/>
      <c r="WJS26" s="210"/>
      <c r="WJT26" s="210"/>
      <c r="WJU26" s="210"/>
      <c r="WJV26" s="210"/>
      <c r="WJW26" s="210"/>
      <c r="WJX26" s="210"/>
      <c r="WJY26" s="210"/>
      <c r="WJZ26" s="210"/>
      <c r="WKA26" s="210"/>
      <c r="WKB26" s="210"/>
      <c r="WKC26" s="210"/>
      <c r="WKD26" s="210"/>
      <c r="WKE26" s="210"/>
      <c r="WKF26" s="210"/>
      <c r="WKG26" s="210"/>
      <c r="WKH26" s="210"/>
      <c r="WKI26" s="210"/>
      <c r="WKJ26" s="210"/>
      <c r="WKK26" s="210"/>
      <c r="WKL26" s="210"/>
      <c r="WKM26" s="210"/>
      <c r="WKN26" s="210"/>
      <c r="WKO26" s="210"/>
      <c r="WKP26" s="210"/>
      <c r="WKQ26" s="210"/>
      <c r="WKR26" s="210"/>
      <c r="WKS26" s="210"/>
      <c r="WKT26" s="210"/>
      <c r="WKU26" s="210"/>
      <c r="WKV26" s="210"/>
      <c r="WKW26" s="210"/>
      <c r="WKX26" s="210"/>
      <c r="WKY26" s="210"/>
      <c r="WKZ26" s="210"/>
      <c r="WLA26" s="210"/>
      <c r="WLB26" s="210"/>
      <c r="WLC26" s="210"/>
      <c r="WLD26" s="210"/>
      <c r="WLE26" s="210"/>
      <c r="WLF26" s="210"/>
      <c r="WLG26" s="210"/>
      <c r="WLH26" s="210"/>
      <c r="WLI26" s="210"/>
      <c r="WLJ26" s="210"/>
      <c r="WLK26" s="210"/>
      <c r="WLL26" s="210"/>
      <c r="WLM26" s="210"/>
      <c r="WLN26" s="210"/>
      <c r="WLO26" s="210"/>
      <c r="WLP26" s="210"/>
      <c r="WLQ26" s="210"/>
      <c r="WLR26" s="210"/>
      <c r="WLS26" s="210"/>
      <c r="WLT26" s="210"/>
      <c r="WLU26" s="210"/>
      <c r="WLV26" s="210"/>
      <c r="WLW26" s="210"/>
      <c r="WLX26" s="210"/>
      <c r="WLY26" s="210"/>
      <c r="WLZ26" s="210"/>
      <c r="WMA26" s="210"/>
      <c r="WMB26" s="210"/>
      <c r="WMC26" s="210"/>
      <c r="WMD26" s="210"/>
      <c r="WME26" s="210"/>
      <c r="WMF26" s="210"/>
      <c r="WMG26" s="210"/>
      <c r="WMH26" s="210"/>
      <c r="WMI26" s="210"/>
      <c r="WMJ26" s="210"/>
      <c r="WMK26" s="210"/>
      <c r="WML26" s="210"/>
      <c r="WMM26" s="210"/>
      <c r="WMN26" s="210"/>
      <c r="WMO26" s="210"/>
      <c r="WMP26" s="210"/>
      <c r="WMQ26" s="210"/>
      <c r="WMR26" s="210"/>
      <c r="WMS26" s="210"/>
      <c r="WMT26" s="210"/>
      <c r="WMU26" s="210"/>
      <c r="WMV26" s="210"/>
      <c r="WMW26" s="210"/>
      <c r="WMX26" s="210"/>
      <c r="WMY26" s="210"/>
      <c r="WMZ26" s="210"/>
      <c r="WNA26" s="210"/>
      <c r="WNB26" s="210"/>
      <c r="WNC26" s="210"/>
      <c r="WND26" s="210"/>
      <c r="WNE26" s="210"/>
      <c r="WNF26" s="210"/>
      <c r="WNG26" s="210"/>
      <c r="WNH26" s="210"/>
      <c r="WNI26" s="210"/>
      <c r="WNJ26" s="210"/>
      <c r="WNK26" s="210"/>
      <c r="WNL26" s="210"/>
      <c r="WNM26" s="210"/>
      <c r="WNN26" s="210"/>
      <c r="WNO26" s="210"/>
      <c r="WNP26" s="210"/>
      <c r="WNQ26" s="210"/>
      <c r="WNR26" s="210"/>
      <c r="WNS26" s="210"/>
      <c r="WNT26" s="210"/>
      <c r="WNU26" s="210"/>
      <c r="WNV26" s="210"/>
      <c r="WNW26" s="210"/>
      <c r="WNX26" s="210"/>
      <c r="WNY26" s="210"/>
      <c r="WNZ26" s="210"/>
      <c r="WOA26" s="210"/>
      <c r="WOB26" s="210"/>
      <c r="WOC26" s="210"/>
      <c r="WOD26" s="210"/>
      <c r="WOE26" s="210"/>
      <c r="WOF26" s="210"/>
      <c r="WOG26" s="210"/>
      <c r="WOH26" s="210"/>
      <c r="WOI26" s="210"/>
      <c r="WOJ26" s="210"/>
      <c r="WOK26" s="210"/>
      <c r="WOL26" s="210"/>
      <c r="WOM26" s="210"/>
      <c r="WON26" s="210"/>
      <c r="WOO26" s="210"/>
      <c r="WOP26" s="210"/>
      <c r="WOQ26" s="210"/>
      <c r="WOR26" s="210"/>
      <c r="WOS26" s="210"/>
      <c r="WOT26" s="210"/>
      <c r="WOU26" s="210"/>
      <c r="WOV26" s="210"/>
      <c r="WOW26" s="210"/>
      <c r="WOX26" s="210"/>
      <c r="WOY26" s="210"/>
      <c r="WOZ26" s="210"/>
      <c r="WPA26" s="210"/>
      <c r="WPB26" s="210"/>
      <c r="WPC26" s="210"/>
      <c r="WPD26" s="210"/>
      <c r="WPE26" s="210"/>
      <c r="WPF26" s="210"/>
      <c r="WPG26" s="210"/>
      <c r="WPH26" s="210"/>
      <c r="WPI26" s="210"/>
      <c r="WPJ26" s="210"/>
      <c r="WPK26" s="210"/>
      <c r="WPL26" s="210"/>
      <c r="WPM26" s="210"/>
      <c r="WPN26" s="210"/>
      <c r="WPO26" s="210"/>
      <c r="WPP26" s="210"/>
      <c r="WPQ26" s="210"/>
      <c r="WPR26" s="210"/>
      <c r="WPS26" s="210"/>
      <c r="WPT26" s="210"/>
      <c r="WPU26" s="210"/>
      <c r="WPV26" s="210"/>
      <c r="WPW26" s="210"/>
      <c r="WPX26" s="210"/>
      <c r="WPY26" s="210"/>
      <c r="WPZ26" s="210"/>
      <c r="WQA26" s="210"/>
      <c r="WQB26" s="210"/>
      <c r="WQC26" s="210"/>
      <c r="WQD26" s="210"/>
      <c r="WQE26" s="210"/>
      <c r="WQF26" s="210"/>
      <c r="WQG26" s="210"/>
      <c r="WQH26" s="210"/>
      <c r="WQI26" s="210"/>
      <c r="WQJ26" s="210"/>
      <c r="WQK26" s="210"/>
      <c r="WQL26" s="210"/>
      <c r="WQM26" s="210"/>
      <c r="WQN26" s="210"/>
      <c r="WQO26" s="210"/>
      <c r="WQP26" s="210"/>
      <c r="WQQ26" s="210"/>
      <c r="WQR26" s="210"/>
      <c r="WQS26" s="210"/>
      <c r="WQT26" s="210"/>
      <c r="WQU26" s="210"/>
      <c r="WQV26" s="210"/>
      <c r="WQW26" s="210"/>
      <c r="WQX26" s="210"/>
      <c r="WQY26" s="210"/>
      <c r="WQZ26" s="210"/>
      <c r="WRA26" s="210"/>
      <c r="WRB26" s="210"/>
      <c r="WRC26" s="210"/>
      <c r="WRD26" s="210"/>
      <c r="WRE26" s="210"/>
      <c r="WRF26" s="210"/>
      <c r="WRG26" s="210"/>
      <c r="WRH26" s="210"/>
      <c r="WRI26" s="210"/>
      <c r="WRJ26" s="210"/>
      <c r="WRK26" s="210"/>
      <c r="WRL26" s="210"/>
      <c r="WRM26" s="210"/>
      <c r="WRN26" s="210"/>
      <c r="WRO26" s="210"/>
      <c r="WRP26" s="210"/>
      <c r="WRQ26" s="210"/>
      <c r="WRR26" s="210"/>
      <c r="WRS26" s="210"/>
      <c r="WRT26" s="210"/>
      <c r="WRU26" s="210"/>
      <c r="WRV26" s="210"/>
      <c r="WRW26" s="210"/>
      <c r="WRX26" s="210"/>
      <c r="WRY26" s="210"/>
      <c r="WRZ26" s="210"/>
      <c r="WSA26" s="210"/>
      <c r="WSB26" s="210"/>
      <c r="WSC26" s="210"/>
      <c r="WSD26" s="210"/>
      <c r="WSE26" s="210"/>
      <c r="WSF26" s="210"/>
      <c r="WSG26" s="210"/>
      <c r="WSH26" s="210"/>
      <c r="WSI26" s="210"/>
      <c r="WSJ26" s="210"/>
      <c r="WSK26" s="210"/>
      <c r="WSL26" s="210"/>
      <c r="WSM26" s="210"/>
      <c r="WSN26" s="210"/>
      <c r="WSO26" s="210"/>
      <c r="WSP26" s="210"/>
      <c r="WSQ26" s="210"/>
      <c r="WSR26" s="210"/>
      <c r="WSS26" s="210"/>
      <c r="WST26" s="210"/>
      <c r="WSU26" s="210"/>
      <c r="WSV26" s="210"/>
      <c r="WSW26" s="210"/>
      <c r="WSX26" s="210"/>
      <c r="WSY26" s="210"/>
      <c r="WSZ26" s="210"/>
      <c r="WTA26" s="210"/>
      <c r="WTB26" s="210"/>
      <c r="WTC26" s="210"/>
      <c r="WTD26" s="210"/>
      <c r="WTE26" s="210"/>
      <c r="WTF26" s="210"/>
      <c r="WTG26" s="210"/>
      <c r="WTH26" s="210"/>
      <c r="WTI26" s="210"/>
      <c r="WTJ26" s="210"/>
      <c r="WTK26" s="210"/>
      <c r="WTL26" s="210"/>
      <c r="WTM26" s="210"/>
      <c r="WTN26" s="210"/>
      <c r="WTO26" s="210"/>
      <c r="WTP26" s="210"/>
      <c r="WTQ26" s="210"/>
      <c r="WTR26" s="210"/>
      <c r="WTS26" s="210"/>
      <c r="WTT26" s="210"/>
      <c r="WTU26" s="210"/>
      <c r="WTV26" s="210"/>
      <c r="WTW26" s="210"/>
      <c r="WTX26" s="210"/>
      <c r="WTY26" s="210"/>
      <c r="WTZ26" s="210"/>
      <c r="WUA26" s="210"/>
      <c r="WUB26" s="210"/>
      <c r="WUC26" s="210"/>
      <c r="WUD26" s="210"/>
      <c r="WUE26" s="210"/>
      <c r="WUF26" s="210"/>
      <c r="WUG26" s="210"/>
      <c r="WUH26" s="210"/>
      <c r="WUI26" s="210"/>
      <c r="WUJ26" s="210"/>
      <c r="WUK26" s="210"/>
      <c r="WUL26" s="210"/>
      <c r="WUM26" s="210"/>
      <c r="WUN26" s="210"/>
      <c r="WUO26" s="210"/>
      <c r="WUP26" s="210"/>
      <c r="WUQ26" s="210"/>
      <c r="WUR26" s="210"/>
      <c r="WUS26" s="210"/>
      <c r="WUT26" s="210"/>
      <c r="WUU26" s="210"/>
      <c r="WUV26" s="210"/>
      <c r="WUW26" s="210"/>
      <c r="WUX26" s="210"/>
      <c r="WUY26" s="210"/>
      <c r="WUZ26" s="210"/>
      <c r="WVA26" s="210"/>
      <c r="WVB26" s="210"/>
      <c r="WVC26" s="210"/>
      <c r="WVD26" s="210"/>
      <c r="WVE26" s="210"/>
      <c r="WVF26" s="210"/>
      <c r="WVG26" s="210"/>
      <c r="WVH26" s="210"/>
      <c r="WVI26" s="210"/>
      <c r="WVJ26" s="210"/>
      <c r="WVK26" s="210"/>
      <c r="WVL26" s="210"/>
      <c r="WVM26" s="210"/>
      <c r="WVN26" s="210"/>
      <c r="WVO26" s="210"/>
      <c r="WVP26" s="210"/>
      <c r="WVQ26" s="210"/>
      <c r="WVR26" s="210"/>
      <c r="WVS26" s="210"/>
      <c r="WVT26" s="210"/>
      <c r="WVU26" s="210"/>
      <c r="WVV26" s="210"/>
      <c r="WVW26" s="210"/>
      <c r="WVX26" s="210"/>
      <c r="WVY26" s="210"/>
      <c r="WVZ26" s="210"/>
      <c r="WWA26" s="210"/>
      <c r="WWB26" s="210"/>
      <c r="WWC26" s="210"/>
      <c r="WWD26" s="210"/>
      <c r="WWE26" s="210"/>
      <c r="WWF26" s="210"/>
      <c r="WWG26" s="210"/>
      <c r="WWH26" s="210"/>
      <c r="WWI26" s="210"/>
      <c r="WWJ26" s="210"/>
      <c r="WWK26" s="210"/>
      <c r="WWL26" s="210"/>
      <c r="WWM26" s="210"/>
      <c r="WWN26" s="210"/>
      <c r="WWO26" s="210"/>
      <c r="WWP26" s="210"/>
      <c r="WWQ26" s="210"/>
      <c r="WWR26" s="210"/>
      <c r="WWS26" s="210"/>
      <c r="WWT26" s="210"/>
      <c r="WWU26" s="210"/>
      <c r="WWV26" s="210"/>
      <c r="WWW26" s="210"/>
      <c r="WWX26" s="210"/>
      <c r="WWY26" s="210"/>
      <c r="WWZ26" s="210"/>
      <c r="WXA26" s="210"/>
      <c r="WXB26" s="210"/>
      <c r="WXC26" s="210"/>
      <c r="WXD26" s="210"/>
      <c r="WXE26" s="210"/>
      <c r="WXF26" s="210"/>
      <c r="WXG26" s="210"/>
      <c r="WXH26" s="210"/>
      <c r="WXI26" s="210"/>
      <c r="WXJ26" s="210"/>
      <c r="WXK26" s="210"/>
      <c r="WXL26" s="210"/>
      <c r="WXM26" s="210"/>
      <c r="WXN26" s="210"/>
      <c r="WXO26" s="210"/>
      <c r="WXP26" s="210"/>
      <c r="WXQ26" s="210"/>
      <c r="WXR26" s="210"/>
      <c r="WXS26" s="210"/>
      <c r="WXT26" s="210"/>
      <c r="WXU26" s="210"/>
      <c r="WXV26" s="210"/>
      <c r="WXW26" s="210"/>
      <c r="WXX26" s="210"/>
      <c r="WXY26" s="210"/>
      <c r="WXZ26" s="210"/>
      <c r="WYA26" s="210"/>
      <c r="WYB26" s="210"/>
      <c r="WYC26" s="210"/>
      <c r="WYD26" s="210"/>
      <c r="WYE26" s="210"/>
      <c r="WYF26" s="210"/>
      <c r="WYG26" s="210"/>
      <c r="WYH26" s="210"/>
      <c r="WYI26" s="210"/>
      <c r="WYJ26" s="210"/>
      <c r="WYK26" s="210"/>
      <c r="WYL26" s="210"/>
      <c r="WYM26" s="210"/>
      <c r="WYN26" s="210"/>
      <c r="WYO26" s="210"/>
      <c r="WYP26" s="210"/>
      <c r="WYQ26" s="210"/>
      <c r="WYR26" s="210"/>
      <c r="WYS26" s="210"/>
      <c r="WYT26" s="210"/>
      <c r="WYU26" s="210"/>
      <c r="WYV26" s="210"/>
      <c r="WYW26" s="210"/>
      <c r="WYX26" s="210"/>
      <c r="WYY26" s="210"/>
      <c r="WYZ26" s="210"/>
      <c r="WZA26" s="210"/>
      <c r="WZB26" s="210"/>
      <c r="WZC26" s="210"/>
      <c r="WZD26" s="210"/>
      <c r="WZE26" s="210"/>
      <c r="WZF26" s="210"/>
      <c r="WZG26" s="210"/>
      <c r="WZH26" s="210"/>
      <c r="WZI26" s="210"/>
      <c r="WZJ26" s="210"/>
      <c r="WZK26" s="210"/>
      <c r="WZL26" s="210"/>
      <c r="WZM26" s="210"/>
      <c r="WZN26" s="210"/>
      <c r="WZO26" s="210"/>
      <c r="WZP26" s="210"/>
      <c r="WZQ26" s="210"/>
      <c r="WZR26" s="210"/>
      <c r="WZS26" s="210"/>
      <c r="WZT26" s="210"/>
      <c r="WZU26" s="210"/>
      <c r="WZV26" s="210"/>
      <c r="WZW26" s="210"/>
      <c r="WZX26" s="210"/>
      <c r="WZY26" s="210"/>
      <c r="WZZ26" s="210"/>
      <c r="XAA26" s="210"/>
      <c r="XAB26" s="210"/>
      <c r="XAC26" s="210"/>
      <c r="XAD26" s="210"/>
      <c r="XAE26" s="210"/>
      <c r="XAF26" s="210"/>
      <c r="XAG26" s="210"/>
      <c r="XAH26" s="210"/>
      <c r="XAI26" s="210"/>
      <c r="XAJ26" s="210"/>
      <c r="XAK26" s="210"/>
      <c r="XAL26" s="210"/>
      <c r="XAM26" s="210"/>
      <c r="XAN26" s="210"/>
      <c r="XAO26" s="210"/>
      <c r="XAP26" s="210"/>
      <c r="XAQ26" s="210"/>
      <c r="XAR26" s="210"/>
      <c r="XAS26" s="210"/>
      <c r="XAT26" s="210"/>
      <c r="XAU26" s="210"/>
      <c r="XAV26" s="210"/>
      <c r="XAW26" s="210"/>
      <c r="XAX26" s="210"/>
      <c r="XAY26" s="210"/>
      <c r="XAZ26" s="210"/>
      <c r="XBA26" s="210"/>
      <c r="XBB26" s="210"/>
      <c r="XBC26" s="210"/>
      <c r="XBD26" s="210"/>
      <c r="XBE26" s="210"/>
      <c r="XBF26" s="210"/>
      <c r="XBG26" s="210"/>
      <c r="XBH26" s="210"/>
      <c r="XBI26" s="210"/>
      <c r="XBJ26" s="210"/>
      <c r="XBK26" s="210"/>
      <c r="XBL26" s="210"/>
      <c r="XBM26" s="210"/>
      <c r="XBN26" s="210"/>
      <c r="XBO26" s="210"/>
      <c r="XBP26" s="210"/>
      <c r="XBQ26" s="210"/>
      <c r="XBR26" s="210"/>
      <c r="XBS26" s="210"/>
      <c r="XBT26" s="210"/>
      <c r="XBU26" s="210"/>
      <c r="XBV26" s="210"/>
      <c r="XBW26" s="210"/>
      <c r="XBX26" s="210"/>
      <c r="XBY26" s="210"/>
      <c r="XBZ26" s="210"/>
      <c r="XCA26" s="210"/>
      <c r="XCB26" s="210"/>
      <c r="XCC26" s="210"/>
      <c r="XCD26" s="210"/>
      <c r="XCE26" s="210"/>
      <c r="XCF26" s="210"/>
      <c r="XCG26" s="210"/>
      <c r="XCH26" s="210"/>
      <c r="XCI26" s="210"/>
      <c r="XCJ26" s="210"/>
      <c r="XCK26" s="210"/>
      <c r="XCL26" s="210"/>
      <c r="XCM26" s="210"/>
      <c r="XCN26" s="210"/>
      <c r="XCO26" s="210"/>
      <c r="XCP26" s="210"/>
      <c r="XCQ26" s="210"/>
      <c r="XCR26" s="210"/>
      <c r="XCS26" s="210"/>
      <c r="XCT26" s="210"/>
      <c r="XCU26" s="210"/>
      <c r="XCV26" s="210"/>
      <c r="XCW26" s="210"/>
      <c r="XCX26" s="210"/>
      <c r="XCY26" s="210"/>
      <c r="XCZ26" s="210"/>
      <c r="XDA26" s="210"/>
      <c r="XDB26" s="210"/>
      <c r="XDC26" s="210"/>
      <c r="XDD26" s="210"/>
      <c r="XDE26" s="210"/>
      <c r="XDF26" s="210"/>
      <c r="XDG26" s="210"/>
      <c r="XDH26" s="210"/>
      <c r="XDI26" s="210"/>
      <c r="XDJ26" s="210"/>
      <c r="XDK26" s="210"/>
      <c r="XDL26" s="210"/>
      <c r="XDM26" s="210"/>
      <c r="XDN26" s="210"/>
      <c r="XDO26" s="210"/>
      <c r="XDP26" s="210"/>
      <c r="XDQ26" s="210"/>
      <c r="XDR26" s="210"/>
      <c r="XDS26" s="210"/>
      <c r="XDT26" s="210"/>
      <c r="XDU26" s="210"/>
      <c r="XDV26" s="210"/>
      <c r="XDW26" s="210"/>
      <c r="XDX26" s="210"/>
      <c r="XDY26" s="210"/>
      <c r="XDZ26" s="210"/>
      <c r="XEA26" s="210"/>
      <c r="XEB26" s="210"/>
      <c r="XEC26" s="210"/>
      <c r="XED26" s="210"/>
      <c r="XEE26" s="210"/>
      <c r="XEF26" s="210"/>
      <c r="XEG26" s="210"/>
      <c r="XEH26" s="210"/>
      <c r="XEI26" s="210"/>
      <c r="XEJ26" s="210"/>
      <c r="XEK26" s="210"/>
      <c r="XEL26" s="210"/>
      <c r="XEM26" s="210"/>
      <c r="XEN26" s="210"/>
      <c r="XEO26" s="210"/>
      <c r="XEP26" s="210"/>
      <c r="XEQ26" s="210"/>
      <c r="XER26" s="210"/>
      <c r="XES26" s="210"/>
      <c r="XET26" s="210"/>
      <c r="XEU26" s="210"/>
      <c r="XEV26" s="210"/>
      <c r="XEW26" s="210"/>
      <c r="XEX26" s="210"/>
      <c r="XEY26" s="210"/>
      <c r="XEZ26" s="210"/>
      <c r="XFA26" s="210"/>
      <c r="XFB26" s="210"/>
      <c r="XFC26" s="210"/>
      <c r="XFD26" s="210"/>
    </row>
    <row r="27" spans="1:16384" ht="16.350000000000001" customHeight="1">
      <c r="B27" s="23" t="s">
        <v>171</v>
      </c>
      <c r="G27" s="125">
        <v>39</v>
      </c>
      <c r="H27" s="5"/>
      <c r="I27" s="130">
        <v>1</v>
      </c>
      <c r="K27" s="125">
        <v>39</v>
      </c>
      <c r="L27" s="5"/>
      <c r="M27" s="130">
        <v>1</v>
      </c>
    </row>
    <row r="28" spans="1:16384" ht="16.350000000000001" customHeight="1">
      <c r="B28" s="23" t="s">
        <v>194</v>
      </c>
      <c r="G28" s="125">
        <v>466</v>
      </c>
      <c r="H28" s="5"/>
      <c r="I28" s="130">
        <v>0</v>
      </c>
      <c r="K28" s="125">
        <v>0</v>
      </c>
      <c r="L28" s="5"/>
      <c r="M28" s="130">
        <v>0</v>
      </c>
    </row>
    <row r="29" spans="1:16384" ht="16.350000000000001" customHeight="1">
      <c r="B29" s="23" t="s">
        <v>172</v>
      </c>
      <c r="G29" s="125">
        <v>603</v>
      </c>
      <c r="H29" s="5"/>
      <c r="I29" s="130">
        <v>48</v>
      </c>
      <c r="K29" s="125">
        <v>603</v>
      </c>
      <c r="L29" s="5"/>
      <c r="M29" s="130">
        <v>48</v>
      </c>
    </row>
    <row r="30" spans="1:16384" ht="16.350000000000001" customHeight="1">
      <c r="B30" s="23" t="s">
        <v>173</v>
      </c>
      <c r="G30" s="125">
        <v>2935</v>
      </c>
      <c r="H30" s="108"/>
      <c r="I30" s="130">
        <v>3397</v>
      </c>
      <c r="J30" s="108"/>
      <c r="K30" s="125">
        <v>1250</v>
      </c>
      <c r="L30" s="108"/>
      <c r="M30" s="130">
        <v>1625</v>
      </c>
    </row>
    <row r="31" spans="1:16384" ht="16.350000000000001" customHeight="1">
      <c r="B31" s="23" t="s">
        <v>118</v>
      </c>
      <c r="G31" s="125">
        <v>-5</v>
      </c>
      <c r="H31" s="108"/>
      <c r="I31" s="130">
        <v>-16</v>
      </c>
      <c r="J31" s="108"/>
      <c r="K31" s="125">
        <v>-8</v>
      </c>
      <c r="L31" s="108"/>
      <c r="M31" s="130">
        <v>1</v>
      </c>
    </row>
    <row r="32" spans="1:16384" ht="16.350000000000001" customHeight="1">
      <c r="B32" s="23" t="s">
        <v>155</v>
      </c>
      <c r="G32" s="125">
        <v>-1999</v>
      </c>
      <c r="H32" s="108"/>
      <c r="I32" s="130">
        <v>-2383</v>
      </c>
      <c r="J32" s="108"/>
      <c r="K32" s="125">
        <v>-1999</v>
      </c>
      <c r="L32" s="108"/>
      <c r="M32" s="130">
        <v>-2383</v>
      </c>
    </row>
    <row r="33" spans="1:13" ht="16.350000000000001" customHeight="1">
      <c r="B33" s="23" t="s">
        <v>119</v>
      </c>
      <c r="G33" s="125">
        <v>-1782</v>
      </c>
      <c r="H33" s="108"/>
      <c r="I33" s="130">
        <v>-2001</v>
      </c>
      <c r="J33" s="108"/>
      <c r="K33" s="125">
        <v>-7</v>
      </c>
      <c r="L33" s="108"/>
      <c r="M33" s="130">
        <v>-7</v>
      </c>
    </row>
    <row r="34" spans="1:13" ht="16.350000000000001" customHeight="1">
      <c r="B34" s="23" t="s">
        <v>79</v>
      </c>
      <c r="G34" s="110">
        <v>2175</v>
      </c>
      <c r="H34" s="108"/>
      <c r="I34" s="201">
        <v>2874</v>
      </c>
      <c r="J34" s="108"/>
      <c r="K34" s="110">
        <v>1666</v>
      </c>
      <c r="L34" s="108"/>
      <c r="M34" s="201">
        <v>2336</v>
      </c>
    </row>
    <row r="35" spans="1:13" ht="12" customHeight="1">
      <c r="G35" s="124"/>
      <c r="H35" s="105"/>
      <c r="I35" s="105"/>
      <c r="J35" s="63"/>
      <c r="K35" s="124"/>
      <c r="L35" s="105"/>
      <c r="M35" s="105"/>
    </row>
    <row r="36" spans="1:13" ht="16.350000000000001" customHeight="1">
      <c r="A36" s="14" t="s">
        <v>174</v>
      </c>
      <c r="G36" s="124"/>
      <c r="H36" s="5"/>
      <c r="I36" s="105"/>
      <c r="K36" s="124"/>
      <c r="L36" s="5"/>
      <c r="M36" s="105"/>
    </row>
    <row r="37" spans="1:13" ht="16.350000000000001" customHeight="1">
      <c r="A37" s="14"/>
      <c r="B37" s="14" t="s">
        <v>175</v>
      </c>
      <c r="G37" s="124">
        <f>SUM(G14:G34)</f>
        <v>142022</v>
      </c>
      <c r="H37" s="105"/>
      <c r="I37" s="105">
        <f>SUM(I14:I34)</f>
        <v>87121</v>
      </c>
      <c r="J37" s="105"/>
      <c r="K37" s="124">
        <f>SUM(K14:K34)</f>
        <v>93548</v>
      </c>
      <c r="L37" s="105"/>
      <c r="M37" s="105">
        <f>SUM(M14:M34)</f>
        <v>46674</v>
      </c>
    </row>
    <row r="38" spans="1:13" ht="16.350000000000001" customHeight="1">
      <c r="A38" s="14" t="s">
        <v>176</v>
      </c>
      <c r="G38" s="124"/>
      <c r="H38" s="105"/>
      <c r="I38" s="105"/>
      <c r="J38" s="105"/>
      <c r="K38" s="124"/>
      <c r="L38" s="105"/>
      <c r="M38" s="105"/>
    </row>
    <row r="39" spans="1:13" ht="16.350000000000001" customHeight="1">
      <c r="B39" s="5" t="s">
        <v>120</v>
      </c>
      <c r="G39" s="125">
        <v>-75601</v>
      </c>
      <c r="H39" s="108"/>
      <c r="I39" s="130">
        <v>-25132</v>
      </c>
      <c r="J39" s="108"/>
      <c r="K39" s="125">
        <v>-73366</v>
      </c>
      <c r="L39" s="108"/>
      <c r="M39" s="130">
        <v>-7486</v>
      </c>
    </row>
    <row r="40" spans="1:13" ht="16.350000000000001" customHeight="1">
      <c r="B40" s="5" t="s">
        <v>121</v>
      </c>
      <c r="G40" s="125">
        <v>-37540</v>
      </c>
      <c r="H40" s="108"/>
      <c r="I40" s="130">
        <v>-45793</v>
      </c>
      <c r="J40" s="108"/>
      <c r="K40" s="125">
        <v>4578</v>
      </c>
      <c r="L40" s="108"/>
      <c r="M40" s="130">
        <v>-14140</v>
      </c>
    </row>
    <row r="41" spans="1:13" ht="16.350000000000001" customHeight="1">
      <c r="B41" s="5" t="s">
        <v>17</v>
      </c>
      <c r="G41" s="125">
        <v>5620</v>
      </c>
      <c r="H41" s="108"/>
      <c r="I41" s="130">
        <v>-6232</v>
      </c>
      <c r="J41" s="108"/>
      <c r="K41" s="125">
        <v>708</v>
      </c>
      <c r="L41" s="108"/>
      <c r="M41" s="130">
        <v>-1511</v>
      </c>
    </row>
    <row r="42" spans="1:13" ht="16.350000000000001" customHeight="1">
      <c r="B42" s="5" t="s">
        <v>30</v>
      </c>
      <c r="G42" s="125">
        <v>-3685</v>
      </c>
      <c r="H42" s="108"/>
      <c r="I42" s="130">
        <v>-4352</v>
      </c>
      <c r="J42" s="108"/>
      <c r="K42" s="125">
        <v>1732</v>
      </c>
      <c r="L42" s="108"/>
      <c r="M42" s="130">
        <v>-36</v>
      </c>
    </row>
    <row r="43" spans="1:13" ht="16.350000000000001" customHeight="1">
      <c r="B43" s="5" t="s">
        <v>37</v>
      </c>
      <c r="G43" s="125">
        <v>5208</v>
      </c>
      <c r="H43" s="108"/>
      <c r="I43" s="130">
        <v>-11182</v>
      </c>
      <c r="J43" s="108"/>
      <c r="K43" s="125">
        <v>-13931</v>
      </c>
      <c r="L43" s="108"/>
      <c r="M43" s="130">
        <v>-2099</v>
      </c>
    </row>
    <row r="44" spans="1:13" ht="16.350000000000001" customHeight="1">
      <c r="B44" s="5" t="s">
        <v>44</v>
      </c>
      <c r="G44" s="110">
        <v>-1176</v>
      </c>
      <c r="H44" s="108"/>
      <c r="I44" s="201">
        <v>-372</v>
      </c>
      <c r="J44" s="108"/>
      <c r="K44" s="110">
        <v>4248</v>
      </c>
      <c r="L44" s="108"/>
      <c r="M44" s="201">
        <v>-528</v>
      </c>
    </row>
    <row r="45" spans="1:13" ht="12" customHeight="1">
      <c r="G45" s="124"/>
      <c r="H45" s="105"/>
      <c r="I45" s="105"/>
      <c r="J45" s="63"/>
      <c r="K45" s="124"/>
      <c r="L45" s="105"/>
      <c r="M45" s="105"/>
    </row>
    <row r="46" spans="1:13" ht="16.350000000000001" customHeight="1">
      <c r="A46" s="5" t="s">
        <v>177</v>
      </c>
      <c r="G46" s="126">
        <f>SUM(G37:G44)</f>
        <v>34848</v>
      </c>
      <c r="H46" s="108"/>
      <c r="I46" s="108">
        <f>SUM(I37:I44)</f>
        <v>-5942</v>
      </c>
      <c r="J46" s="108"/>
      <c r="K46" s="126">
        <f>SUM(K37:K44)</f>
        <v>17517</v>
      </c>
      <c r="L46" s="108"/>
      <c r="M46" s="108">
        <f>SUM(M37:M44)</f>
        <v>20874</v>
      </c>
    </row>
    <row r="47" spans="1:13" ht="16.350000000000001" customHeight="1">
      <c r="B47" s="5" t="s">
        <v>122</v>
      </c>
      <c r="G47" s="126">
        <v>0</v>
      </c>
      <c r="H47" s="108"/>
      <c r="I47" s="108">
        <v>-97</v>
      </c>
      <c r="J47" s="108"/>
      <c r="K47" s="126">
        <v>0</v>
      </c>
      <c r="L47" s="108"/>
      <c r="M47" s="108">
        <v>-50</v>
      </c>
    </row>
    <row r="48" spans="1:13" ht="16.350000000000001" customHeight="1">
      <c r="B48" s="5" t="s">
        <v>123</v>
      </c>
      <c r="G48" s="125">
        <v>-16118</v>
      </c>
      <c r="H48" s="108"/>
      <c r="I48" s="130">
        <v>-10443</v>
      </c>
      <c r="J48" s="108"/>
      <c r="K48" s="125">
        <v>-8882</v>
      </c>
      <c r="L48" s="108"/>
      <c r="M48" s="130">
        <v>-4633</v>
      </c>
    </row>
    <row r="49" spans="1:13" ht="16.350000000000001" customHeight="1">
      <c r="B49" s="5" t="s">
        <v>124</v>
      </c>
      <c r="G49" s="110">
        <v>0</v>
      </c>
      <c r="H49" s="108"/>
      <c r="I49" s="201">
        <v>8719</v>
      </c>
      <c r="J49" s="108"/>
      <c r="K49" s="110">
        <v>0</v>
      </c>
      <c r="L49" s="108"/>
      <c r="M49" s="201">
        <v>8719</v>
      </c>
    </row>
    <row r="50" spans="1:13" ht="12" customHeight="1">
      <c r="G50" s="124"/>
      <c r="H50" s="105"/>
      <c r="I50" s="105"/>
      <c r="J50" s="63"/>
      <c r="K50" s="124"/>
      <c r="L50" s="105"/>
      <c r="M50" s="105"/>
    </row>
    <row r="51" spans="1:13" ht="16.350000000000001" customHeight="1">
      <c r="A51" s="14" t="s">
        <v>150</v>
      </c>
      <c r="G51" s="127">
        <f>SUM(G46:G49)</f>
        <v>18730</v>
      </c>
      <c r="H51" s="108"/>
      <c r="I51" s="111">
        <f>SUM(I46:I49)</f>
        <v>-7763</v>
      </c>
      <c r="J51" s="108"/>
      <c r="K51" s="127">
        <f>SUM(K46:K49)</f>
        <v>8635</v>
      </c>
      <c r="L51" s="108"/>
      <c r="M51" s="111">
        <f>SUM(M46:M49)</f>
        <v>24910</v>
      </c>
    </row>
    <row r="52" spans="1:13" ht="8.25" customHeight="1">
      <c r="G52" s="108"/>
      <c r="H52" s="108"/>
      <c r="I52" s="108"/>
      <c r="J52" s="108"/>
      <c r="K52" s="108"/>
      <c r="L52" s="108"/>
      <c r="M52" s="108"/>
    </row>
    <row r="53" spans="1:13" ht="21.95" customHeight="1">
      <c r="A53" s="216" t="s">
        <v>33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</row>
    <row r="54" spans="1:13" ht="16.5" customHeight="1">
      <c r="A54" s="14" t="str">
        <f>A1</f>
        <v>Salee Industry Public Company Limited</v>
      </c>
      <c r="G54" s="105"/>
      <c r="H54" s="105"/>
      <c r="I54" s="105"/>
      <c r="J54" s="105"/>
      <c r="K54" s="105"/>
      <c r="L54" s="105"/>
      <c r="M54" s="105"/>
    </row>
    <row r="55" spans="1:13" ht="16.5" customHeight="1">
      <c r="A55" s="1" t="s">
        <v>125</v>
      </c>
      <c r="D55" s="63"/>
      <c r="F55" s="63"/>
      <c r="J55" s="63"/>
      <c r="K55" s="5"/>
      <c r="L55" s="105"/>
      <c r="M55" s="139"/>
    </row>
    <row r="56" spans="1:13" ht="16.5" customHeight="1">
      <c r="A56" s="85" t="str">
        <f>A3</f>
        <v>For the six-month period ended 30 June 2022</v>
      </c>
      <c r="B56" s="32"/>
      <c r="C56" s="32"/>
      <c r="D56" s="65"/>
      <c r="E56" s="86"/>
      <c r="F56" s="65"/>
      <c r="G56" s="103"/>
      <c r="H56" s="103"/>
      <c r="I56" s="201"/>
      <c r="J56" s="65"/>
      <c r="K56" s="32"/>
      <c r="L56" s="112"/>
      <c r="M56" s="203"/>
    </row>
    <row r="57" spans="1:13" ht="16.5" customHeight="1">
      <c r="G57" s="105"/>
      <c r="H57" s="105"/>
      <c r="I57" s="105"/>
      <c r="J57" s="105"/>
      <c r="K57" s="105"/>
      <c r="L57" s="105"/>
      <c r="M57" s="105"/>
    </row>
    <row r="58" spans="1:13" ht="16.5" customHeight="1">
      <c r="G58" s="105"/>
      <c r="H58" s="105"/>
      <c r="I58" s="105"/>
      <c r="J58" s="105"/>
      <c r="K58" s="105"/>
      <c r="L58" s="105"/>
      <c r="M58" s="105"/>
    </row>
    <row r="59" spans="1:13" ht="15.6" customHeight="1">
      <c r="A59" s="1"/>
      <c r="B59" s="1"/>
      <c r="C59" s="2"/>
      <c r="D59" s="2"/>
      <c r="E59" s="3"/>
      <c r="F59" s="2"/>
      <c r="G59" s="214" t="s">
        <v>2</v>
      </c>
      <c r="H59" s="214"/>
      <c r="I59" s="214"/>
      <c r="J59" s="120"/>
      <c r="K59" s="214" t="s">
        <v>3</v>
      </c>
      <c r="L59" s="214"/>
      <c r="M59" s="214"/>
    </row>
    <row r="60" spans="1:13" ht="15.6" customHeight="1">
      <c r="A60" s="1"/>
      <c r="B60" s="1"/>
      <c r="C60" s="2"/>
      <c r="D60" s="2"/>
      <c r="E60" s="3"/>
      <c r="F60" s="2"/>
      <c r="G60" s="215" t="s">
        <v>4</v>
      </c>
      <c r="H60" s="215"/>
      <c r="I60" s="215"/>
      <c r="J60" s="120"/>
      <c r="K60" s="215" t="s">
        <v>4</v>
      </c>
      <c r="L60" s="215"/>
      <c r="M60" s="215"/>
    </row>
    <row r="61" spans="1:13" ht="15.6" customHeight="1">
      <c r="A61" s="63"/>
      <c r="B61" s="63"/>
      <c r="C61" s="63"/>
      <c r="D61" s="63"/>
      <c r="E61" s="3"/>
      <c r="F61" s="2"/>
      <c r="G61" s="120" t="s">
        <v>5</v>
      </c>
      <c r="H61" s="120"/>
      <c r="I61" s="133" t="s">
        <v>5</v>
      </c>
      <c r="J61" s="63"/>
      <c r="K61" s="120" t="s">
        <v>5</v>
      </c>
      <c r="L61" s="3"/>
      <c r="M61" s="133" t="s">
        <v>5</v>
      </c>
    </row>
    <row r="62" spans="1:13" ht="15.6" customHeight="1">
      <c r="A62" s="63"/>
      <c r="B62" s="63"/>
      <c r="C62" s="63"/>
      <c r="D62" s="63"/>
      <c r="E62" s="3"/>
      <c r="F62" s="2"/>
      <c r="G62" s="10" t="s">
        <v>154</v>
      </c>
      <c r="H62" s="120"/>
      <c r="I62" s="143" t="s">
        <v>154</v>
      </c>
      <c r="J62" s="14"/>
      <c r="K62" s="10" t="s">
        <v>154</v>
      </c>
      <c r="L62" s="120"/>
      <c r="M62" s="143" t="s">
        <v>154</v>
      </c>
    </row>
    <row r="63" spans="1:13" ht="15.6" customHeight="1">
      <c r="F63" s="3"/>
      <c r="G63" s="12" t="s">
        <v>147</v>
      </c>
      <c r="H63" s="12"/>
      <c r="I63" s="188" t="s">
        <v>8</v>
      </c>
      <c r="J63" s="3"/>
      <c r="K63" s="12" t="s">
        <v>147</v>
      </c>
      <c r="L63" s="12"/>
      <c r="M63" s="188" t="s">
        <v>8</v>
      </c>
    </row>
    <row r="64" spans="1:13" ht="15.6" customHeight="1">
      <c r="E64" s="145" t="s">
        <v>9</v>
      </c>
      <c r="F64" s="11"/>
      <c r="G64" s="13" t="s">
        <v>10</v>
      </c>
      <c r="H64" s="120"/>
      <c r="I64" s="135" t="s">
        <v>10</v>
      </c>
      <c r="J64" s="11"/>
      <c r="K64" s="13" t="s">
        <v>10</v>
      </c>
      <c r="L64" s="104"/>
      <c r="M64" s="135" t="s">
        <v>10</v>
      </c>
    </row>
    <row r="65" spans="1:13" ht="15.6" customHeight="1">
      <c r="A65" s="14" t="s">
        <v>126</v>
      </c>
      <c r="G65" s="124"/>
      <c r="H65" s="105"/>
      <c r="I65" s="105"/>
      <c r="J65" s="105"/>
      <c r="K65" s="124"/>
      <c r="L65" s="105"/>
      <c r="M65" s="105"/>
    </row>
    <row r="66" spans="1:13" s="113" customFormat="1" ht="15.6" customHeight="1">
      <c r="A66" s="5" t="s">
        <v>127</v>
      </c>
      <c r="B66" s="5"/>
      <c r="C66" s="5"/>
      <c r="D66" s="5"/>
      <c r="E66" s="11"/>
      <c r="F66" s="5"/>
      <c r="G66" s="124"/>
      <c r="H66" s="108"/>
      <c r="I66" s="105"/>
      <c r="J66" s="108"/>
      <c r="K66" s="126"/>
      <c r="L66" s="108"/>
      <c r="M66" s="108"/>
    </row>
    <row r="67" spans="1:13" s="113" customFormat="1" ht="15.6" customHeight="1">
      <c r="A67" s="5"/>
      <c r="B67" s="5" t="s">
        <v>128</v>
      </c>
      <c r="C67" s="5"/>
      <c r="D67" s="5"/>
      <c r="E67" s="11"/>
      <c r="F67" s="5"/>
      <c r="G67" s="124">
        <v>5162</v>
      </c>
      <c r="H67" s="108"/>
      <c r="I67" s="105">
        <v>220</v>
      </c>
      <c r="J67" s="108"/>
      <c r="K67" s="126">
        <v>2154</v>
      </c>
      <c r="L67" s="108"/>
      <c r="M67" s="108">
        <v>0</v>
      </c>
    </row>
    <row r="68" spans="1:13" ht="15.6" customHeight="1">
      <c r="A68" s="5" t="s">
        <v>129</v>
      </c>
      <c r="G68" s="128">
        <v>-53703</v>
      </c>
      <c r="H68" s="108"/>
      <c r="I68" s="109">
        <v>-60091</v>
      </c>
      <c r="J68" s="108"/>
      <c r="K68" s="126">
        <v>-16550</v>
      </c>
      <c r="L68" s="108"/>
      <c r="M68" s="108">
        <v>-14714</v>
      </c>
    </row>
    <row r="69" spans="1:13" ht="15.6" customHeight="1">
      <c r="A69" s="5" t="s">
        <v>130</v>
      </c>
      <c r="G69" s="128">
        <v>-363</v>
      </c>
      <c r="H69" s="108"/>
      <c r="I69" s="109">
        <v>-40</v>
      </c>
      <c r="J69" s="108"/>
      <c r="K69" s="126">
        <v>0</v>
      </c>
      <c r="L69" s="108"/>
      <c r="M69" s="108">
        <v>0</v>
      </c>
    </row>
    <row r="70" spans="1:13" ht="15.6" customHeight="1">
      <c r="A70" s="5" t="s">
        <v>131</v>
      </c>
      <c r="G70" s="128"/>
      <c r="H70" s="108"/>
      <c r="I70" s="109"/>
      <c r="J70" s="108"/>
      <c r="K70" s="126"/>
      <c r="L70" s="108"/>
      <c r="M70" s="108"/>
    </row>
    <row r="71" spans="1:13" s="113" customFormat="1" ht="15.6" customHeight="1">
      <c r="B71" s="5" t="s">
        <v>132</v>
      </c>
      <c r="C71" s="5"/>
      <c r="D71" s="5"/>
      <c r="E71" s="11"/>
      <c r="F71" s="5"/>
      <c r="G71" s="124">
        <v>-395</v>
      </c>
      <c r="H71" s="108"/>
      <c r="I71" s="105">
        <v>0</v>
      </c>
      <c r="J71" s="108"/>
      <c r="K71" s="126">
        <v>-395</v>
      </c>
      <c r="L71" s="108"/>
      <c r="M71" s="108">
        <v>-1666</v>
      </c>
    </row>
    <row r="72" spans="1:13" ht="15.6" customHeight="1">
      <c r="A72" s="5" t="s">
        <v>178</v>
      </c>
      <c r="B72" s="23"/>
      <c r="G72" s="124">
        <v>0</v>
      </c>
      <c r="H72" s="108"/>
      <c r="I72" s="105">
        <v>0</v>
      </c>
      <c r="J72" s="108"/>
      <c r="K72" s="126">
        <v>0</v>
      </c>
      <c r="L72" s="108"/>
      <c r="M72" s="108">
        <v>16571</v>
      </c>
    </row>
    <row r="73" spans="1:13" ht="15.6" customHeight="1">
      <c r="A73" s="5" t="s">
        <v>193</v>
      </c>
      <c r="G73" s="124"/>
      <c r="H73" s="108"/>
      <c r="I73" s="105"/>
      <c r="J73" s="108"/>
      <c r="K73" s="126"/>
      <c r="L73" s="108"/>
      <c r="M73" s="108"/>
    </row>
    <row r="74" spans="1:13" ht="15.6" customHeight="1">
      <c r="B74" s="5" t="s">
        <v>217</v>
      </c>
      <c r="E74" s="11">
        <v>8</v>
      </c>
      <c r="G74" s="124">
        <v>369</v>
      </c>
      <c r="H74" s="108"/>
      <c r="I74" s="105">
        <v>0</v>
      </c>
      <c r="J74" s="108"/>
      <c r="K74" s="126">
        <v>369</v>
      </c>
      <c r="L74" s="108"/>
      <c r="M74" s="108">
        <v>0</v>
      </c>
    </row>
    <row r="75" spans="1:13" ht="15.75" customHeight="1">
      <c r="A75" s="5" t="s">
        <v>179</v>
      </c>
      <c r="E75" s="5"/>
      <c r="G75" s="15"/>
      <c r="H75" s="5"/>
      <c r="I75" s="139"/>
      <c r="K75" s="15"/>
      <c r="L75" s="5"/>
      <c r="M75" s="139"/>
    </row>
    <row r="76" spans="1:13" ht="15.6" customHeight="1">
      <c r="B76" s="5" t="s">
        <v>133</v>
      </c>
      <c r="E76" s="11">
        <v>8</v>
      </c>
      <c r="G76" s="126">
        <v>-11</v>
      </c>
      <c r="H76" s="108"/>
      <c r="I76" s="108">
        <v>-10</v>
      </c>
      <c r="J76" s="108"/>
      <c r="K76" s="126">
        <v>0</v>
      </c>
      <c r="L76" s="108"/>
      <c r="M76" s="108">
        <v>0</v>
      </c>
    </row>
    <row r="77" spans="1:13" ht="15.6" customHeight="1">
      <c r="A77" s="5" t="s">
        <v>180</v>
      </c>
      <c r="E77" s="11">
        <v>8</v>
      </c>
      <c r="G77" s="126">
        <v>1999</v>
      </c>
      <c r="H77" s="108"/>
      <c r="I77" s="108">
        <v>2383</v>
      </c>
      <c r="J77" s="108"/>
      <c r="K77" s="126">
        <v>1999</v>
      </c>
      <c r="L77" s="108"/>
      <c r="M77" s="108">
        <v>2383</v>
      </c>
    </row>
    <row r="78" spans="1:13" ht="15.6" customHeight="1">
      <c r="A78" s="5" t="s">
        <v>134</v>
      </c>
      <c r="G78" s="126">
        <v>1505</v>
      </c>
      <c r="H78" s="108"/>
      <c r="I78" s="108">
        <v>1942</v>
      </c>
      <c r="J78" s="108"/>
      <c r="K78" s="127">
        <v>7</v>
      </c>
      <c r="L78" s="108"/>
      <c r="M78" s="111">
        <v>7</v>
      </c>
    </row>
    <row r="79" spans="1:13" ht="12" customHeight="1">
      <c r="G79" s="114"/>
      <c r="H79" s="108"/>
      <c r="I79" s="115"/>
      <c r="J79" s="108"/>
      <c r="K79" s="126"/>
      <c r="L79" s="108"/>
      <c r="M79" s="108"/>
    </row>
    <row r="80" spans="1:13" ht="15.6" customHeight="1">
      <c r="A80" s="14" t="s">
        <v>181</v>
      </c>
      <c r="G80" s="15"/>
      <c r="H80" s="5"/>
      <c r="I80" s="139"/>
      <c r="K80" s="15"/>
      <c r="L80" s="5"/>
      <c r="M80" s="139"/>
    </row>
    <row r="81" spans="1:13" ht="15.6" customHeight="1">
      <c r="B81" s="14" t="s">
        <v>182</v>
      </c>
      <c r="G81" s="127">
        <f>SUM(G67:G78)</f>
        <v>-45437</v>
      </c>
      <c r="H81" s="108"/>
      <c r="I81" s="111">
        <f>SUM(I66:I78)</f>
        <v>-55596</v>
      </c>
      <c r="J81" s="108"/>
      <c r="K81" s="127">
        <f>SUM(K66:K78)</f>
        <v>-12416</v>
      </c>
      <c r="L81" s="108"/>
      <c r="M81" s="111">
        <f>SUM(M66:M78)</f>
        <v>2581</v>
      </c>
    </row>
    <row r="82" spans="1:13" ht="12" customHeight="1">
      <c r="G82" s="126"/>
      <c r="H82" s="108"/>
      <c r="I82" s="108"/>
      <c r="J82" s="108"/>
      <c r="K82" s="126"/>
      <c r="L82" s="108"/>
      <c r="M82" s="108"/>
    </row>
    <row r="83" spans="1:13" ht="15.6" customHeight="1">
      <c r="A83" s="14" t="s">
        <v>135</v>
      </c>
      <c r="G83" s="126"/>
      <c r="H83" s="108"/>
      <c r="I83" s="108"/>
      <c r="J83" s="108"/>
      <c r="K83" s="126"/>
      <c r="L83" s="108"/>
      <c r="M83" s="108"/>
    </row>
    <row r="84" spans="1:13" ht="15.6" customHeight="1">
      <c r="A84" s="5" t="s">
        <v>200</v>
      </c>
      <c r="G84" s="126"/>
      <c r="H84" s="108"/>
      <c r="I84" s="108"/>
      <c r="J84" s="108"/>
      <c r="K84" s="126"/>
      <c r="L84" s="108"/>
      <c r="M84" s="108"/>
    </row>
    <row r="85" spans="1:13" ht="15.6" customHeight="1">
      <c r="B85" s="5" t="s">
        <v>136</v>
      </c>
      <c r="G85" s="126">
        <v>32500</v>
      </c>
      <c r="H85" s="108"/>
      <c r="I85" s="108">
        <v>2500</v>
      </c>
      <c r="J85" s="108"/>
      <c r="K85" s="126">
        <v>32500</v>
      </c>
      <c r="L85" s="108"/>
      <c r="M85" s="108">
        <v>2500</v>
      </c>
    </row>
    <row r="86" spans="1:13" ht="15.6" customHeight="1">
      <c r="A86" s="5" t="s">
        <v>137</v>
      </c>
      <c r="G86" s="126"/>
      <c r="H86" s="108"/>
      <c r="I86" s="108"/>
      <c r="J86" s="108"/>
      <c r="K86" s="126"/>
      <c r="L86" s="108"/>
      <c r="M86" s="108"/>
    </row>
    <row r="87" spans="1:13" ht="15.6" customHeight="1">
      <c r="B87" s="5" t="s">
        <v>39</v>
      </c>
      <c r="E87" s="11">
        <v>13</v>
      </c>
      <c r="G87" s="126">
        <v>-20416</v>
      </c>
      <c r="H87" s="108"/>
      <c r="I87" s="108">
        <v>-29697</v>
      </c>
      <c r="J87" s="108"/>
      <c r="K87" s="126">
        <v>-17733</v>
      </c>
      <c r="L87" s="108"/>
      <c r="M87" s="108">
        <v>-28723</v>
      </c>
    </row>
    <row r="88" spans="1:13" ht="15.6" customHeight="1">
      <c r="A88" s="5" t="s">
        <v>138</v>
      </c>
      <c r="G88" s="128">
        <v>-2064</v>
      </c>
      <c r="H88" s="109"/>
      <c r="I88" s="109">
        <v>-5836</v>
      </c>
      <c r="J88" s="109"/>
      <c r="K88" s="128">
        <v>-233</v>
      </c>
      <c r="L88" s="109"/>
      <c r="M88" s="109">
        <v>-754</v>
      </c>
    </row>
    <row r="89" spans="1:13" ht="15.6" customHeight="1">
      <c r="A89" s="5" t="s">
        <v>139</v>
      </c>
      <c r="G89" s="128">
        <v>-2175</v>
      </c>
      <c r="H89" s="109"/>
      <c r="I89" s="109">
        <v>-2874</v>
      </c>
      <c r="J89" s="109"/>
      <c r="K89" s="128">
        <v>-1666</v>
      </c>
      <c r="L89" s="109"/>
      <c r="M89" s="109">
        <v>-2336</v>
      </c>
    </row>
    <row r="90" spans="1:13" ht="15.6" customHeight="1">
      <c r="A90" s="5" t="s">
        <v>221</v>
      </c>
      <c r="E90" s="11">
        <v>15</v>
      </c>
      <c r="G90" s="116">
        <v>-22807</v>
      </c>
      <c r="H90" s="109"/>
      <c r="I90" s="112">
        <v>0</v>
      </c>
      <c r="J90" s="109"/>
      <c r="K90" s="116">
        <v>-22807</v>
      </c>
      <c r="L90" s="109"/>
      <c r="M90" s="112">
        <v>0</v>
      </c>
    </row>
    <row r="91" spans="1:13" ht="12" customHeight="1">
      <c r="G91" s="124"/>
      <c r="H91" s="105"/>
      <c r="I91" s="105"/>
      <c r="J91" s="105"/>
      <c r="K91" s="124"/>
      <c r="L91" s="105"/>
      <c r="M91" s="105"/>
    </row>
    <row r="92" spans="1:13" ht="15.6" customHeight="1">
      <c r="A92" s="14" t="s">
        <v>222</v>
      </c>
      <c r="G92" s="127">
        <f>SUM(G84:G90)</f>
        <v>-14962</v>
      </c>
      <c r="H92" s="117"/>
      <c r="I92" s="111">
        <f>SUM(I84:I90)</f>
        <v>-35907</v>
      </c>
      <c r="J92" s="117"/>
      <c r="K92" s="127">
        <f>SUM(K84:K90)</f>
        <v>-9939</v>
      </c>
      <c r="L92" s="117"/>
      <c r="M92" s="111">
        <f>SUM(M84:M90)</f>
        <v>-29313</v>
      </c>
    </row>
    <row r="93" spans="1:13" ht="12" customHeight="1">
      <c r="G93" s="126"/>
      <c r="H93" s="108"/>
      <c r="I93" s="108"/>
      <c r="J93" s="108"/>
      <c r="K93" s="126"/>
      <c r="L93" s="108"/>
      <c r="M93" s="108"/>
    </row>
    <row r="94" spans="1:13" ht="15.6" customHeight="1">
      <c r="A94" s="14" t="s">
        <v>227</v>
      </c>
      <c r="B94" s="14"/>
      <c r="G94" s="126"/>
      <c r="H94" s="5"/>
      <c r="I94" s="108"/>
      <c r="K94" s="126"/>
      <c r="L94" s="5"/>
      <c r="M94" s="108"/>
    </row>
    <row r="95" spans="1:13" ht="15.6" customHeight="1">
      <c r="A95" s="14"/>
      <c r="B95" s="14" t="s">
        <v>228</v>
      </c>
      <c r="G95" s="128">
        <f>SUM(G51+G81+G92)</f>
        <v>-41669</v>
      </c>
      <c r="H95" s="109"/>
      <c r="I95" s="109">
        <f>SUM(I51+I81+I92)</f>
        <v>-99266</v>
      </c>
      <c r="J95" s="109"/>
      <c r="K95" s="126">
        <f>SUM(K51+K81+K92)</f>
        <v>-13720</v>
      </c>
      <c r="L95" s="109"/>
      <c r="M95" s="108">
        <f>SUM(M51+M81+M92)</f>
        <v>-1822</v>
      </c>
    </row>
    <row r="96" spans="1:13" ht="15.6" customHeight="1">
      <c r="A96" s="5" t="s">
        <v>140</v>
      </c>
      <c r="G96" s="126"/>
      <c r="H96" s="5"/>
      <c r="I96" s="108"/>
      <c r="K96" s="126"/>
      <c r="L96" s="5"/>
      <c r="M96" s="108"/>
    </row>
    <row r="97" spans="1:13" ht="15.6" customHeight="1">
      <c r="B97" s="5" t="s">
        <v>141</v>
      </c>
      <c r="G97" s="116">
        <v>82179</v>
      </c>
      <c r="H97" s="109"/>
      <c r="I97" s="112">
        <v>245245</v>
      </c>
      <c r="J97" s="109"/>
      <c r="K97" s="116">
        <f>'2-4'!M17</f>
        <v>20238</v>
      </c>
      <c r="L97" s="109"/>
      <c r="M97" s="112">
        <v>7667</v>
      </c>
    </row>
    <row r="98" spans="1:13" ht="12" customHeight="1">
      <c r="G98" s="124"/>
      <c r="H98" s="105"/>
      <c r="I98" s="105"/>
      <c r="J98" s="105"/>
      <c r="K98" s="124"/>
      <c r="L98" s="105"/>
      <c r="M98" s="105"/>
    </row>
    <row r="99" spans="1:13" ht="15.6" customHeight="1" thickBot="1">
      <c r="A99" s="14" t="s">
        <v>142</v>
      </c>
      <c r="B99" s="14"/>
      <c r="G99" s="118">
        <f>SUM(G95:G97)</f>
        <v>40510</v>
      </c>
      <c r="H99" s="108"/>
      <c r="I99" s="119">
        <f>SUM(I95:I97)</f>
        <v>145979</v>
      </c>
      <c r="J99" s="108"/>
      <c r="K99" s="118">
        <f>SUM(K95:K97)</f>
        <v>6518</v>
      </c>
      <c r="L99" s="108"/>
      <c r="M99" s="119">
        <f>SUM(M95:M97)</f>
        <v>5845</v>
      </c>
    </row>
    <row r="100" spans="1:13" ht="15.6" customHeight="1" thickTop="1">
      <c r="A100" s="14"/>
      <c r="B100" s="14"/>
      <c r="G100" s="108"/>
      <c r="H100" s="108"/>
      <c r="I100" s="108"/>
      <c r="J100" s="108"/>
      <c r="K100" s="108"/>
      <c r="L100" s="108"/>
      <c r="M100" s="108"/>
    </row>
    <row r="101" spans="1:13" ht="15.6" customHeight="1">
      <c r="A101" s="14"/>
      <c r="B101" s="14"/>
      <c r="G101" s="108"/>
      <c r="H101" s="108"/>
      <c r="I101" s="108"/>
      <c r="J101" s="108"/>
      <c r="K101" s="108"/>
      <c r="L101" s="108"/>
      <c r="M101" s="108"/>
    </row>
    <row r="102" spans="1:13" ht="15.6" customHeight="1">
      <c r="A102" s="14"/>
      <c r="B102" s="14"/>
      <c r="G102" s="108"/>
      <c r="H102" s="108"/>
      <c r="I102" s="108"/>
      <c r="J102" s="108"/>
      <c r="K102" s="108"/>
      <c r="L102" s="108"/>
      <c r="M102" s="108"/>
    </row>
    <row r="103" spans="1:13" ht="15.6" customHeight="1">
      <c r="A103" s="14"/>
      <c r="B103" s="14"/>
      <c r="G103" s="108"/>
      <c r="H103" s="108"/>
      <c r="I103" s="108"/>
      <c r="J103" s="108"/>
      <c r="K103" s="108"/>
      <c r="L103" s="108"/>
      <c r="M103" s="108"/>
    </row>
    <row r="104" spans="1:13" ht="15.6" customHeight="1">
      <c r="A104" s="14"/>
      <c r="B104" s="14"/>
      <c r="G104" s="108"/>
      <c r="H104" s="108"/>
      <c r="I104" s="108"/>
      <c r="J104" s="108"/>
      <c r="K104" s="108"/>
      <c r="L104" s="108"/>
      <c r="M104" s="108"/>
    </row>
    <row r="105" spans="1:13" ht="15.6" customHeight="1">
      <c r="A105" s="14"/>
      <c r="B105" s="14"/>
      <c r="G105" s="108"/>
      <c r="H105" s="108"/>
      <c r="I105" s="108"/>
      <c r="J105" s="108"/>
      <c r="K105" s="108"/>
      <c r="L105" s="108"/>
      <c r="M105" s="108"/>
    </row>
    <row r="106" spans="1:13" ht="15.6" customHeight="1">
      <c r="A106" s="14"/>
      <c r="B106" s="14"/>
      <c r="G106" s="108"/>
      <c r="H106" s="108"/>
      <c r="I106" s="108"/>
      <c r="J106" s="108"/>
      <c r="K106" s="108"/>
      <c r="L106" s="108"/>
      <c r="M106" s="108"/>
    </row>
    <row r="107" spans="1:13" ht="10.5" customHeight="1">
      <c r="A107" s="14"/>
      <c r="B107" s="14"/>
      <c r="G107" s="108"/>
      <c r="H107" s="108"/>
      <c r="I107" s="108"/>
      <c r="J107" s="108"/>
      <c r="K107" s="108"/>
      <c r="L107" s="108"/>
      <c r="M107" s="108"/>
    </row>
    <row r="108" spans="1:13" ht="21.95" customHeight="1">
      <c r="A108" s="32" t="str">
        <f>+A53</f>
        <v>The condensed notes to the interim financial information are an integral part of this interim financial information.</v>
      </c>
      <c r="B108" s="32"/>
      <c r="C108" s="32"/>
      <c r="D108" s="32"/>
      <c r="E108" s="86"/>
      <c r="F108" s="32"/>
      <c r="G108" s="111"/>
      <c r="H108" s="111"/>
      <c r="I108" s="111"/>
      <c r="J108" s="111"/>
      <c r="K108" s="111"/>
      <c r="L108" s="111"/>
      <c r="M108" s="111"/>
    </row>
    <row r="109" spans="1:13" ht="16.5" customHeight="1">
      <c r="A109" s="14" t="str">
        <f>+A1</f>
        <v>Salee Industry Public Company Limited</v>
      </c>
      <c r="G109" s="105"/>
      <c r="H109" s="105"/>
      <c r="I109" s="105"/>
      <c r="J109" s="105"/>
      <c r="K109" s="105"/>
      <c r="L109" s="105"/>
      <c r="M109" s="105"/>
    </row>
    <row r="110" spans="1:13" ht="16.5" customHeight="1">
      <c r="A110" s="1" t="s">
        <v>125</v>
      </c>
      <c r="D110" s="63"/>
      <c r="F110" s="63"/>
      <c r="J110" s="63"/>
      <c r="K110" s="5"/>
      <c r="L110" s="105"/>
      <c r="M110" s="139"/>
    </row>
    <row r="111" spans="1:13" ht="16.5" customHeight="1">
      <c r="A111" s="85" t="str">
        <f>+A3</f>
        <v>For the six-month period ended 30 June 2022</v>
      </c>
      <c r="B111" s="32"/>
      <c r="C111" s="32"/>
      <c r="D111" s="65"/>
      <c r="E111" s="86"/>
      <c r="F111" s="65"/>
      <c r="G111" s="103"/>
      <c r="H111" s="103"/>
      <c r="I111" s="201"/>
      <c r="J111" s="65"/>
      <c r="K111" s="32"/>
      <c r="L111" s="112"/>
      <c r="M111" s="203"/>
    </row>
    <row r="112" spans="1:13" ht="16.5" customHeight="1">
      <c r="G112" s="105"/>
      <c r="H112" s="105"/>
      <c r="I112" s="105"/>
      <c r="J112" s="105"/>
      <c r="K112" s="105"/>
      <c r="L112" s="105"/>
      <c r="M112" s="105"/>
    </row>
    <row r="113" spans="1:13" ht="16.5" customHeight="1">
      <c r="G113" s="105"/>
      <c r="H113" s="105"/>
      <c r="I113" s="105"/>
      <c r="J113" s="105"/>
      <c r="K113" s="105"/>
      <c r="L113" s="105"/>
      <c r="M113" s="105"/>
    </row>
    <row r="114" spans="1:13" ht="15.6" customHeight="1">
      <c r="A114" s="1"/>
      <c r="B114" s="1"/>
      <c r="C114" s="2"/>
      <c r="D114" s="2"/>
      <c r="E114" s="3"/>
      <c r="F114" s="2"/>
      <c r="G114" s="214" t="s">
        <v>2</v>
      </c>
      <c r="H114" s="214"/>
      <c r="I114" s="214"/>
      <c r="J114" s="120"/>
      <c r="K114" s="214" t="s">
        <v>3</v>
      </c>
      <c r="L114" s="214"/>
      <c r="M114" s="214"/>
    </row>
    <row r="115" spans="1:13" ht="15.6" customHeight="1">
      <c r="A115" s="1"/>
      <c r="B115" s="1"/>
      <c r="C115" s="2"/>
      <c r="D115" s="2"/>
      <c r="E115" s="3"/>
      <c r="F115" s="2"/>
      <c r="G115" s="215" t="s">
        <v>4</v>
      </c>
      <c r="H115" s="215"/>
      <c r="I115" s="215"/>
      <c r="J115" s="120"/>
      <c r="K115" s="215" t="s">
        <v>4</v>
      </c>
      <c r="L115" s="215"/>
      <c r="M115" s="215"/>
    </row>
    <row r="116" spans="1:13" ht="15.6" customHeight="1">
      <c r="A116" s="63"/>
      <c r="B116" s="63"/>
      <c r="C116" s="63"/>
      <c r="D116" s="63"/>
      <c r="E116" s="3"/>
      <c r="F116" s="2"/>
      <c r="G116" s="120" t="s">
        <v>5</v>
      </c>
      <c r="H116" s="120"/>
      <c r="I116" s="133" t="s">
        <v>5</v>
      </c>
      <c r="J116" s="63"/>
      <c r="K116" s="120" t="s">
        <v>5</v>
      </c>
      <c r="L116" s="3"/>
      <c r="M116" s="133" t="s">
        <v>5</v>
      </c>
    </row>
    <row r="117" spans="1:13" ht="15.6" customHeight="1">
      <c r="A117" s="63"/>
      <c r="B117" s="63"/>
      <c r="C117" s="63"/>
      <c r="D117" s="63"/>
      <c r="E117" s="3"/>
      <c r="F117" s="2"/>
      <c r="G117" s="10" t="s">
        <v>154</v>
      </c>
      <c r="H117" s="120"/>
      <c r="I117" s="143" t="s">
        <v>154</v>
      </c>
      <c r="J117" s="14"/>
      <c r="K117" s="10" t="s">
        <v>154</v>
      </c>
      <c r="L117" s="120"/>
      <c r="M117" s="143" t="s">
        <v>154</v>
      </c>
    </row>
    <row r="118" spans="1:13" ht="15.6" customHeight="1">
      <c r="F118" s="3"/>
      <c r="G118" s="12" t="s">
        <v>147</v>
      </c>
      <c r="H118" s="12"/>
      <c r="I118" s="188" t="s">
        <v>8</v>
      </c>
      <c r="J118" s="3"/>
      <c r="K118" s="12" t="s">
        <v>147</v>
      </c>
      <c r="L118" s="12"/>
      <c r="M118" s="188" t="s">
        <v>8</v>
      </c>
    </row>
    <row r="119" spans="1:13" ht="15.6" customHeight="1">
      <c r="E119" s="145" t="s">
        <v>9</v>
      </c>
      <c r="F119" s="11"/>
      <c r="G119" s="13" t="s">
        <v>10</v>
      </c>
      <c r="H119" s="120"/>
      <c r="I119" s="135" t="s">
        <v>10</v>
      </c>
      <c r="J119" s="11"/>
      <c r="K119" s="13" t="s">
        <v>10</v>
      </c>
      <c r="L119" s="104"/>
      <c r="M119" s="135" t="s">
        <v>10</v>
      </c>
    </row>
    <row r="120" spans="1:13" ht="16.5" customHeight="1">
      <c r="G120" s="126"/>
      <c r="H120" s="108"/>
      <c r="I120" s="108"/>
      <c r="J120" s="108"/>
      <c r="K120" s="126"/>
      <c r="L120" s="108"/>
      <c r="M120" s="108"/>
    </row>
    <row r="121" spans="1:13" ht="16.5" customHeight="1">
      <c r="A121" s="14" t="s">
        <v>143</v>
      </c>
      <c r="B121" s="14"/>
      <c r="G121" s="126"/>
      <c r="H121" s="108"/>
      <c r="I121" s="108"/>
      <c r="J121" s="108"/>
      <c r="K121" s="126"/>
      <c r="L121" s="108"/>
      <c r="M121" s="108"/>
    </row>
    <row r="122" spans="1:13" ht="16.5" customHeight="1">
      <c r="A122" s="5" t="s">
        <v>183</v>
      </c>
      <c r="B122" s="14"/>
      <c r="G122" s="126"/>
      <c r="H122" s="108"/>
      <c r="I122" s="108"/>
      <c r="J122" s="108"/>
      <c r="K122" s="126"/>
      <c r="L122" s="108"/>
      <c r="M122" s="108"/>
    </row>
    <row r="123" spans="1:13" ht="16.5" customHeight="1">
      <c r="A123" s="14"/>
      <c r="B123" s="5" t="s">
        <v>223</v>
      </c>
      <c r="G123" s="126"/>
      <c r="H123" s="108"/>
      <c r="I123" s="108"/>
      <c r="J123" s="108"/>
      <c r="K123" s="126"/>
      <c r="L123" s="108"/>
      <c r="M123" s="108"/>
    </row>
    <row r="124" spans="1:13" ht="16.5" customHeight="1">
      <c r="C124" s="5" t="s">
        <v>145</v>
      </c>
      <c r="G124" s="126">
        <v>46696</v>
      </c>
      <c r="H124" s="108"/>
      <c r="I124" s="108">
        <v>31009</v>
      </c>
      <c r="J124" s="108"/>
      <c r="K124" s="126">
        <v>3280</v>
      </c>
      <c r="L124" s="108"/>
      <c r="M124" s="108">
        <v>9284</v>
      </c>
    </row>
    <row r="125" spans="1:13" ht="16.5" customHeight="1">
      <c r="A125" s="14"/>
      <c r="B125" s="5" t="s">
        <v>144</v>
      </c>
      <c r="G125" s="126"/>
      <c r="H125" s="108"/>
      <c r="I125" s="108"/>
      <c r="J125" s="108"/>
      <c r="K125" s="126"/>
      <c r="L125" s="108"/>
      <c r="M125" s="108"/>
    </row>
    <row r="126" spans="1:13" ht="16.5" customHeight="1">
      <c r="C126" s="5" t="s">
        <v>145</v>
      </c>
      <c r="G126" s="126">
        <v>-13041</v>
      </c>
      <c r="H126" s="108"/>
      <c r="I126" s="108">
        <v>-26220</v>
      </c>
      <c r="J126" s="108"/>
      <c r="K126" s="126">
        <v>-10299</v>
      </c>
      <c r="L126" s="108"/>
      <c r="M126" s="108">
        <v>-15088</v>
      </c>
    </row>
    <row r="127" spans="1:13" ht="16.5" customHeight="1">
      <c r="A127" s="14"/>
      <c r="B127" s="5" t="s">
        <v>146</v>
      </c>
      <c r="G127" s="126"/>
      <c r="H127" s="108"/>
      <c r="I127" s="108"/>
      <c r="J127" s="108"/>
      <c r="K127" s="126"/>
      <c r="L127" s="5"/>
      <c r="M127" s="108"/>
    </row>
    <row r="128" spans="1:13" ht="16.5" customHeight="1">
      <c r="A128" s="14"/>
      <c r="C128" s="5" t="s">
        <v>128</v>
      </c>
      <c r="G128" s="126">
        <v>-23352</v>
      </c>
      <c r="H128" s="108"/>
      <c r="I128" s="108">
        <v>0</v>
      </c>
      <c r="J128" s="108"/>
      <c r="K128" s="126">
        <v>0</v>
      </c>
      <c r="L128" s="108"/>
      <c r="M128" s="108">
        <v>0</v>
      </c>
    </row>
    <row r="129" spans="1:13" ht="16.5" customHeight="1">
      <c r="A129" s="14"/>
      <c r="B129" s="5" t="s">
        <v>198</v>
      </c>
      <c r="G129" s="126"/>
      <c r="H129" s="108"/>
      <c r="I129" s="108"/>
      <c r="J129" s="108"/>
      <c r="K129" s="126"/>
      <c r="L129" s="108"/>
      <c r="M129" s="108"/>
    </row>
    <row r="130" spans="1:13" ht="16.5" customHeight="1">
      <c r="C130" s="5" t="s">
        <v>199</v>
      </c>
      <c r="E130" s="11" t="s">
        <v>197</v>
      </c>
      <c r="G130" s="126">
        <v>1049</v>
      </c>
      <c r="H130" s="108"/>
      <c r="I130" s="108">
        <v>0</v>
      </c>
      <c r="J130" s="108"/>
      <c r="K130" s="126">
        <v>1049</v>
      </c>
      <c r="L130" s="108"/>
      <c r="M130" s="108">
        <v>0</v>
      </c>
    </row>
    <row r="131" spans="1:13" ht="16.5" customHeight="1">
      <c r="A131" s="14"/>
      <c r="B131" s="14"/>
      <c r="G131" s="108"/>
      <c r="H131" s="108"/>
      <c r="I131" s="108"/>
      <c r="J131" s="108"/>
      <c r="K131" s="108"/>
      <c r="L131" s="108"/>
      <c r="M131" s="108"/>
    </row>
    <row r="132" spans="1:13" ht="16.5" customHeight="1">
      <c r="A132" s="14"/>
      <c r="B132" s="14"/>
      <c r="G132" s="108"/>
      <c r="H132" s="108"/>
      <c r="I132" s="108"/>
      <c r="J132" s="108"/>
      <c r="K132" s="108"/>
      <c r="L132" s="108"/>
      <c r="M132" s="108"/>
    </row>
    <row r="133" spans="1:13" ht="16.5" customHeight="1">
      <c r="A133" s="14"/>
      <c r="B133" s="14"/>
      <c r="G133" s="108"/>
      <c r="H133" s="108"/>
      <c r="I133" s="108"/>
      <c r="J133" s="108"/>
      <c r="K133" s="108"/>
      <c r="L133" s="108"/>
      <c r="M133" s="108"/>
    </row>
    <row r="134" spans="1:13" ht="16.5" customHeight="1">
      <c r="A134" s="14"/>
      <c r="B134" s="14"/>
      <c r="G134" s="108"/>
      <c r="H134" s="108"/>
      <c r="I134" s="108"/>
      <c r="J134" s="108"/>
      <c r="K134" s="108"/>
      <c r="L134" s="108"/>
      <c r="M134" s="108"/>
    </row>
    <row r="135" spans="1:13" ht="16.5" customHeight="1">
      <c r="A135" s="14"/>
      <c r="B135" s="14"/>
      <c r="G135" s="108"/>
      <c r="H135" s="108"/>
      <c r="I135" s="108"/>
      <c r="J135" s="108"/>
      <c r="K135" s="108"/>
      <c r="L135" s="108"/>
      <c r="M135" s="108"/>
    </row>
    <row r="136" spans="1:13" ht="16.5" customHeight="1">
      <c r="A136" s="14"/>
      <c r="B136" s="14"/>
      <c r="G136" s="108"/>
      <c r="H136" s="108"/>
      <c r="I136" s="108"/>
      <c r="J136" s="108"/>
      <c r="K136" s="108"/>
      <c r="L136" s="108"/>
      <c r="M136" s="108"/>
    </row>
    <row r="137" spans="1:13" ht="16.5" customHeight="1">
      <c r="A137" s="14"/>
      <c r="B137" s="14"/>
      <c r="G137" s="108"/>
      <c r="H137" s="108"/>
      <c r="I137" s="108"/>
      <c r="J137" s="108"/>
      <c r="K137" s="108"/>
      <c r="L137" s="108"/>
      <c r="M137" s="108"/>
    </row>
    <row r="138" spans="1:13" ht="16.5" customHeight="1">
      <c r="A138" s="14"/>
      <c r="B138" s="14"/>
      <c r="G138" s="108"/>
      <c r="H138" s="108"/>
      <c r="I138" s="108"/>
      <c r="J138" s="108"/>
      <c r="K138" s="108"/>
      <c r="L138" s="108"/>
      <c r="M138" s="108"/>
    </row>
    <row r="139" spans="1:13" ht="16.5" customHeight="1">
      <c r="A139" s="14"/>
      <c r="B139" s="14"/>
      <c r="G139" s="108"/>
      <c r="H139" s="108"/>
      <c r="I139" s="108"/>
      <c r="J139" s="108"/>
      <c r="K139" s="108"/>
      <c r="L139" s="108"/>
      <c r="M139" s="108"/>
    </row>
    <row r="140" spans="1:13" ht="16.5" customHeight="1">
      <c r="A140" s="14"/>
      <c r="B140" s="14"/>
      <c r="G140" s="108"/>
      <c r="H140" s="108"/>
      <c r="I140" s="108"/>
      <c r="J140" s="108"/>
      <c r="K140" s="108"/>
      <c r="L140" s="108"/>
      <c r="M140" s="108"/>
    </row>
    <row r="141" spans="1:13" ht="16.5" customHeight="1">
      <c r="A141" s="14"/>
      <c r="B141" s="14"/>
      <c r="G141" s="108"/>
      <c r="H141" s="108"/>
      <c r="I141" s="108"/>
      <c r="J141" s="108"/>
      <c r="K141" s="108"/>
      <c r="L141" s="108"/>
      <c r="M141" s="108"/>
    </row>
    <row r="142" spans="1:13" ht="16.5" customHeight="1">
      <c r="A142" s="14"/>
      <c r="B142" s="14"/>
      <c r="G142" s="108"/>
      <c r="H142" s="108"/>
      <c r="I142" s="108"/>
      <c r="J142" s="108"/>
      <c r="K142" s="108"/>
      <c r="L142" s="108"/>
      <c r="M142" s="108"/>
    </row>
    <row r="143" spans="1:13" ht="16.5" customHeight="1">
      <c r="A143" s="14"/>
      <c r="B143" s="14"/>
      <c r="G143" s="108"/>
      <c r="H143" s="108"/>
      <c r="I143" s="108"/>
      <c r="J143" s="108"/>
      <c r="K143" s="108"/>
      <c r="L143" s="108"/>
      <c r="M143" s="108"/>
    </row>
    <row r="144" spans="1:13" ht="16.5" customHeight="1">
      <c r="A144" s="14"/>
      <c r="B144" s="14"/>
      <c r="G144" s="108"/>
      <c r="H144" s="108"/>
      <c r="I144" s="108"/>
      <c r="J144" s="108"/>
      <c r="K144" s="108"/>
      <c r="L144" s="108"/>
      <c r="M144" s="108"/>
    </row>
    <row r="145" spans="1:13" ht="16.5" customHeight="1">
      <c r="A145" s="14"/>
      <c r="B145" s="14"/>
      <c r="G145" s="108"/>
      <c r="H145" s="108"/>
      <c r="I145" s="108"/>
      <c r="J145" s="108"/>
      <c r="K145" s="108"/>
      <c r="L145" s="108"/>
      <c r="M145" s="108"/>
    </row>
    <row r="146" spans="1:13" ht="16.5" customHeight="1">
      <c r="A146" s="14"/>
      <c r="B146" s="14"/>
      <c r="G146" s="108"/>
      <c r="H146" s="108"/>
      <c r="I146" s="108"/>
      <c r="J146" s="108"/>
      <c r="K146" s="108"/>
      <c r="L146" s="108"/>
      <c r="M146" s="108"/>
    </row>
    <row r="147" spans="1:13" ht="16.5" customHeight="1">
      <c r="A147" s="14"/>
      <c r="B147" s="14"/>
      <c r="G147" s="108"/>
      <c r="H147" s="108"/>
      <c r="I147" s="108"/>
      <c r="J147" s="108"/>
      <c r="K147" s="108"/>
      <c r="L147" s="108"/>
      <c r="M147" s="108"/>
    </row>
    <row r="148" spans="1:13" ht="16.5" customHeight="1">
      <c r="A148" s="14"/>
      <c r="B148" s="14"/>
      <c r="G148" s="108"/>
      <c r="H148" s="108"/>
      <c r="I148" s="108"/>
      <c r="J148" s="108"/>
      <c r="K148" s="108"/>
      <c r="L148" s="108"/>
      <c r="M148" s="108"/>
    </row>
    <row r="149" spans="1:13" ht="16.5" customHeight="1">
      <c r="A149" s="14"/>
      <c r="B149" s="14"/>
      <c r="G149" s="108"/>
      <c r="H149" s="108"/>
      <c r="I149" s="108"/>
      <c r="J149" s="108"/>
      <c r="K149" s="108"/>
      <c r="L149" s="108"/>
      <c r="M149" s="108"/>
    </row>
    <row r="150" spans="1:13" ht="16.5" customHeight="1">
      <c r="A150" s="14"/>
      <c r="B150" s="14"/>
      <c r="G150" s="108"/>
      <c r="H150" s="108"/>
      <c r="I150" s="108"/>
      <c r="J150" s="108"/>
      <c r="K150" s="108"/>
      <c r="L150" s="108"/>
      <c r="M150" s="108"/>
    </row>
    <row r="151" spans="1:13" ht="16.5" customHeight="1">
      <c r="A151" s="14"/>
      <c r="B151" s="14"/>
      <c r="G151" s="108"/>
      <c r="H151" s="108"/>
      <c r="I151" s="108"/>
      <c r="J151" s="108"/>
      <c r="K151" s="108"/>
      <c r="L151" s="108"/>
      <c r="M151" s="108"/>
    </row>
    <row r="152" spans="1:13" ht="16.5" customHeight="1">
      <c r="A152" s="14"/>
      <c r="B152" s="14"/>
      <c r="G152" s="108"/>
      <c r="H152" s="108"/>
      <c r="I152" s="108"/>
      <c r="J152" s="108"/>
      <c r="K152" s="108"/>
      <c r="L152" s="108"/>
      <c r="M152" s="108"/>
    </row>
    <row r="153" spans="1:13" ht="16.5" customHeight="1">
      <c r="A153" s="14"/>
      <c r="B153" s="14"/>
      <c r="G153" s="108"/>
      <c r="H153" s="108"/>
      <c r="I153" s="108"/>
      <c r="J153" s="108"/>
      <c r="K153" s="108"/>
      <c r="L153" s="108"/>
      <c r="M153" s="108"/>
    </row>
    <row r="154" spans="1:13" ht="16.5" customHeight="1">
      <c r="A154" s="14"/>
      <c r="B154" s="14"/>
      <c r="G154" s="108"/>
      <c r="H154" s="108"/>
      <c r="I154" s="108"/>
      <c r="J154" s="108"/>
      <c r="K154" s="108"/>
      <c r="L154" s="108"/>
      <c r="M154" s="108"/>
    </row>
    <row r="155" spans="1:13" ht="16.5" customHeight="1">
      <c r="A155" s="14"/>
      <c r="B155" s="14"/>
      <c r="G155" s="108"/>
      <c r="H155" s="108"/>
      <c r="I155" s="108"/>
      <c r="J155" s="108"/>
      <c r="K155" s="108"/>
      <c r="L155" s="108"/>
      <c r="M155" s="108"/>
    </row>
    <row r="156" spans="1:13" ht="16.5" customHeight="1">
      <c r="A156" s="14"/>
      <c r="B156" s="14"/>
      <c r="G156" s="108"/>
      <c r="H156" s="108"/>
      <c r="I156" s="108"/>
      <c r="J156" s="108"/>
      <c r="K156" s="108"/>
      <c r="L156" s="108"/>
      <c r="M156" s="108"/>
    </row>
    <row r="157" spans="1:13" ht="19.5" customHeight="1">
      <c r="A157" s="14"/>
      <c r="B157" s="14"/>
      <c r="G157" s="108"/>
      <c r="H157" s="108"/>
      <c r="I157" s="108"/>
      <c r="J157" s="108"/>
      <c r="K157" s="108"/>
      <c r="L157" s="108"/>
      <c r="M157" s="108"/>
    </row>
    <row r="158" spans="1:13" ht="15" customHeight="1">
      <c r="A158" s="14"/>
      <c r="B158" s="14"/>
      <c r="G158" s="108"/>
      <c r="H158" s="108"/>
      <c r="I158" s="108"/>
      <c r="J158" s="108"/>
      <c r="K158" s="108"/>
      <c r="L158" s="108"/>
      <c r="M158" s="108"/>
    </row>
    <row r="159" spans="1:13" ht="22.35" customHeight="1">
      <c r="A159" s="216" t="str">
        <f>A53</f>
        <v>The condensed notes to the interim financial information are an integral part of this interim financial information.</v>
      </c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6"/>
      <c r="M159" s="216"/>
    </row>
  </sheetData>
  <mergeCells count="14">
    <mergeCell ref="G59:I59"/>
    <mergeCell ref="K59:M59"/>
    <mergeCell ref="G6:I6"/>
    <mergeCell ref="K6:M6"/>
    <mergeCell ref="G7:I7"/>
    <mergeCell ref="K7:M7"/>
    <mergeCell ref="A53:M53"/>
    <mergeCell ref="A159:M159"/>
    <mergeCell ref="G60:I60"/>
    <mergeCell ref="K60:M60"/>
    <mergeCell ref="G114:I114"/>
    <mergeCell ref="K114:M114"/>
    <mergeCell ref="G115:I115"/>
    <mergeCell ref="K115:M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 Month)</vt:lpstr>
      <vt:lpstr>P7-8 (6 Month)</vt:lpstr>
      <vt:lpstr>9 Consolidated</vt:lpstr>
      <vt:lpstr>10 Company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2022-08-10T05:55:18Z</cp:lastPrinted>
  <dcterms:created xsi:type="dcterms:W3CDTF">2021-11-09T04:32:04Z</dcterms:created>
  <dcterms:modified xsi:type="dcterms:W3CDTF">2022-08-10T05:57:54Z</dcterms:modified>
</cp:coreProperties>
</file>