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Q2'22_SET\"/>
    </mc:Choice>
  </mc:AlternateContent>
  <bookViews>
    <workbookView xWindow="-120" yWindow="-120" windowWidth="29040" windowHeight="15840" tabRatio="694"/>
  </bookViews>
  <sheets>
    <sheet name="BS 3-4" sheetId="1" r:id="rId1"/>
    <sheet name="PL3 M" sheetId="17" state="hidden" r:id="rId2"/>
    <sheet name="PL 5-7" sheetId="12" r:id="rId3"/>
    <sheet name="EQ-Conso 8-9" sheetId="13" r:id="rId4"/>
    <sheet name="EQ-Separate 10-11" sheetId="14" r:id="rId5"/>
    <sheet name="CF 12-13" sheetId="1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2" hidden="1">'PL 5-7'!$G$39:$G$40</definedName>
    <definedName name="_nnd1" localSheetId="5">#REF!</definedName>
    <definedName name="_nnd1" localSheetId="3">#REF!</definedName>
    <definedName name="_nnd1" localSheetId="4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5">#REF!</definedName>
    <definedName name="a" localSheetId="3">#REF!</definedName>
    <definedName name="a" localSheetId="4">#REF!</definedName>
    <definedName name="a" localSheetId="2">#REF!</definedName>
    <definedName name="a">#REF!</definedName>
    <definedName name="af" localSheetId="5">#REF!</definedName>
    <definedName name="af" localSheetId="3">#REF!</definedName>
    <definedName name="af" localSheetId="4">#REF!</definedName>
    <definedName name="af" localSheetId="2">#REF!</definedName>
    <definedName name="af">#REF!</definedName>
    <definedName name="agldvollp" localSheetId="5">#REF!</definedName>
    <definedName name="agldvollp" localSheetId="3">#REF!</definedName>
    <definedName name="agldvollp" localSheetId="4">#REF!</definedName>
    <definedName name="agldvollp" localSheetId="2">#REF!</definedName>
    <definedName name="agldvollp">#REF!</definedName>
    <definedName name="agldvolrp" localSheetId="5">#REF!</definedName>
    <definedName name="agldvolrp" localSheetId="3">#REF!</definedName>
    <definedName name="agldvolrp">#REF!</definedName>
    <definedName name="agrfreight1" localSheetId="5">'[1]YTD Data'!#REF!</definedName>
    <definedName name="agrfreight1" localSheetId="3">'[1]YTD Data'!#REF!</definedName>
    <definedName name="agrfreight1">'[1]YTD Data'!#REF!</definedName>
    <definedName name="agrfreight2" localSheetId="5">'[1]YTD Data'!#REF!</definedName>
    <definedName name="agrfreight2" localSheetId="3">'[1]YTD Data'!#REF!</definedName>
    <definedName name="agrfreight2">'[1]YTD Data'!#REF!</definedName>
    <definedName name="anchor" localSheetId="5">#REF!</definedName>
    <definedName name="anchor" localSheetId="3">#REF!</definedName>
    <definedName name="anchor" localSheetId="4">#REF!</definedName>
    <definedName name="anchor" localSheetId="2">#REF!</definedName>
    <definedName name="anchor">#REF!</definedName>
    <definedName name="asd" localSheetId="5">#REF!</definedName>
    <definedName name="asd" localSheetId="3">#REF!</definedName>
    <definedName name="asd" localSheetId="4">#REF!</definedName>
    <definedName name="asd" localSheetId="2">#REF!</definedName>
    <definedName name="asd">#REF!</definedName>
    <definedName name="asdqa" localSheetId="5">#REF!</definedName>
    <definedName name="asdqa" localSheetId="3">#REF!</definedName>
    <definedName name="asdqa" localSheetId="4">#REF!</definedName>
    <definedName name="asdqa" localSheetId="2">#REF!</definedName>
    <definedName name="asdqa">#REF!</definedName>
    <definedName name="AUD_Gold_Hedging_Exposure_Comparison" localSheetId="5">'[2]USDXAU Before'!#REF!</definedName>
    <definedName name="AUD_Gold_Hedging_Exposure_Comparison" localSheetId="3">'[2]USDXAU Before'!#REF!</definedName>
    <definedName name="AUD_Gold_Hedging_Exposure_Comparison" localSheetId="4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5">#REF!</definedName>
    <definedName name="audfwdlp" localSheetId="3">#REF!</definedName>
    <definedName name="audfwdlp" localSheetId="4">#REF!</definedName>
    <definedName name="audfwdlp" localSheetId="2">#REF!</definedName>
    <definedName name="audfwdlp">#REF!</definedName>
    <definedName name="audfwdp" localSheetId="5">#REF!</definedName>
    <definedName name="audfwdp" localSheetId="3">#REF!</definedName>
    <definedName name="audfwdp" localSheetId="4">#REF!</definedName>
    <definedName name="audfwdp" localSheetId="2">#REF!</definedName>
    <definedName name="audfwdp">#REF!</definedName>
    <definedName name="audfwdrp" localSheetId="5">#REF!</definedName>
    <definedName name="audfwdrp" localSheetId="3">#REF!</definedName>
    <definedName name="audfwdrp" localSheetId="4">#REF!</definedName>
    <definedName name="audfwdrp" localSheetId="2">#REF!</definedName>
    <definedName name="audfwdrp">#REF!</definedName>
    <definedName name="audintp" localSheetId="5">#REF!</definedName>
    <definedName name="audintp" localSheetId="3">#REF!</definedName>
    <definedName name="audintp">#REF!</definedName>
    <definedName name="AUDsimple_curve" localSheetId="5">#REF!</definedName>
    <definedName name="AUDsimple_curve" localSheetId="3">#REF!</definedName>
    <definedName name="AUDsimple_curve">#REF!</definedName>
    <definedName name="audusdp" localSheetId="5">#REF!</definedName>
    <definedName name="audusdp" localSheetId="3">#REF!</definedName>
    <definedName name="audusdp">#REF!</definedName>
    <definedName name="audvollp" localSheetId="5">#REF!</definedName>
    <definedName name="audvollp" localSheetId="3">#REF!</definedName>
    <definedName name="audvollp">#REF!</definedName>
    <definedName name="audvolrp" localSheetId="5">#REF!</definedName>
    <definedName name="audvolrp" localSheetId="3">#REF!</definedName>
    <definedName name="audvolrp">#REF!</definedName>
    <definedName name="balance_sheet" localSheetId="5">#REF!</definedName>
    <definedName name="balance_sheet" localSheetId="3">#REF!</definedName>
    <definedName name="balance_sheet">#REF!</definedName>
    <definedName name="Beginz" localSheetId="5">#REF!</definedName>
    <definedName name="Beginz" localSheetId="3">#REF!</definedName>
    <definedName name="Beginz">#REF!</definedName>
    <definedName name="BS" localSheetId="5">#REF!</definedName>
    <definedName name="BS" localSheetId="3">#REF!</definedName>
    <definedName name="BS">#REF!</definedName>
    <definedName name="CcySens" localSheetId="5">'[2]USDXAU Before'!#REF!</definedName>
    <definedName name="CcySens" localSheetId="3">'[2]USDXAU Before'!#REF!</definedName>
    <definedName name="CcySens">'[2]USDXAU Before'!#REF!</definedName>
    <definedName name="CcyStartU" localSheetId="5">'[2]USDXAU Before'!#REF!</definedName>
    <definedName name="CcyStartU" localSheetId="3">'[2]USDXAU Before'!#REF!</definedName>
    <definedName name="CcyStartU">'[2]USDXAU Before'!#REF!</definedName>
    <definedName name="CombinedStartU" localSheetId="5">'[2]USDXAU Before'!#REF!</definedName>
    <definedName name="CombinedStartU" localSheetId="3">'[2]USDXAU Before'!#REF!</definedName>
    <definedName name="CombinedStartU">'[2]USDXAU Before'!#REF!</definedName>
    <definedName name="Contract_Range_1" localSheetId="5">#REF!</definedName>
    <definedName name="Contract_Range_1" localSheetId="3">#REF!</definedName>
    <definedName name="Contract_Range_1" localSheetId="4">#REF!</definedName>
    <definedName name="Contract_Range_1" localSheetId="2">#REF!</definedName>
    <definedName name="Contract_Range_1">#REF!</definedName>
    <definedName name="contract_Range_11" localSheetId="5">#REF!</definedName>
    <definedName name="contract_Range_11" localSheetId="3">#REF!</definedName>
    <definedName name="contract_Range_11" localSheetId="4">#REF!</definedName>
    <definedName name="contract_Range_11" localSheetId="2">#REF!</definedName>
    <definedName name="contract_Range_11">#REF!</definedName>
    <definedName name="Data_Graph" localSheetId="5">#REF!</definedName>
    <definedName name="Data_Graph" localSheetId="3">#REF!</definedName>
    <definedName name="Data_Graph" localSheetId="4">#REF!</definedName>
    <definedName name="Data_Graph" localSheetId="2">#REF!</definedName>
    <definedName name="Data_Graph">#REF!</definedName>
    <definedName name="datep" localSheetId="5">#REF!</definedName>
    <definedName name="datep" localSheetId="3">#REF!</definedName>
    <definedName name="datep">#REF!</definedName>
    <definedName name="division_code" localSheetId="5">#REF!</definedName>
    <definedName name="division_code" localSheetId="3">#REF!</definedName>
    <definedName name="division_code">#REF!</definedName>
    <definedName name="foreign_exchange_chart" localSheetId="5">#REF!</definedName>
    <definedName name="foreign_exchange_chart" localSheetId="3">#REF!</definedName>
    <definedName name="foreign_exchange_chart">#REF!</definedName>
    <definedName name="gbfp" localSheetId="5">#REF!</definedName>
    <definedName name="gbfp" localSheetId="3">#REF!</definedName>
    <definedName name="gbfp">#REF!</definedName>
    <definedName name="GoldFeeRange" localSheetId="5">#REF!</definedName>
    <definedName name="GoldFeeRange" localSheetId="3">#REF!</definedName>
    <definedName name="GoldFeeRange">#REF!</definedName>
    <definedName name="GoldFeeSens" localSheetId="5">'[2]USDXAU Before'!#REF!</definedName>
    <definedName name="GoldFeeSens" localSheetId="3">'[2]USDXAU Before'!#REF!</definedName>
    <definedName name="GoldFeeSens">'[2]USDXAU Before'!#REF!</definedName>
    <definedName name="GoldFeeStartU" localSheetId="5">'[2]USDXAU Before'!#REF!</definedName>
    <definedName name="GoldFeeStartU" localSheetId="3">'[2]USDXAU Before'!#REF!</definedName>
    <definedName name="GoldFeeStartU">'[2]USDXAU Before'!#REF!</definedName>
    <definedName name="GoldVolRange" localSheetId="5">#REF!,#REF!</definedName>
    <definedName name="GoldVolRange" localSheetId="3">#REF!,#REF!</definedName>
    <definedName name="GoldVolRange" localSheetId="4">#REF!,#REF!</definedName>
    <definedName name="GoldVolRange" localSheetId="2">#REF!,#REF!</definedName>
    <definedName name="GoldVolRange">#REF!,#REF!</definedName>
    <definedName name="GoldVolSens" localSheetId="5">'[2]USDXAU Before'!#REF!</definedName>
    <definedName name="GoldVolSens" localSheetId="3">'[2]USDXAU Before'!#REF!</definedName>
    <definedName name="GoldVolSens" localSheetId="4">'[2]USDXAU Before'!#REF!</definedName>
    <definedName name="GoldVolSens" localSheetId="2">'[2]USDXAU Before'!#REF!</definedName>
    <definedName name="GoldVolSens">'[2]USDXAU Before'!#REF!</definedName>
    <definedName name="GoldVolStartU" localSheetId="5">'[2]USDXAU Before'!#REF!</definedName>
    <definedName name="GoldVolStartU" localSheetId="3">'[2]USDXAU Before'!#REF!</definedName>
    <definedName name="GoldVolStartU" localSheetId="4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5">'[3]Heraeus Tables'!#REF!</definedName>
    <definedName name="herfreight" localSheetId="3">'[3]Heraeus Tables'!#REF!</definedName>
    <definedName name="herfreight" localSheetId="4">'[3]Heraeus Tables'!#REF!</definedName>
    <definedName name="herfreight" localSheetId="2">'[3]Heraeus Tables'!#REF!</definedName>
    <definedName name="herfreight">'[3]Heraeus Tables'!#REF!</definedName>
    <definedName name="i" localSheetId="5">#REF!</definedName>
    <definedName name="i" localSheetId="3">#REF!</definedName>
    <definedName name="i" localSheetId="4">#REF!</definedName>
    <definedName name="i" localSheetId="2">#REF!</definedName>
    <definedName name="i">#REF!</definedName>
    <definedName name="iju" localSheetId="5">#REF!</definedName>
    <definedName name="iju" localSheetId="3">#REF!</definedName>
    <definedName name="iju" localSheetId="4">#REF!</definedName>
    <definedName name="iju" localSheetId="2">#REF!</definedName>
    <definedName name="iju">#REF!</definedName>
    <definedName name="inj" localSheetId="5">#REF!</definedName>
    <definedName name="inj" localSheetId="3">#REF!</definedName>
    <definedName name="inj" localSheetId="4">#REF!</definedName>
    <definedName name="inj" localSheetId="2">#REF!</definedName>
    <definedName name="inj">#REF!</definedName>
    <definedName name="Int" localSheetId="5">#REF!</definedName>
    <definedName name="Int" localSheetId="3">#REF!</definedName>
    <definedName name="Int">#REF!</definedName>
    <definedName name="IntRateRange" localSheetId="5">#REF!</definedName>
    <definedName name="IntRateRange" localSheetId="3">#REF!</definedName>
    <definedName name="IntRateRange">#REF!</definedName>
    <definedName name="IntRates" localSheetId="5">#REF!</definedName>
    <definedName name="IntRates" localSheetId="3">#REF!</definedName>
    <definedName name="IntRates">#REF!</definedName>
    <definedName name="IntRateSens" localSheetId="5">'[2]USDXAU Before'!#REF!</definedName>
    <definedName name="IntRateSens" localSheetId="3">'[2]USDXAU Before'!#REF!</definedName>
    <definedName name="IntRateSens">'[2]USDXAU Before'!#REF!</definedName>
    <definedName name="IntRateStartU" localSheetId="5">'[2]USDXAU Before'!#REF!</definedName>
    <definedName name="IntRateStartU" localSheetId="3">'[2]USDXAU Before'!#REF!</definedName>
    <definedName name="IntRateStartU">'[2]USDXAU Before'!#REF!</definedName>
    <definedName name="ji" localSheetId="5">#REF!</definedName>
    <definedName name="ji" localSheetId="3">#REF!</definedName>
    <definedName name="ji" localSheetId="4">#REF!</definedName>
    <definedName name="ji" localSheetId="2">#REF!</definedName>
    <definedName name="ji">#REF!</definedName>
    <definedName name="kk" localSheetId="5">'[2]USDXAU Before'!#REF!</definedName>
    <definedName name="kk" localSheetId="3">'[2]USDXAU Before'!#REF!</definedName>
    <definedName name="kk" localSheetId="4">'[2]USDXAU Before'!#REF!</definedName>
    <definedName name="kk" localSheetId="2">'[2]USDXAU Before'!#REF!</definedName>
    <definedName name="kk">'[2]USDXAU Before'!#REF!</definedName>
    <definedName name="NDistd1" localSheetId="5">#REF!</definedName>
    <definedName name="NDistd1" localSheetId="3">#REF!</definedName>
    <definedName name="NDistd1" localSheetId="4">#REF!</definedName>
    <definedName name="NDistd1" localSheetId="2">#REF!</definedName>
    <definedName name="NDistd1">#REF!</definedName>
    <definedName name="NDistd2" localSheetId="5">#REF!</definedName>
    <definedName name="NDistd2" localSheetId="3">#REF!</definedName>
    <definedName name="NDistd2" localSheetId="4">#REF!</definedName>
    <definedName name="NDistd2" localSheetId="2">#REF!</definedName>
    <definedName name="NDistd2">#REF!</definedName>
    <definedName name="NDistdd1" localSheetId="5">#REF!</definedName>
    <definedName name="NDistdd1" localSheetId="3">#REF!</definedName>
    <definedName name="NDistdd1" localSheetId="4">#REF!</definedName>
    <definedName name="NDistdd1" localSheetId="2">#REF!</definedName>
    <definedName name="NDistdd1">#REF!</definedName>
    <definedName name="NDistdd2" localSheetId="5">#REF!</definedName>
    <definedName name="NDistdd2" localSheetId="3">#REF!</definedName>
    <definedName name="NDistdd2">#REF!</definedName>
    <definedName name="ounces" localSheetId="5">#REF!</definedName>
    <definedName name="ounces" localSheetId="3">#REF!</definedName>
    <definedName name="ounces">#REF!</definedName>
    <definedName name="output_section" localSheetId="5">#REF!</definedName>
    <definedName name="output_section" localSheetId="3">#REF!</definedName>
    <definedName name="output_section">#REF!</definedName>
    <definedName name="P" localSheetId="5">#REF!</definedName>
    <definedName name="P" localSheetId="3">#REF!</definedName>
    <definedName name="P">#REF!</definedName>
    <definedName name="pl" localSheetId="5">#REF!</definedName>
    <definedName name="pl" localSheetId="3">#REF!</definedName>
    <definedName name="pl">#REF!</definedName>
    <definedName name="principal" localSheetId="5">#REF!</definedName>
    <definedName name="principal" localSheetId="3">#REF!</definedName>
    <definedName name="principal">#REF!</definedName>
    <definedName name="_xlnm.Print_Area" localSheetId="0">'BS 3-4'!$A$1:$M$80</definedName>
    <definedName name="_xlnm.Print_Area" localSheetId="5">'CF 12-13'!$A$1:$M$83</definedName>
    <definedName name="_xlnm.Print_Area" localSheetId="3">'EQ-Conso 8-9'!$A$1:$AA$46</definedName>
    <definedName name="_xlnm.Print_Area" localSheetId="4">'EQ-Separate 10-11'!$A$1:$S$45</definedName>
    <definedName name="_xlnm.Print_Area" localSheetId="2">'PL 5-7'!$A$1:$M$112</definedName>
    <definedName name="_xlnm.Print_Area">#REF!</definedName>
    <definedName name="PRINT_AREA_MI" localSheetId="5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>#REF!</definedName>
    <definedName name="Print_Titles_MI" localSheetId="5">#REF!</definedName>
    <definedName name="Print_Titles_MI" localSheetId="3">#REF!</definedName>
    <definedName name="Print_Titles_MI" localSheetId="4">#REF!</definedName>
    <definedName name="Print_Titles_MI" localSheetId="2">#REF!</definedName>
    <definedName name="Print_Titles_MI">#REF!</definedName>
    <definedName name="rate" localSheetId="5">#REF!</definedName>
    <definedName name="rate" localSheetId="3">#REF!</definedName>
    <definedName name="rate">#REF!</definedName>
    <definedName name="rth" localSheetId="5">#REF!</definedName>
    <definedName name="rth" localSheetId="3">#REF!</definedName>
    <definedName name="rth">#REF!</definedName>
    <definedName name="s" localSheetId="5">#REF!</definedName>
    <definedName name="s" localSheetId="3">#REF!</definedName>
    <definedName name="s">#REF!</definedName>
    <definedName name="ScreenFwds" localSheetId="5">#REF!</definedName>
    <definedName name="ScreenFwds" localSheetId="3">#REF!</definedName>
    <definedName name="ScreenFwds">#REF!</definedName>
    <definedName name="ScreenRates" localSheetId="5">#REF!</definedName>
    <definedName name="ScreenRates" localSheetId="3">#REF!</definedName>
    <definedName name="ScreenRates">#REF!</definedName>
    <definedName name="ScreenVols" localSheetId="5">#REF!</definedName>
    <definedName name="ScreenVols" localSheetId="3">#REF!</definedName>
    <definedName name="ScreenVols">#REF!</definedName>
    <definedName name="sdg" localSheetId="5">'[4]USDXAU Before'!#REF!</definedName>
    <definedName name="sdg" localSheetId="3">'[4]USDXAU Before'!#REF!</definedName>
    <definedName name="sdg" localSheetId="4">'[4]USDXAU Before'!#REF!</definedName>
    <definedName name="sdg" localSheetId="2">'[4]USDXAU Before'!#REF!</definedName>
    <definedName name="sdg">'[4]USDXAU Before'!#REF!</definedName>
    <definedName name="Sel_Area" localSheetId="5">[5]Sum_THB!$M$207:$M$212</definedName>
    <definedName name="Sel_Area" localSheetId="3">[5]Sum_THB!$M$207:$M$212</definedName>
    <definedName name="Sel_Area" localSheetId="4">[5]Sum_THB!$M$207:$M$212</definedName>
    <definedName name="Sel_Area" localSheetId="2">[5]Sum_THB!$M$207:$M$212</definedName>
    <definedName name="Sel_Area">[5]Sum_THB!$M$207:$M$212</definedName>
    <definedName name="Sel_Brand" localSheetId="5">[5]Sum_THB!$G$207:$G$225</definedName>
    <definedName name="Sel_Brand" localSheetId="3">[5]Sum_THB!$G$207:$G$225</definedName>
    <definedName name="Sel_Brand" localSheetId="4">[5]Sum_THB!$G$207:$G$225</definedName>
    <definedName name="Sel_Brand" localSheetId="2">[5]Sum_THB!$G$207:$G$225</definedName>
    <definedName name="Sel_Brand">[5]Sum_THB!$G$207:$G$225</definedName>
    <definedName name="Sel_BrandAffil" localSheetId="5">[5]Sum_THB!$H$207:$H$210</definedName>
    <definedName name="Sel_BrandAffil" localSheetId="3">[5]Sum_THB!$H$207:$H$210</definedName>
    <definedName name="Sel_BrandAffil" localSheetId="4">[5]Sum_THB!$H$207:$H$210</definedName>
    <definedName name="Sel_BrandAffil" localSheetId="2">[5]Sum_THB!$H$207:$H$210</definedName>
    <definedName name="Sel_BrandAffil">[5]Sum_THB!$H$207:$H$210</definedName>
    <definedName name="Sel_BusType" localSheetId="5">[5]Sum_THB!$I$207:$I$210</definedName>
    <definedName name="Sel_BusType" localSheetId="3">[5]Sum_THB!$I$207:$I$210</definedName>
    <definedName name="Sel_BusType" localSheetId="4">[5]Sum_THB!$I$207:$I$210</definedName>
    <definedName name="Sel_BusType" localSheetId="2">[5]Sum_THB!$I$207:$I$210</definedName>
    <definedName name="Sel_BusType">[5]Sum_THB!$I$207:$I$210</definedName>
    <definedName name="Sel_City" localSheetId="5">[5]Sum_THB!$J$207:$J$239</definedName>
    <definedName name="Sel_City" localSheetId="3">[5]Sum_THB!$J$207:$J$239</definedName>
    <definedName name="Sel_City" localSheetId="4">[5]Sum_THB!$J$207:$J$239</definedName>
    <definedName name="Sel_City" localSheetId="2">[5]Sum_THB!$J$207:$J$239</definedName>
    <definedName name="Sel_City">[5]Sum_THB!$J$207:$J$239</definedName>
    <definedName name="Sel_Country" localSheetId="5">[5]Sum_THB!$K$207:$K$219</definedName>
    <definedName name="Sel_Country" localSheetId="3">[5]Sum_THB!$K$207:$K$219</definedName>
    <definedName name="Sel_Country" localSheetId="4">[5]Sum_THB!$K$207:$K$219</definedName>
    <definedName name="Sel_Country" localSheetId="2">[5]Sum_THB!$K$207:$K$219</definedName>
    <definedName name="Sel_Country">[5]Sum_THB!$K$207:$K$219</definedName>
    <definedName name="Sel_InvestCat" localSheetId="5">[5]Sum_THB!$P$207:$P$210</definedName>
    <definedName name="Sel_InvestCat" localSheetId="3">[5]Sum_THB!$P$207:$P$210</definedName>
    <definedName name="Sel_InvestCat" localSheetId="4">[5]Sum_THB!$P$207:$P$210</definedName>
    <definedName name="Sel_InvestCat" localSheetId="2">[5]Sum_THB!$P$207:$P$210</definedName>
    <definedName name="Sel_InvestCat">[5]Sum_THB!$P$207:$P$210</definedName>
    <definedName name="Sel_MainCat" localSheetId="5">[5]Sum_THB!$N$207:$N$210</definedName>
    <definedName name="Sel_MainCat" localSheetId="3">[5]Sum_THB!$N$207:$N$210</definedName>
    <definedName name="Sel_MainCat" localSheetId="4">[5]Sum_THB!$N$207:$N$210</definedName>
    <definedName name="Sel_MainCat" localSheetId="2">[5]Sum_THB!$N$207:$N$210</definedName>
    <definedName name="Sel_MainCat">[5]Sum_THB!$N$207:$N$210</definedName>
    <definedName name="Sel_OpYear" localSheetId="5">[5]Sum_THB!$F$207:$F$209</definedName>
    <definedName name="Sel_OpYear" localSheetId="3">[5]Sum_THB!$F$207:$F$209</definedName>
    <definedName name="Sel_OpYear" localSheetId="4">[5]Sum_THB!$F$207:$F$209</definedName>
    <definedName name="Sel_OpYear" localSheetId="2">[5]Sum_THB!$F$207:$F$209</definedName>
    <definedName name="Sel_OpYear">[5]Sum_THB!$F$207:$F$209</definedName>
    <definedName name="Sel_OtherCat" localSheetId="5">[5]Sum_THB!$Q$207:$Q$212</definedName>
    <definedName name="Sel_OtherCat" localSheetId="3">[5]Sum_THB!$Q$207:$Q$212</definedName>
    <definedName name="Sel_OtherCat" localSheetId="4">[5]Sum_THB!$Q$207:$Q$212</definedName>
    <definedName name="Sel_OtherCat" localSheetId="2">[5]Sum_THB!$Q$207:$Q$212</definedName>
    <definedName name="Sel_OtherCat">[5]Sum_THB!$Q$207:$Q$212</definedName>
    <definedName name="Sel_Region" localSheetId="5">[5]Sum_THB!$L$207:$L$218</definedName>
    <definedName name="Sel_Region" localSheetId="3">[5]Sum_THB!$L$207:$L$218</definedName>
    <definedName name="Sel_Region" localSheetId="4">[5]Sum_THB!$L$207:$L$218</definedName>
    <definedName name="Sel_Region" localSheetId="2">[5]Sum_THB!$L$207:$L$218</definedName>
    <definedName name="Sel_Region">[5]Sum_THB!$L$207:$L$218</definedName>
    <definedName name="Sel_StatusCat" localSheetId="5">[5]Sum_THB!$O$207:$O$213</definedName>
    <definedName name="Sel_StatusCat" localSheetId="3">[5]Sum_THB!$O$207:$O$213</definedName>
    <definedName name="Sel_StatusCat" localSheetId="4">[5]Sum_THB!$O$207:$O$213</definedName>
    <definedName name="Sel_StatusCat" localSheetId="2">[5]Sum_THB!$O$207:$O$213</definedName>
    <definedName name="Sel_StatusCat">[5]Sum_THB!$O$207:$O$213</definedName>
    <definedName name="sf" localSheetId="5">#REF!</definedName>
    <definedName name="sf" localSheetId="3">#REF!</definedName>
    <definedName name="sf" localSheetId="4">#REF!</definedName>
    <definedName name="sf" localSheetId="2">#REF!</definedName>
    <definedName name="sf">#REF!</definedName>
    <definedName name="SheetNames" localSheetId="5">#REF!</definedName>
    <definedName name="SheetNames" localSheetId="3">#REF!</definedName>
    <definedName name="SheetNames" localSheetId="4">#REF!</definedName>
    <definedName name="SheetNames" localSheetId="2">#REF!</definedName>
    <definedName name="SheetNames">#REF!</definedName>
    <definedName name="start" localSheetId="5">#REF!</definedName>
    <definedName name="start" localSheetId="3">#REF!</definedName>
    <definedName name="start" localSheetId="4">#REF!</definedName>
    <definedName name="start" localSheetId="2">#REF!</definedName>
    <definedName name="start">#REF!</definedName>
    <definedName name="start_1" localSheetId="5">'[2]USDXAU Before'!#REF!</definedName>
    <definedName name="start_1" localSheetId="3">'[2]USDXAU Before'!#REF!</definedName>
    <definedName name="start_1" localSheetId="4">'[2]USDXAU Before'!#REF!</definedName>
    <definedName name="start_1" localSheetId="2">'[2]USDXAU Before'!#REF!</definedName>
    <definedName name="start_1">'[2]USDXAU Before'!#REF!</definedName>
    <definedName name="Start_of_Contract_Range" localSheetId="5">'[2]USDXAU Before'!#REF!</definedName>
    <definedName name="Start_of_Contract_Range" localSheetId="3">'[2]USDXAU Before'!#REF!</definedName>
    <definedName name="Start_of_Contract_Range" localSheetId="4">'[2]USDXAU Before'!#REF!</definedName>
    <definedName name="Start_of_Contract_Range" localSheetId="2">'[2]USDXAU Before'!#REF!</definedName>
    <definedName name="Start_of_Contract_Range">'[2]USDXAU Before'!#REF!</definedName>
    <definedName name="T" localSheetId="5">#REF!</definedName>
    <definedName name="T" localSheetId="3">#REF!</definedName>
    <definedName name="T" localSheetId="4">#REF!</definedName>
    <definedName name="T" localSheetId="2">#REF!</definedName>
    <definedName name="T">#REF!</definedName>
    <definedName name="test" localSheetId="5">#REF!</definedName>
    <definedName name="test" localSheetId="3">#REF!</definedName>
    <definedName name="test" localSheetId="4">#REF!</definedName>
    <definedName name="test" localSheetId="2">#REF!</definedName>
    <definedName name="test">#REF!</definedName>
    <definedName name="Transactions" localSheetId="5">#REF!</definedName>
    <definedName name="Transactions" localSheetId="3">#REF!</definedName>
    <definedName name="Transactions" localSheetId="4">#REF!</definedName>
    <definedName name="Transactions" localSheetId="2">#REF!</definedName>
    <definedName name="Transactions">#REF!</definedName>
    <definedName name="ugldvollp" localSheetId="5">#REF!</definedName>
    <definedName name="ugldvollp" localSheetId="3">#REF!</definedName>
    <definedName name="ugldvollp">#REF!</definedName>
    <definedName name="ugldvolrp" localSheetId="5">#REF!</definedName>
    <definedName name="ugldvolrp" localSheetId="3">#REF!</definedName>
    <definedName name="ugldvolrp">#REF!</definedName>
    <definedName name="usdgldp" localSheetId="5">#REF!</definedName>
    <definedName name="usdgldp" localSheetId="3">#REF!</definedName>
    <definedName name="usdgldp">#REF!</definedName>
    <definedName name="usdintp" localSheetId="5">#REF!</definedName>
    <definedName name="usdintp" localSheetId="3">#REF!</definedName>
    <definedName name="usdintp">#REF!</definedName>
    <definedName name="USDSimple_Curve" localSheetId="5">#REF!</definedName>
    <definedName name="USDSimple_Curve" localSheetId="3">#REF!</definedName>
    <definedName name="USDSimple_Curve">#REF!</definedName>
    <definedName name="V" localSheetId="5">#REF!</definedName>
    <definedName name="V" localSheetId="3">#REF!</definedName>
    <definedName name="V">#REF!</definedName>
    <definedName name="X" localSheetId="5">#REF!</definedName>
    <definedName name="X" localSheetId="3">#REF!</definedName>
    <definedName name="X">#REF!</definedName>
  </definedNames>
  <calcPr calcId="162913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I76" i="1"/>
  <c r="M60" i="16" l="1"/>
  <c r="K60" i="16"/>
  <c r="I60" i="16"/>
  <c r="G60" i="16"/>
  <c r="M51" i="17"/>
  <c r="K51" i="17"/>
  <c r="I51" i="17"/>
  <c r="M50" i="17"/>
  <c r="K50" i="17"/>
  <c r="I50" i="17"/>
  <c r="G50" i="17"/>
  <c r="M41" i="17"/>
  <c r="K41" i="17"/>
  <c r="I41" i="17"/>
  <c r="G41" i="17"/>
  <c r="G51" i="17" s="1"/>
  <c r="M18" i="17"/>
  <c r="K18" i="17"/>
  <c r="I18" i="17"/>
  <c r="G18" i="17"/>
  <c r="M12" i="17"/>
  <c r="M20" i="17" s="1"/>
  <c r="M24" i="17" s="1"/>
  <c r="M26" i="17" s="1"/>
  <c r="K12" i="17"/>
  <c r="K20" i="17" s="1"/>
  <c r="K24" i="17" s="1"/>
  <c r="K26" i="17" s="1"/>
  <c r="I12" i="17"/>
  <c r="I20" i="17" s="1"/>
  <c r="I24" i="17" s="1"/>
  <c r="I26" i="17" s="1"/>
  <c r="G12" i="17"/>
  <c r="G20" i="17" s="1"/>
  <c r="G24" i="17" s="1"/>
  <c r="G26" i="17" s="1"/>
  <c r="A1" i="17"/>
  <c r="G58" i="17" l="1"/>
  <c r="G56" i="17" s="1"/>
  <c r="G65" i="17" s="1"/>
  <c r="G53" i="17"/>
  <c r="G63" i="17" s="1"/>
  <c r="G61" i="17" s="1"/>
  <c r="M58" i="17"/>
  <c r="M56" i="17" s="1"/>
  <c r="M65" i="17" s="1"/>
  <c r="M53" i="17"/>
  <c r="M63" i="17" s="1"/>
  <c r="M61" i="17" s="1"/>
  <c r="I58" i="17"/>
  <c r="I56" i="17" s="1"/>
  <c r="I65" i="17" s="1"/>
  <c r="I53" i="17"/>
  <c r="I63" i="17" s="1"/>
  <c r="I61" i="17" s="1"/>
  <c r="K58" i="17"/>
  <c r="K56" i="17" s="1"/>
  <c r="K65" i="17" s="1"/>
  <c r="K53" i="17"/>
  <c r="K63" i="17" s="1"/>
  <c r="K61" i="17" s="1"/>
  <c r="U20" i="13" l="1"/>
  <c r="U19" i="13"/>
  <c r="G46" i="1"/>
  <c r="G76" i="1"/>
  <c r="W20" i="13" l="1"/>
  <c r="AA20" i="13" s="1"/>
  <c r="W19" i="13"/>
  <c r="AA19" i="13" s="1"/>
  <c r="U15" i="13"/>
  <c r="W15" i="13" s="1"/>
  <c r="U11" i="13"/>
  <c r="W11" i="13" s="1"/>
  <c r="U34" i="13"/>
  <c r="W34" i="13" s="1"/>
  <c r="AA34" i="13" s="1"/>
  <c r="M38" i="13"/>
  <c r="M38" i="14" s="1"/>
  <c r="G59" i="12"/>
  <c r="A24" i="14" l="1"/>
  <c r="G22" i="12" l="1"/>
  <c r="G17" i="12"/>
  <c r="K12" i="16"/>
  <c r="G12" i="16"/>
  <c r="G75" i="1" l="1"/>
  <c r="O21" i="14" l="1"/>
  <c r="K21" i="14"/>
  <c r="I21" i="14"/>
  <c r="G21" i="14"/>
  <c r="Q20" i="14"/>
  <c r="S20" i="14" s="1"/>
  <c r="Q19" i="14"/>
  <c r="O16" i="14"/>
  <c r="O22" i="14" s="1"/>
  <c r="M16" i="14"/>
  <c r="K16" i="14"/>
  <c r="K22" i="14" s="1"/>
  <c r="I16" i="14"/>
  <c r="I22" i="14" s="1"/>
  <c r="G16" i="14"/>
  <c r="G22" i="14" s="1"/>
  <c r="Q15" i="14"/>
  <c r="S15" i="14" s="1"/>
  <c r="Q11" i="14"/>
  <c r="S21" i="13"/>
  <c r="Q21" i="13"/>
  <c r="K21" i="13"/>
  <c r="I21" i="13"/>
  <c r="G21" i="13"/>
  <c r="M21" i="13"/>
  <c r="Y16" i="13"/>
  <c r="S16" i="13"/>
  <c r="Q16" i="13"/>
  <c r="M16" i="13"/>
  <c r="K16" i="13"/>
  <c r="I16" i="13"/>
  <c r="G16" i="13"/>
  <c r="G22" i="13" s="1"/>
  <c r="U16" i="13"/>
  <c r="M72" i="16"/>
  <c r="I72" i="16"/>
  <c r="M96" i="12"/>
  <c r="M97" i="12" s="1"/>
  <c r="M88" i="12"/>
  <c r="I96" i="12"/>
  <c r="I88" i="12"/>
  <c r="M66" i="12"/>
  <c r="M60" i="12"/>
  <c r="I66" i="12"/>
  <c r="I60" i="12"/>
  <c r="M32" i="12"/>
  <c r="M33" i="12" s="1"/>
  <c r="M18" i="12"/>
  <c r="M12" i="12"/>
  <c r="I32" i="12"/>
  <c r="I33" i="12" s="1"/>
  <c r="I18" i="12"/>
  <c r="I12" i="12"/>
  <c r="M75" i="1"/>
  <c r="M77" i="1" s="1"/>
  <c r="K75" i="1"/>
  <c r="K77" i="1" s="1"/>
  <c r="I75" i="1"/>
  <c r="I77" i="1" s="1"/>
  <c r="G77" i="1"/>
  <c r="M59" i="1"/>
  <c r="K59" i="1"/>
  <c r="I59" i="1"/>
  <c r="G59" i="1"/>
  <c r="M53" i="1"/>
  <c r="K53" i="1"/>
  <c r="I53" i="1"/>
  <c r="G53" i="1"/>
  <c r="M32" i="1"/>
  <c r="I32" i="1"/>
  <c r="K32" i="1"/>
  <c r="G32" i="1"/>
  <c r="M18" i="1"/>
  <c r="K18" i="1"/>
  <c r="I18" i="1"/>
  <c r="I34" i="1" s="1"/>
  <c r="G18" i="1"/>
  <c r="M34" i="1" l="1"/>
  <c r="M61" i="1"/>
  <c r="Q21" i="14"/>
  <c r="K22" i="13"/>
  <c r="S22" i="13"/>
  <c r="I20" i="12"/>
  <c r="I24" i="12" s="1"/>
  <c r="I26" i="12" s="1"/>
  <c r="I22" i="13"/>
  <c r="Q22" i="13"/>
  <c r="S19" i="14"/>
  <c r="S21" i="14" s="1"/>
  <c r="I61" i="1"/>
  <c r="I79" i="1" s="1"/>
  <c r="K61" i="1"/>
  <c r="K79" i="1" s="1"/>
  <c r="M79" i="1"/>
  <c r="I97" i="12"/>
  <c r="M22" i="13"/>
  <c r="Q16" i="14"/>
  <c r="Q22" i="14" s="1"/>
  <c r="M68" i="12"/>
  <c r="M72" i="12" s="1"/>
  <c r="M74" i="12" s="1"/>
  <c r="I68" i="12"/>
  <c r="I72" i="12" s="1"/>
  <c r="I74" i="12" s="1"/>
  <c r="I10" i="16" s="1"/>
  <c r="I26" i="16" s="1"/>
  <c r="M20" i="12"/>
  <c r="M24" i="12" s="1"/>
  <c r="M26" i="12" s="1"/>
  <c r="S11" i="14"/>
  <c r="S16" i="14" s="1"/>
  <c r="M21" i="14"/>
  <c r="M22" i="14" s="1"/>
  <c r="Y21" i="13"/>
  <c r="U21" i="13"/>
  <c r="U22" i="13" s="1"/>
  <c r="G61" i="1"/>
  <c r="G79" i="1" s="1"/>
  <c r="G34" i="1"/>
  <c r="K34" i="1"/>
  <c r="M10" i="16" l="1"/>
  <c r="M26" i="16" s="1"/>
  <c r="M34" i="16" s="1"/>
  <c r="M37" i="16" s="1"/>
  <c r="M75" i="16" s="1"/>
  <c r="M78" i="16" s="1"/>
  <c r="M80" i="16" s="1"/>
  <c r="M104" i="12"/>
  <c r="M102" i="12" s="1"/>
  <c r="M111" i="12" s="1"/>
  <c r="Y22" i="13"/>
  <c r="I34" i="16"/>
  <c r="I37" i="16" s="1"/>
  <c r="I75" i="16" s="1"/>
  <c r="I104" i="12"/>
  <c r="I102" i="12" s="1"/>
  <c r="I111" i="12" s="1"/>
  <c r="M35" i="12"/>
  <c r="M45" i="12" s="1"/>
  <c r="M43" i="12" s="1"/>
  <c r="M40" i="12"/>
  <c r="M38" i="12" s="1"/>
  <c r="M47" i="12" s="1"/>
  <c r="I35" i="12"/>
  <c r="I45" i="12" s="1"/>
  <c r="I43" i="12" s="1"/>
  <c r="I40" i="12"/>
  <c r="I38" i="12" s="1"/>
  <c r="I47" i="12" s="1"/>
  <c r="I99" i="12"/>
  <c r="I109" i="12" s="1"/>
  <c r="I107" i="12" s="1"/>
  <c r="I78" i="16"/>
  <c r="I80" i="16" s="1"/>
  <c r="S22" i="14"/>
  <c r="M99" i="12"/>
  <c r="M109" i="12" s="1"/>
  <c r="M107" i="12" s="1"/>
  <c r="W21" i="13"/>
  <c r="AA21" i="13" s="1"/>
  <c r="W16" i="13"/>
  <c r="AA16" i="13" l="1"/>
  <c r="W22" i="13"/>
  <c r="AA22" i="13" s="1"/>
  <c r="Q34" i="14"/>
  <c r="S34" i="14" s="1"/>
  <c r="G96" i="12" l="1"/>
  <c r="K96" i="12"/>
  <c r="O43" i="14" l="1"/>
  <c r="Q43" i="14" s="1"/>
  <c r="S43" i="13"/>
  <c r="U43" i="13" s="1"/>
  <c r="W43" i="13" s="1"/>
  <c r="K72" i="16"/>
  <c r="G72" i="16"/>
  <c r="A41" i="16"/>
  <c r="A39" i="16"/>
  <c r="O44" i="14" l="1"/>
  <c r="K44" i="14"/>
  <c r="I44" i="14"/>
  <c r="G44" i="14"/>
  <c r="S43" i="14"/>
  <c r="Q42" i="14"/>
  <c r="O39" i="14"/>
  <c r="M39" i="14"/>
  <c r="K39" i="14"/>
  <c r="I39" i="14"/>
  <c r="G39" i="14"/>
  <c r="Q38" i="14"/>
  <c r="S38" i="14" s="1"/>
  <c r="Y42" i="13"/>
  <c r="S44" i="13"/>
  <c r="Q44" i="13"/>
  <c r="K44" i="13"/>
  <c r="I44" i="13"/>
  <c r="G44" i="13"/>
  <c r="U42" i="13"/>
  <c r="Y39" i="13"/>
  <c r="S39" i="13"/>
  <c r="Q39" i="13"/>
  <c r="M39" i="13"/>
  <c r="K39" i="13"/>
  <c r="I39" i="13"/>
  <c r="G39" i="13"/>
  <c r="U38" i="13"/>
  <c r="K88" i="12"/>
  <c r="G88" i="12"/>
  <c r="K32" i="12"/>
  <c r="K33" i="12" s="1"/>
  <c r="G32" i="12"/>
  <c r="G33" i="12" s="1"/>
  <c r="K97" i="12" l="1"/>
  <c r="G45" i="13"/>
  <c r="K45" i="13"/>
  <c r="I45" i="14"/>
  <c r="Q44" i="14"/>
  <c r="S45" i="13"/>
  <c r="U39" i="13"/>
  <c r="W38" i="13"/>
  <c r="AA38" i="13" s="1"/>
  <c r="K45" i="14"/>
  <c r="O45" i="14"/>
  <c r="S39" i="14"/>
  <c r="Q39" i="14"/>
  <c r="G45" i="14"/>
  <c r="I45" i="13"/>
  <c r="U44" i="13"/>
  <c r="Q45" i="13"/>
  <c r="G97" i="12"/>
  <c r="AA43" i="13" l="1"/>
  <c r="U45" i="13"/>
  <c r="Y44" i="13"/>
  <c r="Q45" i="14"/>
  <c r="W39" i="13"/>
  <c r="AA39" i="13" s="1"/>
  <c r="Y45" i="13" l="1"/>
  <c r="K66" i="12"/>
  <c r="G66" i="12"/>
  <c r="K60" i="12"/>
  <c r="G60" i="12"/>
  <c r="K68" i="12" l="1"/>
  <c r="G68" i="12"/>
  <c r="K72" i="12" l="1"/>
  <c r="G72" i="12"/>
  <c r="K74" i="12" l="1"/>
  <c r="G74" i="12"/>
  <c r="K10" i="16" l="1"/>
  <c r="K26" i="16" s="1"/>
  <c r="K34" i="16" s="1"/>
  <c r="K37" i="16" s="1"/>
  <c r="K104" i="12"/>
  <c r="K99" i="12"/>
  <c r="G104" i="12"/>
  <c r="G99" i="12"/>
  <c r="G10" i="16"/>
  <c r="G26" i="16" s="1"/>
  <c r="G34" i="16" s="1"/>
  <c r="G37" i="16" s="1"/>
  <c r="G75" i="16" s="1"/>
  <c r="G78" i="16" s="1"/>
  <c r="G80" i="16" s="1"/>
  <c r="K18" i="12"/>
  <c r="G18" i="12"/>
  <c r="K75" i="16" l="1"/>
  <c r="K78" i="16" s="1"/>
  <c r="K80" i="16" s="1"/>
  <c r="K109" i="12"/>
  <c r="K102" i="12"/>
  <c r="G109" i="12"/>
  <c r="G102" i="12"/>
  <c r="G12" i="12"/>
  <c r="K12" i="12"/>
  <c r="K111" i="12" l="1"/>
  <c r="M42" i="14"/>
  <c r="K107" i="12"/>
  <c r="G111" i="12"/>
  <c r="M42" i="13"/>
  <c r="G107" i="12"/>
  <c r="G20" i="12"/>
  <c r="K20" i="12"/>
  <c r="K24" i="12" s="1"/>
  <c r="K26" i="12" s="1"/>
  <c r="G24" i="12" l="1"/>
  <c r="M44" i="14"/>
  <c r="M45" i="14" s="1"/>
  <c r="S42" i="14"/>
  <c r="S44" i="14" s="1"/>
  <c r="S45" i="14" s="1"/>
  <c r="M44" i="13"/>
  <c r="M45" i="13" s="1"/>
  <c r="W42" i="13"/>
  <c r="K35" i="12"/>
  <c r="K45" i="12" s="1"/>
  <c r="K43" i="12" s="1"/>
  <c r="K40" i="12"/>
  <c r="K38" i="12" s="1"/>
  <c r="K47" i="12" s="1"/>
  <c r="G26" i="12" l="1"/>
  <c r="AA42" i="13"/>
  <c r="W44" i="13"/>
  <c r="G35" i="12" l="1"/>
  <c r="G45" i="12" s="1"/>
  <c r="G43" i="12" s="1"/>
  <c r="G40" i="12"/>
  <c r="G38" i="12" s="1"/>
  <c r="G47" i="12" s="1"/>
  <c r="AA44" i="13"/>
  <c r="W45" i="13"/>
  <c r="AA45" i="13" l="1"/>
</calcChain>
</file>

<file path=xl/sharedStrings.xml><?xml version="1.0" encoding="utf-8"?>
<sst xmlns="http://schemas.openxmlformats.org/spreadsheetml/2006/main" count="516" uniqueCount="206">
  <si>
    <t xml:space="preserve"> interest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</si>
  <si>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</si>
  <si>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</si>
  <si>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</si>
  <si>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</si>
  <si>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</si>
  <si>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</si>
  <si>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</si>
  <si>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</si>
  <si>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</si>
  <si>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</si>
  <si>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</si>
  <si>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</si>
  <si>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</si>
  <si>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</si>
  <si>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</si>
  <si>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</si>
  <si>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</si>
  <si>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</si>
  <si>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</si>
  <si>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</si>
  <si>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</si>
  <si>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</si>
  <si>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</si>
  <si>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</si>
  <si>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</si>
  <si>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รายได้อื่น</t>
  </si>
  <si>
    <t>31 ธันวาคม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</si>
  <si>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</si>
  <si>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</si>
  <si>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</si>
  <si>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</si>
  <si>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</si>
  <si>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</si>
  <si>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อำนาจควบคุม</t>
  </si>
  <si>
    <t>ส่วนเกินมูลค่าหุ้นสามัญ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</si>
  <si>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</si>
  <si>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</si>
  <si>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</si>
  <si>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แลกเปลี่ยนจากการ</t>
  </si>
  <si>
    <t>ของส่วนของ</t>
  </si>
  <si>
    <t>ตามกฎหมาย</t>
  </si>
  <si>
    <t>แปลงค่างบการเงิน</t>
  </si>
  <si>
    <t>ส่วนได้เสียที่ไม่มีอำนาจควบคุม</t>
  </si>
  <si>
    <t>รายได้</t>
  </si>
  <si>
    <t>ผลต่างของอัตรา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</si>
  <si>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</si>
  <si>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</si>
  <si>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</si>
  <si>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กระแสเงินสดจากกิจกรรมจัดหาเงิน</t>
  </si>
  <si>
    <t>กำไรก่อนภาษีเงินได้</t>
  </si>
  <si>
    <t>ของบริษัทใหญ่</t>
  </si>
  <si>
    <t>ค่าใช้จ่ายในการขาย</t>
  </si>
  <si>
    <t>สินทรัพย์ไม่หมุนเวียนอื่น</t>
  </si>
  <si>
    <t>หนี้สินไม่หมุนเวียนอื่น</t>
  </si>
  <si>
    <t>ทุนสำรอง</t>
  </si>
  <si>
    <t>หนี้สินตามสัญญาเช่า</t>
  </si>
  <si>
    <t>จัดสรร</t>
  </si>
  <si>
    <t>ยังไม่ได้</t>
  </si>
  <si>
    <t>หนี้สินตราสารอนุพันธ์</t>
  </si>
  <si>
    <t>ผลขาดทุนด้านเครดิตที่คาดว่าจะเกิดขึ้น</t>
  </si>
  <si>
    <t>2564</t>
  </si>
  <si>
    <t>เงินลงทุนในบริษัทย่อย</t>
  </si>
  <si>
    <t>(ไม่ได้ตรวจสอบ)</t>
  </si>
  <si>
    <t>เงินกู้ยืมระยะยาวจากสถาบันการเงิน</t>
  </si>
  <si>
    <t>ส่วนได้เสีย</t>
  </si>
  <si>
    <t>ที่ไม่มี</t>
  </si>
  <si>
    <t>ยอดคงเหลือ ณ วันที่ 1 มกราคม 2564</t>
  </si>
  <si>
    <t xml:space="preserve"> </t>
  </si>
  <si>
    <t>งบกำไรขาดทุนเบ็ดเสร็จ (ไม่ได้ตรวจสอบ)</t>
  </si>
  <si>
    <t>งบกระแสเงินสด (ไม่ได้ตรวจสอบ)</t>
  </si>
  <si>
    <t>งบการเงินรวม</t>
  </si>
  <si>
    <t>งบการเงินเฉพาะกิจการ</t>
  </si>
  <si>
    <t>ลูกหนี้การค้าและลูกหนี้อื่น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</si>
  <si>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</si>
  <si>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</si>
  <si>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ลูกหนี้กรมสรรพากร</t>
  </si>
  <si>
    <t>ที่ดิน อาคารและอุปกรณ์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</si>
  <si>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</si>
  <si>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</si>
  <si>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</si>
  <si>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</si>
  <si>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</si>
  <si>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</si>
  <si>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</si>
  <si>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</si>
  <si>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กำไรสำหรับงวด</t>
  </si>
  <si>
    <t>องค์ประกอบอื่นของส่วนของผู้ถือหุ้น</t>
  </si>
  <si>
    <t>และรายการเทียบเท่าเงินสด</t>
  </si>
  <si>
    <t xml:space="preserve"> ทุนเรือนหุ้น</t>
  </si>
  <si>
    <t>ชำระแล้ว</t>
  </si>
  <si>
    <t>ที่ออกและ</t>
  </si>
  <si>
    <t>สำรอง</t>
  </si>
  <si>
    <t>การเปลี่ยนแปลง</t>
  </si>
  <si>
    <t>ในมูลค่ายุติธรรม</t>
  </si>
  <si>
    <t>ผู้ถือหุ้น</t>
  </si>
  <si>
    <t>รวมองค์ประกอบอื่น</t>
  </si>
  <si>
    <t>ปรับรายการที่กระทบกำไรเป็นเงินสดรับ (จ่าย)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</si>
  <si>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</si>
  <si>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</si>
  <si>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 และบริษัทย่อย</t>
  </si>
  <si>
    <t xml:space="preserve">สินทรัพย์ทางการเงินที่วัดมูลค่าด้วยมูลค่า
  </t>
  </si>
  <si>
    <t>ยุติธรรมผ่านกำไรหรือขาดทุน</t>
  </si>
  <si>
    <t>ยุติธรรมผ่านกำไรขาดทุนเบ็ดเสร็จอื่น</t>
  </si>
  <si>
    <t>ภาษีเงินได้นิติบุคคลค้างจ่าย</t>
  </si>
  <si>
    <t>(หุ้นสามัญจำนวน 320,000,000 หุ้น มูลค่า 0.5 บาทต่อหุ้น)</t>
  </si>
  <si>
    <t>สำหรับงวดสามเดือนสิ้นสุด</t>
  </si>
  <si>
    <t>ด้วยราคาทุนตัดจำหน่าย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</si>
  <si>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</si>
  <si>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</si>
  <si>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</si>
  <si>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2564</t>
  </si>
  <si>
    <t>กำไรเบ็ดเสร็จรวมสำหรับงวด</t>
  </si>
  <si>
    <t>ยอดคงเหลือ ณ วันที่ 30 มิถุนายน 2564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</si>
  <si>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</si>
  <si>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</si>
  <si>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ส่วนแบ่งกำไรจากบริษัทร่วมที่ใช้วิธีส่วนได้เสีย</t>
  </si>
  <si>
    <t>ค่าใช้จ่ายภาษีเงินได้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</si>
  <si>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</si>
  <si>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</si>
  <si>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</si>
  <si>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</si>
  <si>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</si>
  <si>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</si>
  <si>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</si>
  <si>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</si>
  <si>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 (ขาดทุน)</t>
  </si>
  <si>
    <t>ส่วนที่เป็นของบริษัทใหญ่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</si>
  <si>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</si>
  <si>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</si>
  <si>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กำไรขาดทุนเบ็ดเสร็จสำหรับงวด</t>
  </si>
  <si>
    <t>กำไร</t>
  </si>
  <si>
    <t>กำไรขาดทุนเบ็ดเสร็จอื่น</t>
  </si>
  <si>
    <t>(กำไร) ขาดทุนจากอัตราแลกเปลี่ยนที่ยังไม่เกิดขึ้นจริง</t>
  </si>
  <si>
    <t>ส่วนแบ่งกำไรของบริษัทร่วมที่ใช้วิธีส่วนได้เสีย (สุทธิจากภาษี)</t>
  </si>
  <si>
    <t>กำไรจากการขายสินทรัพย์ทางการเงินที่วัดมูลค่าด้วยมูลค่า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</si>
  <si>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</si>
  <si>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</si>
  <si>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</si>
  <si>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ภาษีหัก ณ ที่จ่ายรับคืน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</si>
  <si>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</si>
  <si>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</si>
  <si>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</si>
  <si>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</si>
  <si>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</si>
  <si>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</si>
  <si>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</si>
  <si>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>กระแสเงินสดสุทธิได้มาจาก (ใช้ไปใน) กิจกรรมลงทุน</t>
  </si>
  <si>
    <t>เงินสดรับ (จ่าย) จากเงินเบิกเกินบัญชีสุทธิ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</si>
  <si>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</si>
  <si>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</si>
  <si>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</si>
  <si>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</si>
  <si>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</si>
  <si>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</si>
  <si>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</si>
  <si>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</si>
  <si>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</si>
  <si>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เงินสดและรายการเทียบเท่าเงินสด ณ 30 มิถุนายน</t>
  </si>
  <si>
    <t>รวมการจัดสรรส่วนทุนให้ผู้ถือหุ้น</t>
  </si>
  <si>
    <t>กำไรเบ็ดเสร็จสำหรับงวด</t>
  </si>
  <si>
    <t>รวมการจัดสรรส่วนทุนให้ผู้ถือหุ้นของบริษัทใหญ่</t>
  </si>
  <si>
    <t>รวมกำไรขาดทุนเบ็ดเสร็จสำหรับงวด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</si>
  <si>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</si>
  <si>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</si>
  <si>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เงินสดจ่ายเงินฝากสถาบันการเงินที่มีข้อจำกัดในการใช้</t>
  </si>
  <si>
    <t>การแบ่งปันกำไร</t>
  </si>
  <si>
    <t>3, 4</t>
  </si>
  <si>
    <t>เงินสดรับจากเงินฝากประจำระยะสั้น</t>
  </si>
  <si>
    <t>2565</t>
  </si>
  <si>
    <t>(พันบาท)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</si>
  <si>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</si>
  <si>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</si>
  <si>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</si>
  <si>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</si>
  <si>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</si>
  <si>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จัดสรรแล้ว - ทุนสำรองตามกฎหมาย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</si>
  <si>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</si>
  <si>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</si>
  <si>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</si>
  <si>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เงินสดจ่ายเพื่อให้กู้ยืมระยะสั้นแก่กิจการที่เกี่ยวข้องกัน</t>
  </si>
  <si>
    <t xml:space="preserve">เงินรับจากการขายอาคารและอุปกรณ์ 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</si>
  <si>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</si>
  <si>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</si>
  <si>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</si>
  <si>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3, 8</t>
  </si>
  <si>
    <t>ส่วนของหนี้สินตามสัญญาเช่าที่ถึงกำหนดชำระในหนึ่งปี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</si>
  <si>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</si>
  <si>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</si>
  <si>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</si>
  <si>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การแบ่งปันกำไรขาดทุนเบ็ดเสร็จรวม</t>
  </si>
  <si>
    <t>งบแสดงการเปลี่ยนแปลงส่วนของผู้ถือหุ้น (ไม่ได้ตรวจสอบ)</t>
  </si>
  <si>
    <t>การจัดสรรส่วนทุนให้ผู้ถือหุ้นของบริษัทใหญ่</t>
  </si>
  <si>
    <t>รวมกำไร (ขาดทุน) เบ็ดเสร็จสำหรับงวด</t>
  </si>
  <si>
    <t>การจัดสรรส่วนทุนให้ผู้ถือหุ้น</t>
  </si>
  <si>
    <t>วันที่ 31 มีนาคม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</si>
  <si>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</si>
  <si>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</si>
  <si>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</si>
  <si>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ขาดทุนจากการปรับมูลค่ายุติธรรมของอนุพันธ์ทางการเงิน</t>
  </si>
  <si>
    <t>(กำไร) ขาดทุนจากการจำหน่ายและตัดจำหน่ายอาคาร และอุปกรณ์</t>
  </si>
  <si>
    <t>กำไรจากการปรับมูลค่ายุติธรรมของสินทรัพย์ทางการเงิน</t>
  </si>
  <si>
    <t>ดอกเบี้ยจ่าย</t>
  </si>
  <si>
    <t>เงินสดและรายการเทียบเท่าเงินสดเพิ่มขึ้นสุทธิ</t>
  </si>
  <si>
    <t>รับเงินปันผล</t>
  </si>
  <si>
    <t>รับดอกเบี้ย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</si>
</sst>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 \(#,##0\);\-"/>
    <numFmt numFmtId="190" formatCode="#,##0;\(#,##0\);\-"/>
    <numFmt numFmtId="191" formatCode="_-* #,##0.0_-;\-* #,##0.0_-;_-* &quot;-&quot;?_-;_-@_-"/>
    <numFmt numFmtId="192" formatCode="0_ "/>
    <numFmt numFmtId="193" formatCode="000\-000"/>
    <numFmt numFmtId="194" formatCode="_ * #,##0_ ;_ * \-#,##0_ ;_ * &quot;-&quot;_ ;_ @_ "/>
    <numFmt numFmtId="195" formatCode="_ * #,##0.00_ ;_ * \-#,##0.00_ ;_ * &quot;-&quot;??_ ;_ @_ "/>
    <numFmt numFmtId="196" formatCode="_ &quot;\&quot;* #,##0_ ;_ &quot;\&quot;* \-#,##0_ ;_ &quot;\&quot;* &quot;-&quot;_ ;_ @_ "/>
    <numFmt numFmtId="197" formatCode="_ &quot;\&quot;* #,##0.00_ ;_ &quot;\&quot;* \-#,##0.00_ ;_ &quot;\&quot;* &quot;-&quot;??_ ;_ @_ "/>
    <numFmt numFmtId="198" formatCode="_(* #,##0_);_(* \(#,##0\);_(* &quot;-&quot;??_);_(@_)"/>
    <numFmt numFmtId="199" formatCode="_(* #,##0.000_);_(* \(#,##0.000\);_(* &quot;-&quot;??_);_(@_)"/>
    <numFmt numFmtId="200" formatCode="_(#,##0_);\(#,##0\);_(&quot;-&quot;??_)"/>
    <numFmt numFmtId="201" formatCode="#,##0.00;\(#,##0.00\);\-"/>
    <numFmt numFmtId="202" formatCode="#,##0.000;\(#,##0.000\);\-"/>
  </numFmts>
  <fonts count="49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91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92" fontId="23" fillId="0" borderId="8">
      <alignment horizontal="left"/>
    </xf>
    <xf numFmtId="193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94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94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0" fillId="0" borderId="0"/>
    <xf numFmtId="0" fontId="3" fillId="0" borderId="0"/>
    <xf numFmtId="187" fontId="1" fillId="0" borderId="0" applyFont="0" applyFill="0" applyBorder="0" applyAlignment="0" applyProtection="0"/>
  </cellStyleXfs>
  <cellXfs count="311">
    <xf numFmtId="0" fontId="0" fillId="0" borderId="0" xfId="0"/>
    <xf numFmtId="0" fontId="41" fillId="0" borderId="0" xfId="0" applyFont="1" applyFill="1" applyBorder="1" applyAlignment="1">
      <alignment horizontal="left" vertical="center"/>
    </xf>
    <xf numFmtId="0" fontId="42" fillId="0" borderId="0" xfId="0" applyFont="1" applyFill="1" applyBorder="1" applyAlignment="1">
      <alignment horizontal="centerContinuous" vertical="center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vertical="center"/>
    </xf>
    <xf numFmtId="0" fontId="41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Continuous" vertical="center"/>
    </xf>
    <xf numFmtId="0" fontId="42" fillId="0" borderId="0" xfId="114" applyFont="1" applyFill="1" applyBorder="1" applyAlignment="1">
      <alignment vertical="center"/>
    </xf>
    <xf numFmtId="190" fontId="42" fillId="0" borderId="0" xfId="0" applyNumberFormat="1" applyFont="1" applyFill="1" applyBorder="1" applyAlignment="1">
      <alignment vertical="center"/>
    </xf>
    <xf numFmtId="0" fontId="42" fillId="0" borderId="0" xfId="114" applyFont="1" applyFill="1" applyAlignment="1">
      <alignment vertical="center"/>
    </xf>
    <xf numFmtId="0" fontId="42" fillId="0" borderId="0" xfId="0" applyFont="1" applyFill="1" applyAlignment="1">
      <alignment vertical="center"/>
    </xf>
    <xf numFmtId="0" fontId="41" fillId="0" borderId="0" xfId="114" applyFont="1" applyFill="1" applyBorder="1" applyAlignment="1">
      <alignment vertical="center"/>
    </xf>
    <xf numFmtId="0" fontId="41" fillId="0" borderId="0" xfId="0" applyFont="1" applyFill="1" applyBorder="1" applyAlignment="1">
      <alignment vertical="center"/>
    </xf>
    <xf numFmtId="0" fontId="41" fillId="0" borderId="0" xfId="0" applyFont="1" applyFill="1" applyAlignment="1">
      <alignment vertical="center"/>
    </xf>
    <xf numFmtId="188" fontId="42" fillId="0" borderId="0" xfId="0" applyNumberFormat="1" applyFont="1" applyFill="1" applyAlignment="1">
      <alignment vertical="center"/>
    </xf>
    <xf numFmtId="189" fontId="42" fillId="0" borderId="0" xfId="0" applyNumberFormat="1" applyFont="1" applyFill="1" applyBorder="1" applyAlignment="1">
      <alignment vertical="center"/>
    </xf>
    <xf numFmtId="0" fontId="42" fillId="0" borderId="0" xfId="0" applyFont="1" applyFill="1" applyBorder="1" applyAlignment="1">
      <alignment horizontal="left" vertical="center"/>
    </xf>
    <xf numFmtId="49" fontId="42" fillId="0" borderId="0" xfId="0" applyNumberFormat="1" applyFont="1" applyFill="1" applyBorder="1" applyAlignment="1">
      <alignment vertical="center"/>
    </xf>
    <xf numFmtId="49" fontId="41" fillId="0" borderId="0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49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0" fontId="45" fillId="0" borderId="0" xfId="114" applyFont="1" applyFill="1" applyBorder="1" applyAlignment="1">
      <alignment horizontal="left" vertical="center"/>
    </xf>
    <xf numFmtId="0" fontId="45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centerContinuous" vertical="center"/>
    </xf>
    <xf numFmtId="0" fontId="47" fillId="0" borderId="0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vertical="center"/>
    </xf>
    <xf numFmtId="188" fontId="45" fillId="0" borderId="0" xfId="0" applyNumberFormat="1" applyFont="1" applyFill="1" applyAlignment="1">
      <alignment vertical="center"/>
    </xf>
    <xf numFmtId="0" fontId="45" fillId="0" borderId="0" xfId="0" applyFont="1" applyFill="1" applyBorder="1" applyAlignment="1">
      <alignment horizontal="centerContinuous" vertical="center"/>
    </xf>
    <xf numFmtId="0" fontId="45" fillId="0" borderId="0" xfId="0" applyFont="1" applyFill="1" applyBorder="1" applyAlignment="1">
      <alignment horizontal="center" vertical="center"/>
    </xf>
    <xf numFmtId="188" fontId="45" fillId="0" borderId="0" xfId="0" applyNumberFormat="1" applyFont="1" applyFill="1" applyBorder="1" applyAlignment="1">
      <alignment horizontal="centerContinuous" vertical="center"/>
    </xf>
    <xf numFmtId="0" fontId="46" fillId="0" borderId="0" xfId="0" applyFont="1" applyFill="1" applyAlignment="1">
      <alignment vertical="center"/>
    </xf>
    <xf numFmtId="0" fontId="43" fillId="0" borderId="0" xfId="114" applyFont="1" applyFill="1" applyBorder="1" applyAlignment="1">
      <alignment horizontal="left" vertical="center"/>
    </xf>
    <xf numFmtId="190" fontId="42" fillId="0" borderId="0" xfId="50" applyNumberFormat="1" applyFont="1" applyFill="1" applyAlignment="1">
      <alignment horizontal="right" vertical="center"/>
    </xf>
    <xf numFmtId="190" fontId="42" fillId="0" borderId="0" xfId="50" applyNumberFormat="1" applyFont="1" applyFill="1" applyBorder="1" applyAlignment="1">
      <alignment horizontal="right" vertical="center"/>
    </xf>
    <xf numFmtId="9" fontId="42" fillId="0" borderId="0" xfId="113" applyFont="1" applyFill="1" applyBorder="1" applyAlignment="1">
      <alignment horizontal="left" vertical="center"/>
    </xf>
    <xf numFmtId="0" fontId="44" fillId="0" borderId="0" xfId="0" applyFont="1" applyFill="1" applyAlignment="1">
      <alignment vertical="center"/>
    </xf>
    <xf numFmtId="188" fontId="42" fillId="0" borderId="0" xfId="0" applyNumberFormat="1" applyFont="1" applyFill="1" applyAlignment="1">
      <alignment horizontal="right" vertical="center"/>
    </xf>
    <xf numFmtId="188" fontId="45" fillId="0" borderId="0" xfId="0" applyNumberFormat="1" applyFont="1" applyFill="1" applyBorder="1" applyAlignment="1">
      <alignment vertical="center"/>
    </xf>
    <xf numFmtId="188" fontId="42" fillId="0" borderId="0" xfId="0" applyNumberFormat="1" applyFont="1" applyFill="1" applyBorder="1" applyAlignment="1">
      <alignment horizontal="right" vertical="center"/>
    </xf>
    <xf numFmtId="190" fontId="42" fillId="0" borderId="0" xfId="38" applyNumberFormat="1" applyFont="1" applyFill="1" applyBorder="1" applyAlignment="1">
      <alignment horizontal="center" vertical="center"/>
    </xf>
    <xf numFmtId="190" fontId="41" fillId="0" borderId="0" xfId="50" applyNumberFormat="1" applyFont="1" applyFill="1" applyAlignment="1">
      <alignment horizontal="right" vertical="center"/>
    </xf>
    <xf numFmtId="190" fontId="42" fillId="0" borderId="0" xfId="0" applyNumberFormat="1" applyFont="1" applyFill="1" applyAlignment="1">
      <alignment horizontal="right" vertical="center"/>
    </xf>
    <xf numFmtId="0" fontId="41" fillId="0" borderId="0" xfId="114" applyFont="1" applyFill="1" applyAlignment="1">
      <alignment vertical="center"/>
    </xf>
    <xf numFmtId="190" fontId="41" fillId="0" borderId="0" xfId="0" applyNumberFormat="1" applyFont="1" applyFill="1" applyBorder="1" applyAlignment="1">
      <alignment vertical="center"/>
    </xf>
    <xf numFmtId="189" fontId="42" fillId="0" borderId="0" xfId="0" applyNumberFormat="1" applyFont="1" applyFill="1" applyAlignment="1">
      <alignment horizontal="right" vertical="center"/>
    </xf>
    <xf numFmtId="189" fontId="42" fillId="0" borderId="0" xfId="0" applyNumberFormat="1" applyFont="1" applyFill="1" applyAlignment="1">
      <alignment vertical="center"/>
    </xf>
    <xf numFmtId="189" fontId="42" fillId="0" borderId="0" xfId="0" applyNumberFormat="1" applyFont="1" applyFill="1" applyBorder="1" applyAlignment="1">
      <alignment horizontal="right" vertical="center"/>
    </xf>
    <xf numFmtId="189" fontId="42" fillId="0" borderId="0" xfId="0" applyNumberFormat="1" applyFont="1" applyFill="1" applyBorder="1" applyAlignment="1">
      <alignment horizontal="centerContinuous" vertical="center"/>
    </xf>
    <xf numFmtId="188" fontId="41" fillId="0" borderId="0" xfId="0" applyNumberFormat="1" applyFont="1" applyFill="1" applyBorder="1" applyAlignment="1">
      <alignment horizontal="right" vertical="center"/>
    </xf>
    <xf numFmtId="188" fontId="42" fillId="0" borderId="0" xfId="84" applyNumberFormat="1" applyFont="1" applyFill="1" applyAlignment="1">
      <alignment vertical="center"/>
    </xf>
    <xf numFmtId="189" fontId="42" fillId="0" borderId="0" xfId="87" applyNumberFormat="1" applyFont="1" applyFill="1" applyBorder="1" applyAlignment="1">
      <alignment horizontal="right" vertical="center"/>
    </xf>
    <xf numFmtId="189" fontId="42" fillId="0" borderId="0" xfId="38" applyNumberFormat="1" applyFont="1" applyFill="1" applyBorder="1" applyAlignment="1">
      <alignment horizontal="right" vertical="center"/>
    </xf>
    <xf numFmtId="0" fontId="43" fillId="0" borderId="0" xfId="0" applyFont="1" applyFill="1" applyBorder="1" applyAlignment="1">
      <alignment horizontal="center" vertical="center"/>
    </xf>
    <xf numFmtId="190" fontId="41" fillId="0" borderId="0" xfId="50" applyNumberFormat="1" applyFont="1" applyFill="1" applyBorder="1" applyAlignment="1">
      <alignment horizontal="right" vertical="center"/>
    </xf>
    <xf numFmtId="189" fontId="46" fillId="0" borderId="0" xfId="0" applyNumberFormat="1" applyFont="1" applyFill="1" applyBorder="1" applyAlignment="1">
      <alignment horizontal="centerContinuous" vertical="center"/>
    </xf>
    <xf numFmtId="188" fontId="41" fillId="0" borderId="0" xfId="114" applyNumberFormat="1" applyFont="1" applyFill="1" applyBorder="1" applyAlignment="1">
      <alignment horizontal="right" vertical="center" wrapText="1"/>
    </xf>
    <xf numFmtId="188" fontId="41" fillId="0" borderId="0" xfId="0" applyNumberFormat="1" applyFont="1" applyFill="1" applyBorder="1" applyAlignment="1">
      <alignment horizontal="right" vertical="center" wrapText="1"/>
    </xf>
    <xf numFmtId="190" fontId="42" fillId="0" borderId="0" xfId="0" applyNumberFormat="1" applyFont="1" applyFill="1" applyBorder="1" applyAlignment="1">
      <alignment horizontal="center" vertical="center"/>
    </xf>
    <xf numFmtId="190" fontId="41" fillId="0" borderId="0" xfId="0" applyNumberFormat="1" applyFont="1" applyFill="1" applyBorder="1" applyAlignment="1">
      <alignment horizontal="center" vertical="center"/>
    </xf>
    <xf numFmtId="189" fontId="42" fillId="0" borderId="0" xfId="116" applyNumberFormat="1" applyFont="1" applyFill="1" applyBorder="1" applyAlignment="1">
      <alignment horizontal="right" vertical="center"/>
    </xf>
    <xf numFmtId="0" fontId="44" fillId="0" borderId="0" xfId="114" applyFont="1" applyFill="1" applyAlignment="1">
      <alignment vertical="center"/>
    </xf>
    <xf numFmtId="0" fontId="41" fillId="0" borderId="0" xfId="114" applyFont="1" applyFill="1" applyAlignment="1">
      <alignment horizontal="left" vertical="center"/>
    </xf>
    <xf numFmtId="198" fontId="42" fillId="0" borderId="0" xfId="0" applyNumberFormat="1" applyFont="1" applyFill="1" applyBorder="1" applyAlignment="1">
      <alignment vertical="center"/>
    </xf>
    <xf numFmtId="198" fontId="42" fillId="0" borderId="0" xfId="50" applyNumberFormat="1" applyFont="1" applyFill="1" applyBorder="1" applyAlignment="1">
      <alignment horizontal="right" vertical="center"/>
    </xf>
    <xf numFmtId="198" fontId="42" fillId="0" borderId="0" xfId="38" applyNumberFormat="1" applyFont="1" applyFill="1" applyBorder="1" applyAlignment="1">
      <alignment vertical="center"/>
    </xf>
    <xf numFmtId="198" fontId="41" fillId="0" borderId="4" xfId="38" applyNumberFormat="1" applyFont="1" applyFill="1" applyBorder="1" applyAlignment="1">
      <alignment horizontal="right" vertical="center"/>
    </xf>
    <xf numFmtId="198" fontId="41" fillId="0" borderId="17" xfId="50" applyNumberFormat="1" applyFont="1" applyFill="1" applyBorder="1" applyAlignment="1">
      <alignment horizontal="right" vertical="center"/>
    </xf>
    <xf numFmtId="198" fontId="42" fillId="0" borderId="0" xfId="38" quotePrefix="1" applyNumberFormat="1" applyFont="1" applyFill="1" applyBorder="1" applyAlignment="1">
      <alignment horizontal="right" vertical="center"/>
    </xf>
    <xf numFmtId="198" fontId="42" fillId="0" borderId="0" xfId="50" applyNumberFormat="1" applyFont="1" applyFill="1" applyAlignment="1">
      <alignment horizontal="right" vertical="center"/>
    </xf>
    <xf numFmtId="198" fontId="42" fillId="0" borderId="16" xfId="50" applyNumberFormat="1" applyFont="1" applyFill="1" applyBorder="1" applyAlignment="1">
      <alignment horizontal="right" vertical="center"/>
    </xf>
    <xf numFmtId="198" fontId="41" fillId="0" borderId="16" xfId="50" applyNumberFormat="1" applyFont="1" applyFill="1" applyBorder="1" applyAlignment="1">
      <alignment horizontal="right" vertical="center"/>
    </xf>
    <xf numFmtId="198" fontId="42" fillId="0" borderId="17" xfId="50" applyNumberFormat="1" applyFont="1" applyFill="1" applyBorder="1" applyAlignment="1">
      <alignment horizontal="right" vertical="center"/>
    </xf>
    <xf numFmtId="198" fontId="43" fillId="0" borderId="0" xfId="38" applyNumberFormat="1" applyFont="1" applyFill="1" applyAlignment="1">
      <alignment horizontal="center" vertical="center"/>
    </xf>
    <xf numFmtId="198" fontId="42" fillId="0" borderId="16" xfId="38" applyNumberFormat="1" applyFont="1" applyFill="1" applyBorder="1" applyAlignment="1">
      <alignment horizontal="right" vertical="center"/>
    </xf>
    <xf numFmtId="198" fontId="41" fillId="0" borderId="0" xfId="38" applyNumberFormat="1" applyFont="1" applyFill="1" applyAlignment="1">
      <alignment horizontal="right" vertical="center"/>
    </xf>
    <xf numFmtId="198" fontId="42" fillId="0" borderId="0" xfId="38" applyNumberFormat="1" applyFont="1" applyFill="1" applyBorder="1" applyAlignment="1">
      <alignment horizontal="right" vertical="center"/>
    </xf>
    <xf numFmtId="198" fontId="41" fillId="0" borderId="0" xfId="114" applyNumberFormat="1" applyFont="1" applyFill="1" applyBorder="1" applyAlignment="1">
      <alignment horizontal="right" vertical="center" wrapText="1"/>
    </xf>
    <xf numFmtId="198" fontId="42" fillId="0" borderId="0" xfId="86" applyNumberFormat="1" applyFont="1" applyFill="1" applyBorder="1" applyAlignment="1">
      <alignment horizontal="right" vertical="center"/>
    </xf>
    <xf numFmtId="198" fontId="42" fillId="0" borderId="16" xfId="86" applyNumberFormat="1" applyFont="1" applyFill="1" applyBorder="1" applyAlignment="1">
      <alignment horizontal="right" vertical="center"/>
    </xf>
    <xf numFmtId="198" fontId="41" fillId="0" borderId="16" xfId="0" applyNumberFormat="1" applyFont="1" applyFill="1" applyBorder="1" applyAlignment="1">
      <alignment horizontal="right" vertical="center"/>
    </xf>
    <xf numFmtId="198" fontId="42" fillId="0" borderId="0" xfId="0" applyNumberFormat="1" applyFont="1" applyFill="1" applyBorder="1" applyAlignment="1">
      <alignment horizontal="right" vertical="center"/>
    </xf>
    <xf numFmtId="198" fontId="42" fillId="0" borderId="16" xfId="87" applyNumberFormat="1" applyFont="1" applyFill="1" applyBorder="1" applyAlignment="1">
      <alignment horizontal="right" vertical="center"/>
    </xf>
    <xf numFmtId="198" fontId="41" fillId="0" borderId="0" xfId="0" applyNumberFormat="1" applyFont="1" applyFill="1" applyBorder="1" applyAlignment="1">
      <alignment horizontal="right" vertical="center"/>
    </xf>
    <xf numFmtId="198" fontId="41" fillId="0" borderId="0" xfId="0" applyNumberFormat="1" applyFont="1" applyFill="1" applyBorder="1" applyAlignment="1">
      <alignment horizontal="right" vertical="center" wrapText="1"/>
    </xf>
    <xf numFmtId="198" fontId="42" fillId="0" borderId="0" xfId="0" applyNumberFormat="1" applyFont="1" applyFill="1" applyBorder="1" applyAlignment="1">
      <alignment horizontal="center" vertical="center"/>
    </xf>
    <xf numFmtId="198" fontId="42" fillId="0" borderId="0" xfId="87" applyNumberFormat="1" applyFont="1" applyFill="1" applyBorder="1" applyAlignment="1">
      <alignment horizontal="right" vertical="center"/>
    </xf>
    <xf numFmtId="198" fontId="41" fillId="0" borderId="17" xfId="0" applyNumberFormat="1" applyFont="1" applyFill="1" applyBorder="1" applyAlignment="1">
      <alignment horizontal="right" vertical="center"/>
    </xf>
    <xf numFmtId="199" fontId="41" fillId="0" borderId="0" xfId="0" applyNumberFormat="1" applyFont="1" applyFill="1" applyBorder="1" applyAlignment="1">
      <alignment horizontal="center" vertical="center"/>
    </xf>
    <xf numFmtId="198" fontId="41" fillId="0" borderId="0" xfId="0" applyNumberFormat="1" applyFont="1" applyFill="1" applyBorder="1" applyAlignment="1">
      <alignment vertical="center"/>
    </xf>
    <xf numFmtId="198" fontId="42" fillId="0" borderId="16" xfId="0" applyNumberFormat="1" applyFont="1" applyFill="1" applyBorder="1" applyAlignment="1">
      <alignment horizontal="right" vertical="center"/>
    </xf>
    <xf numFmtId="198" fontId="41" fillId="0" borderId="0" xfId="38" applyNumberFormat="1" applyFont="1" applyFill="1" applyBorder="1" applyAlignment="1">
      <alignment vertical="center"/>
    </xf>
    <xf numFmtId="198" fontId="42" fillId="0" borderId="0" xfId="116" applyNumberFormat="1" applyFont="1" applyFill="1" applyBorder="1" applyAlignment="1">
      <alignment horizontal="right" vertical="center"/>
    </xf>
    <xf numFmtId="198" fontId="42" fillId="0" borderId="0" xfId="38" applyNumberFormat="1" applyFont="1" applyFill="1" applyAlignment="1">
      <alignment vertical="center"/>
    </xf>
    <xf numFmtId="198" fontId="42" fillId="0" borderId="16" xfId="116" applyNumberFormat="1" applyFont="1" applyFill="1" applyBorder="1" applyAlignment="1">
      <alignment horizontal="right" vertical="center"/>
    </xf>
    <xf numFmtId="198" fontId="41" fillId="0" borderId="0" xfId="116" applyNumberFormat="1" applyFont="1" applyFill="1" applyBorder="1" applyAlignment="1">
      <alignment horizontal="right" vertical="center"/>
    </xf>
    <xf numFmtId="198" fontId="41" fillId="0" borderId="16" xfId="116" applyNumberFormat="1" applyFont="1" applyFill="1" applyBorder="1" applyAlignment="1">
      <alignment horizontal="right" vertical="center"/>
    </xf>
    <xf numFmtId="198" fontId="41" fillId="0" borderId="0" xfId="86" applyNumberFormat="1" applyFont="1" applyFill="1" applyBorder="1" applyAlignment="1">
      <alignment horizontal="right" vertical="center"/>
    </xf>
    <xf numFmtId="38" fontId="42" fillId="0" borderId="0" xfId="38" applyNumberFormat="1" applyFont="1" applyFill="1" applyBorder="1" applyAlignment="1">
      <alignment vertical="center"/>
    </xf>
    <xf numFmtId="198" fontId="42" fillId="0" borderId="0" xfId="114" applyNumberFormat="1" applyFont="1" applyFill="1" applyBorder="1" applyAlignment="1">
      <alignment horizontal="right" vertical="center" wrapText="1"/>
    </xf>
    <xf numFmtId="198" fontId="41" fillId="0" borderId="18" xfId="86" applyNumberFormat="1" applyFont="1" applyFill="1" applyBorder="1" applyAlignment="1">
      <alignment horizontal="right" vertical="center"/>
    </xf>
    <xf numFmtId="0" fontId="41" fillId="0" borderId="0" xfId="114" applyFont="1" applyFill="1" applyBorder="1" applyAlignment="1">
      <alignment horizontal="left" vertical="center"/>
    </xf>
    <xf numFmtId="0" fontId="42" fillId="0" borderId="0" xfId="114" quotePrefix="1" applyFont="1" applyFill="1" applyBorder="1" applyAlignment="1">
      <alignment vertical="center"/>
    </xf>
    <xf numFmtId="0" fontId="42" fillId="0" borderId="0" xfId="114" applyFont="1" applyFill="1" applyBorder="1" applyAlignment="1">
      <alignment horizontal="left" vertical="center"/>
    </xf>
    <xf numFmtId="188" fontId="41" fillId="0" borderId="0" xfId="84" applyNumberFormat="1" applyFont="1" applyFill="1" applyAlignment="1">
      <alignment vertical="center"/>
    </xf>
    <xf numFmtId="198" fontId="41" fillId="0" borderId="4" xfId="86" applyNumberFormat="1" applyFont="1" applyFill="1" applyBorder="1" applyAlignment="1">
      <alignment horizontal="right" vertical="center"/>
    </xf>
    <xf numFmtId="198" fontId="48" fillId="0" borderId="0" xfId="119" applyNumberFormat="1" applyFont="1" applyFill="1" applyAlignment="1">
      <alignment horizontal="center" vertical="center"/>
    </xf>
    <xf numFmtId="198" fontId="42" fillId="0" borderId="0" xfId="0" applyNumberFormat="1" applyFont="1" applyFill="1" applyAlignment="1">
      <alignment vertical="center"/>
    </xf>
    <xf numFmtId="198" fontId="41" fillId="0" borderId="0" xfId="38" applyNumberFormat="1" applyFont="1" applyFill="1" applyAlignment="1">
      <alignment vertical="center"/>
    </xf>
    <xf numFmtId="189" fontId="42" fillId="0" borderId="0" xfId="38" applyNumberFormat="1" applyFont="1" applyFill="1" applyAlignment="1">
      <alignment vertical="center"/>
    </xf>
    <xf numFmtId="198" fontId="42" fillId="0" borderId="16" xfId="38" applyNumberFormat="1" applyFont="1" applyFill="1" applyBorder="1" applyAlignment="1">
      <alignment vertical="center"/>
    </xf>
    <xf numFmtId="198" fontId="41" fillId="0" borderId="17" xfId="38" applyNumberFormat="1" applyFont="1" applyFill="1" applyBorder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3" fillId="0" borderId="0" xfId="0" applyFont="1" applyFill="1" applyAlignment="1">
      <alignment vertical="center"/>
    </xf>
    <xf numFmtId="0" fontId="43" fillId="0" borderId="0" xfId="114" applyFont="1" applyFill="1" applyAlignment="1">
      <alignment vertical="center"/>
    </xf>
    <xf numFmtId="198" fontId="42" fillId="0" borderId="0" xfId="0" applyNumberFormat="1" applyFont="1" applyFill="1" applyAlignment="1">
      <alignment horizontal="center" vertical="center"/>
    </xf>
    <xf numFmtId="0" fontId="42" fillId="0" borderId="0" xfId="114" applyFont="1" applyFill="1" applyAlignment="1">
      <alignment horizontal="left" vertical="center"/>
    </xf>
    <xf numFmtId="198" fontId="42" fillId="0" borderId="16" xfId="38" quotePrefix="1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Continuous" vertical="center"/>
    </xf>
    <xf numFmtId="189" fontId="42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Continuous" vertical="center"/>
    </xf>
    <xf numFmtId="188" fontId="41" fillId="0" borderId="0" xfId="0" applyNumberFormat="1" applyFont="1" applyFill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190" fontId="43" fillId="0" borderId="0" xfId="0" applyNumberFormat="1" applyFont="1" applyFill="1" applyAlignment="1">
      <alignment horizontal="right" vertical="center"/>
    </xf>
    <xf numFmtId="0" fontId="42" fillId="0" borderId="0" xfId="114" quotePrefix="1" applyFont="1" applyFill="1" applyAlignment="1">
      <alignment vertical="center"/>
    </xf>
    <xf numFmtId="0" fontId="42" fillId="0" borderId="0" xfId="0" quotePrefix="1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188" fontId="42" fillId="0" borderId="0" xfId="114" quotePrefix="1" applyNumberFormat="1" applyFont="1" applyFill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2" fillId="0" borderId="0" xfId="0" applyFont="1" applyFill="1"/>
    <xf numFmtId="198" fontId="43" fillId="0" borderId="0" xfId="87" applyNumberFormat="1" applyFont="1" applyFill="1" applyAlignment="1">
      <alignment horizontal="right" vertical="center"/>
    </xf>
    <xf numFmtId="198" fontId="42" fillId="0" borderId="0" xfId="87" applyNumberFormat="1" applyFont="1" applyFill="1" applyAlignment="1">
      <alignment horizontal="right" vertical="center"/>
    </xf>
    <xf numFmtId="0" fontId="45" fillId="0" borderId="0" xfId="0" applyFont="1" applyFill="1" applyAlignment="1">
      <alignment horizontal="left" vertical="center"/>
    </xf>
    <xf numFmtId="0" fontId="47" fillId="0" borderId="0" xfId="0" applyFont="1" applyFill="1" applyAlignment="1">
      <alignment vertical="center"/>
    </xf>
    <xf numFmtId="189" fontId="46" fillId="0" borderId="0" xfId="0" applyNumberFormat="1" applyFont="1" applyFill="1" applyAlignment="1">
      <alignment horizontal="right" vertical="center"/>
    </xf>
    <xf numFmtId="189" fontId="46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188" fontId="42" fillId="0" borderId="0" xfId="0" applyNumberFormat="1" applyFont="1" applyFill="1" applyAlignment="1">
      <alignment horizontal="center" vertical="center"/>
    </xf>
    <xf numFmtId="188" fontId="42" fillId="0" borderId="0" xfId="114" applyNumberFormat="1" applyFont="1" applyFill="1" applyAlignment="1">
      <alignment horizontal="center" vertical="center"/>
    </xf>
    <xf numFmtId="188" fontId="42" fillId="0" borderId="0" xfId="114" applyNumberFormat="1" applyFont="1" applyFill="1" applyAlignment="1">
      <alignment horizontal="center" vertical="center" wrapText="1"/>
    </xf>
    <xf numFmtId="190" fontId="42" fillId="0" borderId="0" xfId="114" applyNumberFormat="1" applyFont="1" applyFill="1" applyAlignment="1">
      <alignment horizontal="center" vertical="center"/>
    </xf>
    <xf numFmtId="15" fontId="41" fillId="0" borderId="0" xfId="0" quotePrefix="1" applyNumberFormat="1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15" fontId="43" fillId="0" borderId="0" xfId="0" quotePrefix="1" applyNumberFormat="1" applyFont="1" applyFill="1" applyAlignment="1">
      <alignment vertical="center"/>
    </xf>
    <xf numFmtId="0" fontId="41" fillId="0" borderId="0" xfId="0" applyFont="1" applyFill="1"/>
    <xf numFmtId="198" fontId="41" fillId="0" borderId="0" xfId="0" applyNumberFormat="1" applyFont="1" applyFill="1" applyAlignment="1">
      <alignment vertical="center"/>
    </xf>
    <xf numFmtId="198" fontId="41" fillId="0" borderId="0" xfId="0" applyNumberFormat="1" applyFont="1" applyFill="1" applyAlignment="1">
      <alignment horizontal="right" vertical="center"/>
    </xf>
    <xf numFmtId="15" fontId="42" fillId="0" borderId="0" xfId="114" quotePrefix="1" applyNumberFormat="1" applyFont="1" applyFill="1" applyAlignment="1">
      <alignment vertical="center"/>
    </xf>
    <xf numFmtId="15" fontId="43" fillId="0" borderId="0" xfId="114" quotePrefix="1" applyNumberFormat="1" applyFont="1" applyFill="1" applyAlignment="1">
      <alignment vertical="center"/>
    </xf>
    <xf numFmtId="1" fontId="44" fillId="0" borderId="0" xfId="0" quotePrefix="1" applyNumberFormat="1" applyFont="1" applyFill="1" applyAlignment="1">
      <alignment horizontal="center" vertical="center"/>
    </xf>
    <xf numFmtId="198" fontId="42" fillId="0" borderId="16" xfId="0" applyNumberFormat="1" applyFont="1" applyFill="1" applyBorder="1" applyAlignment="1">
      <alignment vertical="center"/>
    </xf>
    <xf numFmtId="198" fontId="41" fillId="0" borderId="16" xfId="0" applyNumberFormat="1" applyFont="1" applyFill="1" applyBorder="1" applyAlignment="1">
      <alignment vertical="center"/>
    </xf>
    <xf numFmtId="15" fontId="42" fillId="0" borderId="0" xfId="114" quotePrefix="1" applyNumberFormat="1" applyFont="1" applyFill="1" applyAlignment="1">
      <alignment horizontal="left" vertical="center"/>
    </xf>
    <xf numFmtId="198" fontId="42" fillId="0" borderId="0" xfId="0" applyNumberFormat="1" applyFont="1" applyFill="1" applyAlignment="1">
      <alignment horizontal="right" vertical="center"/>
    </xf>
    <xf numFmtId="0" fontId="44" fillId="0" borderId="0" xfId="0" quotePrefix="1" applyFont="1" applyFill="1" applyAlignment="1">
      <alignment horizontal="center" vertical="center"/>
    </xf>
    <xf numFmtId="198" fontId="41" fillId="0" borderId="18" xfId="0" applyNumberFormat="1" applyFont="1" applyFill="1" applyBorder="1" applyAlignment="1">
      <alignment horizontal="right" vertical="center"/>
    </xf>
    <xf numFmtId="190" fontId="44" fillId="0" borderId="0" xfId="114" applyNumberFormat="1" applyFont="1" applyFill="1" applyAlignment="1">
      <alignment horizontal="center" vertical="center" wrapText="1"/>
    </xf>
    <xf numFmtId="188" fontId="41" fillId="0" borderId="0" xfId="0" applyNumberFormat="1" applyFont="1" applyFill="1" applyAlignment="1">
      <alignment horizontal="center" vertical="center"/>
    </xf>
    <xf numFmtId="188" fontId="41" fillId="0" borderId="0" xfId="0" applyNumberFormat="1" applyFont="1" applyFill="1" applyAlignment="1">
      <alignment vertical="center"/>
    </xf>
    <xf numFmtId="15" fontId="42" fillId="0" borderId="0" xfId="0" quotePrefix="1" applyNumberFormat="1" applyFont="1" applyFill="1" applyAlignment="1">
      <alignment vertical="center"/>
    </xf>
    <xf numFmtId="15" fontId="44" fillId="0" borderId="0" xfId="0" quotePrefix="1" applyNumberFormat="1" applyFont="1" applyFill="1" applyAlignment="1">
      <alignment vertical="center"/>
    </xf>
    <xf numFmtId="198" fontId="41" fillId="0" borderId="4" xfId="0" applyNumberFormat="1" applyFont="1" applyFill="1" applyBorder="1" applyAlignment="1">
      <alignment horizontal="right" vertical="center"/>
    </xf>
    <xf numFmtId="15" fontId="41" fillId="0" borderId="0" xfId="114" quotePrefix="1" applyNumberFormat="1" applyFont="1" applyFill="1" applyAlignment="1">
      <alignment vertical="center"/>
    </xf>
    <xf numFmtId="198" fontId="41" fillId="0" borderId="18" xfId="0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horizontal="right" vertical="center"/>
    </xf>
    <xf numFmtId="37" fontId="41" fillId="0" borderId="0" xfId="0" applyNumberFormat="1" applyFont="1" applyFill="1" applyAlignment="1">
      <alignment vertical="center"/>
    </xf>
    <xf numFmtId="190" fontId="41" fillId="0" borderId="0" xfId="0" applyNumberFormat="1" applyFont="1" applyFill="1" applyAlignment="1">
      <alignment horizontal="right" vertical="center"/>
    </xf>
    <xf numFmtId="190" fontId="41" fillId="0" borderId="0" xfId="0" applyNumberFormat="1" applyFont="1" applyFill="1" applyAlignment="1">
      <alignment vertical="center"/>
    </xf>
    <xf numFmtId="198" fontId="41" fillId="0" borderId="0" xfId="114" applyNumberFormat="1" applyFont="1" applyFill="1" applyAlignment="1">
      <alignment horizontal="right" vertical="center" wrapText="1"/>
    </xf>
    <xf numFmtId="198" fontId="41" fillId="0" borderId="16" xfId="86" applyNumberFormat="1" applyFont="1" applyFill="1" applyBorder="1" applyAlignment="1">
      <alignment horizontal="right" vertical="center"/>
    </xf>
    <xf numFmtId="198" fontId="41" fillId="0" borderId="0" xfId="0" applyNumberFormat="1" applyFont="1" applyFill="1" applyAlignment="1">
      <alignment horizontal="center" vertical="center"/>
    </xf>
    <xf numFmtId="198" fontId="41" fillId="0" borderId="16" xfId="87" applyNumberFormat="1" applyFont="1" applyFill="1" applyBorder="1" applyAlignment="1">
      <alignment horizontal="right" vertical="center"/>
    </xf>
    <xf numFmtId="198" fontId="41" fillId="0" borderId="17" xfId="87" applyNumberFormat="1" applyFont="1" applyFill="1" applyBorder="1" applyAlignment="1">
      <alignment horizontal="right" vertical="center"/>
    </xf>
    <xf numFmtId="198" fontId="42" fillId="0" borderId="0" xfId="86" applyNumberFormat="1" applyFont="1" applyFill="1" applyAlignment="1">
      <alignment horizontal="right" vertical="center"/>
    </xf>
    <xf numFmtId="0" fontId="42" fillId="0" borderId="0" xfId="114" applyFont="1" applyFill="1" applyAlignment="1">
      <alignment horizontal="left" vertical="center"/>
    </xf>
    <xf numFmtId="190" fontId="44" fillId="0" borderId="0" xfId="114" applyNumberFormat="1" applyFont="1" applyFill="1" applyAlignment="1">
      <alignment horizontal="center" vertical="center" wrapText="1"/>
    </xf>
    <xf numFmtId="0" fontId="41" fillId="0" borderId="0" xfId="114" applyFont="1" applyFill="1" applyAlignment="1">
      <alignment horizontal="left" vertical="center"/>
    </xf>
    <xf numFmtId="190" fontId="44" fillId="0" borderId="0" xfId="114" applyNumberFormat="1" applyFont="1" applyFill="1" applyAlignment="1">
      <alignment horizontal="center" vertical="center" wrapText="1"/>
    </xf>
    <xf numFmtId="188" fontId="45" fillId="0" borderId="0" xfId="0" applyNumberFormat="1" applyFont="1" applyAlignment="1">
      <alignment vertical="center"/>
    </xf>
    <xf numFmtId="0" fontId="45" fillId="0" borderId="0" xfId="0" applyFont="1" applyAlignment="1">
      <alignment horizontal="left" vertical="center"/>
    </xf>
    <xf numFmtId="0" fontId="45" fillId="0" borderId="0" xfId="0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188" fontId="45" fillId="0" borderId="0" xfId="0" applyNumberFormat="1" applyFont="1" applyAlignment="1">
      <alignment horizontal="centerContinuous" vertical="center"/>
    </xf>
    <xf numFmtId="0" fontId="46" fillId="0" borderId="0" xfId="0" applyFont="1" applyAlignment="1">
      <alignment vertical="center"/>
    </xf>
    <xf numFmtId="188" fontId="41" fillId="0" borderId="0" xfId="0" applyNumberFormat="1" applyFont="1" applyAlignment="1">
      <alignment vertical="center"/>
    </xf>
    <xf numFmtId="0" fontId="41" fillId="0" borderId="0" xfId="0" applyFont="1" applyAlignment="1">
      <alignment horizontal="left" vertical="center"/>
    </xf>
    <xf numFmtId="0" fontId="41" fillId="0" borderId="0" xfId="0" applyFont="1" applyAlignment="1">
      <alignment horizontal="centerContinuous" vertical="center"/>
    </xf>
    <xf numFmtId="0" fontId="44" fillId="0" borderId="0" xfId="0" applyFont="1" applyAlignment="1">
      <alignment horizontal="center" vertical="center"/>
    </xf>
    <xf numFmtId="188" fontId="41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vertical="center"/>
    </xf>
    <xf numFmtId="188" fontId="41" fillId="0" borderId="0" xfId="0" applyNumberFormat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188" fontId="42" fillId="0" borderId="0" xfId="0" quotePrefix="1" applyNumberFormat="1" applyFont="1" applyAlignment="1">
      <alignment horizontal="center" vertical="center"/>
    </xf>
    <xf numFmtId="188" fontId="42" fillId="0" borderId="0" xfId="0" applyNumberFormat="1" applyFont="1" applyAlignment="1">
      <alignment horizontal="center" vertical="center"/>
    </xf>
    <xf numFmtId="0" fontId="45" fillId="0" borderId="0" xfId="114" applyFont="1" applyAlignment="1">
      <alignment horizontal="left" vertical="center"/>
    </xf>
    <xf numFmtId="49" fontId="42" fillId="0" borderId="0" xfId="114" applyNumberFormat="1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3" fillId="0" borderId="0" xfId="114" applyFont="1" applyAlignment="1">
      <alignment horizontal="left" vertical="center"/>
    </xf>
    <xf numFmtId="0" fontId="41" fillId="0" borderId="0" xfId="0" applyFont="1" applyAlignment="1">
      <alignment vertical="center"/>
    </xf>
    <xf numFmtId="198" fontId="42" fillId="0" borderId="0" xfId="0" applyNumberFormat="1" applyFont="1" applyAlignment="1">
      <alignment vertical="center"/>
    </xf>
    <xf numFmtId="188" fontId="42" fillId="0" borderId="0" xfId="0" applyNumberFormat="1" applyFont="1" applyAlignment="1">
      <alignment vertical="center"/>
    </xf>
    <xf numFmtId="0" fontId="42" fillId="0" borderId="0" xfId="114" applyFont="1" applyAlignment="1">
      <alignment horizontal="left" vertical="center"/>
    </xf>
    <xf numFmtId="188" fontId="44" fillId="0" borderId="0" xfId="85" applyNumberFormat="1" applyFont="1" applyAlignment="1">
      <alignment horizontal="center" vertical="center"/>
    </xf>
    <xf numFmtId="188" fontId="42" fillId="0" borderId="0" xfId="85" applyNumberFormat="1" applyFont="1" applyAlignment="1">
      <alignment horizontal="center" vertical="center"/>
    </xf>
    <xf numFmtId="0" fontId="41" fillId="0" borderId="0" xfId="114" applyFont="1" applyAlignment="1">
      <alignment horizontal="left" vertical="center"/>
    </xf>
    <xf numFmtId="37" fontId="41" fillId="0" borderId="0" xfId="50" applyNumberFormat="1" applyFont="1" applyFill="1" applyBorder="1" applyAlignment="1">
      <alignment horizontal="right" vertical="center"/>
    </xf>
    <xf numFmtId="37" fontId="42" fillId="0" borderId="0" xfId="50" applyNumberFormat="1" applyFont="1" applyFill="1" applyBorder="1" applyAlignment="1">
      <alignment horizontal="right" vertical="center"/>
    </xf>
    <xf numFmtId="198" fontId="41" fillId="0" borderId="19" xfId="38" applyNumberFormat="1" applyFont="1" applyFill="1" applyBorder="1" applyAlignment="1">
      <alignment horizontal="right" vertical="center"/>
    </xf>
    <xf numFmtId="0" fontId="42" fillId="0" borderId="0" xfId="86" applyFont="1" applyAlignment="1">
      <alignment horizontal="left" vertical="center"/>
    </xf>
    <xf numFmtId="37" fontId="42" fillId="0" borderId="0" xfId="0" applyNumberFormat="1" applyFont="1" applyAlignment="1">
      <alignment vertical="center"/>
    </xf>
    <xf numFmtId="188" fontId="42" fillId="0" borderId="0" xfId="85" applyNumberFormat="1" applyFont="1" applyAlignment="1">
      <alignment vertical="center"/>
    </xf>
    <xf numFmtId="37" fontId="41" fillId="0" borderId="4" xfId="50" applyNumberFormat="1" applyFont="1" applyFill="1" applyBorder="1" applyAlignment="1">
      <alignment horizontal="right" vertical="center"/>
    </xf>
    <xf numFmtId="37" fontId="41" fillId="0" borderId="0" xfId="0" applyNumberFormat="1" applyFont="1" applyAlignment="1">
      <alignment vertical="center"/>
    </xf>
    <xf numFmtId="188" fontId="43" fillId="0" borderId="0" xfId="85" applyNumberFormat="1" applyFont="1" applyAlignment="1">
      <alignment horizontal="center" vertical="center"/>
    </xf>
    <xf numFmtId="188" fontId="41" fillId="0" borderId="0" xfId="85" applyNumberFormat="1" applyFont="1" applyAlignment="1">
      <alignment horizontal="center" vertical="center"/>
    </xf>
    <xf numFmtId="37" fontId="41" fillId="0" borderId="17" xfId="50" applyNumberFormat="1" applyFont="1" applyFill="1" applyBorder="1" applyAlignment="1">
      <alignment horizontal="right" vertical="center"/>
    </xf>
    <xf numFmtId="188" fontId="42" fillId="0" borderId="0" xfId="0" applyNumberFormat="1" applyFont="1" applyAlignment="1">
      <alignment horizontal="right" vertical="center"/>
    </xf>
    <xf numFmtId="0" fontId="44" fillId="0" borderId="0" xfId="114" applyFont="1" applyAlignment="1">
      <alignment vertical="center"/>
    </xf>
    <xf numFmtId="190" fontId="44" fillId="0" borderId="0" xfId="0" applyNumberFormat="1" applyFont="1" applyAlignment="1">
      <alignment vertical="center"/>
    </xf>
    <xf numFmtId="190" fontId="43" fillId="0" borderId="0" xfId="0" applyNumberFormat="1" applyFont="1" applyAlignment="1">
      <alignment horizontal="center" vertical="center"/>
    </xf>
    <xf numFmtId="190" fontId="43" fillId="0" borderId="0" xfId="0" quotePrefix="1" applyNumberFormat="1" applyFont="1" applyAlignment="1">
      <alignment horizontal="right" vertical="center"/>
    </xf>
    <xf numFmtId="0" fontId="42" fillId="0" borderId="0" xfId="114" applyFont="1" applyAlignment="1">
      <alignment vertical="center"/>
    </xf>
    <xf numFmtId="190" fontId="42" fillId="0" borderId="0" xfId="0" applyNumberFormat="1" applyFont="1" applyAlignment="1">
      <alignment vertical="center"/>
    </xf>
    <xf numFmtId="190" fontId="44" fillId="0" borderId="0" xfId="85" applyNumberFormat="1" applyFont="1" applyAlignment="1">
      <alignment horizontal="center" vertical="center"/>
    </xf>
    <xf numFmtId="190" fontId="42" fillId="0" borderId="0" xfId="85" applyNumberFormat="1" applyFont="1" applyAlignment="1">
      <alignment horizontal="center" vertical="center"/>
    </xf>
    <xf numFmtId="37" fontId="42" fillId="0" borderId="0" xfId="38" quotePrefix="1" applyNumberFormat="1" applyFont="1" applyFill="1" applyBorder="1" applyAlignment="1">
      <alignment horizontal="right" vertical="center"/>
    </xf>
    <xf numFmtId="37" fontId="42" fillId="0" borderId="0" xfId="50" applyNumberFormat="1" applyFont="1" applyFill="1" applyAlignment="1">
      <alignment horizontal="right" vertical="center"/>
    </xf>
    <xf numFmtId="37" fontId="42" fillId="0" borderId="0" xfId="38" applyNumberFormat="1" applyFont="1" applyFill="1" applyBorder="1" applyAlignment="1">
      <alignment horizontal="right" vertical="center"/>
    </xf>
    <xf numFmtId="37" fontId="42" fillId="0" borderId="16" xfId="38" quotePrefix="1" applyNumberFormat="1" applyFont="1" applyFill="1" applyBorder="1" applyAlignment="1">
      <alignment horizontal="right" vertical="center"/>
    </xf>
    <xf numFmtId="198" fontId="41" fillId="0" borderId="16" xfId="0" quotePrefix="1" applyNumberFormat="1" applyFont="1" applyBorder="1" applyAlignment="1">
      <alignment horizontal="right" vertical="center"/>
    </xf>
    <xf numFmtId="37" fontId="41" fillId="0" borderId="16" xfId="0" quotePrefix="1" applyNumberFormat="1" applyFont="1" applyBorder="1" applyAlignment="1">
      <alignment horizontal="right" vertical="center"/>
    </xf>
    <xf numFmtId="37" fontId="41" fillId="0" borderId="0" xfId="50" applyNumberFormat="1" applyFont="1" applyFill="1" applyAlignment="1">
      <alignment horizontal="right" vertical="center"/>
    </xf>
    <xf numFmtId="37" fontId="42" fillId="0" borderId="16" xfId="50" applyNumberFormat="1" applyFont="1" applyFill="1" applyBorder="1" applyAlignment="1">
      <alignment horizontal="right" vertical="center"/>
    </xf>
    <xf numFmtId="37" fontId="41" fillId="0" borderId="16" xfId="50" applyNumberFormat="1" applyFont="1" applyFill="1" applyBorder="1" applyAlignment="1">
      <alignment horizontal="right" vertical="center"/>
    </xf>
    <xf numFmtId="37" fontId="42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center" vertical="center"/>
    </xf>
    <xf numFmtId="190" fontId="41" fillId="0" borderId="0" xfId="0" applyNumberFormat="1" applyFont="1" applyAlignment="1">
      <alignment horizontal="center" vertical="center"/>
    </xf>
    <xf numFmtId="37" fontId="42" fillId="0" borderId="17" xfId="50" applyNumberFormat="1" applyFont="1" applyFill="1" applyBorder="1" applyAlignment="1">
      <alignment horizontal="right" vertical="center"/>
    </xf>
    <xf numFmtId="37" fontId="42" fillId="0" borderId="0" xfId="38" applyNumberFormat="1" applyFont="1" applyFill="1" applyBorder="1" applyAlignment="1">
      <alignment horizontal="center" vertical="center"/>
    </xf>
    <xf numFmtId="0" fontId="41" fillId="0" borderId="0" xfId="114" applyFont="1" applyAlignment="1">
      <alignment vertical="center"/>
    </xf>
    <xf numFmtId="190" fontId="41" fillId="0" borderId="0" xfId="85" applyNumberFormat="1" applyFont="1" applyAlignment="1">
      <alignment horizontal="center" vertical="center"/>
    </xf>
    <xf numFmtId="0" fontId="42" fillId="0" borderId="0" xfId="114" applyFont="1" applyAlignment="1">
      <alignment horizontal="left" vertical="center"/>
    </xf>
    <xf numFmtId="9" fontId="42" fillId="0" borderId="0" xfId="113" applyFont="1" applyAlignment="1">
      <alignment horizontal="left" vertical="center"/>
    </xf>
    <xf numFmtId="199" fontId="41" fillId="0" borderId="17" xfId="87" applyNumberFormat="1" applyFont="1" applyBorder="1" applyAlignment="1">
      <alignment horizontal="right" vertical="center"/>
    </xf>
    <xf numFmtId="1" fontId="44" fillId="0" borderId="0" xfId="0" applyNumberFormat="1" applyFont="1" applyFill="1" applyAlignment="1">
      <alignment horizontal="center" vertical="center"/>
    </xf>
    <xf numFmtId="188" fontId="41" fillId="0" borderId="0" xfId="0" applyNumberFormat="1" applyFont="1" applyFill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198" fontId="41" fillId="0" borderId="0" xfId="38" applyNumberFormat="1" applyFont="1" applyFill="1" applyBorder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2" fillId="0" borderId="0" xfId="114" applyFont="1" applyAlignment="1">
      <alignment horizontal="left" vertical="center"/>
    </xf>
    <xf numFmtId="0" fontId="46" fillId="0" borderId="0" xfId="0" applyFont="1" applyAlignment="1">
      <alignment horizontal="centerContinuous" vertical="center"/>
    </xf>
    <xf numFmtId="189" fontId="46" fillId="0" borderId="0" xfId="0" applyNumberFormat="1" applyFont="1" applyAlignment="1">
      <alignment horizontal="centerContinuous" vertical="center"/>
    </xf>
    <xf numFmtId="0" fontId="42" fillId="0" borderId="0" xfId="0" applyFont="1" applyAlignment="1">
      <alignment horizontal="centerContinuous" vertical="center"/>
    </xf>
    <xf numFmtId="189" fontId="42" fillId="0" borderId="0" xfId="0" applyNumberFormat="1" applyFont="1" applyAlignment="1">
      <alignment horizontal="centerContinuous" vertical="center"/>
    </xf>
    <xf numFmtId="0" fontId="41" fillId="0" borderId="0" xfId="0" applyFont="1" applyAlignment="1">
      <alignment horizontal="center" vertical="center"/>
    </xf>
    <xf numFmtId="49" fontId="42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198" fontId="41" fillId="0" borderId="0" xfId="114" applyNumberFormat="1" applyFont="1" applyAlignment="1">
      <alignment horizontal="right" vertical="center" wrapText="1"/>
    </xf>
    <xf numFmtId="188" fontId="41" fillId="0" borderId="0" xfId="114" applyNumberFormat="1" applyFont="1" applyAlignment="1">
      <alignment horizontal="right" vertical="center" wrapText="1"/>
    </xf>
    <xf numFmtId="198" fontId="41" fillId="0" borderId="0" xfId="0" applyNumberFormat="1" applyFont="1" applyAlignment="1">
      <alignment horizontal="right" vertical="center" wrapText="1"/>
    </xf>
    <xf numFmtId="188" fontId="41" fillId="0" borderId="0" xfId="0" applyNumberFormat="1" applyFont="1" applyAlignment="1">
      <alignment horizontal="right" vertical="center" wrapText="1"/>
    </xf>
    <xf numFmtId="198" fontId="42" fillId="0" borderId="0" xfId="86" applyNumberFormat="1" applyFont="1" applyAlignment="1">
      <alignment horizontal="right" vertical="center"/>
    </xf>
    <xf numFmtId="198" fontId="42" fillId="0" borderId="16" xfId="86" applyNumberFormat="1" applyFont="1" applyBorder="1" applyAlignment="1">
      <alignment horizontal="right" vertical="center"/>
    </xf>
    <xf numFmtId="198" fontId="41" fillId="0" borderId="16" xfId="0" applyNumberFormat="1" applyFont="1" applyBorder="1" applyAlignment="1">
      <alignment horizontal="right" vertical="center"/>
    </xf>
    <xf numFmtId="190" fontId="41" fillId="0" borderId="0" xfId="0" applyNumberFormat="1" applyFont="1" applyAlignment="1">
      <alignment vertical="center"/>
    </xf>
    <xf numFmtId="198" fontId="42" fillId="0" borderId="0" xfId="0" applyNumberFormat="1" applyFont="1" applyAlignment="1">
      <alignment horizontal="right" vertical="center"/>
    </xf>
    <xf numFmtId="9" fontId="42" fillId="0" borderId="0" xfId="113" applyFont="1" applyFill="1" applyBorder="1" applyAlignment="1">
      <alignment vertical="center"/>
    </xf>
    <xf numFmtId="190" fontId="42" fillId="0" borderId="0" xfId="0" applyNumberFormat="1" applyFont="1" applyAlignment="1">
      <alignment horizontal="center" vertical="center"/>
    </xf>
    <xf numFmtId="198" fontId="41" fillId="0" borderId="16" xfId="86" applyNumberFormat="1" applyFont="1" applyBorder="1" applyAlignment="1">
      <alignment horizontal="right" vertical="center"/>
    </xf>
    <xf numFmtId="198" fontId="41" fillId="0" borderId="0" xfId="86" applyNumberFormat="1" applyFont="1" applyAlignment="1">
      <alignment horizontal="right" vertical="center"/>
    </xf>
    <xf numFmtId="198" fontId="42" fillId="0" borderId="16" xfId="87" applyNumberFormat="1" applyFont="1" applyBorder="1" applyAlignment="1">
      <alignment horizontal="right" vertical="center"/>
    </xf>
    <xf numFmtId="190" fontId="42" fillId="0" borderId="0" xfId="87" applyNumberFormat="1" applyFont="1" applyAlignment="1">
      <alignment horizontal="right" vertical="center"/>
    </xf>
    <xf numFmtId="198" fontId="41" fillId="0" borderId="0" xfId="0" applyNumberFormat="1" applyFont="1" applyAlignment="1">
      <alignment horizontal="right" vertical="center"/>
    </xf>
    <xf numFmtId="200" fontId="44" fillId="0" borderId="0" xfId="0" applyNumberFormat="1" applyFont="1" applyAlignment="1">
      <alignment horizontal="center" vertical="center"/>
    </xf>
    <xf numFmtId="200" fontId="42" fillId="0" borderId="0" xfId="0" applyNumberFormat="1" applyFont="1" applyAlignment="1">
      <alignment horizontal="center" vertical="center"/>
    </xf>
    <xf numFmtId="198" fontId="41" fillId="0" borderId="18" xfId="87" applyNumberFormat="1" applyFont="1" applyBorder="1" applyAlignment="1">
      <alignment horizontal="right" vertical="center"/>
    </xf>
    <xf numFmtId="4" fontId="42" fillId="0" borderId="0" xfId="0" applyNumberFormat="1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198" fontId="42" fillId="0" borderId="0" xfId="0" applyNumberFormat="1" applyFont="1" applyAlignment="1">
      <alignment horizontal="center" vertical="center"/>
    </xf>
    <xf numFmtId="198" fontId="41" fillId="0" borderId="0" xfId="0" applyNumberFormat="1" applyFont="1" applyAlignment="1">
      <alignment horizontal="center" vertical="center"/>
    </xf>
    <xf numFmtId="0" fontId="43" fillId="0" borderId="0" xfId="114" applyFont="1" applyAlignment="1">
      <alignment vertical="center"/>
    </xf>
    <xf numFmtId="198" fontId="41" fillId="0" borderId="16" xfId="87" applyNumberFormat="1" applyFont="1" applyBorder="1" applyAlignment="1">
      <alignment horizontal="right" vertical="center"/>
    </xf>
    <xf numFmtId="198" fontId="41" fillId="0" borderId="17" xfId="87" applyNumberFormat="1" applyFont="1" applyBorder="1" applyAlignment="1">
      <alignment horizontal="right" vertical="center"/>
    </xf>
    <xf numFmtId="198" fontId="42" fillId="0" borderId="0" xfId="87" applyNumberFormat="1" applyFont="1" applyAlignment="1">
      <alignment horizontal="right" vertical="center"/>
    </xf>
    <xf numFmtId="198" fontId="41" fillId="0" borderId="17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 vertical="center"/>
    </xf>
    <xf numFmtId="199" fontId="41" fillId="0" borderId="0" xfId="0" applyNumberFormat="1" applyFont="1" applyAlignment="1">
      <alignment horizontal="center" vertical="center"/>
    </xf>
    <xf numFmtId="201" fontId="42" fillId="0" borderId="0" xfId="87" applyNumberFormat="1" applyFont="1" applyAlignment="1">
      <alignment horizontal="right" vertical="center"/>
    </xf>
    <xf numFmtId="202" fontId="42" fillId="0" borderId="0" xfId="0" applyNumberFormat="1" applyFont="1" applyAlignment="1">
      <alignment horizontal="center" vertical="center"/>
    </xf>
    <xf numFmtId="189" fontId="42" fillId="0" borderId="0" xfId="0" applyNumberFormat="1" applyFont="1" applyAlignment="1">
      <alignment vertical="center"/>
    </xf>
    <xf numFmtId="0" fontId="42" fillId="0" borderId="0" xfId="114" applyFont="1" applyAlignment="1">
      <alignment horizontal="left" vertical="center"/>
    </xf>
    <xf numFmtId="188" fontId="41" fillId="0" borderId="0" xfId="0" applyNumberFormat="1" applyFont="1" applyAlignment="1">
      <alignment horizontal="center" vertical="center"/>
    </xf>
    <xf numFmtId="188" fontId="44" fillId="0" borderId="0" xfId="114" applyNumberFormat="1" applyFont="1" applyAlignment="1">
      <alignment horizontal="center" vertical="center" wrapText="1"/>
    </xf>
    <xf numFmtId="188" fontId="42" fillId="0" borderId="0" xfId="0" quotePrefix="1" applyNumberFormat="1" applyFont="1" applyAlignment="1">
      <alignment horizontal="center" vertical="center"/>
    </xf>
    <xf numFmtId="188" fontId="41" fillId="0" borderId="0" xfId="0" applyNumberFormat="1" applyFont="1" applyFill="1" applyBorder="1" applyAlignment="1">
      <alignment horizontal="center" vertical="center"/>
    </xf>
    <xf numFmtId="188" fontId="42" fillId="0" borderId="0" xfId="0" quotePrefix="1" applyNumberFormat="1" applyFont="1" applyFill="1" applyBorder="1" applyAlignment="1">
      <alignment horizontal="center" vertical="center"/>
    </xf>
    <xf numFmtId="188" fontId="44" fillId="0" borderId="0" xfId="114" applyNumberFormat="1" applyFont="1" applyFill="1" applyBorder="1" applyAlignment="1">
      <alignment horizontal="center" vertical="center" wrapText="1"/>
    </xf>
    <xf numFmtId="188" fontId="41" fillId="0" borderId="16" xfId="114" applyNumberFormat="1" applyFont="1" applyFill="1" applyBorder="1" applyAlignment="1">
      <alignment horizontal="center" vertical="center" wrapText="1"/>
    </xf>
    <xf numFmtId="188" fontId="41" fillId="0" borderId="16" xfId="0" applyNumberFormat="1" applyFont="1" applyFill="1" applyBorder="1" applyAlignment="1">
      <alignment horizontal="center" vertical="center"/>
    </xf>
    <xf numFmtId="190" fontId="44" fillId="0" borderId="0" xfId="114" applyNumberFormat="1" applyFont="1" applyFill="1" applyAlignment="1">
      <alignment horizontal="center" vertical="center" wrapText="1"/>
    </xf>
    <xf numFmtId="188" fontId="41" fillId="0" borderId="0" xfId="0" applyNumberFormat="1" applyFont="1" applyFill="1" applyAlignment="1">
      <alignment horizontal="center" vertical="center"/>
    </xf>
    <xf numFmtId="188" fontId="42" fillId="0" borderId="16" xfId="114" applyNumberFormat="1" applyFont="1" applyFill="1" applyBorder="1" applyAlignment="1">
      <alignment horizontal="center" vertical="center" wrapText="1"/>
    </xf>
    <xf numFmtId="188" fontId="42" fillId="0" borderId="16" xfId="0" applyNumberFormat="1" applyFont="1" applyFill="1" applyBorder="1" applyAlignment="1">
      <alignment horizontal="center" vertical="center"/>
    </xf>
    <xf numFmtId="0" fontId="41" fillId="0" borderId="0" xfId="114" applyFont="1" applyFill="1" applyAlignment="1">
      <alignment horizontal="left" vertical="center"/>
    </xf>
    <xf numFmtId="188" fontId="42" fillId="0" borderId="0" xfId="0" quotePrefix="1" applyNumberFormat="1" applyFont="1" applyFill="1" applyAlignment="1">
      <alignment horizontal="center" vertical="center"/>
    </xf>
    <xf numFmtId="188" fontId="44" fillId="0" borderId="0" xfId="114" applyNumberFormat="1" applyFont="1" applyFill="1" applyAlignment="1">
      <alignment horizontal="center" vertical="center" wrapText="1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/>
    <cellStyle name="Calc Currency (0)" xfId="28"/>
    <cellStyle name="Calc Currency (2)" xfId="29"/>
    <cellStyle name="Calc Percent (0)" xfId="30"/>
    <cellStyle name="Calc Percent (1)" xfId="31"/>
    <cellStyle name="Calc Percent (2)" xfId="32"/>
    <cellStyle name="Calc Units (0)" xfId="33"/>
    <cellStyle name="Calc Units (1)" xfId="34"/>
    <cellStyle name="Calc Units (2)" xfId="35"/>
    <cellStyle name="Calculation" xfId="36" builtinId="22" customBuiltin="1"/>
    <cellStyle name="Check Cell" xfId="37" builtinId="23" customBuiltin="1"/>
    <cellStyle name="Comma" xfId="38" builtinId="3"/>
    <cellStyle name="Comma  - Style1" xfId="39"/>
    <cellStyle name="Comma  - Style2" xfId="40"/>
    <cellStyle name="Comma  - Style3" xfId="41"/>
    <cellStyle name="Comma  - Style4" xfId="42"/>
    <cellStyle name="Comma  - Style5" xfId="43"/>
    <cellStyle name="Comma  - Style6" xfId="44"/>
    <cellStyle name="Comma  - Style7" xfId="45"/>
    <cellStyle name="Comma  - Style8" xfId="46"/>
    <cellStyle name="Comma [00]" xfId="47"/>
    <cellStyle name="Comma 18 2" xfId="115"/>
    <cellStyle name="Comma 2" xfId="48"/>
    <cellStyle name="Comma 3" xfId="49"/>
    <cellStyle name="Comma 3 2" xfId="119"/>
    <cellStyle name="Comma_Akara 2010" xfId="50"/>
    <cellStyle name="Comma_Akara_3 years FS_Eng_v 19 March" xfId="116"/>
    <cellStyle name="Comma0" xfId="51"/>
    <cellStyle name="Currency [00]" xfId="52"/>
    <cellStyle name="Currency0" xfId="53"/>
    <cellStyle name="Date Short" xfId="54"/>
    <cellStyle name="Enter Currency (0)" xfId="55"/>
    <cellStyle name="Enter Currency (2)" xfId="56"/>
    <cellStyle name="Enter Units (0)" xfId="57"/>
    <cellStyle name="Enter Units (1)" xfId="58"/>
    <cellStyle name="Enter Units (2)" xfId="59"/>
    <cellStyle name="Explanatory Text" xfId="60" builtinId="53" customBuiltin="1"/>
    <cellStyle name="Good" xfId="61" builtinId="26" customBuiltin="1"/>
    <cellStyle name="Grey" xfId="62"/>
    <cellStyle name="Header1" xfId="63"/>
    <cellStyle name="Header2" xfId="64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/>
    <cellStyle name="HEADING, MINOR" xfId="70"/>
    <cellStyle name="HEADING, RIGHT" xfId="71"/>
    <cellStyle name="HEADING,MAJOR" xfId="72"/>
    <cellStyle name="Input" xfId="73" builtinId="20" customBuiltin="1"/>
    <cellStyle name="Input [yellow]" xfId="74"/>
    <cellStyle name="Link Currency (0)" xfId="75"/>
    <cellStyle name="Link Currency (2)" xfId="76"/>
    <cellStyle name="Link Units (0)" xfId="77"/>
    <cellStyle name="Link Units (1)" xfId="78"/>
    <cellStyle name="Link Units (2)" xfId="79"/>
    <cellStyle name="Linked Cell" xfId="80" builtinId="24" customBuiltin="1"/>
    <cellStyle name="M/HEAD - Style1" xfId="81"/>
    <cellStyle name="Neutral" xfId="82" builtinId="28" customBuiltin="1"/>
    <cellStyle name="Normal" xfId="0" builtinId="0"/>
    <cellStyle name="Normal - Style1" xfId="83"/>
    <cellStyle name="Normal 17" xfId="118"/>
    <cellStyle name="Normal 2" xfId="117"/>
    <cellStyle name="Normal 3" xfId="84"/>
    <cellStyle name="Normal_Akara 2010" xfId="85"/>
    <cellStyle name="Normal_Akara_3 years FS_Eng_v 19 March" xfId="86"/>
    <cellStyle name="Normal_Akara_June Eng09" xfId="114"/>
    <cellStyle name="Normal_SPRCstatement01-Eng" xfId="87"/>
    <cellStyle name="Note" xfId="88" builtinId="10" customBuiltin="1"/>
    <cellStyle name="Output" xfId="89" builtinId="21" customBuiltin="1"/>
    <cellStyle name="Percent" xfId="113" builtinId="5"/>
    <cellStyle name="Percent [0]" xfId="90"/>
    <cellStyle name="Percent [00]" xfId="91"/>
    <cellStyle name="Percent [2]" xfId="92"/>
    <cellStyle name="PrePop Currency (0)" xfId="93"/>
    <cellStyle name="PrePop Currency (2)" xfId="94"/>
    <cellStyle name="PrePop Units (0)" xfId="95"/>
    <cellStyle name="PrePop Units (1)" xfId="96"/>
    <cellStyle name="PrePop Units (2)" xfId="97"/>
    <cellStyle name="S/Head - Style1" xfId="98"/>
    <cellStyle name="S/HEAD - Style2" xfId="99"/>
    <cellStyle name="section head" xfId="100"/>
    <cellStyle name="Text Indent A" xfId="101"/>
    <cellStyle name="Text Indent B" xfId="102"/>
    <cellStyle name="Text Indent C" xfId="103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/>
    <cellStyle name="ฤธถ [0]_0e82ylkxXsZu0YORaMwizTk2E" xfId="108"/>
    <cellStyle name="ฤธถ_0e82ylkxXsZu0YORaMwizTk2E" xfId="109"/>
    <cellStyle name="ล๋ศญ [0]_0e82ylkxXsZu0YORaMwizTk2E" xfId="110"/>
    <cellStyle name="ล๋ศญ_0e82ylkxXsZu0YORaMwizTk2E" xfId="111"/>
    <cellStyle name="วฅมุ_4ฟ๙ฝวภ๛" xfId="112"/>
  </cellStyles>
  <dxfs count="0"/>
  <tableStyles count="0" defaultTableStyle="TableStyleMedium9" defaultPivotStyle="PivotStyleLight16"/>
  <colors>
    <mruColors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nissaisuk/job/LEO/Q1'22/FS/LGL_T2_Q1'22%20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EQ-Conso 7"/>
      <sheetName val="EQ-Separate 8 "/>
      <sheetName val="CF 9-10"/>
    </sheetNames>
    <sheetDataSet>
      <sheetData sheetId="0">
        <row r="1">
          <cell r="A1" t="str">
            <v>บริษัท ลีโอ โกลบอล โลจิสติกส์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tabSelected="1" view="pageBreakPreview" topLeftCell="A52" zoomScale="85" zoomScaleNormal="80" zoomScaleSheetLayoutView="85" workbookViewId="0">
      <selection activeCell="G75" sqref="G75"/>
    </sheetView>
  </sheetViews>
  <sheetFormatPr defaultColWidth="11" defaultRowHeight="22" customHeight="1"/>
  <cols>
    <col min="1" max="1" width="2.796875" style="192" customWidth="1"/>
    <col min="2" max="3" width="1.19921875" style="192" customWidth="1"/>
    <col min="4" max="4" width="49" style="192" customWidth="1"/>
    <col min="5" max="5" width="9" style="200" customWidth="1"/>
    <col min="6" max="6" width="1.796875" style="192" customWidth="1"/>
    <col min="7" max="7" width="17" style="192" customWidth="1"/>
    <col min="8" max="8" width="1.296875" style="192" customWidth="1"/>
    <col min="9" max="9" width="15.19921875" style="192" customWidth="1"/>
    <col min="10" max="10" width="1.296875" style="192" customWidth="1"/>
    <col min="11" max="11" width="16.69921875" style="220" customWidth="1"/>
    <col min="12" max="12" width="1.296875" style="192" customWidth="1"/>
    <col min="13" max="13" width="15.19921875" style="220" customWidth="1"/>
    <col min="14" max="16384" width="11" style="192"/>
  </cols>
  <sheetData>
    <row r="1" spans="1:13" s="186" customFormat="1" ht="22" customHeight="1">
      <c r="A1" s="181" t="s">
        <v>100</v>
      </c>
      <c r="B1" s="182"/>
      <c r="C1" s="183"/>
      <c r="D1" s="183"/>
      <c r="E1" s="184"/>
      <c r="F1" s="183"/>
      <c r="G1" s="183"/>
      <c r="H1" s="183"/>
      <c r="I1" s="183"/>
      <c r="J1" s="183"/>
      <c r="K1" s="185"/>
      <c r="L1" s="183"/>
      <c r="M1" s="185"/>
    </row>
    <row r="2" spans="1:13" s="186" customFormat="1" ht="22" customHeight="1">
      <c r="A2" s="181" t="s">
        <v>24</v>
      </c>
      <c r="B2" s="182"/>
      <c r="C2" s="183"/>
      <c r="D2" s="183"/>
      <c r="E2" s="184"/>
      <c r="F2" s="183"/>
      <c r="G2" s="183"/>
      <c r="H2" s="183"/>
      <c r="I2" s="183"/>
      <c r="J2" s="183"/>
      <c r="K2" s="185"/>
      <c r="L2" s="183"/>
      <c r="M2" s="185"/>
    </row>
    <row r="3" spans="1:13" ht="22" customHeight="1">
      <c r="A3" s="187"/>
      <c r="B3" s="188"/>
      <c r="C3" s="189"/>
      <c r="D3" s="189"/>
      <c r="E3" s="190"/>
      <c r="F3" s="189"/>
      <c r="G3" s="189"/>
      <c r="H3" s="189"/>
      <c r="I3" s="189"/>
      <c r="J3" s="189"/>
      <c r="K3" s="191"/>
      <c r="L3" s="189"/>
      <c r="M3" s="191"/>
    </row>
    <row r="4" spans="1:13" ht="22" customHeight="1">
      <c r="A4" s="188"/>
      <c r="B4" s="188"/>
      <c r="C4" s="189"/>
      <c r="D4" s="189"/>
      <c r="E4" s="190"/>
      <c r="F4" s="189"/>
      <c r="G4" s="296" t="s">
        <v>71</v>
      </c>
      <c r="H4" s="296"/>
      <c r="I4" s="296"/>
      <c r="J4" s="193"/>
      <c r="K4" s="296" t="s">
        <v>72</v>
      </c>
      <c r="L4" s="296"/>
      <c r="M4" s="296"/>
    </row>
    <row r="5" spans="1:13" ht="22" customHeight="1">
      <c r="E5" s="190"/>
      <c r="F5" s="194"/>
      <c r="G5" s="195" t="s">
        <v>108</v>
      </c>
      <c r="H5" s="196"/>
      <c r="I5" s="195" t="s">
        <v>27</v>
      </c>
      <c r="J5" s="196"/>
      <c r="K5" s="195" t="s">
        <v>108</v>
      </c>
      <c r="L5" s="196"/>
      <c r="M5" s="195" t="s">
        <v>27</v>
      </c>
    </row>
    <row r="6" spans="1:13" ht="22" customHeight="1">
      <c r="A6" s="197" t="s">
        <v>1</v>
      </c>
      <c r="E6" s="190" t="s">
        <v>9</v>
      </c>
      <c r="F6" s="194"/>
      <c r="G6" s="198" t="s">
        <v>169</v>
      </c>
      <c r="H6" s="199"/>
      <c r="I6" s="198" t="s">
        <v>61</v>
      </c>
      <c r="J6" s="199"/>
      <c r="K6" s="198" t="s">
        <v>169</v>
      </c>
      <c r="L6" s="199"/>
      <c r="M6" s="198" t="s">
        <v>61</v>
      </c>
    </row>
    <row r="7" spans="1:13" ht="22" customHeight="1">
      <c r="B7" s="194"/>
      <c r="C7" s="194"/>
      <c r="D7" s="194"/>
      <c r="E7" s="192"/>
      <c r="F7" s="194"/>
      <c r="G7" s="198" t="s">
        <v>63</v>
      </c>
      <c r="H7" s="199"/>
      <c r="I7" s="198"/>
      <c r="J7" s="199"/>
      <c r="K7" s="198" t="s">
        <v>63</v>
      </c>
      <c r="L7" s="199"/>
      <c r="M7" s="198"/>
    </row>
    <row r="8" spans="1:13" ht="22" customHeight="1">
      <c r="F8" s="194"/>
      <c r="G8" s="297" t="s">
        <v>170</v>
      </c>
      <c r="H8" s="297"/>
      <c r="I8" s="297"/>
      <c r="J8" s="297"/>
      <c r="K8" s="297"/>
      <c r="L8" s="297"/>
      <c r="M8" s="297"/>
    </row>
    <row r="9" spans="1:13" ht="22" customHeight="1">
      <c r="A9" s="201" t="s">
        <v>2</v>
      </c>
      <c r="B9" s="202"/>
      <c r="E9" s="190"/>
      <c r="G9" s="203"/>
      <c r="K9" s="204"/>
      <c r="M9" s="204"/>
    </row>
    <row r="10" spans="1:13" ht="22" customHeight="1">
      <c r="A10" s="205" t="s">
        <v>3</v>
      </c>
      <c r="B10" s="202"/>
      <c r="E10" s="206"/>
      <c r="F10" s="207"/>
      <c r="G10" s="65">
        <v>125197</v>
      </c>
      <c r="H10" s="65"/>
      <c r="I10" s="65">
        <v>99386</v>
      </c>
      <c r="J10" s="65"/>
      <c r="K10" s="65">
        <v>107238</v>
      </c>
      <c r="L10" s="65"/>
      <c r="M10" s="65">
        <v>76376</v>
      </c>
    </row>
    <row r="11" spans="1:13" ht="22" customHeight="1">
      <c r="A11" s="205" t="s">
        <v>73</v>
      </c>
      <c r="E11" s="206" t="s">
        <v>167</v>
      </c>
      <c r="F11" s="207"/>
      <c r="G11" s="65">
        <v>958153</v>
      </c>
      <c r="H11" s="65"/>
      <c r="I11" s="65">
        <v>980465</v>
      </c>
      <c r="J11" s="65"/>
      <c r="K11" s="65">
        <v>956028</v>
      </c>
      <c r="L11" s="65"/>
      <c r="M11" s="65">
        <v>980779</v>
      </c>
    </row>
    <row r="12" spans="1:13" ht="22" customHeight="1">
      <c r="A12" s="205" t="s">
        <v>171</v>
      </c>
      <c r="E12" s="190">
        <v>3</v>
      </c>
      <c r="F12" s="207"/>
      <c r="G12" s="65">
        <v>0</v>
      </c>
      <c r="H12" s="65"/>
      <c r="I12" s="65">
        <v>0</v>
      </c>
      <c r="J12" s="65"/>
      <c r="K12" s="65">
        <v>42000</v>
      </c>
      <c r="L12" s="65"/>
      <c r="M12" s="65">
        <v>0</v>
      </c>
    </row>
    <row r="13" spans="1:13" ht="22" customHeight="1">
      <c r="A13" s="245" t="s">
        <v>101</v>
      </c>
      <c r="E13" s="206"/>
      <c r="F13" s="207"/>
      <c r="G13" s="65"/>
      <c r="H13" s="65"/>
      <c r="I13" s="65"/>
      <c r="J13" s="65"/>
      <c r="K13" s="65"/>
      <c r="L13" s="65"/>
      <c r="M13" s="65"/>
    </row>
    <row r="14" spans="1:13" ht="22" customHeight="1">
      <c r="A14" s="205"/>
      <c r="B14" s="192" t="s">
        <v>102</v>
      </c>
      <c r="E14" s="206">
        <v>11</v>
      </c>
      <c r="F14" s="207"/>
      <c r="G14" s="65">
        <v>6</v>
      </c>
      <c r="H14" s="65"/>
      <c r="I14" s="65">
        <v>6</v>
      </c>
      <c r="J14" s="65"/>
      <c r="K14" s="65">
        <v>6</v>
      </c>
      <c r="L14" s="65"/>
      <c r="M14" s="65">
        <v>6</v>
      </c>
    </row>
    <row r="15" spans="1:13" ht="22" customHeight="1">
      <c r="A15" s="205" t="s">
        <v>101</v>
      </c>
      <c r="E15" s="206"/>
      <c r="F15" s="207"/>
      <c r="G15" s="65"/>
      <c r="H15" s="65"/>
      <c r="I15" s="65"/>
      <c r="J15" s="65"/>
      <c r="K15" s="65"/>
      <c r="L15" s="65"/>
      <c r="M15" s="65"/>
    </row>
    <row r="16" spans="1:13" ht="22" customHeight="1">
      <c r="A16" s="205"/>
      <c r="B16" s="192" t="s">
        <v>107</v>
      </c>
      <c r="E16" s="206"/>
      <c r="F16" s="207"/>
      <c r="G16" s="65">
        <v>0</v>
      </c>
      <c r="H16" s="65"/>
      <c r="I16" s="65">
        <v>40000</v>
      </c>
      <c r="J16" s="65"/>
      <c r="K16" s="65">
        <v>0</v>
      </c>
      <c r="L16" s="65"/>
      <c r="M16" s="65">
        <v>40000</v>
      </c>
    </row>
    <row r="17" spans="1:13" ht="22" customHeight="1">
      <c r="A17" s="205" t="s">
        <v>4</v>
      </c>
      <c r="E17" s="206"/>
      <c r="F17" s="207"/>
      <c r="G17" s="66">
        <v>14206</v>
      </c>
      <c r="H17" s="66"/>
      <c r="I17" s="66">
        <v>13131</v>
      </c>
      <c r="J17" s="66"/>
      <c r="K17" s="66">
        <v>11115</v>
      </c>
      <c r="L17" s="66"/>
      <c r="M17" s="66">
        <v>11696</v>
      </c>
    </row>
    <row r="18" spans="1:13" ht="22" customHeight="1">
      <c r="A18" s="208" t="s">
        <v>5</v>
      </c>
      <c r="E18" s="206"/>
      <c r="F18" s="207"/>
      <c r="G18" s="67">
        <f>SUM(G10:G17)</f>
        <v>1097562</v>
      </c>
      <c r="H18" s="55"/>
      <c r="I18" s="67">
        <f>SUM(I10:I17)</f>
        <v>1132988</v>
      </c>
      <c r="J18" s="209"/>
      <c r="K18" s="67">
        <f>SUM(K10:K17)</f>
        <v>1116387</v>
      </c>
      <c r="L18" s="209"/>
      <c r="M18" s="67">
        <f>SUM(M10:M17)</f>
        <v>1108857</v>
      </c>
    </row>
    <row r="19" spans="1:13" ht="22" customHeight="1">
      <c r="E19" s="206"/>
      <c r="F19" s="207"/>
      <c r="G19" s="65"/>
      <c r="H19" s="35"/>
      <c r="I19" s="210"/>
      <c r="J19" s="210"/>
      <c r="K19" s="210"/>
      <c r="L19" s="210"/>
      <c r="M19" s="211"/>
    </row>
    <row r="20" spans="1:13" ht="22" customHeight="1">
      <c r="A20" s="201" t="s">
        <v>6</v>
      </c>
      <c r="E20" s="206"/>
      <c r="F20" s="207"/>
      <c r="G20" s="65"/>
      <c r="H20" s="35"/>
      <c r="I20" s="210"/>
      <c r="J20" s="210"/>
      <c r="K20" s="210"/>
      <c r="L20" s="210"/>
      <c r="M20" s="210"/>
    </row>
    <row r="21" spans="1:13" ht="22" customHeight="1">
      <c r="A21" s="212" t="s">
        <v>74</v>
      </c>
      <c r="E21" s="206"/>
      <c r="F21" s="207"/>
      <c r="G21" s="65">
        <v>14812</v>
      </c>
      <c r="I21" s="210">
        <v>14758</v>
      </c>
      <c r="J21" s="213"/>
      <c r="K21" s="210">
        <v>14812</v>
      </c>
      <c r="L21" s="213"/>
      <c r="M21" s="210">
        <v>14758</v>
      </c>
    </row>
    <row r="22" spans="1:13" ht="22" customHeight="1">
      <c r="A22" s="212" t="s">
        <v>62</v>
      </c>
      <c r="E22" s="206"/>
      <c r="F22" s="207"/>
      <c r="G22" s="65">
        <v>0</v>
      </c>
      <c r="I22" s="65">
        <v>0</v>
      </c>
      <c r="J22" s="213"/>
      <c r="K22" s="210">
        <v>12600</v>
      </c>
      <c r="L22" s="213"/>
      <c r="M22" s="210">
        <v>12600</v>
      </c>
    </row>
    <row r="23" spans="1:13" ht="22" customHeight="1">
      <c r="A23" s="205" t="s">
        <v>75</v>
      </c>
      <c r="E23" s="206"/>
      <c r="F23" s="207"/>
      <c r="G23" s="65">
        <v>81041</v>
      </c>
      <c r="I23" s="210">
        <v>82463</v>
      </c>
      <c r="J23" s="213"/>
      <c r="K23" s="210">
        <v>19886</v>
      </c>
      <c r="L23" s="213"/>
      <c r="M23" s="210">
        <v>19886</v>
      </c>
    </row>
    <row r="24" spans="1:13" ht="22" customHeight="1">
      <c r="A24" s="205" t="s">
        <v>76</v>
      </c>
      <c r="E24" s="206"/>
      <c r="F24" s="207"/>
      <c r="G24" s="65">
        <v>557</v>
      </c>
      <c r="I24" s="65">
        <v>0</v>
      </c>
      <c r="J24" s="213"/>
      <c r="K24" s="65">
        <v>0</v>
      </c>
      <c r="L24" s="213"/>
      <c r="M24" s="65">
        <v>0</v>
      </c>
    </row>
    <row r="25" spans="1:13" ht="22" customHeight="1">
      <c r="A25" s="212" t="s">
        <v>78</v>
      </c>
      <c r="E25" s="206">
        <v>5</v>
      </c>
      <c r="F25" s="207"/>
      <c r="G25" s="65">
        <v>102408</v>
      </c>
      <c r="I25" s="210">
        <v>94226</v>
      </c>
      <c r="J25" s="213"/>
      <c r="K25" s="210">
        <v>102408</v>
      </c>
      <c r="L25" s="213"/>
      <c r="M25" s="210">
        <v>94226</v>
      </c>
    </row>
    <row r="26" spans="1:13" ht="22" customHeight="1">
      <c r="A26" s="212" t="s">
        <v>77</v>
      </c>
      <c r="B26" s="214"/>
      <c r="E26" s="206">
        <v>6</v>
      </c>
      <c r="F26" s="207"/>
      <c r="G26" s="65">
        <v>233118</v>
      </c>
      <c r="I26" s="210">
        <v>193419</v>
      </c>
      <c r="J26" s="213"/>
      <c r="K26" s="210">
        <v>72230</v>
      </c>
      <c r="L26" s="213"/>
      <c r="M26" s="210">
        <v>64919</v>
      </c>
    </row>
    <row r="27" spans="1:13" ht="22" customHeight="1">
      <c r="A27" s="36" t="s">
        <v>79</v>
      </c>
      <c r="E27" s="206"/>
      <c r="F27" s="207"/>
      <c r="G27" s="65">
        <v>8710</v>
      </c>
      <c r="H27" s="35"/>
      <c r="I27" s="210">
        <v>6182</v>
      </c>
      <c r="J27" s="210"/>
      <c r="K27" s="210">
        <v>8491</v>
      </c>
      <c r="L27" s="210"/>
      <c r="M27" s="210">
        <v>5911</v>
      </c>
    </row>
    <row r="28" spans="1:13" ht="22" customHeight="1">
      <c r="A28" s="36" t="s">
        <v>80</v>
      </c>
      <c r="B28" s="36"/>
      <c r="C28" s="36"/>
      <c r="D28" s="36"/>
      <c r="E28" s="206"/>
      <c r="F28" s="207"/>
      <c r="G28" s="65">
        <v>11005</v>
      </c>
      <c r="H28" s="35"/>
      <c r="I28" s="210">
        <v>9762</v>
      </c>
      <c r="J28" s="210"/>
      <c r="K28" s="210">
        <v>9159</v>
      </c>
      <c r="L28" s="210"/>
      <c r="M28" s="210">
        <v>8122</v>
      </c>
    </row>
    <row r="29" spans="1:13" ht="22" customHeight="1">
      <c r="A29" s="246" t="s">
        <v>101</v>
      </c>
      <c r="E29" s="206"/>
      <c r="F29" s="207"/>
      <c r="G29" s="65"/>
      <c r="I29" s="210"/>
      <c r="J29" s="213"/>
      <c r="K29" s="210"/>
      <c r="L29" s="213"/>
      <c r="M29" s="210"/>
    </row>
    <row r="30" spans="1:13" ht="22" customHeight="1">
      <c r="A30" s="205"/>
      <c r="B30" s="192" t="s">
        <v>103</v>
      </c>
      <c r="E30" s="206">
        <v>11</v>
      </c>
      <c r="F30" s="207"/>
      <c r="G30" s="65">
        <v>69459</v>
      </c>
      <c r="I30" s="210">
        <v>49859</v>
      </c>
      <c r="J30" s="213"/>
      <c r="K30" s="210">
        <v>69459</v>
      </c>
      <c r="L30" s="213"/>
      <c r="M30" s="210">
        <v>49859</v>
      </c>
    </row>
    <row r="31" spans="1:13" ht="22" customHeight="1">
      <c r="A31" s="36" t="s">
        <v>53</v>
      </c>
      <c r="B31" s="36"/>
      <c r="C31" s="36"/>
      <c r="D31" s="36"/>
      <c r="E31" s="206"/>
      <c r="F31" s="207"/>
      <c r="G31" s="65">
        <v>27664</v>
      </c>
      <c r="H31" s="35"/>
      <c r="I31" s="210">
        <v>27187</v>
      </c>
      <c r="J31" s="210"/>
      <c r="K31" s="210">
        <v>24549</v>
      </c>
      <c r="L31" s="210"/>
      <c r="M31" s="210">
        <v>24077</v>
      </c>
    </row>
    <row r="32" spans="1:13" ht="22" customHeight="1">
      <c r="A32" s="208" t="s">
        <v>7</v>
      </c>
      <c r="E32" s="206"/>
      <c r="F32" s="207"/>
      <c r="G32" s="67">
        <f>SUM(G21:G31)</f>
        <v>548774</v>
      </c>
      <c r="H32" s="202"/>
      <c r="I32" s="215">
        <f>SUM(I21:I31)</f>
        <v>477856</v>
      </c>
      <c r="J32" s="216"/>
      <c r="K32" s="67">
        <f>SUM(K21:K31)</f>
        <v>333594</v>
      </c>
      <c r="L32" s="216"/>
      <c r="M32" s="215">
        <f>SUM(M21:M31)</f>
        <v>294358</v>
      </c>
    </row>
    <row r="33" spans="1:13" ht="22" customHeight="1">
      <c r="A33" s="205"/>
      <c r="E33" s="206"/>
      <c r="F33" s="207"/>
      <c r="G33" s="65"/>
      <c r="I33" s="210"/>
      <c r="J33" s="213"/>
      <c r="K33" s="210"/>
      <c r="L33" s="213"/>
      <c r="M33" s="210"/>
    </row>
    <row r="34" spans="1:13" ht="22" customHeight="1" thickBot="1">
      <c r="A34" s="208" t="s">
        <v>8</v>
      </c>
      <c r="E34" s="217"/>
      <c r="F34" s="218"/>
      <c r="G34" s="68">
        <f>SUM(G18+G32)</f>
        <v>1646336</v>
      </c>
      <c r="H34" s="202"/>
      <c r="I34" s="219">
        <f>SUM(I18+I32)</f>
        <v>1610844</v>
      </c>
      <c r="J34" s="216"/>
      <c r="K34" s="68">
        <f>SUM(K18+K32)</f>
        <v>1449981</v>
      </c>
      <c r="L34" s="216"/>
      <c r="M34" s="219">
        <f>SUM(M18+M32)</f>
        <v>1403215</v>
      </c>
    </row>
    <row r="35" spans="1:13" ht="22" customHeight="1" thickTop="1"/>
    <row r="36" spans="1:13" s="186" customFormat="1" ht="22" customHeight="1">
      <c r="A36" s="181" t="s">
        <v>100</v>
      </c>
      <c r="B36" s="182"/>
      <c r="C36" s="183"/>
      <c r="D36" s="183"/>
      <c r="E36" s="184"/>
      <c r="F36" s="183"/>
      <c r="G36" s="183"/>
      <c r="H36" s="183"/>
      <c r="I36" s="183"/>
      <c r="J36" s="183"/>
      <c r="K36" s="185"/>
      <c r="L36" s="183"/>
      <c r="M36" s="185"/>
    </row>
    <row r="37" spans="1:13" s="186" customFormat="1" ht="22" customHeight="1">
      <c r="A37" s="181" t="s">
        <v>24</v>
      </c>
      <c r="B37" s="182"/>
      <c r="C37" s="183"/>
      <c r="D37" s="183"/>
      <c r="E37" s="184"/>
      <c r="F37" s="183"/>
      <c r="G37" s="183"/>
      <c r="H37" s="183"/>
      <c r="I37" s="183"/>
      <c r="J37" s="183"/>
      <c r="K37" s="185"/>
      <c r="L37" s="183"/>
      <c r="M37" s="185"/>
    </row>
    <row r="38" spans="1:13" ht="22" customHeight="1">
      <c r="A38" s="187"/>
      <c r="B38" s="188"/>
      <c r="C38" s="189"/>
      <c r="D38" s="189"/>
      <c r="E38" s="190"/>
      <c r="F38" s="189"/>
      <c r="G38" s="189"/>
      <c r="H38" s="189"/>
      <c r="I38" s="189"/>
      <c r="J38" s="189"/>
      <c r="K38" s="191"/>
      <c r="L38" s="189"/>
      <c r="M38" s="191"/>
    </row>
    <row r="39" spans="1:13" ht="22" customHeight="1">
      <c r="A39" s="188"/>
      <c r="B39" s="188"/>
      <c r="C39" s="189"/>
      <c r="D39" s="189"/>
      <c r="E39" s="190"/>
      <c r="F39" s="189"/>
      <c r="G39" s="296" t="s">
        <v>71</v>
      </c>
      <c r="H39" s="296"/>
      <c r="I39" s="296"/>
      <c r="J39" s="193"/>
      <c r="K39" s="296" t="s">
        <v>72</v>
      </c>
      <c r="L39" s="296"/>
      <c r="M39" s="296"/>
    </row>
    <row r="40" spans="1:13" ht="22" customHeight="1">
      <c r="E40" s="190"/>
      <c r="F40" s="194"/>
      <c r="G40" s="195" t="s">
        <v>108</v>
      </c>
      <c r="H40" s="196"/>
      <c r="I40" s="195" t="s">
        <v>27</v>
      </c>
      <c r="J40" s="196"/>
      <c r="K40" s="195" t="s">
        <v>108</v>
      </c>
      <c r="L40" s="196"/>
      <c r="M40" s="195" t="s">
        <v>27</v>
      </c>
    </row>
    <row r="41" spans="1:13" ht="22" customHeight="1">
      <c r="A41" s="197" t="s">
        <v>84</v>
      </c>
      <c r="B41" s="194"/>
      <c r="C41" s="194"/>
      <c r="D41" s="194"/>
      <c r="E41" s="190" t="s">
        <v>9</v>
      </c>
      <c r="F41" s="194"/>
      <c r="G41" s="198" t="s">
        <v>169</v>
      </c>
      <c r="H41" s="199"/>
      <c r="I41" s="198" t="s">
        <v>61</v>
      </c>
      <c r="J41" s="199"/>
      <c r="K41" s="198" t="s">
        <v>169</v>
      </c>
      <c r="L41" s="199"/>
      <c r="M41" s="198" t="s">
        <v>61</v>
      </c>
    </row>
    <row r="42" spans="1:13" ht="22" customHeight="1">
      <c r="E42" s="192"/>
      <c r="F42" s="194"/>
      <c r="G42" s="198" t="s">
        <v>63</v>
      </c>
      <c r="H42" s="199"/>
      <c r="I42" s="198"/>
      <c r="J42" s="199"/>
      <c r="K42" s="198" t="s">
        <v>63</v>
      </c>
      <c r="L42" s="199"/>
      <c r="M42" s="198"/>
    </row>
    <row r="43" spans="1:13" ht="22" customHeight="1">
      <c r="F43" s="194"/>
      <c r="G43" s="297" t="s">
        <v>170</v>
      </c>
      <c r="H43" s="297"/>
      <c r="I43" s="297"/>
      <c r="J43" s="297"/>
      <c r="K43" s="297"/>
      <c r="L43" s="297"/>
      <c r="M43" s="297"/>
    </row>
    <row r="44" spans="1:13" s="200" customFormat="1" ht="22" customHeight="1">
      <c r="A44" s="201" t="s">
        <v>10</v>
      </c>
      <c r="B44" s="221"/>
      <c r="C44" s="221"/>
      <c r="D44" s="222"/>
      <c r="E44" s="223"/>
      <c r="F44" s="223"/>
      <c r="G44" s="223"/>
      <c r="H44" s="223"/>
      <c r="I44" s="223"/>
      <c r="J44" s="224"/>
      <c r="K44" s="74"/>
      <c r="L44" s="223"/>
      <c r="M44" s="223"/>
    </row>
    <row r="45" spans="1:13" ht="22" customHeight="1">
      <c r="A45" s="205" t="s">
        <v>172</v>
      </c>
      <c r="B45" s="225"/>
      <c r="C45" s="225"/>
      <c r="D45" s="226"/>
      <c r="E45" s="227"/>
      <c r="F45" s="228"/>
      <c r="G45" s="69">
        <v>8</v>
      </c>
      <c r="H45" s="34"/>
      <c r="I45" s="229">
        <v>141641</v>
      </c>
      <c r="J45" s="230"/>
      <c r="K45" s="229">
        <v>8</v>
      </c>
      <c r="L45" s="230"/>
      <c r="M45" s="229">
        <v>141641</v>
      </c>
    </row>
    <row r="46" spans="1:13" ht="22" customHeight="1">
      <c r="A46" s="205" t="s">
        <v>28</v>
      </c>
      <c r="B46" s="225"/>
      <c r="C46" s="225"/>
      <c r="D46" s="226"/>
      <c r="E46" s="206">
        <v>3</v>
      </c>
      <c r="F46" s="228"/>
      <c r="G46" s="69">
        <f>394914+1</f>
        <v>394915</v>
      </c>
      <c r="H46" s="34"/>
      <c r="I46" s="229">
        <f>359317+1</f>
        <v>359318</v>
      </c>
      <c r="J46" s="230"/>
      <c r="K46" s="229">
        <v>391786</v>
      </c>
      <c r="L46" s="230"/>
      <c r="M46" s="229">
        <v>349033</v>
      </c>
    </row>
    <row r="47" spans="1:13" ht="22" customHeight="1">
      <c r="A47" s="225" t="s">
        <v>173</v>
      </c>
      <c r="B47" s="205"/>
      <c r="C47" s="205"/>
      <c r="D47" s="205"/>
      <c r="E47" s="227"/>
      <c r="F47" s="228"/>
      <c r="G47" s="69"/>
      <c r="H47" s="34"/>
      <c r="I47" s="229"/>
      <c r="J47" s="230"/>
      <c r="K47" s="229"/>
      <c r="L47" s="230"/>
      <c r="M47" s="229"/>
    </row>
    <row r="48" spans="1:13" ht="22" customHeight="1">
      <c r="B48" s="205" t="s">
        <v>174</v>
      </c>
      <c r="C48" s="205"/>
      <c r="D48" s="205"/>
      <c r="E48" s="227">
        <v>7</v>
      </c>
      <c r="F48" s="228"/>
      <c r="G48" s="69">
        <v>13248</v>
      </c>
      <c r="H48" s="34"/>
      <c r="I48" s="229">
        <v>7506</v>
      </c>
      <c r="J48" s="230"/>
      <c r="K48" s="229">
        <v>13248</v>
      </c>
      <c r="L48" s="230"/>
      <c r="M48" s="229">
        <v>7506</v>
      </c>
    </row>
    <row r="49" spans="1:13" ht="22" customHeight="1">
      <c r="A49" s="192" t="s">
        <v>186</v>
      </c>
      <c r="B49" s="205"/>
      <c r="C49" s="205"/>
      <c r="D49" s="205"/>
      <c r="E49" s="190">
        <v>3</v>
      </c>
      <c r="F49" s="228"/>
      <c r="G49" s="69">
        <v>14594</v>
      </c>
      <c r="H49" s="34"/>
      <c r="I49" s="229">
        <v>13918</v>
      </c>
      <c r="J49" s="230"/>
      <c r="K49" s="229">
        <v>6361</v>
      </c>
      <c r="L49" s="230"/>
      <c r="M49" s="229">
        <v>5849</v>
      </c>
    </row>
    <row r="50" spans="1:13" ht="22" customHeight="1">
      <c r="A50" s="192" t="s">
        <v>59</v>
      </c>
      <c r="B50" s="205"/>
      <c r="C50" s="205"/>
      <c r="D50" s="205"/>
      <c r="E50" s="206">
        <v>11</v>
      </c>
      <c r="G50" s="69">
        <v>5666</v>
      </c>
      <c r="H50" s="34"/>
      <c r="I50" s="229">
        <v>1155</v>
      </c>
      <c r="J50" s="230"/>
      <c r="K50" s="229">
        <v>5666</v>
      </c>
      <c r="L50" s="230"/>
      <c r="M50" s="229">
        <v>1155</v>
      </c>
    </row>
    <row r="51" spans="1:13" ht="22" customHeight="1">
      <c r="A51" s="192" t="s">
        <v>104</v>
      </c>
      <c r="B51" s="205"/>
      <c r="C51" s="225"/>
      <c r="D51" s="226"/>
      <c r="F51" s="228"/>
      <c r="G51" s="69">
        <v>23015</v>
      </c>
      <c r="H51" s="34"/>
      <c r="I51" s="229">
        <v>14549</v>
      </c>
      <c r="J51" s="230"/>
      <c r="K51" s="229">
        <v>22548</v>
      </c>
      <c r="L51" s="230"/>
      <c r="M51" s="231">
        <v>14296</v>
      </c>
    </row>
    <row r="52" spans="1:13" ht="22" customHeight="1">
      <c r="A52" s="205" t="s">
        <v>11</v>
      </c>
      <c r="B52" s="225"/>
      <c r="C52" s="225"/>
      <c r="D52" s="226"/>
      <c r="E52" s="227"/>
      <c r="F52" s="228"/>
      <c r="G52" s="118">
        <v>42659</v>
      </c>
      <c r="H52" s="35"/>
      <c r="I52" s="232">
        <v>59494</v>
      </c>
      <c r="J52" s="210"/>
      <c r="K52" s="232">
        <v>42069</v>
      </c>
      <c r="L52" s="210"/>
      <c r="M52" s="232">
        <v>59017</v>
      </c>
    </row>
    <row r="53" spans="1:13" ht="22" customHeight="1">
      <c r="A53" s="208" t="s">
        <v>12</v>
      </c>
      <c r="D53" s="226"/>
      <c r="E53" s="227"/>
      <c r="F53" s="228"/>
      <c r="G53" s="233">
        <f>SUM(G45:G52)</f>
        <v>494105</v>
      </c>
      <c r="H53" s="42"/>
      <c r="I53" s="234">
        <f>SUM(I45:I52)</f>
        <v>597581</v>
      </c>
      <c r="J53" s="235"/>
      <c r="K53" s="233">
        <f>SUM(K45:K52)</f>
        <v>481686</v>
      </c>
      <c r="L53" s="235"/>
      <c r="M53" s="234">
        <f>SUM(M45:M52)</f>
        <v>578497</v>
      </c>
    </row>
    <row r="54" spans="1:13" ht="8.5" customHeight="1">
      <c r="D54" s="226"/>
      <c r="E54" s="227"/>
      <c r="F54" s="228"/>
      <c r="G54" s="70"/>
      <c r="H54" s="34"/>
      <c r="I54" s="230"/>
      <c r="J54" s="230"/>
      <c r="K54" s="230"/>
      <c r="L54" s="230"/>
      <c r="M54" s="230"/>
    </row>
    <row r="55" spans="1:13" ht="22" customHeight="1">
      <c r="A55" s="201" t="s">
        <v>13</v>
      </c>
      <c r="D55" s="226"/>
      <c r="E55" s="227"/>
      <c r="F55" s="228"/>
      <c r="G55" s="70"/>
      <c r="H55" s="34"/>
      <c r="I55" s="230"/>
      <c r="J55" s="230"/>
      <c r="K55" s="230"/>
      <c r="L55" s="230"/>
      <c r="M55" s="230"/>
    </row>
    <row r="56" spans="1:13" ht="22" customHeight="1">
      <c r="A56" s="295" t="s">
        <v>64</v>
      </c>
      <c r="B56" s="295"/>
      <c r="C56" s="295"/>
      <c r="D56" s="295"/>
      <c r="E56" s="227">
        <v>7</v>
      </c>
      <c r="F56" s="228"/>
      <c r="G56" s="70">
        <v>19188</v>
      </c>
      <c r="H56" s="34"/>
      <c r="I56" s="230">
        <v>12494</v>
      </c>
      <c r="J56" s="230"/>
      <c r="K56" s="230">
        <v>19188</v>
      </c>
      <c r="L56" s="230"/>
      <c r="M56" s="230">
        <v>12494</v>
      </c>
    </row>
    <row r="57" spans="1:13" ht="22" customHeight="1">
      <c r="A57" s="205" t="s">
        <v>56</v>
      </c>
      <c r="B57" s="205"/>
      <c r="C57" s="225"/>
      <c r="D57" s="226"/>
      <c r="E57" s="190">
        <v>3</v>
      </c>
      <c r="F57" s="228"/>
      <c r="G57" s="70">
        <v>158130</v>
      </c>
      <c r="H57" s="34"/>
      <c r="I57" s="230">
        <v>163895</v>
      </c>
      <c r="J57" s="230"/>
      <c r="K57" s="230">
        <v>63787</v>
      </c>
      <c r="L57" s="230"/>
      <c r="M57" s="230">
        <v>65469</v>
      </c>
    </row>
    <row r="58" spans="1:13" ht="22" customHeight="1">
      <c r="A58" s="205" t="s">
        <v>175</v>
      </c>
      <c r="B58" s="205"/>
      <c r="C58" s="225"/>
      <c r="D58" s="226"/>
      <c r="E58" s="227"/>
      <c r="F58" s="228"/>
      <c r="G58" s="71">
        <v>48524</v>
      </c>
      <c r="H58" s="34"/>
      <c r="I58" s="236">
        <v>46845</v>
      </c>
      <c r="J58" s="230"/>
      <c r="K58" s="236">
        <v>47169</v>
      </c>
      <c r="L58" s="230"/>
      <c r="M58" s="236">
        <v>45603</v>
      </c>
    </row>
    <row r="59" spans="1:13" ht="22" customHeight="1">
      <c r="A59" s="208" t="s">
        <v>14</v>
      </c>
      <c r="D59" s="226"/>
      <c r="E59" s="227"/>
      <c r="F59" s="228"/>
      <c r="G59" s="72">
        <f>SUM(G56:G58)</f>
        <v>225842</v>
      </c>
      <c r="H59" s="42"/>
      <c r="I59" s="237">
        <f>SUM(I56:I58)</f>
        <v>223234</v>
      </c>
      <c r="J59" s="235"/>
      <c r="K59" s="72">
        <f>SUM(K56:K58)</f>
        <v>130144</v>
      </c>
      <c r="L59" s="235"/>
      <c r="M59" s="237">
        <f>SUM(M56:M58)</f>
        <v>123566</v>
      </c>
    </row>
    <row r="60" spans="1:13" ht="8.5" customHeight="1">
      <c r="D60" s="226"/>
      <c r="E60" s="227"/>
      <c r="F60" s="228"/>
      <c r="G60" s="70"/>
      <c r="H60" s="34"/>
      <c r="I60" s="230"/>
      <c r="J60" s="230"/>
      <c r="K60" s="230"/>
      <c r="L60" s="230"/>
      <c r="M60" s="230"/>
    </row>
    <row r="61" spans="1:13" ht="22" customHeight="1">
      <c r="A61" s="208" t="s">
        <v>15</v>
      </c>
      <c r="B61" s="225"/>
      <c r="C61" s="225"/>
      <c r="D61" s="226"/>
      <c r="E61" s="228"/>
      <c r="F61" s="228"/>
      <c r="G61" s="72">
        <f>SUM(G53+G59)</f>
        <v>719947</v>
      </c>
      <c r="H61" s="42"/>
      <c r="I61" s="237">
        <f>SUM(I53+I59)</f>
        <v>820815</v>
      </c>
      <c r="J61" s="235"/>
      <c r="K61" s="72">
        <f>SUM(K53+K59)</f>
        <v>611830</v>
      </c>
      <c r="L61" s="235"/>
      <c r="M61" s="237">
        <f>SUM(M53+M59)</f>
        <v>702063</v>
      </c>
    </row>
    <row r="62" spans="1:13" ht="16.399999999999999" customHeight="1">
      <c r="G62" s="203"/>
      <c r="I62" s="213"/>
      <c r="J62" s="213"/>
      <c r="K62" s="213"/>
      <c r="L62" s="213"/>
      <c r="M62" s="238"/>
    </row>
    <row r="63" spans="1:13" ht="22" customHeight="1">
      <c r="A63" s="201" t="s">
        <v>85</v>
      </c>
      <c r="B63" s="225"/>
      <c r="C63" s="225"/>
      <c r="D63" s="226"/>
      <c r="E63" s="228"/>
      <c r="F63" s="228"/>
      <c r="G63" s="70"/>
      <c r="H63" s="34"/>
      <c r="I63" s="230"/>
      <c r="J63" s="230"/>
      <c r="K63" s="230"/>
      <c r="L63" s="239"/>
      <c r="M63" s="230"/>
    </row>
    <row r="64" spans="1:13" ht="22" customHeight="1">
      <c r="A64" s="205" t="s">
        <v>16</v>
      </c>
      <c r="B64" s="225"/>
      <c r="C64" s="225"/>
      <c r="D64" s="226"/>
      <c r="E64" s="228"/>
      <c r="F64" s="228"/>
      <c r="G64" s="70"/>
      <c r="H64" s="34"/>
      <c r="I64" s="230"/>
      <c r="J64" s="230"/>
      <c r="K64" s="230"/>
      <c r="L64" s="239"/>
      <c r="M64" s="230"/>
    </row>
    <row r="65" spans="1:13" ht="22" customHeight="1">
      <c r="A65" s="225"/>
      <c r="B65" s="205" t="s">
        <v>17</v>
      </c>
      <c r="C65" s="225"/>
      <c r="D65" s="226"/>
      <c r="E65" s="228"/>
      <c r="F65" s="228"/>
      <c r="G65" s="65"/>
      <c r="H65" s="35"/>
      <c r="I65" s="210"/>
      <c r="J65" s="210"/>
      <c r="K65" s="210"/>
      <c r="L65" s="239"/>
      <c r="M65" s="210"/>
    </row>
    <row r="66" spans="1:13" ht="22" customHeight="1" thickBot="1">
      <c r="A66" s="225"/>
      <c r="B66" s="221" t="s">
        <v>105</v>
      </c>
      <c r="C66" s="225"/>
      <c r="D66" s="225"/>
      <c r="E66" s="228"/>
      <c r="F66" s="228"/>
      <c r="G66" s="73">
        <v>160000</v>
      </c>
      <c r="H66" s="240"/>
      <c r="I66" s="241">
        <v>160000</v>
      </c>
      <c r="J66" s="239"/>
      <c r="K66" s="241">
        <v>160000</v>
      </c>
      <c r="L66" s="239"/>
      <c r="M66" s="241">
        <v>160000</v>
      </c>
    </row>
    <row r="67" spans="1:13" ht="22" customHeight="1" thickTop="1">
      <c r="B67" s="205" t="s">
        <v>23</v>
      </c>
      <c r="D67" s="226"/>
      <c r="E67" s="228"/>
      <c r="F67" s="228"/>
      <c r="G67" s="70"/>
      <c r="H67" s="34"/>
      <c r="I67" s="230"/>
      <c r="J67" s="230"/>
      <c r="K67" s="230"/>
      <c r="L67" s="230"/>
      <c r="M67" s="230"/>
    </row>
    <row r="68" spans="1:13" ht="22" customHeight="1">
      <c r="B68" s="221" t="s">
        <v>105</v>
      </c>
      <c r="D68" s="226"/>
      <c r="E68" s="228"/>
      <c r="F68" s="228"/>
      <c r="G68" s="70">
        <v>160000</v>
      </c>
      <c r="H68" s="34"/>
      <c r="I68" s="230">
        <v>160000</v>
      </c>
      <c r="J68" s="242"/>
      <c r="K68" s="230">
        <v>160000</v>
      </c>
      <c r="L68" s="242"/>
      <c r="M68" s="230">
        <v>160000</v>
      </c>
    </row>
    <row r="69" spans="1:13" ht="22" customHeight="1">
      <c r="A69" s="192" t="s">
        <v>35</v>
      </c>
      <c r="B69" s="205"/>
      <c r="C69" s="225"/>
      <c r="D69" s="226"/>
      <c r="E69" s="228"/>
      <c r="F69" s="228"/>
      <c r="G69" s="70">
        <v>361424</v>
      </c>
      <c r="H69" s="41"/>
      <c r="I69" s="230">
        <v>361424</v>
      </c>
      <c r="J69" s="242"/>
      <c r="K69" s="230">
        <v>361424</v>
      </c>
      <c r="L69" s="242"/>
      <c r="M69" s="230">
        <v>361424</v>
      </c>
    </row>
    <row r="70" spans="1:13" ht="22" customHeight="1">
      <c r="A70" s="205" t="s">
        <v>18</v>
      </c>
      <c r="B70" s="225"/>
      <c r="C70" s="205"/>
      <c r="D70" s="226"/>
      <c r="E70" s="228"/>
      <c r="F70" s="228"/>
      <c r="G70" s="70"/>
      <c r="H70" s="34"/>
      <c r="I70" s="230"/>
      <c r="J70" s="230"/>
      <c r="K70" s="230"/>
      <c r="L70" s="230"/>
      <c r="M70" s="230"/>
    </row>
    <row r="71" spans="1:13" ht="22" hidden="1" customHeight="1">
      <c r="A71" s="205"/>
      <c r="B71" s="205"/>
      <c r="C71" s="205"/>
      <c r="D71" s="226"/>
      <c r="E71" s="228"/>
      <c r="F71" s="228"/>
      <c r="G71" s="70"/>
      <c r="H71" s="34"/>
      <c r="I71" s="230"/>
      <c r="J71" s="230"/>
      <c r="K71" s="230"/>
      <c r="L71" s="230"/>
      <c r="M71" s="230"/>
    </row>
    <row r="72" spans="1:13" ht="22" customHeight="1">
      <c r="B72" s="192" t="s">
        <v>176</v>
      </c>
      <c r="D72" s="226"/>
      <c r="E72" s="228"/>
      <c r="F72" s="228"/>
      <c r="G72" s="70">
        <v>16000</v>
      </c>
      <c r="H72" s="34"/>
      <c r="I72" s="230">
        <v>16000</v>
      </c>
      <c r="J72" s="230"/>
      <c r="K72" s="230">
        <v>16000</v>
      </c>
      <c r="L72" s="230"/>
      <c r="M72" s="230">
        <v>16000</v>
      </c>
    </row>
    <row r="73" spans="1:13" ht="22" customHeight="1">
      <c r="A73" s="225"/>
      <c r="B73" s="225" t="s">
        <v>19</v>
      </c>
      <c r="D73" s="226"/>
      <c r="E73" s="228"/>
      <c r="F73" s="228"/>
      <c r="G73" s="65">
        <v>355296</v>
      </c>
      <c r="H73" s="35"/>
      <c r="I73" s="210">
        <v>223140</v>
      </c>
      <c r="J73" s="210"/>
      <c r="K73" s="210">
        <v>285275</v>
      </c>
      <c r="L73" s="210"/>
      <c r="M73" s="230">
        <v>151956</v>
      </c>
    </row>
    <row r="74" spans="1:13" ht="22" customHeight="1">
      <c r="A74" s="225" t="s">
        <v>87</v>
      </c>
      <c r="B74" s="205"/>
      <c r="D74" s="226"/>
      <c r="E74" s="228"/>
      <c r="F74" s="228"/>
      <c r="G74" s="71">
        <v>14826</v>
      </c>
      <c r="H74" s="35"/>
      <c r="I74" s="236">
        <v>11206</v>
      </c>
      <c r="J74" s="210"/>
      <c r="K74" s="236">
        <v>15452</v>
      </c>
      <c r="L74" s="210"/>
      <c r="M74" s="236">
        <v>11772</v>
      </c>
    </row>
    <row r="75" spans="1:13" ht="22" customHeight="1">
      <c r="A75" s="243" t="s">
        <v>81</v>
      </c>
      <c r="B75" s="202"/>
      <c r="C75" s="202"/>
      <c r="D75" s="240"/>
      <c r="E75" s="244"/>
      <c r="F75" s="244"/>
      <c r="G75" s="76">
        <f>SUM(G68:G74)</f>
        <v>907546</v>
      </c>
      <c r="H75" s="42"/>
      <c r="I75" s="235">
        <f>SUM(I68:I74)</f>
        <v>771770</v>
      </c>
      <c r="J75" s="235"/>
      <c r="K75" s="76">
        <f>SUM(K68:K74)</f>
        <v>838151</v>
      </c>
      <c r="L75" s="235"/>
      <c r="M75" s="235">
        <f>SUM(M68:M74)</f>
        <v>701152</v>
      </c>
    </row>
    <row r="76" spans="1:13" ht="22" customHeight="1">
      <c r="A76" s="205" t="s">
        <v>43</v>
      </c>
      <c r="B76" s="205"/>
      <c r="C76" s="225"/>
      <c r="D76" s="226"/>
      <c r="E76" s="228"/>
      <c r="F76" s="228"/>
      <c r="G76" s="71">
        <f>18844-1</f>
        <v>18843</v>
      </c>
      <c r="H76" s="34"/>
      <c r="I76" s="236">
        <f>18260-1</f>
        <v>18259</v>
      </c>
      <c r="J76" s="230"/>
      <c r="K76" s="71">
        <v>0</v>
      </c>
      <c r="L76" s="65"/>
      <c r="M76" s="71">
        <v>0</v>
      </c>
    </row>
    <row r="77" spans="1:13" ht="22" customHeight="1">
      <c r="A77" s="208" t="s">
        <v>82</v>
      </c>
      <c r="B77" s="205"/>
      <c r="C77" s="225"/>
      <c r="D77" s="226"/>
      <c r="E77" s="228"/>
      <c r="F77" s="228"/>
      <c r="G77" s="72">
        <f>SUM(G75:G76)</f>
        <v>926389</v>
      </c>
      <c r="H77" s="42"/>
      <c r="I77" s="237">
        <f>SUM(I75:I76)</f>
        <v>790029</v>
      </c>
      <c r="J77" s="235"/>
      <c r="K77" s="72">
        <f>SUM(K75:K76)</f>
        <v>838151</v>
      </c>
      <c r="L77" s="235"/>
      <c r="M77" s="237">
        <f>SUM(M75:M76)</f>
        <v>701152</v>
      </c>
    </row>
    <row r="78" spans="1:13" ht="8.5" customHeight="1">
      <c r="D78" s="226"/>
      <c r="E78" s="227"/>
      <c r="F78" s="228"/>
      <c r="G78" s="70"/>
      <c r="H78" s="34"/>
      <c r="I78" s="230"/>
      <c r="J78" s="230"/>
      <c r="K78" s="230"/>
      <c r="L78" s="230"/>
      <c r="M78" s="230"/>
    </row>
    <row r="79" spans="1:13" ht="22" customHeight="1" thickBot="1">
      <c r="A79" s="208" t="s">
        <v>83</v>
      </c>
      <c r="B79" s="225"/>
      <c r="C79" s="225"/>
      <c r="D79" s="226"/>
      <c r="E79" s="244"/>
      <c r="F79" s="244"/>
      <c r="G79" s="68">
        <f>SUM(G61+G77)</f>
        <v>1646336</v>
      </c>
      <c r="H79" s="42"/>
      <c r="I79" s="219">
        <f>SUM(I61+I77)</f>
        <v>1610844</v>
      </c>
      <c r="J79" s="235"/>
      <c r="K79" s="68">
        <f>SUM(K61+K77)</f>
        <v>1449981</v>
      </c>
      <c r="L79" s="235"/>
      <c r="M79" s="219">
        <f>SUM(M61+M77)</f>
        <v>1403215</v>
      </c>
    </row>
    <row r="80" spans="1:13" ht="22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A56:D56"/>
    <mergeCell ref="G4:I4"/>
    <mergeCell ref="K4:M4"/>
    <mergeCell ref="G8:M8"/>
    <mergeCell ref="G39:I39"/>
    <mergeCell ref="K39:M39"/>
    <mergeCell ref="G43:M43"/>
  </mergeCells>
  <phoneticPr fontId="0" type="noConversion"/>
  <pageMargins left="0.8" right="0.6" top="0.48" bottom="0.5" header="0.5" footer="0.5"/>
  <pageSetup paperSize="9" scale="73" firstPageNumber="3" fitToHeight="0" orientation="portrait" useFirstPageNumber="1" horizontalDpi="1200" verticalDpi="1200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zoomScale="55" zoomScaleNormal="55" workbookViewId="0">
      <selection activeCell="I23" sqref="I23"/>
    </sheetView>
  </sheetViews>
  <sheetFormatPr defaultColWidth="11" defaultRowHeight="21.5"/>
  <cols>
    <col min="1" max="3" width="1.796875" style="192" customWidth="1"/>
    <col min="4" max="4" width="44.19921875" style="192" customWidth="1"/>
    <col min="5" max="5" width="9.296875" style="190" customWidth="1"/>
    <col min="6" max="6" width="0.69921875" style="192" customWidth="1"/>
    <col min="7" max="7" width="13.296875" style="192" customWidth="1"/>
    <col min="8" max="8" width="1.19921875" style="192" customWidth="1"/>
    <col min="9" max="9" width="13.296875" style="192" customWidth="1"/>
    <col min="10" max="10" width="1.19921875" style="192" customWidth="1"/>
    <col min="11" max="11" width="13.296875" style="294" customWidth="1"/>
    <col min="12" max="12" width="1.19921875" style="192" customWidth="1"/>
    <col min="13" max="13" width="13.296875" style="294" customWidth="1"/>
    <col min="14" max="14" width="12.296875" style="192" bestFit="1" customWidth="1"/>
    <col min="15" max="15" width="14.19921875" style="192" bestFit="1" customWidth="1"/>
    <col min="16" max="16384" width="11" style="192"/>
  </cols>
  <sheetData>
    <row r="1" spans="1:16" s="186" customFormat="1" ht="22" customHeight="1">
      <c r="A1" s="197" t="str">
        <f>'[6]BS 3-4'!A1</f>
        <v>บริษัท ลีโอ โกลบอล โลจิสติกส์ จำกัด (มหาชน) และบริษัทย่อย</v>
      </c>
      <c r="B1" s="182"/>
      <c r="C1" s="254"/>
      <c r="D1" s="254"/>
      <c r="E1" s="184"/>
      <c r="F1" s="254"/>
      <c r="G1" s="254"/>
      <c r="H1" s="254"/>
      <c r="I1" s="254"/>
      <c r="J1" s="254"/>
      <c r="K1" s="255"/>
      <c r="L1" s="254"/>
      <c r="M1" s="255"/>
    </row>
    <row r="2" spans="1:16" s="186" customFormat="1" ht="22" customHeight="1">
      <c r="A2" s="197" t="s">
        <v>69</v>
      </c>
      <c r="B2" s="182"/>
      <c r="C2" s="254"/>
      <c r="D2" s="254"/>
      <c r="E2" s="184"/>
      <c r="F2" s="254"/>
      <c r="G2" s="254"/>
      <c r="H2" s="254"/>
      <c r="I2" s="254"/>
      <c r="J2" s="254"/>
      <c r="K2" s="255"/>
      <c r="L2" s="254"/>
      <c r="M2" s="255"/>
    </row>
    <row r="3" spans="1:16" ht="22" customHeight="1">
      <c r="A3" s="188"/>
      <c r="B3" s="188"/>
      <c r="C3" s="256"/>
      <c r="D3" s="256"/>
      <c r="F3" s="256"/>
      <c r="G3" s="256"/>
      <c r="H3" s="256"/>
      <c r="I3" s="256"/>
      <c r="J3" s="256"/>
      <c r="K3" s="257"/>
      <c r="L3" s="256"/>
      <c r="M3" s="257"/>
    </row>
    <row r="4" spans="1:16" ht="22" customHeight="1">
      <c r="A4" s="256"/>
      <c r="B4" s="256"/>
      <c r="C4" s="256"/>
      <c r="D4" s="256"/>
      <c r="F4" s="189"/>
      <c r="G4" s="296" t="s">
        <v>71</v>
      </c>
      <c r="H4" s="296"/>
      <c r="I4" s="296"/>
      <c r="J4" s="193"/>
      <c r="K4" s="296" t="s">
        <v>72</v>
      </c>
      <c r="L4" s="296"/>
      <c r="M4" s="296"/>
    </row>
    <row r="5" spans="1:16" ht="22" customHeight="1">
      <c r="F5" s="258"/>
      <c r="G5" s="298" t="s">
        <v>106</v>
      </c>
      <c r="H5" s="298"/>
      <c r="I5" s="298"/>
      <c r="J5" s="220"/>
      <c r="K5" s="298" t="s">
        <v>106</v>
      </c>
      <c r="L5" s="298"/>
      <c r="M5" s="298"/>
    </row>
    <row r="6" spans="1:16" ht="22" customHeight="1">
      <c r="F6" s="258"/>
      <c r="G6" s="298" t="s">
        <v>195</v>
      </c>
      <c r="H6" s="298"/>
      <c r="I6" s="298"/>
      <c r="J6" s="220"/>
      <c r="K6" s="298" t="s">
        <v>195</v>
      </c>
      <c r="L6" s="298"/>
      <c r="M6" s="298"/>
    </row>
    <row r="7" spans="1:16" s="259" customFormat="1" ht="22" customHeight="1">
      <c r="E7" s="190" t="s">
        <v>9</v>
      </c>
      <c r="F7" s="260"/>
      <c r="G7" s="198" t="s">
        <v>169</v>
      </c>
      <c r="H7" s="199"/>
      <c r="I7" s="198" t="s">
        <v>61</v>
      </c>
      <c r="J7" s="199"/>
      <c r="K7" s="198" t="s">
        <v>169</v>
      </c>
      <c r="L7" s="199"/>
      <c r="M7" s="198" t="s">
        <v>61</v>
      </c>
    </row>
    <row r="8" spans="1:16" ht="22" customHeight="1">
      <c r="F8" s="252"/>
      <c r="G8" s="297" t="s">
        <v>170</v>
      </c>
      <c r="H8" s="297"/>
      <c r="I8" s="297"/>
      <c r="J8" s="297"/>
      <c r="K8" s="297"/>
      <c r="L8" s="297"/>
      <c r="M8" s="297"/>
    </row>
    <row r="9" spans="1:16" ht="22" customHeight="1">
      <c r="A9" s="201" t="s">
        <v>44</v>
      </c>
      <c r="F9" s="252"/>
      <c r="G9" s="261"/>
      <c r="H9" s="252"/>
      <c r="I9" s="262"/>
      <c r="J9" s="252"/>
      <c r="K9" s="263"/>
      <c r="L9" s="252"/>
      <c r="M9" s="264"/>
    </row>
    <row r="10" spans="1:16" ht="22" customHeight="1">
      <c r="A10" s="253" t="s">
        <v>33</v>
      </c>
      <c r="B10" s="225"/>
      <c r="C10" s="225"/>
      <c r="E10" s="190" t="s">
        <v>185</v>
      </c>
      <c r="G10" s="265">
        <v>1650595</v>
      </c>
      <c r="H10" s="226"/>
      <c r="I10" s="265">
        <v>473329</v>
      </c>
      <c r="J10" s="226"/>
      <c r="K10" s="265">
        <v>1631739</v>
      </c>
      <c r="L10" s="226"/>
      <c r="M10" s="265">
        <v>465026</v>
      </c>
    </row>
    <row r="11" spans="1:16" ht="22" customHeight="1">
      <c r="A11" s="253" t="s">
        <v>26</v>
      </c>
      <c r="B11" s="225"/>
      <c r="C11" s="225"/>
      <c r="E11" s="190">
        <v>3</v>
      </c>
      <c r="G11" s="266">
        <v>961</v>
      </c>
      <c r="H11" s="226"/>
      <c r="I11" s="266">
        <v>569</v>
      </c>
      <c r="J11" s="226"/>
      <c r="K11" s="266">
        <v>1215</v>
      </c>
      <c r="L11" s="226"/>
      <c r="M11" s="266">
        <v>488</v>
      </c>
    </row>
    <row r="12" spans="1:16" ht="22" customHeight="1">
      <c r="A12" s="208" t="s">
        <v>29</v>
      </c>
      <c r="B12" s="225"/>
      <c r="C12" s="225"/>
      <c r="G12" s="267">
        <f>SUM(G10:G11)</f>
        <v>1651556</v>
      </c>
      <c r="H12" s="268"/>
      <c r="I12" s="267">
        <f>SUM(I10:I11)</f>
        <v>473898</v>
      </c>
      <c r="J12" s="268"/>
      <c r="K12" s="267">
        <f>SUM(K10:K11)</f>
        <v>1632954</v>
      </c>
      <c r="L12" s="268"/>
      <c r="M12" s="267">
        <f>SUM(M10:M11)</f>
        <v>465514</v>
      </c>
      <c r="N12" s="203"/>
    </row>
    <row r="13" spans="1:16" ht="22" customHeight="1">
      <c r="F13" s="252"/>
      <c r="G13" s="261"/>
      <c r="H13" s="252"/>
      <c r="I13" s="261"/>
      <c r="J13" s="252"/>
      <c r="K13" s="261"/>
      <c r="L13" s="252"/>
      <c r="M13" s="261"/>
    </row>
    <row r="14" spans="1:16" ht="22" customHeight="1">
      <c r="A14" s="201" t="s">
        <v>30</v>
      </c>
      <c r="B14" s="225"/>
      <c r="C14" s="225"/>
      <c r="G14" s="269"/>
      <c r="H14" s="226"/>
      <c r="I14" s="269"/>
      <c r="J14" s="226"/>
      <c r="K14" s="269"/>
      <c r="L14" s="226"/>
      <c r="M14" s="269"/>
      <c r="O14" s="99"/>
      <c r="P14" s="270"/>
    </row>
    <row r="15" spans="1:16" ht="22" customHeight="1">
      <c r="A15" s="253" t="s">
        <v>31</v>
      </c>
      <c r="E15" s="190" t="s">
        <v>185</v>
      </c>
      <c r="F15" s="252"/>
      <c r="G15" s="269">
        <v>1395263</v>
      </c>
      <c r="H15" s="271"/>
      <c r="I15" s="269">
        <v>363167</v>
      </c>
      <c r="J15" s="271"/>
      <c r="K15" s="269">
        <v>1383730</v>
      </c>
      <c r="L15" s="271"/>
      <c r="M15" s="269">
        <v>358723</v>
      </c>
      <c r="O15" s="99"/>
      <c r="P15" s="270"/>
    </row>
    <row r="16" spans="1:16" ht="22" customHeight="1">
      <c r="A16" s="253" t="s">
        <v>52</v>
      </c>
      <c r="F16" s="252"/>
      <c r="G16" s="269">
        <v>65451</v>
      </c>
      <c r="H16" s="271"/>
      <c r="I16" s="269">
        <v>31230</v>
      </c>
      <c r="J16" s="271"/>
      <c r="K16" s="269">
        <v>65451</v>
      </c>
      <c r="L16" s="271"/>
      <c r="M16" s="269">
        <v>31230</v>
      </c>
      <c r="O16" s="99"/>
      <c r="P16" s="270"/>
    </row>
    <row r="17" spans="1:16" ht="22" customHeight="1">
      <c r="A17" s="253" t="s">
        <v>20</v>
      </c>
      <c r="B17" s="225"/>
      <c r="C17" s="225"/>
      <c r="E17" s="190">
        <v>3</v>
      </c>
      <c r="G17" s="266">
        <v>75677</v>
      </c>
      <c r="H17" s="226"/>
      <c r="I17" s="266">
        <v>51018</v>
      </c>
      <c r="J17" s="226"/>
      <c r="K17" s="266">
        <v>71580</v>
      </c>
      <c r="L17" s="226"/>
      <c r="M17" s="266">
        <v>48010</v>
      </c>
      <c r="O17" s="99"/>
      <c r="P17" s="270"/>
    </row>
    <row r="18" spans="1:16" ht="22" customHeight="1">
      <c r="A18" s="208" t="s">
        <v>32</v>
      </c>
      <c r="B18" s="225"/>
      <c r="C18" s="225"/>
      <c r="F18" s="252"/>
      <c r="G18" s="272">
        <f>SUM(G15:G17)</f>
        <v>1536391</v>
      </c>
      <c r="H18" s="240"/>
      <c r="I18" s="272">
        <f>SUM(I15:I17)</f>
        <v>445415</v>
      </c>
      <c r="J18" s="240"/>
      <c r="K18" s="272">
        <f>SUM(K15:K17)</f>
        <v>1520761</v>
      </c>
      <c r="L18" s="240"/>
      <c r="M18" s="272">
        <f>SUM(M15:M17)</f>
        <v>437963</v>
      </c>
      <c r="O18" s="99"/>
      <c r="P18" s="270"/>
    </row>
    <row r="19" spans="1:16" ht="22" customHeight="1">
      <c r="A19" s="253"/>
      <c r="B19" s="225"/>
      <c r="C19" s="225"/>
      <c r="F19" s="252"/>
      <c r="G19" s="265"/>
      <c r="H19" s="271"/>
      <c r="I19" s="265"/>
      <c r="J19" s="271"/>
      <c r="K19" s="265"/>
      <c r="L19" s="271"/>
      <c r="M19" s="265"/>
      <c r="O19" s="99"/>
      <c r="P19" s="270"/>
    </row>
    <row r="20" spans="1:16" ht="22" customHeight="1">
      <c r="A20" s="208" t="s">
        <v>115</v>
      </c>
      <c r="B20" s="225"/>
      <c r="C20" s="225"/>
      <c r="F20" s="252"/>
      <c r="G20" s="273">
        <f>G12-G18</f>
        <v>115165</v>
      </c>
      <c r="H20" s="240"/>
      <c r="I20" s="273">
        <f>I12-I18</f>
        <v>28483</v>
      </c>
      <c r="J20" s="240"/>
      <c r="K20" s="273">
        <f>K12-K18</f>
        <v>112193</v>
      </c>
      <c r="L20" s="240"/>
      <c r="M20" s="273">
        <f>M12-M18</f>
        <v>27551</v>
      </c>
      <c r="O20" s="99"/>
      <c r="P20" s="270"/>
    </row>
    <row r="21" spans="1:16">
      <c r="A21" s="253" t="s">
        <v>21</v>
      </c>
      <c r="B21" s="225"/>
      <c r="C21" s="225"/>
      <c r="F21" s="252"/>
      <c r="G21" s="265">
        <v>-2958</v>
      </c>
      <c r="H21" s="271"/>
      <c r="I21" s="265">
        <v>-1027</v>
      </c>
      <c r="J21" s="271"/>
      <c r="K21" s="265">
        <v>-2329</v>
      </c>
      <c r="L21" s="271"/>
      <c r="M21" s="265">
        <v>-296</v>
      </c>
      <c r="N21" s="203"/>
      <c r="O21" s="99"/>
      <c r="P21" s="270"/>
    </row>
    <row r="22" spans="1:16">
      <c r="A22" s="253" t="s">
        <v>60</v>
      </c>
      <c r="B22" s="225"/>
      <c r="C22" s="225"/>
      <c r="E22" s="190" t="s">
        <v>167</v>
      </c>
      <c r="F22" s="252"/>
      <c r="G22" s="265">
        <v>-3742</v>
      </c>
      <c r="H22" s="271"/>
      <c r="I22" s="265">
        <v>-211</v>
      </c>
      <c r="J22" s="271"/>
      <c r="K22" s="265">
        <v>-3741</v>
      </c>
      <c r="L22" s="271"/>
      <c r="M22" s="265">
        <v>-75</v>
      </c>
      <c r="O22" s="99"/>
      <c r="P22" s="270"/>
    </row>
    <row r="23" spans="1:16">
      <c r="A23" s="192" t="s">
        <v>196</v>
      </c>
      <c r="F23" s="252"/>
      <c r="G23" s="274">
        <v>3080</v>
      </c>
      <c r="H23" s="275"/>
      <c r="I23" s="274">
        <v>5093</v>
      </c>
      <c r="J23" s="275"/>
      <c r="K23" s="274">
        <v>0</v>
      </c>
      <c r="L23" s="275"/>
      <c r="M23" s="274">
        <v>0</v>
      </c>
      <c r="O23" s="99"/>
      <c r="P23" s="270"/>
    </row>
    <row r="24" spans="1:16" ht="22" customHeight="1">
      <c r="A24" s="208" t="s">
        <v>50</v>
      </c>
      <c r="B24" s="208"/>
      <c r="C24" s="243"/>
      <c r="F24" s="252"/>
      <c r="G24" s="276">
        <f>SUM(G20:G23)</f>
        <v>111545</v>
      </c>
      <c r="H24" s="240"/>
      <c r="I24" s="276">
        <f>SUM(I20:I23)</f>
        <v>32338</v>
      </c>
      <c r="J24" s="240"/>
      <c r="K24" s="276">
        <f>SUM(K20:K23)</f>
        <v>106123</v>
      </c>
      <c r="L24" s="240"/>
      <c r="M24" s="276">
        <f>SUM(M20:M23)</f>
        <v>27180</v>
      </c>
      <c r="N24" s="202"/>
      <c r="O24" s="99"/>
      <c r="P24" s="270"/>
    </row>
    <row r="25" spans="1:16" ht="22" customHeight="1">
      <c r="A25" s="253" t="s">
        <v>117</v>
      </c>
      <c r="B25" s="225"/>
      <c r="C25" s="225"/>
      <c r="E25" s="277"/>
      <c r="F25" s="278"/>
      <c r="G25" s="266">
        <v>-20695</v>
      </c>
      <c r="H25" s="271"/>
      <c r="I25" s="266">
        <v>-5261</v>
      </c>
      <c r="J25" s="271"/>
      <c r="K25" s="266">
        <v>-20195</v>
      </c>
      <c r="L25" s="271"/>
      <c r="M25" s="266">
        <v>-5245</v>
      </c>
      <c r="O25" s="99"/>
      <c r="P25" s="270"/>
    </row>
    <row r="26" spans="1:16" ht="22" customHeight="1" thickBot="1">
      <c r="A26" s="208" t="s">
        <v>86</v>
      </c>
      <c r="B26" s="253"/>
      <c r="C26" s="243"/>
      <c r="F26" s="252"/>
      <c r="G26" s="279">
        <f>SUM(G24:G25)</f>
        <v>90850</v>
      </c>
      <c r="H26" s="240"/>
      <c r="I26" s="279">
        <f>SUM(I24:I25)</f>
        <v>27077</v>
      </c>
      <c r="J26" s="240"/>
      <c r="K26" s="279">
        <f>SUM(K24:K25)</f>
        <v>85928</v>
      </c>
      <c r="L26" s="240"/>
      <c r="M26" s="279">
        <f>SUM(M24:M25)</f>
        <v>21935</v>
      </c>
      <c r="O26" s="280"/>
    </row>
    <row r="27" spans="1:16" ht="22" customHeight="1" thickTop="1">
      <c r="F27" s="252"/>
      <c r="G27" s="262"/>
      <c r="H27" s="252"/>
      <c r="I27" s="262"/>
      <c r="J27" s="252"/>
      <c r="K27" s="262"/>
      <c r="L27" s="252"/>
      <c r="M27" s="262"/>
    </row>
    <row r="28" spans="1:16" s="186" customFormat="1" ht="20.149999999999999" customHeight="1">
      <c r="A28" s="181" t="s">
        <v>100</v>
      </c>
      <c r="B28" s="182"/>
      <c r="C28" s="183"/>
      <c r="D28" s="183"/>
      <c r="E28" s="281"/>
      <c r="F28" s="183"/>
      <c r="G28" s="183"/>
      <c r="H28" s="183"/>
      <c r="I28" s="183"/>
      <c r="J28" s="183"/>
      <c r="K28" s="185"/>
      <c r="L28" s="183"/>
      <c r="M28" s="185"/>
    </row>
    <row r="29" spans="1:16" s="186" customFormat="1" ht="22" customHeight="1">
      <c r="A29" s="197" t="s">
        <v>69</v>
      </c>
      <c r="B29" s="182"/>
      <c r="C29" s="254"/>
      <c r="D29" s="254"/>
      <c r="E29" s="184"/>
      <c r="F29" s="254"/>
      <c r="G29" s="254"/>
      <c r="H29" s="254"/>
      <c r="I29" s="254"/>
      <c r="J29" s="254"/>
      <c r="K29" s="255"/>
      <c r="L29" s="254"/>
      <c r="M29" s="255"/>
    </row>
    <row r="30" spans="1:16" ht="22" customHeight="1">
      <c r="A30" s="188"/>
      <c r="B30" s="188"/>
      <c r="C30" s="256"/>
      <c r="D30" s="256"/>
      <c r="F30" s="256"/>
      <c r="G30" s="256"/>
      <c r="H30" s="256"/>
      <c r="I30" s="256"/>
      <c r="J30" s="256"/>
      <c r="K30" s="257"/>
      <c r="L30" s="256"/>
      <c r="M30" s="257"/>
    </row>
    <row r="31" spans="1:16" ht="22" customHeight="1">
      <c r="A31" s="256"/>
      <c r="B31" s="256"/>
      <c r="C31" s="256"/>
      <c r="D31" s="256"/>
      <c r="F31" s="189"/>
      <c r="G31" s="296" t="s">
        <v>71</v>
      </c>
      <c r="H31" s="296"/>
      <c r="I31" s="296"/>
      <c r="J31" s="193"/>
      <c r="K31" s="296" t="s">
        <v>72</v>
      </c>
      <c r="L31" s="296"/>
      <c r="M31" s="296"/>
    </row>
    <row r="32" spans="1:16" ht="22" customHeight="1">
      <c r="F32" s="258"/>
      <c r="G32" s="298" t="s">
        <v>106</v>
      </c>
      <c r="H32" s="298"/>
      <c r="I32" s="298"/>
      <c r="J32" s="220"/>
      <c r="K32" s="298" t="s">
        <v>106</v>
      </c>
      <c r="L32" s="298"/>
      <c r="M32" s="298"/>
    </row>
    <row r="33" spans="1:13" ht="22" customHeight="1">
      <c r="F33" s="258"/>
      <c r="G33" s="298" t="s">
        <v>195</v>
      </c>
      <c r="H33" s="298"/>
      <c r="I33" s="298"/>
      <c r="J33" s="220"/>
      <c r="K33" s="298" t="s">
        <v>195</v>
      </c>
      <c r="L33" s="298"/>
      <c r="M33" s="298"/>
    </row>
    <row r="34" spans="1:13" s="259" customFormat="1" ht="22" customHeight="1">
      <c r="E34" s="190" t="s">
        <v>9</v>
      </c>
      <c r="F34" s="260"/>
      <c r="G34" s="198" t="s">
        <v>169</v>
      </c>
      <c r="H34" s="199"/>
      <c r="I34" s="198" t="s">
        <v>61</v>
      </c>
      <c r="J34" s="199"/>
      <c r="K34" s="198" t="s">
        <v>169</v>
      </c>
      <c r="L34" s="199"/>
      <c r="M34" s="198" t="s">
        <v>61</v>
      </c>
    </row>
    <row r="35" spans="1:13" ht="22" customHeight="1">
      <c r="F35" s="252"/>
      <c r="G35" s="297" t="s">
        <v>170</v>
      </c>
      <c r="H35" s="297"/>
      <c r="I35" s="297"/>
      <c r="J35" s="297"/>
      <c r="K35" s="297"/>
      <c r="L35" s="297"/>
      <c r="M35" s="297"/>
    </row>
    <row r="36" spans="1:13" ht="22" customHeight="1">
      <c r="A36" s="202" t="s">
        <v>132</v>
      </c>
      <c r="B36" s="243"/>
      <c r="C36" s="225"/>
      <c r="F36" s="252"/>
      <c r="K36" s="192"/>
      <c r="M36" s="192"/>
    </row>
    <row r="37" spans="1:13" ht="21.65" customHeight="1">
      <c r="A37" s="282" t="s">
        <v>197</v>
      </c>
      <c r="B37" s="225"/>
      <c r="C37" s="225"/>
      <c r="F37" s="252"/>
      <c r="G37" s="203"/>
      <c r="H37" s="203"/>
      <c r="I37" s="203"/>
      <c r="J37" s="203"/>
      <c r="K37" s="203"/>
      <c r="L37" s="203"/>
      <c r="M37" s="203"/>
    </row>
    <row r="38" spans="1:13" ht="21.65" customHeight="1">
      <c r="A38" s="282"/>
      <c r="B38" s="282" t="s">
        <v>120</v>
      </c>
      <c r="C38" s="225"/>
      <c r="F38" s="252"/>
      <c r="G38" s="203"/>
      <c r="H38" s="203"/>
      <c r="I38" s="203"/>
      <c r="J38" s="203"/>
      <c r="K38" s="203"/>
      <c r="L38" s="203"/>
      <c r="M38" s="203"/>
    </row>
    <row r="39" spans="1:13" ht="22" customHeight="1">
      <c r="A39" s="192" t="s">
        <v>36</v>
      </c>
      <c r="C39" s="225"/>
      <c r="F39" s="252"/>
      <c r="G39" s="266">
        <v>17</v>
      </c>
      <c r="H39" s="203"/>
      <c r="I39" s="266">
        <v>7</v>
      </c>
      <c r="J39" s="203"/>
      <c r="K39" s="266">
        <v>0</v>
      </c>
      <c r="L39" s="203"/>
      <c r="M39" s="266">
        <v>0</v>
      </c>
    </row>
    <row r="40" spans="1:13" ht="22" customHeight="1">
      <c r="A40" s="243" t="s">
        <v>119</v>
      </c>
      <c r="B40" s="202"/>
      <c r="C40" s="202"/>
      <c r="F40" s="252"/>
      <c r="G40" s="261"/>
      <c r="H40" s="283"/>
      <c r="I40" s="261"/>
      <c r="J40" s="283"/>
      <c r="K40" s="261"/>
      <c r="L40" s="283"/>
      <c r="M40" s="261"/>
    </row>
    <row r="41" spans="1:13" ht="22" customHeight="1">
      <c r="A41" s="202"/>
      <c r="B41" s="243" t="s">
        <v>120</v>
      </c>
      <c r="C41" s="243"/>
      <c r="F41" s="252"/>
      <c r="G41" s="272">
        <f>SUM(G39)</f>
        <v>17</v>
      </c>
      <c r="H41" s="284"/>
      <c r="I41" s="272">
        <f>SUM(I39)</f>
        <v>7</v>
      </c>
      <c r="J41" s="284"/>
      <c r="K41" s="272">
        <f>SUM(K39:K39)</f>
        <v>0</v>
      </c>
      <c r="L41" s="284"/>
      <c r="M41" s="272">
        <f>SUM(M39:M39)</f>
        <v>0</v>
      </c>
    </row>
    <row r="42" spans="1:13" ht="12" customHeight="1">
      <c r="A42" s="202"/>
      <c r="B42" s="243"/>
      <c r="C42" s="243"/>
      <c r="F42" s="252"/>
      <c r="G42" s="265"/>
      <c r="H42" s="283"/>
      <c r="I42" s="265"/>
      <c r="J42" s="283"/>
      <c r="K42" s="265"/>
      <c r="L42" s="283"/>
      <c r="M42" s="265"/>
    </row>
    <row r="43" spans="1:13" ht="22" customHeight="1">
      <c r="A43" s="282" t="s">
        <v>198</v>
      </c>
      <c r="B43" s="243"/>
      <c r="C43" s="243"/>
      <c r="F43" s="252"/>
      <c r="G43" s="265"/>
      <c r="H43" s="283"/>
      <c r="I43" s="265"/>
      <c r="J43" s="283"/>
      <c r="K43" s="265"/>
      <c r="L43" s="283"/>
      <c r="M43" s="265"/>
    </row>
    <row r="44" spans="1:13" ht="22" customHeight="1">
      <c r="A44" s="282"/>
      <c r="B44" s="285" t="s">
        <v>120</v>
      </c>
      <c r="C44" s="243"/>
      <c r="F44" s="252"/>
      <c r="G44" s="265"/>
      <c r="H44" s="283"/>
      <c r="I44" s="265"/>
      <c r="J44" s="283"/>
      <c r="K44" s="265"/>
      <c r="L44" s="283"/>
      <c r="M44" s="265"/>
    </row>
    <row r="45" spans="1:13" ht="22" customHeight="1">
      <c r="A45" s="192" t="s">
        <v>122</v>
      </c>
      <c r="B45" s="225"/>
      <c r="C45" s="225"/>
      <c r="F45" s="252"/>
      <c r="G45" s="265"/>
      <c r="H45" s="283"/>
      <c r="I45" s="265"/>
      <c r="J45" s="283"/>
      <c r="K45" s="265"/>
      <c r="L45" s="283"/>
      <c r="M45" s="265"/>
    </row>
    <row r="46" spans="1:13" ht="22" customHeight="1">
      <c r="B46" s="192" t="s">
        <v>123</v>
      </c>
      <c r="C46" s="225"/>
      <c r="F46" s="252"/>
      <c r="G46" s="265">
        <v>4600</v>
      </c>
      <c r="H46" s="283"/>
      <c r="I46" s="265">
        <v>2058</v>
      </c>
      <c r="J46" s="283"/>
      <c r="K46" s="265">
        <v>4600</v>
      </c>
      <c r="L46" s="283"/>
      <c r="M46" s="265">
        <v>2058</v>
      </c>
    </row>
    <row r="47" spans="1:13" ht="22" customHeight="1">
      <c r="A47" s="192" t="s">
        <v>156</v>
      </c>
      <c r="C47" s="225"/>
      <c r="F47" s="252"/>
      <c r="G47" s="265"/>
      <c r="H47" s="283"/>
      <c r="I47" s="265"/>
      <c r="J47" s="283"/>
      <c r="K47" s="265"/>
      <c r="L47" s="283"/>
      <c r="M47" s="265"/>
    </row>
    <row r="48" spans="1:13" ht="22" customHeight="1">
      <c r="B48" s="192" t="s">
        <v>157</v>
      </c>
      <c r="C48" s="225"/>
      <c r="F48" s="252"/>
      <c r="G48" s="266">
        <v>-920</v>
      </c>
      <c r="H48" s="283"/>
      <c r="I48" s="266">
        <v>-411</v>
      </c>
      <c r="J48" s="283"/>
      <c r="K48" s="266">
        <v>-920</v>
      </c>
      <c r="L48" s="283"/>
      <c r="M48" s="266">
        <v>-411</v>
      </c>
    </row>
    <row r="49" spans="1:13" ht="22" customHeight="1">
      <c r="A49" s="202" t="s">
        <v>124</v>
      </c>
      <c r="C49" s="225"/>
      <c r="F49" s="252"/>
      <c r="G49" s="265"/>
      <c r="H49" s="283"/>
      <c r="I49" s="265"/>
      <c r="J49" s="283"/>
      <c r="K49" s="265"/>
      <c r="L49" s="283"/>
      <c r="M49" s="265"/>
    </row>
    <row r="50" spans="1:13" ht="22" customHeight="1">
      <c r="B50" s="202" t="s">
        <v>120</v>
      </c>
      <c r="C50" s="225"/>
      <c r="F50" s="252"/>
      <c r="G50" s="272">
        <f>SUM(G46:G49)</f>
        <v>3680</v>
      </c>
      <c r="H50" s="284"/>
      <c r="I50" s="272">
        <f>SUM(I46:I49)</f>
        <v>1647</v>
      </c>
      <c r="J50" s="284"/>
      <c r="K50" s="272">
        <f>SUM(K46:K49)</f>
        <v>3680</v>
      </c>
      <c r="L50" s="284"/>
      <c r="M50" s="272">
        <f>SUM(M46:M49)</f>
        <v>1647</v>
      </c>
    </row>
    <row r="51" spans="1:13" ht="22" customHeight="1">
      <c r="A51" s="202" t="s">
        <v>125</v>
      </c>
      <c r="B51" s="225"/>
      <c r="C51" s="225"/>
      <c r="F51" s="252"/>
      <c r="G51" s="286">
        <f>SUM(G41,G50)</f>
        <v>3697</v>
      </c>
      <c r="H51" s="284"/>
      <c r="I51" s="286">
        <f>SUM(I41,I50)</f>
        <v>1654</v>
      </c>
      <c r="J51" s="284"/>
      <c r="K51" s="286">
        <f>SUM(K41,K50)</f>
        <v>3680</v>
      </c>
      <c r="L51" s="284"/>
      <c r="M51" s="286">
        <f>SUM(M41,M50)</f>
        <v>1647</v>
      </c>
    </row>
    <row r="52" spans="1:13" ht="15.65" customHeight="1">
      <c r="F52" s="252"/>
      <c r="G52" s="261"/>
      <c r="H52" s="283"/>
      <c r="I52" s="261"/>
      <c r="J52" s="283"/>
      <c r="K52" s="261"/>
      <c r="L52" s="283"/>
      <c r="M52" s="261"/>
    </row>
    <row r="53" spans="1:13" ht="22" customHeight="1" thickBot="1">
      <c r="A53" s="202" t="s">
        <v>112</v>
      </c>
      <c r="B53" s="243"/>
      <c r="C53" s="225"/>
      <c r="F53" s="252"/>
      <c r="G53" s="287">
        <f>SUM(G26,,G51)</f>
        <v>94547</v>
      </c>
      <c r="H53" s="284"/>
      <c r="I53" s="287">
        <f>SUM(I26,,I51)</f>
        <v>28731</v>
      </c>
      <c r="J53" s="284"/>
      <c r="K53" s="287">
        <f>SUM(K26,,K51)</f>
        <v>89608</v>
      </c>
      <c r="L53" s="284"/>
      <c r="M53" s="287">
        <f>SUM(M26,,M51)</f>
        <v>23582</v>
      </c>
    </row>
    <row r="54" spans="1:13" ht="18" customHeight="1" thickTop="1">
      <c r="A54" s="202"/>
      <c r="B54" s="243"/>
      <c r="C54" s="225"/>
      <c r="F54" s="252"/>
      <c r="G54" s="288"/>
      <c r="H54" s="283"/>
      <c r="I54" s="288"/>
      <c r="J54" s="283"/>
      <c r="K54" s="288"/>
      <c r="L54" s="283"/>
      <c r="M54" s="288"/>
    </row>
    <row r="55" spans="1:13" ht="22" customHeight="1">
      <c r="A55" s="208" t="s">
        <v>166</v>
      </c>
      <c r="F55" s="252"/>
      <c r="G55" s="283"/>
      <c r="H55" s="283"/>
      <c r="I55" s="283"/>
      <c r="J55" s="283"/>
      <c r="K55" s="203"/>
      <c r="L55" s="283"/>
      <c r="M55" s="203"/>
    </row>
    <row r="56" spans="1:13" ht="22" customHeight="1">
      <c r="A56" s="253"/>
      <c r="B56" s="192" t="s">
        <v>127</v>
      </c>
      <c r="F56" s="252"/>
      <c r="G56" s="203">
        <f>G58-G57</f>
        <v>89924</v>
      </c>
      <c r="H56" s="203"/>
      <c r="I56" s="203">
        <f>I58-I57</f>
        <v>26997</v>
      </c>
      <c r="J56" s="203"/>
      <c r="K56" s="203">
        <f>K58-K57</f>
        <v>85928</v>
      </c>
      <c r="L56" s="203"/>
      <c r="M56" s="203">
        <f>M58-M57</f>
        <v>21935</v>
      </c>
    </row>
    <row r="57" spans="1:13" ht="22" customHeight="1">
      <c r="A57" s="253"/>
      <c r="B57" s="192" t="s">
        <v>25</v>
      </c>
      <c r="F57" s="252"/>
      <c r="G57" s="274">
        <v>926</v>
      </c>
      <c r="H57" s="203"/>
      <c r="I57" s="274">
        <v>80</v>
      </c>
      <c r="J57" s="203"/>
      <c r="K57" s="274">
        <v>0</v>
      </c>
      <c r="L57" s="203"/>
      <c r="M57" s="274">
        <v>0</v>
      </c>
    </row>
    <row r="58" spans="1:13" ht="22" customHeight="1" thickBot="1">
      <c r="F58" s="252"/>
      <c r="G58" s="289">
        <f>G26</f>
        <v>90850</v>
      </c>
      <c r="H58" s="276"/>
      <c r="I58" s="289">
        <f>I26</f>
        <v>27077</v>
      </c>
      <c r="J58" s="276"/>
      <c r="K58" s="289">
        <f>K26</f>
        <v>85928</v>
      </c>
      <c r="L58" s="276"/>
      <c r="M58" s="289">
        <f>M26</f>
        <v>21935</v>
      </c>
    </row>
    <row r="59" spans="1:13" ht="15" customHeight="1" thickTop="1">
      <c r="B59" s="253"/>
      <c r="C59" s="225"/>
      <c r="F59" s="252"/>
      <c r="G59" s="288"/>
      <c r="H59" s="283"/>
      <c r="I59" s="288"/>
      <c r="J59" s="283"/>
      <c r="K59" s="288"/>
      <c r="L59" s="283"/>
      <c r="M59" s="288"/>
    </row>
    <row r="60" spans="1:13" ht="22" customHeight="1">
      <c r="A60" s="208" t="s">
        <v>190</v>
      </c>
      <c r="B60" s="253"/>
      <c r="C60" s="243"/>
      <c r="G60" s="203"/>
      <c r="H60" s="203"/>
      <c r="I60" s="203"/>
      <c r="J60" s="203"/>
      <c r="K60" s="203"/>
      <c r="L60" s="203"/>
      <c r="M60" s="203"/>
    </row>
    <row r="61" spans="1:13" ht="22" customHeight="1">
      <c r="A61" s="253"/>
      <c r="B61" s="192" t="s">
        <v>127</v>
      </c>
      <c r="G61" s="203">
        <f>G63-G62</f>
        <v>93618</v>
      </c>
      <c r="H61" s="203"/>
      <c r="I61" s="203">
        <f>I63-I62</f>
        <v>28649</v>
      </c>
      <c r="J61" s="203"/>
      <c r="K61" s="203">
        <f>K63-K62</f>
        <v>89608</v>
      </c>
      <c r="L61" s="203"/>
      <c r="M61" s="203">
        <f>M63-M62</f>
        <v>23582</v>
      </c>
    </row>
    <row r="62" spans="1:13" ht="22" customHeight="1">
      <c r="A62" s="253"/>
      <c r="B62" s="192" t="s">
        <v>25</v>
      </c>
      <c r="G62" s="274">
        <v>929</v>
      </c>
      <c r="H62" s="203"/>
      <c r="I62" s="274">
        <v>82</v>
      </c>
      <c r="J62" s="203"/>
      <c r="K62" s="274">
        <v>0</v>
      </c>
      <c r="L62" s="203"/>
      <c r="M62" s="274">
        <v>0</v>
      </c>
    </row>
    <row r="63" spans="1:13" ht="22" customHeight="1" thickBot="1">
      <c r="F63" s="252"/>
      <c r="G63" s="289">
        <f>G53</f>
        <v>94547</v>
      </c>
      <c r="H63" s="276"/>
      <c r="I63" s="289">
        <f>I53</f>
        <v>28731</v>
      </c>
      <c r="J63" s="276"/>
      <c r="K63" s="289">
        <f>K53</f>
        <v>89608</v>
      </c>
      <c r="L63" s="276"/>
      <c r="M63" s="289">
        <f>M53</f>
        <v>23582</v>
      </c>
    </row>
    <row r="64" spans="1:13" ht="20.5" customHeight="1" thickTop="1">
      <c r="B64" s="253"/>
      <c r="C64" s="225"/>
      <c r="F64" s="252"/>
      <c r="G64" s="288"/>
      <c r="H64" s="283"/>
      <c r="I64" s="288"/>
      <c r="J64" s="283"/>
      <c r="K64" s="288"/>
      <c r="L64" s="283"/>
      <c r="M64" s="288"/>
    </row>
    <row r="65" spans="1:13" ht="22" customHeight="1" thickBot="1">
      <c r="A65" s="208" t="s">
        <v>189</v>
      </c>
      <c r="B65" s="290"/>
      <c r="E65" s="190">
        <v>9</v>
      </c>
      <c r="G65" s="247">
        <f>G56*10^3/320000000</f>
        <v>0.2810125</v>
      </c>
      <c r="H65" s="291"/>
      <c r="I65" s="247">
        <f>I56*10^3/320000000</f>
        <v>8.4365625E-2</v>
      </c>
      <c r="J65" s="291"/>
      <c r="K65" s="247">
        <f>K56*10^3/320000000</f>
        <v>0.26852500000000001</v>
      </c>
      <c r="L65" s="291"/>
      <c r="M65" s="247">
        <f>M56*10^3/320000000</f>
        <v>6.8546874999999993E-2</v>
      </c>
    </row>
    <row r="66" spans="1:13" ht="22" customHeight="1" thickTop="1">
      <c r="A66" s="253"/>
      <c r="F66" s="252"/>
      <c r="G66" s="252"/>
      <c r="H66" s="252"/>
      <c r="I66" s="252"/>
      <c r="J66" s="252"/>
      <c r="K66" s="252"/>
      <c r="L66" s="252"/>
      <c r="M66" s="252"/>
    </row>
    <row r="67" spans="1:13" ht="22" customHeight="1">
      <c r="A67" s="253"/>
      <c r="F67" s="252"/>
      <c r="G67" s="252"/>
      <c r="H67" s="252"/>
      <c r="I67" s="252"/>
      <c r="J67" s="252"/>
      <c r="K67" s="252"/>
      <c r="L67" s="252"/>
      <c r="M67" s="252"/>
    </row>
    <row r="68" spans="1:13" ht="22" customHeight="1">
      <c r="A68" s="253"/>
      <c r="B68" s="253"/>
      <c r="G68" s="292"/>
      <c r="H68" s="293"/>
      <c r="I68" s="292"/>
      <c r="J68" s="293"/>
      <c r="K68" s="292"/>
      <c r="L68" s="293"/>
      <c r="M68" s="292"/>
    </row>
    <row r="69" spans="1:13" ht="22" customHeight="1">
      <c r="A69" s="253"/>
      <c r="B69" s="253"/>
      <c r="G69" s="292"/>
      <c r="H69" s="293"/>
      <c r="I69" s="292"/>
      <c r="J69" s="293"/>
      <c r="K69" s="292"/>
      <c r="L69" s="293"/>
      <c r="M69" s="292"/>
    </row>
    <row r="70" spans="1:13" ht="22" customHeight="1">
      <c r="A70" s="253"/>
      <c r="B70" s="253"/>
      <c r="G70" s="292"/>
      <c r="H70" s="293"/>
      <c r="I70" s="292"/>
      <c r="J70" s="293"/>
      <c r="K70" s="292"/>
      <c r="L70" s="293"/>
      <c r="M70" s="292"/>
    </row>
    <row r="71" spans="1:13" ht="22" customHeight="1">
      <c r="A71" s="253"/>
      <c r="B71" s="253"/>
      <c r="G71" s="292"/>
      <c r="H71" s="293"/>
      <c r="I71" s="292"/>
      <c r="J71" s="293"/>
      <c r="K71" s="292"/>
      <c r="L71" s="293"/>
      <c r="M71" s="292"/>
    </row>
    <row r="72" spans="1:13" ht="22" customHeight="1">
      <c r="A72" s="253"/>
      <c r="B72" s="253"/>
      <c r="G72" s="292"/>
      <c r="H72" s="293"/>
      <c r="I72" s="292"/>
      <c r="J72" s="293"/>
      <c r="K72" s="292"/>
      <c r="L72" s="293"/>
      <c r="M72" s="292"/>
    </row>
    <row r="73" spans="1:13" ht="22" customHeight="1">
      <c r="A73" s="253"/>
      <c r="B73" s="253"/>
      <c r="G73" s="292"/>
      <c r="H73" s="293"/>
      <c r="I73" s="292"/>
      <c r="J73" s="293"/>
      <c r="K73" s="292"/>
      <c r="L73" s="293"/>
      <c r="M73" s="292"/>
    </row>
    <row r="74" spans="1:13" ht="22" customHeight="1">
      <c r="A74" s="253"/>
      <c r="B74" s="253"/>
      <c r="G74" s="292"/>
      <c r="H74" s="293"/>
      <c r="I74" s="292"/>
      <c r="J74" s="293"/>
      <c r="K74" s="292"/>
      <c r="L74" s="293"/>
      <c r="M74" s="292"/>
    </row>
    <row r="75" spans="1:13" ht="22" customHeight="1">
      <c r="A75" s="253"/>
      <c r="B75" s="253"/>
      <c r="G75" s="292"/>
      <c r="H75" s="293"/>
      <c r="I75" s="292"/>
      <c r="J75" s="293"/>
      <c r="K75" s="292"/>
      <c r="L75" s="293"/>
      <c r="M75" s="292"/>
    </row>
    <row r="76" spans="1:13" ht="22" customHeight="1">
      <c r="A76" s="253"/>
      <c r="B76" s="253"/>
      <c r="G76" s="292"/>
      <c r="H76" s="293"/>
      <c r="I76" s="292"/>
      <c r="J76" s="293"/>
      <c r="K76" s="292"/>
      <c r="L76" s="293"/>
      <c r="M76" s="292"/>
    </row>
    <row r="77" spans="1:13" ht="22" customHeight="1">
      <c r="A77" s="253"/>
      <c r="B77" s="253"/>
      <c r="G77" s="292"/>
      <c r="H77" s="293"/>
      <c r="I77" s="292"/>
      <c r="J77" s="293"/>
      <c r="K77" s="292"/>
      <c r="L77" s="293"/>
      <c r="M77" s="292"/>
    </row>
    <row r="78" spans="1:13" ht="22" customHeight="1">
      <c r="A78" s="253"/>
      <c r="B78" s="253"/>
      <c r="G78" s="292"/>
      <c r="H78" s="293"/>
      <c r="I78" s="292"/>
      <c r="J78" s="293"/>
      <c r="K78" s="292"/>
      <c r="L78" s="293"/>
      <c r="M78" s="292"/>
    </row>
    <row r="79" spans="1:13" ht="22" customHeight="1">
      <c r="A79" s="253"/>
      <c r="B79" s="253"/>
      <c r="G79" s="292"/>
      <c r="H79" s="293"/>
      <c r="I79" s="292"/>
      <c r="J79" s="293"/>
      <c r="K79" s="292"/>
      <c r="L79" s="293"/>
      <c r="M79" s="292"/>
    </row>
    <row r="80" spans="1:13" ht="22" customHeight="1">
      <c r="A80" s="253"/>
      <c r="B80" s="253"/>
      <c r="G80" s="292"/>
      <c r="H80" s="293"/>
      <c r="I80" s="292"/>
      <c r="J80" s="293"/>
      <c r="K80" s="292"/>
      <c r="L80" s="293"/>
      <c r="M80" s="292"/>
    </row>
    <row r="81" spans="1:13" ht="22" customHeight="1">
      <c r="A81" s="253"/>
      <c r="B81" s="253"/>
      <c r="G81" s="292"/>
      <c r="H81" s="293"/>
      <c r="I81" s="292"/>
      <c r="J81" s="293"/>
      <c r="K81" s="292"/>
      <c r="L81" s="293"/>
      <c r="M81" s="292"/>
    </row>
    <row r="82" spans="1:13" ht="22" customHeight="1">
      <c r="A82" s="253"/>
      <c r="B82" s="253"/>
      <c r="G82" s="292"/>
      <c r="H82" s="293"/>
      <c r="I82" s="292"/>
      <c r="J82" s="293"/>
      <c r="K82" s="292"/>
      <c r="L82" s="293"/>
      <c r="M82" s="292"/>
    </row>
    <row r="83" spans="1:13" ht="22" customHeight="1">
      <c r="A83" s="253"/>
      <c r="B83" s="253"/>
      <c r="G83" s="292"/>
      <c r="H83" s="293"/>
      <c r="I83" s="292"/>
      <c r="J83" s="293"/>
      <c r="K83" s="292"/>
      <c r="L83" s="293"/>
      <c r="M83" s="292"/>
    </row>
    <row r="84" spans="1:13" ht="22" customHeight="1">
      <c r="A84" s="253"/>
      <c r="B84" s="253"/>
      <c r="G84" s="292"/>
      <c r="H84" s="293"/>
      <c r="I84" s="292"/>
      <c r="J84" s="293"/>
      <c r="K84" s="292"/>
      <c r="L84" s="293"/>
      <c r="M84" s="292"/>
    </row>
    <row r="90" spans="1:13" ht="22" customHeight="1">
      <c r="K90" s="192"/>
      <c r="M90" s="192"/>
    </row>
  </sheetData>
  <mergeCells count="14">
    <mergeCell ref="G35:M35"/>
    <mergeCell ref="G8:M8"/>
    <mergeCell ref="G31:I31"/>
    <mergeCell ref="K31:M31"/>
    <mergeCell ref="G32:I32"/>
    <mergeCell ref="K32:M32"/>
    <mergeCell ref="G33:I33"/>
    <mergeCell ref="K33:M33"/>
    <mergeCell ref="G4:I4"/>
    <mergeCell ref="K4:M4"/>
    <mergeCell ref="G5:I5"/>
    <mergeCell ref="K5:M5"/>
    <mergeCell ref="G6:I6"/>
    <mergeCell ref="K6:M6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view="pageBreakPreview" topLeftCell="A64" zoomScaleNormal="90" zoomScaleSheetLayoutView="100" zoomScalePageLayoutView="120" workbookViewId="0">
      <selection activeCell="P12" sqref="P12"/>
    </sheetView>
  </sheetViews>
  <sheetFormatPr defaultColWidth="11" defaultRowHeight="20.9" customHeight="1"/>
  <cols>
    <col min="1" max="3" width="1.796875" style="4" customWidth="1"/>
    <col min="4" max="4" width="49.5" style="4" customWidth="1"/>
    <col min="5" max="5" width="9.296875" style="20" customWidth="1"/>
    <col min="6" max="6" width="0.69921875" style="4" customWidth="1"/>
    <col min="7" max="7" width="13.296875" style="4" customWidth="1"/>
    <col min="8" max="8" width="1.19921875" style="4" customWidth="1"/>
    <col min="9" max="9" width="13.296875" style="4" customWidth="1"/>
    <col min="10" max="10" width="1.19921875" style="4" customWidth="1"/>
    <col min="11" max="11" width="13.296875" style="15" customWidth="1"/>
    <col min="12" max="12" width="1.19921875" style="4" customWidth="1"/>
    <col min="13" max="13" width="13.296875" style="15" customWidth="1"/>
    <col min="14" max="16384" width="11" style="4"/>
  </cols>
  <sheetData>
    <row r="1" spans="1:13" s="27" customFormat="1" ht="22" customHeight="1">
      <c r="A1" s="39" t="s">
        <v>100</v>
      </c>
      <c r="B1" s="24"/>
      <c r="C1" s="29"/>
      <c r="D1" s="29"/>
      <c r="E1" s="26"/>
      <c r="F1" s="29"/>
      <c r="G1" s="29"/>
      <c r="H1" s="29"/>
      <c r="I1" s="29"/>
      <c r="J1" s="29"/>
      <c r="K1" s="31"/>
      <c r="L1" s="29"/>
      <c r="M1" s="31"/>
    </row>
    <row r="2" spans="1:13" s="27" customFormat="1" ht="20.9" customHeight="1">
      <c r="A2" s="23" t="s">
        <v>69</v>
      </c>
      <c r="B2" s="24"/>
      <c r="C2" s="25"/>
      <c r="D2" s="25"/>
      <c r="E2" s="26"/>
      <c r="F2" s="25"/>
      <c r="G2" s="25"/>
      <c r="H2" s="25"/>
      <c r="I2" s="25"/>
      <c r="J2" s="25"/>
      <c r="K2" s="56"/>
      <c r="L2" s="25"/>
      <c r="M2" s="56"/>
    </row>
    <row r="3" spans="1:13" ht="20.9" customHeight="1">
      <c r="A3" s="1"/>
      <c r="B3" s="1"/>
      <c r="C3" s="2"/>
      <c r="D3" s="2"/>
      <c r="F3" s="2"/>
      <c r="G3" s="2"/>
      <c r="H3" s="2"/>
      <c r="I3" s="2"/>
      <c r="J3" s="2"/>
      <c r="K3" s="49"/>
      <c r="L3" s="2"/>
      <c r="M3" s="49"/>
    </row>
    <row r="4" spans="1:13" ht="20.9" customHeight="1">
      <c r="A4" s="2"/>
      <c r="B4" s="2"/>
      <c r="C4" s="2"/>
      <c r="D4" s="2"/>
      <c r="F4" s="6"/>
      <c r="G4" s="299" t="s">
        <v>71</v>
      </c>
      <c r="H4" s="299"/>
      <c r="I4" s="299"/>
      <c r="J4" s="50"/>
      <c r="K4" s="299" t="s">
        <v>72</v>
      </c>
      <c r="L4" s="299"/>
      <c r="M4" s="299"/>
    </row>
    <row r="5" spans="1:13" ht="20.9" customHeight="1">
      <c r="F5" s="5"/>
      <c r="G5" s="300" t="s">
        <v>106</v>
      </c>
      <c r="H5" s="300"/>
      <c r="I5" s="300"/>
      <c r="J5" s="40"/>
      <c r="K5" s="300" t="s">
        <v>106</v>
      </c>
      <c r="L5" s="300"/>
      <c r="M5" s="300"/>
    </row>
    <row r="6" spans="1:13" ht="20.9" customHeight="1">
      <c r="F6" s="5"/>
      <c r="G6" s="300" t="s">
        <v>109</v>
      </c>
      <c r="H6" s="300"/>
      <c r="I6" s="300"/>
      <c r="J6" s="40"/>
      <c r="K6" s="300" t="s">
        <v>109</v>
      </c>
      <c r="L6" s="300"/>
      <c r="M6" s="300"/>
    </row>
    <row r="7" spans="1:13" s="17" customFormat="1" ht="20.9" customHeight="1">
      <c r="E7" s="21"/>
      <c r="F7" s="18"/>
      <c r="G7" s="198" t="s">
        <v>169</v>
      </c>
      <c r="H7" s="199"/>
      <c r="I7" s="198" t="s">
        <v>61</v>
      </c>
      <c r="J7" s="199"/>
      <c r="K7" s="198" t="s">
        <v>169</v>
      </c>
      <c r="L7" s="199"/>
      <c r="M7" s="198" t="s">
        <v>61</v>
      </c>
    </row>
    <row r="8" spans="1:13" ht="20.9" customHeight="1">
      <c r="E8" s="20" t="s">
        <v>9</v>
      </c>
      <c r="F8" s="3"/>
      <c r="G8" s="301" t="s">
        <v>170</v>
      </c>
      <c r="H8" s="301"/>
      <c r="I8" s="301"/>
      <c r="J8" s="301"/>
      <c r="K8" s="301"/>
      <c r="L8" s="301"/>
      <c r="M8" s="301"/>
    </row>
    <row r="9" spans="1:13" ht="20.9" customHeight="1">
      <c r="A9" s="33" t="s">
        <v>44</v>
      </c>
      <c r="F9" s="3"/>
      <c r="G9" s="78"/>
      <c r="H9" s="3"/>
      <c r="I9" s="57"/>
      <c r="J9" s="3"/>
      <c r="K9" s="85"/>
      <c r="L9" s="3"/>
      <c r="M9" s="58"/>
    </row>
    <row r="10" spans="1:13" ht="20.9" customHeight="1">
      <c r="A10" s="104" t="s">
        <v>33</v>
      </c>
      <c r="B10" s="7"/>
      <c r="C10" s="7"/>
      <c r="G10" s="79">
        <v>1334009</v>
      </c>
      <c r="H10" s="8"/>
      <c r="I10" s="79">
        <v>558251</v>
      </c>
      <c r="J10" s="8"/>
      <c r="K10" s="79">
        <v>1315544</v>
      </c>
      <c r="L10" s="8"/>
      <c r="M10" s="79">
        <v>550692</v>
      </c>
    </row>
    <row r="11" spans="1:13" ht="20.9" customHeight="1">
      <c r="A11" s="104" t="s">
        <v>26</v>
      </c>
      <c r="B11" s="7"/>
      <c r="C11" s="7"/>
      <c r="G11" s="80">
        <v>1046</v>
      </c>
      <c r="H11" s="8"/>
      <c r="I11" s="80">
        <v>1345</v>
      </c>
      <c r="J11" s="8"/>
      <c r="K11" s="80">
        <v>10672</v>
      </c>
      <c r="L11" s="8"/>
      <c r="M11" s="80">
        <v>1291</v>
      </c>
    </row>
    <row r="12" spans="1:13" ht="20.9" customHeight="1">
      <c r="A12" s="102" t="s">
        <v>29</v>
      </c>
      <c r="B12" s="7"/>
      <c r="C12" s="7"/>
      <c r="G12" s="81">
        <f>SUM(G10:G11)</f>
        <v>1335055</v>
      </c>
      <c r="H12" s="45"/>
      <c r="I12" s="81">
        <f>SUM(I10:I11)</f>
        <v>559596</v>
      </c>
      <c r="J12" s="45"/>
      <c r="K12" s="81">
        <f>SUM(K10:K11)</f>
        <v>1326216</v>
      </c>
      <c r="L12" s="45"/>
      <c r="M12" s="81">
        <f>SUM(M10:M11)</f>
        <v>551983</v>
      </c>
    </row>
    <row r="13" spans="1:13" ht="20.9" customHeight="1">
      <c r="F13" s="3"/>
      <c r="G13" s="78"/>
      <c r="H13" s="3"/>
      <c r="I13" s="78"/>
      <c r="J13" s="3"/>
      <c r="K13" s="78"/>
      <c r="L13" s="3"/>
      <c r="M13" s="78"/>
    </row>
    <row r="14" spans="1:13" ht="20.9" customHeight="1">
      <c r="A14" s="33" t="s">
        <v>30</v>
      </c>
      <c r="B14" s="7"/>
      <c r="C14" s="7"/>
      <c r="G14" s="82"/>
      <c r="H14" s="8"/>
      <c r="I14" s="82"/>
      <c r="J14" s="8"/>
      <c r="K14" s="82"/>
      <c r="L14" s="8"/>
      <c r="M14" s="82"/>
    </row>
    <row r="15" spans="1:13" ht="20.9" customHeight="1">
      <c r="A15" s="104" t="s">
        <v>31</v>
      </c>
      <c r="F15" s="3"/>
      <c r="G15" s="82">
        <v>1064461</v>
      </c>
      <c r="H15" s="59"/>
      <c r="I15" s="82">
        <v>407846</v>
      </c>
      <c r="J15" s="59"/>
      <c r="K15" s="82">
        <v>1049680</v>
      </c>
      <c r="L15" s="59"/>
      <c r="M15" s="82">
        <v>403912</v>
      </c>
    </row>
    <row r="16" spans="1:13" ht="20.9" customHeight="1">
      <c r="A16" s="104" t="s">
        <v>52</v>
      </c>
      <c r="F16" s="3"/>
      <c r="G16" s="82">
        <v>81559</v>
      </c>
      <c r="H16" s="59"/>
      <c r="I16" s="82">
        <v>46058</v>
      </c>
      <c r="J16" s="59"/>
      <c r="K16" s="82">
        <v>81559</v>
      </c>
      <c r="L16" s="59"/>
      <c r="M16" s="82">
        <v>46058</v>
      </c>
    </row>
    <row r="17" spans="1:13" ht="20.9" customHeight="1">
      <c r="A17" s="104" t="s">
        <v>20</v>
      </c>
      <c r="B17" s="7"/>
      <c r="C17" s="7"/>
      <c r="G17" s="79">
        <f>59437-1</f>
        <v>59436</v>
      </c>
      <c r="H17" s="8"/>
      <c r="I17" s="79">
        <v>62994</v>
      </c>
      <c r="J17" s="8"/>
      <c r="K17" s="79">
        <v>55793</v>
      </c>
      <c r="L17" s="8"/>
      <c r="M17" s="79">
        <v>59426</v>
      </c>
    </row>
    <row r="18" spans="1:13" ht="20.9" customHeight="1">
      <c r="A18" s="102" t="s">
        <v>32</v>
      </c>
      <c r="B18" s="7"/>
      <c r="C18" s="7"/>
      <c r="F18" s="3"/>
      <c r="G18" s="106">
        <f>SUM(G15:G17)</f>
        <v>1205456</v>
      </c>
      <c r="H18" s="60"/>
      <c r="I18" s="106">
        <f>SUM(I15:I17)</f>
        <v>516898</v>
      </c>
      <c r="J18" s="60"/>
      <c r="K18" s="106">
        <f>SUM(K15:K17)</f>
        <v>1187032</v>
      </c>
      <c r="L18" s="60"/>
      <c r="M18" s="106">
        <f>SUM(M15:M17)</f>
        <v>509396</v>
      </c>
    </row>
    <row r="19" spans="1:13" ht="20.9" customHeight="1">
      <c r="A19" s="104"/>
      <c r="B19" s="7"/>
      <c r="C19" s="7"/>
      <c r="F19" s="3"/>
      <c r="G19" s="79"/>
      <c r="H19" s="59"/>
      <c r="I19" s="79"/>
      <c r="J19" s="59"/>
      <c r="K19" s="79"/>
      <c r="L19" s="59"/>
      <c r="M19" s="79"/>
    </row>
    <row r="20" spans="1:13" ht="20.9" customHeight="1">
      <c r="A20" s="102" t="s">
        <v>115</v>
      </c>
      <c r="B20" s="7"/>
      <c r="C20" s="7"/>
      <c r="F20" s="3"/>
      <c r="G20" s="98">
        <f>G12-G18</f>
        <v>129599</v>
      </c>
      <c r="H20" s="60"/>
      <c r="I20" s="98">
        <f>I12-I18</f>
        <v>42698</v>
      </c>
      <c r="J20" s="60"/>
      <c r="K20" s="98">
        <f>K12-K18</f>
        <v>139184</v>
      </c>
      <c r="L20" s="60"/>
      <c r="M20" s="98">
        <f>M12-M18</f>
        <v>42587</v>
      </c>
    </row>
    <row r="21" spans="1:13" ht="20.9" customHeight="1">
      <c r="A21" s="104" t="s">
        <v>21</v>
      </c>
      <c r="B21" s="7"/>
      <c r="C21" s="7"/>
      <c r="F21" s="3"/>
      <c r="G21" s="79">
        <v>-2597</v>
      </c>
      <c r="H21" s="59"/>
      <c r="I21" s="79">
        <v>-1051</v>
      </c>
      <c r="J21" s="59"/>
      <c r="K21" s="79">
        <v>-1969</v>
      </c>
      <c r="L21" s="59"/>
      <c r="M21" s="79">
        <v>-317</v>
      </c>
    </row>
    <row r="22" spans="1:13" ht="20.9" customHeight="1">
      <c r="A22" s="104" t="s">
        <v>60</v>
      </c>
      <c r="B22" s="7"/>
      <c r="C22" s="7"/>
      <c r="F22" s="3"/>
      <c r="G22" s="79">
        <f>-7550-1</f>
        <v>-7551</v>
      </c>
      <c r="H22" s="59"/>
      <c r="I22" s="79">
        <v>-1093</v>
      </c>
      <c r="J22" s="59"/>
      <c r="K22" s="79">
        <v>-7552</v>
      </c>
      <c r="L22" s="59"/>
      <c r="M22" s="79">
        <v>-757</v>
      </c>
    </row>
    <row r="23" spans="1:13" ht="20.9" customHeight="1">
      <c r="A23" s="104" t="s">
        <v>116</v>
      </c>
      <c r="B23" s="7"/>
      <c r="C23" s="7"/>
      <c r="F23" s="3"/>
      <c r="G23" s="80">
        <v>4598</v>
      </c>
      <c r="H23" s="59"/>
      <c r="I23" s="80">
        <v>9992</v>
      </c>
      <c r="J23" s="59"/>
      <c r="K23" s="80">
        <v>0</v>
      </c>
      <c r="L23" s="59"/>
      <c r="M23" s="80">
        <v>0</v>
      </c>
    </row>
    <row r="24" spans="1:13" s="12" customFormat="1" ht="20.9" customHeight="1">
      <c r="A24" s="102" t="s">
        <v>50</v>
      </c>
      <c r="B24" s="11"/>
      <c r="C24" s="11"/>
      <c r="E24" s="54"/>
      <c r="F24" s="5"/>
      <c r="G24" s="98">
        <f>SUM(G20:G23)</f>
        <v>124049</v>
      </c>
      <c r="H24" s="60"/>
      <c r="I24" s="98">
        <f>SUM(I20:I23)</f>
        <v>50546</v>
      </c>
      <c r="J24" s="60"/>
      <c r="K24" s="98">
        <f>SUM(K20:K23)</f>
        <v>129663</v>
      </c>
      <c r="L24" s="60"/>
      <c r="M24" s="98">
        <f>SUM(M20:M23)</f>
        <v>41513</v>
      </c>
    </row>
    <row r="25" spans="1:13" ht="20.9" customHeight="1">
      <c r="A25" s="117" t="s">
        <v>117</v>
      </c>
      <c r="B25" s="7"/>
      <c r="C25" s="7"/>
      <c r="F25" s="3"/>
      <c r="G25" s="80">
        <v>-24546</v>
      </c>
      <c r="H25" s="59"/>
      <c r="I25" s="80">
        <v>-7870</v>
      </c>
      <c r="J25" s="59"/>
      <c r="K25" s="80">
        <v>-24675</v>
      </c>
      <c r="L25" s="59"/>
      <c r="M25" s="80">
        <v>-7959</v>
      </c>
    </row>
    <row r="26" spans="1:13" s="12" customFormat="1" ht="20.9" customHeight="1" thickBot="1">
      <c r="A26" s="63" t="s">
        <v>86</v>
      </c>
      <c r="B26" s="11"/>
      <c r="C26" s="11"/>
      <c r="E26" s="54"/>
      <c r="F26" s="5"/>
      <c r="G26" s="101">
        <f>SUM(G24:G25)</f>
        <v>99503</v>
      </c>
      <c r="H26" s="60"/>
      <c r="I26" s="101">
        <f>SUM(I24:I25)</f>
        <v>42676</v>
      </c>
      <c r="J26" s="60"/>
      <c r="K26" s="101">
        <f>SUM(K24:K25)</f>
        <v>104988</v>
      </c>
      <c r="L26" s="60"/>
      <c r="M26" s="101">
        <f>SUM(M24:M25)</f>
        <v>33554</v>
      </c>
    </row>
    <row r="27" spans="1:13" s="12" customFormat="1" ht="12.65" customHeight="1" thickTop="1">
      <c r="A27" s="63"/>
      <c r="B27" s="11"/>
      <c r="C27" s="11"/>
      <c r="E27" s="54"/>
      <c r="F27" s="5"/>
      <c r="G27" s="98"/>
      <c r="H27" s="60"/>
      <c r="I27" s="98"/>
      <c r="J27" s="60"/>
      <c r="K27" s="98"/>
      <c r="L27" s="60"/>
      <c r="M27" s="98"/>
    </row>
    <row r="28" spans="1:13" ht="20.9" customHeight="1">
      <c r="A28" s="13" t="s">
        <v>132</v>
      </c>
      <c r="B28" s="44"/>
      <c r="C28" s="9"/>
      <c r="D28" s="10"/>
      <c r="E28" s="145"/>
      <c r="F28" s="119"/>
      <c r="G28" s="10"/>
      <c r="H28" s="10"/>
      <c r="I28" s="10"/>
      <c r="J28" s="10"/>
      <c r="K28" s="10"/>
      <c r="L28" s="10"/>
      <c r="M28" s="10"/>
    </row>
    <row r="29" spans="1:13" ht="20.9" customHeight="1">
      <c r="A29" s="114" t="s">
        <v>118</v>
      </c>
      <c r="B29" s="9"/>
      <c r="C29" s="9"/>
      <c r="D29" s="10"/>
      <c r="E29" s="145"/>
      <c r="F29" s="119"/>
      <c r="G29" s="108"/>
      <c r="H29" s="108"/>
      <c r="I29" s="108"/>
      <c r="J29" s="108"/>
      <c r="K29" s="108"/>
      <c r="L29" s="108"/>
      <c r="M29" s="108"/>
    </row>
    <row r="30" spans="1:13" ht="20.9" customHeight="1">
      <c r="A30" s="10" t="s">
        <v>36</v>
      </c>
      <c r="B30" s="10"/>
      <c r="C30" s="9"/>
      <c r="D30" s="10"/>
      <c r="E30" s="145"/>
      <c r="F30" s="119"/>
      <c r="G30" s="80">
        <v>-93</v>
      </c>
      <c r="H30" s="108"/>
      <c r="I30" s="80">
        <v>359.74099999999999</v>
      </c>
      <c r="J30" s="108"/>
      <c r="K30" s="80">
        <v>0</v>
      </c>
      <c r="L30" s="108"/>
      <c r="M30" s="80">
        <v>0</v>
      </c>
    </row>
    <row r="31" spans="1:13" ht="20.9" customHeight="1">
      <c r="A31" s="44" t="s">
        <v>119</v>
      </c>
      <c r="B31" s="13"/>
      <c r="C31" s="13"/>
      <c r="D31" s="10"/>
      <c r="E31" s="145"/>
      <c r="F31" s="119"/>
      <c r="G31" s="171"/>
      <c r="H31" s="116"/>
      <c r="I31" s="171"/>
      <c r="J31" s="116"/>
      <c r="K31" s="171"/>
      <c r="L31" s="116"/>
      <c r="M31" s="171"/>
    </row>
    <row r="32" spans="1:13" ht="20.9" customHeight="1">
      <c r="A32" s="13"/>
      <c r="B32" s="44" t="s">
        <v>120</v>
      </c>
      <c r="C32" s="44"/>
      <c r="D32" s="10"/>
      <c r="E32" s="145"/>
      <c r="F32" s="119"/>
      <c r="G32" s="172">
        <f>SUM(G30)</f>
        <v>-93</v>
      </c>
      <c r="H32" s="173"/>
      <c r="I32" s="172">
        <f>SUM(I30)</f>
        <v>359.74099999999999</v>
      </c>
      <c r="J32" s="173"/>
      <c r="K32" s="172">
        <f>SUM(K30:K30)</f>
        <v>0</v>
      </c>
      <c r="L32" s="173"/>
      <c r="M32" s="172">
        <f>SUM(M30:M30)</f>
        <v>0</v>
      </c>
    </row>
    <row r="33" spans="1:13" ht="20.9" customHeight="1">
      <c r="A33" s="13" t="s">
        <v>187</v>
      </c>
      <c r="B33" s="9"/>
      <c r="C33" s="9"/>
      <c r="D33" s="10"/>
      <c r="E33" s="145"/>
      <c r="F33" s="119"/>
      <c r="G33" s="174">
        <f>SUM(G32,)</f>
        <v>-93</v>
      </c>
      <c r="H33" s="173"/>
      <c r="I33" s="174">
        <f>SUM(I32,)</f>
        <v>359.74099999999999</v>
      </c>
      <c r="J33" s="173"/>
      <c r="K33" s="174">
        <f>SUM(K32,)</f>
        <v>0</v>
      </c>
      <c r="L33" s="173"/>
      <c r="M33" s="174">
        <f>SUM(M32,)</f>
        <v>0</v>
      </c>
    </row>
    <row r="34" spans="1:13" ht="12" customHeight="1">
      <c r="A34" s="10"/>
      <c r="B34" s="10"/>
      <c r="C34" s="10"/>
      <c r="D34" s="10"/>
      <c r="E34" s="145"/>
      <c r="F34" s="119"/>
      <c r="G34" s="171"/>
      <c r="H34" s="116"/>
      <c r="I34" s="171"/>
      <c r="J34" s="116"/>
      <c r="K34" s="171"/>
      <c r="L34" s="116"/>
      <c r="M34" s="171"/>
    </row>
    <row r="35" spans="1:13" ht="20.9" customHeight="1" thickBot="1">
      <c r="A35" s="13" t="s">
        <v>112</v>
      </c>
      <c r="B35" s="44"/>
      <c r="C35" s="9"/>
      <c r="D35" s="10"/>
      <c r="E35" s="145"/>
      <c r="F35" s="119"/>
      <c r="G35" s="175">
        <f>SUM(G26,G33)</f>
        <v>99410</v>
      </c>
      <c r="H35" s="173"/>
      <c r="I35" s="175">
        <f>SUM(I26,,I33)</f>
        <v>43035.741000000002</v>
      </c>
      <c r="J35" s="173"/>
      <c r="K35" s="175">
        <f>SUM(K26,,K33)</f>
        <v>104988</v>
      </c>
      <c r="L35" s="173"/>
      <c r="M35" s="175">
        <f>SUM(M26,,M33)</f>
        <v>33554</v>
      </c>
    </row>
    <row r="36" spans="1:13" ht="12.65" customHeight="1" thickTop="1">
      <c r="F36" s="3"/>
      <c r="G36" s="57"/>
      <c r="H36" s="3"/>
      <c r="I36" s="57"/>
      <c r="J36" s="3"/>
      <c r="K36" s="57"/>
      <c r="L36" s="3"/>
      <c r="M36" s="57"/>
    </row>
    <row r="37" spans="1:13" ht="20.9" customHeight="1">
      <c r="A37" s="63" t="s">
        <v>126</v>
      </c>
      <c r="B37" s="10"/>
      <c r="C37" s="7"/>
      <c r="F37" s="3"/>
      <c r="K37" s="4"/>
      <c r="M37" s="4"/>
    </row>
    <row r="38" spans="1:13" ht="20.9" customHeight="1">
      <c r="A38" s="117"/>
      <c r="B38" s="10" t="s">
        <v>127</v>
      </c>
      <c r="C38" s="7"/>
      <c r="E38" s="3"/>
      <c r="F38" s="3"/>
      <c r="G38" s="203">
        <f>G40-G39</f>
        <v>99829</v>
      </c>
      <c r="H38" s="203"/>
      <c r="I38" s="203">
        <f>I40-I39</f>
        <v>42698</v>
      </c>
      <c r="J38" s="203"/>
      <c r="K38" s="203">
        <f>K40-K39</f>
        <v>104988</v>
      </c>
      <c r="L38" s="203"/>
      <c r="M38" s="203">
        <f>M40-M39</f>
        <v>33554</v>
      </c>
    </row>
    <row r="39" spans="1:13" ht="20.9" customHeight="1">
      <c r="A39" s="117"/>
      <c r="B39" s="10" t="s">
        <v>25</v>
      </c>
      <c r="C39" s="7"/>
      <c r="E39" s="3"/>
      <c r="F39" s="3"/>
      <c r="G39" s="64">
        <v>-326</v>
      </c>
      <c r="H39" s="64"/>
      <c r="I39" s="64">
        <v>-22</v>
      </c>
      <c r="J39" s="64"/>
      <c r="K39" s="64">
        <v>0</v>
      </c>
      <c r="L39" s="64"/>
      <c r="M39" s="64">
        <v>0</v>
      </c>
    </row>
    <row r="40" spans="1:13" ht="20.9" customHeight="1" thickBot="1">
      <c r="C40" s="7"/>
      <c r="E40" s="3"/>
      <c r="F40" s="3"/>
      <c r="G40" s="101">
        <f>G26</f>
        <v>99503</v>
      </c>
      <c r="H40" s="90"/>
      <c r="I40" s="101">
        <f>I26</f>
        <v>42676</v>
      </c>
      <c r="J40" s="90"/>
      <c r="K40" s="101">
        <f>K26</f>
        <v>104988</v>
      </c>
      <c r="L40" s="90"/>
      <c r="M40" s="101">
        <f>M26</f>
        <v>33554</v>
      </c>
    </row>
    <row r="41" spans="1:13" ht="12.65" customHeight="1" thickTop="1">
      <c r="A41" s="7"/>
      <c r="E41" s="3"/>
      <c r="F41" s="3"/>
      <c r="G41" s="100"/>
      <c r="H41" s="86"/>
      <c r="I41" s="100"/>
      <c r="J41" s="86"/>
      <c r="K41" s="100"/>
      <c r="L41" s="86"/>
      <c r="M41" s="100"/>
    </row>
    <row r="42" spans="1:13" ht="20.9" customHeight="1">
      <c r="A42" s="63" t="s">
        <v>188</v>
      </c>
      <c r="B42" s="117"/>
      <c r="C42" s="11"/>
      <c r="G42" s="64"/>
      <c r="H42" s="64"/>
      <c r="I42" s="64"/>
      <c r="J42" s="64"/>
      <c r="K42" s="64"/>
      <c r="L42" s="64"/>
      <c r="M42" s="64"/>
    </row>
    <row r="43" spans="1:13" ht="20.9" customHeight="1">
      <c r="A43" s="117"/>
      <c r="B43" s="10" t="s">
        <v>127</v>
      </c>
      <c r="G43" s="203">
        <f>G45-G44</f>
        <v>99754</v>
      </c>
      <c r="H43" s="203"/>
      <c r="I43" s="203">
        <f>I45-I44</f>
        <v>42986.741000000002</v>
      </c>
      <c r="J43" s="203"/>
      <c r="K43" s="203">
        <f>K45-K44</f>
        <v>104988</v>
      </c>
      <c r="L43" s="203"/>
      <c r="M43" s="203">
        <f>M45-M44</f>
        <v>33554</v>
      </c>
    </row>
    <row r="44" spans="1:13" ht="20.9" customHeight="1">
      <c r="A44" s="117"/>
      <c r="B44" s="10" t="s">
        <v>25</v>
      </c>
      <c r="G44" s="83">
        <v>-344</v>
      </c>
      <c r="H44" s="64"/>
      <c r="I44" s="83">
        <v>49</v>
      </c>
      <c r="J44" s="64"/>
      <c r="K44" s="83">
        <v>0</v>
      </c>
      <c r="L44" s="64"/>
      <c r="M44" s="83">
        <v>0</v>
      </c>
    </row>
    <row r="45" spans="1:13" ht="20.9" customHeight="1" thickBot="1">
      <c r="F45" s="3"/>
      <c r="G45" s="88">
        <f>G35</f>
        <v>99410</v>
      </c>
      <c r="H45" s="84"/>
      <c r="I45" s="88">
        <f>I35</f>
        <v>43035.741000000002</v>
      </c>
      <c r="J45" s="84"/>
      <c r="K45" s="88">
        <f>K35</f>
        <v>104988</v>
      </c>
      <c r="L45" s="84"/>
      <c r="M45" s="88">
        <f>M35</f>
        <v>33554</v>
      </c>
    </row>
    <row r="46" spans="1:13" ht="12.65" customHeight="1" thickTop="1">
      <c r="B46" s="104"/>
      <c r="C46" s="7"/>
      <c r="F46" s="3"/>
      <c r="G46" s="87"/>
      <c r="H46" s="86"/>
      <c r="I46" s="87"/>
      <c r="J46" s="86"/>
      <c r="K46" s="87"/>
      <c r="L46" s="86"/>
      <c r="M46" s="87"/>
    </row>
    <row r="47" spans="1:13" ht="20.9" customHeight="1" thickBot="1">
      <c r="A47" s="63" t="s">
        <v>189</v>
      </c>
      <c r="B47" s="16"/>
      <c r="E47" s="20">
        <v>9</v>
      </c>
      <c r="G47" s="247">
        <f>G38*10^3/320000000</f>
        <v>0.31196562500000002</v>
      </c>
      <c r="H47" s="89"/>
      <c r="I47" s="247">
        <f>I38*10^3/320000000</f>
        <v>0.13343125</v>
      </c>
      <c r="J47" s="89"/>
      <c r="K47" s="247">
        <f>K38*10^3/320000000</f>
        <v>0.32808749999999998</v>
      </c>
      <c r="L47" s="89"/>
      <c r="M47" s="247">
        <f>M38*10^3/320000000</f>
        <v>0.10485625</v>
      </c>
    </row>
    <row r="48" spans="1:13" ht="20.9" customHeight="1" thickTop="1">
      <c r="A48" s="104"/>
      <c r="F48" s="3"/>
      <c r="G48" s="3"/>
      <c r="H48" s="3"/>
      <c r="I48" s="3"/>
      <c r="J48" s="3"/>
      <c r="K48" s="3"/>
      <c r="L48" s="3"/>
      <c r="M48" s="3"/>
    </row>
    <row r="49" spans="1:13" s="32" customFormat="1" ht="20.9" customHeight="1">
      <c r="A49" s="28" t="s">
        <v>100</v>
      </c>
      <c r="B49" s="24"/>
      <c r="C49" s="29"/>
      <c r="D49" s="29"/>
      <c r="E49" s="30"/>
      <c r="F49" s="29"/>
      <c r="G49" s="29"/>
      <c r="H49" s="29"/>
      <c r="I49" s="29"/>
      <c r="J49" s="29"/>
      <c r="K49" s="31"/>
      <c r="L49" s="29"/>
      <c r="M49" s="31"/>
    </row>
    <row r="50" spans="1:13" s="27" customFormat="1" ht="20.9" customHeight="1">
      <c r="A50" s="23" t="s">
        <v>69</v>
      </c>
      <c r="B50" s="24"/>
      <c r="C50" s="25"/>
      <c r="D50" s="25"/>
      <c r="E50" s="26"/>
      <c r="F50" s="25"/>
      <c r="G50" s="25"/>
      <c r="H50" s="25"/>
      <c r="I50" s="25"/>
      <c r="J50" s="25"/>
      <c r="K50" s="56"/>
      <c r="L50" s="25"/>
      <c r="M50" s="56"/>
    </row>
    <row r="51" spans="1:13" ht="20.9" customHeight="1">
      <c r="A51" s="1"/>
      <c r="B51" s="1"/>
      <c r="C51" s="2"/>
      <c r="D51" s="2"/>
      <c r="F51" s="2"/>
      <c r="G51" s="2"/>
      <c r="H51" s="2"/>
      <c r="I51" s="2"/>
      <c r="J51" s="2"/>
      <c r="K51" s="49"/>
      <c r="L51" s="2"/>
      <c r="M51" s="49"/>
    </row>
    <row r="52" spans="1:13" ht="20.9" customHeight="1">
      <c r="A52" s="2"/>
      <c r="B52" s="2"/>
      <c r="C52" s="2"/>
      <c r="D52" s="2"/>
      <c r="F52" s="6"/>
      <c r="G52" s="299" t="s">
        <v>71</v>
      </c>
      <c r="H52" s="299"/>
      <c r="I52" s="299"/>
      <c r="J52" s="50"/>
      <c r="K52" s="299" t="s">
        <v>72</v>
      </c>
      <c r="L52" s="299"/>
      <c r="M52" s="299"/>
    </row>
    <row r="53" spans="1:13" ht="20.9" customHeight="1">
      <c r="F53" s="5"/>
      <c r="G53" s="300" t="s">
        <v>110</v>
      </c>
      <c r="H53" s="300"/>
      <c r="I53" s="300"/>
      <c r="J53" s="40"/>
      <c r="K53" s="300" t="s">
        <v>110</v>
      </c>
      <c r="L53" s="300"/>
      <c r="M53" s="300"/>
    </row>
    <row r="54" spans="1:13" ht="20.9" customHeight="1">
      <c r="F54" s="5"/>
      <c r="G54" s="300" t="s">
        <v>109</v>
      </c>
      <c r="H54" s="300"/>
      <c r="I54" s="300"/>
      <c r="J54" s="40"/>
      <c r="K54" s="300" t="s">
        <v>109</v>
      </c>
      <c r="L54" s="300"/>
      <c r="M54" s="300"/>
    </row>
    <row r="55" spans="1:13" s="17" customFormat="1" ht="20.9" customHeight="1">
      <c r="E55" s="21"/>
      <c r="F55" s="18"/>
      <c r="G55" s="198" t="s">
        <v>169</v>
      </c>
      <c r="H55" s="199"/>
      <c r="I55" s="198" t="s">
        <v>61</v>
      </c>
      <c r="J55" s="199"/>
      <c r="K55" s="198" t="s">
        <v>169</v>
      </c>
      <c r="L55" s="199"/>
      <c r="M55" s="198" t="s">
        <v>61</v>
      </c>
    </row>
    <row r="56" spans="1:13" ht="20.9" customHeight="1">
      <c r="E56" s="20" t="s">
        <v>9</v>
      </c>
      <c r="F56" s="3"/>
      <c r="G56" s="301" t="s">
        <v>170</v>
      </c>
      <c r="H56" s="301"/>
      <c r="I56" s="301"/>
      <c r="J56" s="301"/>
      <c r="K56" s="301"/>
      <c r="L56" s="301"/>
      <c r="M56" s="301"/>
    </row>
    <row r="57" spans="1:13" ht="20.9" customHeight="1">
      <c r="A57" s="33" t="s">
        <v>44</v>
      </c>
      <c r="F57" s="3"/>
      <c r="G57" s="78"/>
      <c r="H57" s="3"/>
      <c r="I57" s="57"/>
      <c r="J57" s="3"/>
      <c r="K57" s="85"/>
      <c r="L57" s="3"/>
      <c r="M57" s="58"/>
    </row>
    <row r="58" spans="1:13" ht="20.9" customHeight="1">
      <c r="A58" s="104" t="s">
        <v>33</v>
      </c>
      <c r="B58" s="7"/>
      <c r="C58" s="7"/>
      <c r="E58" s="20" t="s">
        <v>185</v>
      </c>
      <c r="G58" s="79">
        <v>2984604</v>
      </c>
      <c r="H58" s="8"/>
      <c r="I58" s="79">
        <v>1031580</v>
      </c>
      <c r="J58" s="8"/>
      <c r="K58" s="79">
        <v>2947283</v>
      </c>
      <c r="L58" s="8"/>
      <c r="M58" s="79">
        <v>1015718</v>
      </c>
    </row>
    <row r="59" spans="1:13" ht="20.9" customHeight="1">
      <c r="A59" s="104" t="s">
        <v>26</v>
      </c>
      <c r="B59" s="7"/>
      <c r="C59" s="7"/>
      <c r="E59" s="20">
        <v>3</v>
      </c>
      <c r="G59" s="80">
        <f>2008-1</f>
        <v>2007</v>
      </c>
      <c r="H59" s="8"/>
      <c r="I59" s="80">
        <v>1914</v>
      </c>
      <c r="J59" s="8"/>
      <c r="K59" s="80">
        <v>11887</v>
      </c>
      <c r="L59" s="8"/>
      <c r="M59" s="80">
        <v>1779</v>
      </c>
    </row>
    <row r="60" spans="1:13" ht="20.9" customHeight="1">
      <c r="A60" s="102" t="s">
        <v>29</v>
      </c>
      <c r="B60" s="7"/>
      <c r="C60" s="7"/>
      <c r="G60" s="81">
        <f>SUM(G58:G59)</f>
        <v>2986611</v>
      </c>
      <c r="H60" s="45"/>
      <c r="I60" s="81">
        <f>SUM(I58:I59)</f>
        <v>1033494</v>
      </c>
      <c r="J60" s="45"/>
      <c r="K60" s="81">
        <f>SUM(K58:K59)</f>
        <v>2959170</v>
      </c>
      <c r="L60" s="45"/>
      <c r="M60" s="81">
        <f>SUM(M58:M59)</f>
        <v>1017497</v>
      </c>
    </row>
    <row r="61" spans="1:13" ht="20.9" customHeight="1">
      <c r="F61" s="3"/>
      <c r="G61" s="78"/>
      <c r="H61" s="3"/>
      <c r="I61" s="78"/>
      <c r="J61" s="3"/>
      <c r="K61" s="78"/>
      <c r="L61" s="3"/>
      <c r="M61" s="78"/>
    </row>
    <row r="62" spans="1:13" ht="20.9" customHeight="1">
      <c r="A62" s="33" t="s">
        <v>30</v>
      </c>
      <c r="B62" s="7"/>
      <c r="C62" s="7"/>
      <c r="G62" s="82"/>
      <c r="H62" s="8"/>
      <c r="I62" s="82"/>
      <c r="J62" s="8"/>
      <c r="K62" s="82"/>
      <c r="L62" s="8"/>
      <c r="M62" s="82"/>
    </row>
    <row r="63" spans="1:13" ht="20.9" customHeight="1">
      <c r="A63" s="104" t="s">
        <v>31</v>
      </c>
      <c r="E63" s="20" t="s">
        <v>185</v>
      </c>
      <c r="F63" s="3"/>
      <c r="G63" s="82">
        <v>2459724</v>
      </c>
      <c r="H63" s="59"/>
      <c r="I63" s="82">
        <v>771013</v>
      </c>
      <c r="J63" s="59"/>
      <c r="K63" s="82">
        <v>2433410</v>
      </c>
      <c r="L63" s="59"/>
      <c r="M63" s="82">
        <v>762635</v>
      </c>
    </row>
    <row r="64" spans="1:13" ht="20.9" customHeight="1">
      <c r="A64" s="104" t="s">
        <v>52</v>
      </c>
      <c r="F64" s="3"/>
      <c r="G64" s="82">
        <v>147010</v>
      </c>
      <c r="H64" s="59"/>
      <c r="I64" s="82">
        <v>77288</v>
      </c>
      <c r="J64" s="59"/>
      <c r="K64" s="82">
        <v>147010</v>
      </c>
      <c r="L64" s="59"/>
      <c r="M64" s="82">
        <v>77288</v>
      </c>
    </row>
    <row r="65" spans="1:13" ht="20.9" customHeight="1">
      <c r="A65" s="104" t="s">
        <v>20</v>
      </c>
      <c r="B65" s="7"/>
      <c r="C65" s="7"/>
      <c r="E65" s="20">
        <v>3</v>
      </c>
      <c r="G65" s="79">
        <v>135113</v>
      </c>
      <c r="H65" s="8"/>
      <c r="I65" s="79">
        <v>114012</v>
      </c>
      <c r="J65" s="8"/>
      <c r="K65" s="79">
        <v>127373</v>
      </c>
      <c r="L65" s="8"/>
      <c r="M65" s="79">
        <v>107436</v>
      </c>
    </row>
    <row r="66" spans="1:13" ht="20.9" customHeight="1">
      <c r="A66" s="102" t="s">
        <v>32</v>
      </c>
      <c r="B66" s="7"/>
      <c r="C66" s="7"/>
      <c r="F66" s="3"/>
      <c r="G66" s="106">
        <f>SUM(G63:G65)</f>
        <v>2741847</v>
      </c>
      <c r="H66" s="60"/>
      <c r="I66" s="106">
        <f>SUM(I63:I65)</f>
        <v>962313</v>
      </c>
      <c r="J66" s="60"/>
      <c r="K66" s="106">
        <f>SUM(K63:K65)</f>
        <v>2707793</v>
      </c>
      <c r="L66" s="60"/>
      <c r="M66" s="106">
        <f>SUM(M63:M65)</f>
        <v>947359</v>
      </c>
    </row>
    <row r="67" spans="1:13" ht="20.9" customHeight="1">
      <c r="A67" s="104"/>
      <c r="B67" s="7"/>
      <c r="C67" s="7"/>
      <c r="F67" s="3"/>
      <c r="G67" s="79"/>
      <c r="H67" s="59"/>
      <c r="I67" s="79"/>
      <c r="J67" s="59"/>
      <c r="K67" s="79"/>
      <c r="L67" s="59"/>
      <c r="M67" s="79"/>
    </row>
    <row r="68" spans="1:13" ht="20.9" customHeight="1">
      <c r="A68" s="102" t="s">
        <v>115</v>
      </c>
      <c r="B68" s="7"/>
      <c r="C68" s="7"/>
      <c r="F68" s="3"/>
      <c r="G68" s="98">
        <f>G60-G66</f>
        <v>244764</v>
      </c>
      <c r="H68" s="60"/>
      <c r="I68" s="98">
        <f>I60-I66</f>
        <v>71181</v>
      </c>
      <c r="J68" s="60"/>
      <c r="K68" s="98">
        <f>K60-K66</f>
        <v>251377</v>
      </c>
      <c r="L68" s="60"/>
      <c r="M68" s="98">
        <f>M60-M66</f>
        <v>70138</v>
      </c>
    </row>
    <row r="69" spans="1:13" ht="20.9" customHeight="1">
      <c r="A69" s="104" t="s">
        <v>21</v>
      </c>
      <c r="B69" s="7"/>
      <c r="C69" s="7"/>
      <c r="F69" s="3"/>
      <c r="G69" s="79">
        <v>-5555</v>
      </c>
      <c r="H69" s="59"/>
      <c r="I69" s="79">
        <v>-2078</v>
      </c>
      <c r="J69" s="59"/>
      <c r="K69" s="79">
        <v>-4298</v>
      </c>
      <c r="L69" s="59"/>
      <c r="M69" s="79">
        <v>-613</v>
      </c>
    </row>
    <row r="70" spans="1:13" ht="20.9" customHeight="1">
      <c r="A70" s="104" t="s">
        <v>60</v>
      </c>
      <c r="B70" s="7"/>
      <c r="C70" s="7"/>
      <c r="E70" s="20" t="s">
        <v>167</v>
      </c>
      <c r="F70" s="3"/>
      <c r="G70" s="79">
        <v>-11293</v>
      </c>
      <c r="H70" s="59"/>
      <c r="I70" s="79">
        <v>-1304</v>
      </c>
      <c r="J70" s="59"/>
      <c r="K70" s="79">
        <v>-11293</v>
      </c>
      <c r="L70" s="59"/>
      <c r="M70" s="79">
        <v>-832</v>
      </c>
    </row>
    <row r="71" spans="1:13" ht="20.9" customHeight="1">
      <c r="A71" s="104" t="s">
        <v>116</v>
      </c>
      <c r="B71" s="7"/>
      <c r="C71" s="7"/>
      <c r="F71" s="3"/>
      <c r="G71" s="80">
        <v>7678</v>
      </c>
      <c r="H71" s="59"/>
      <c r="I71" s="80">
        <v>15085</v>
      </c>
      <c r="J71" s="59"/>
      <c r="K71" s="80">
        <v>0</v>
      </c>
      <c r="L71" s="59"/>
      <c r="M71" s="80">
        <v>0</v>
      </c>
    </row>
    <row r="72" spans="1:13" s="12" customFormat="1" ht="20.9" customHeight="1">
      <c r="A72" s="102" t="s">
        <v>50</v>
      </c>
      <c r="B72" s="11"/>
      <c r="C72" s="11"/>
      <c r="E72" s="54"/>
      <c r="F72" s="5"/>
      <c r="G72" s="98">
        <f>SUM(G68:G71)</f>
        <v>235594</v>
      </c>
      <c r="H72" s="60"/>
      <c r="I72" s="98">
        <f>SUM(I68:I71)</f>
        <v>82884</v>
      </c>
      <c r="J72" s="60"/>
      <c r="K72" s="98">
        <f>SUM(K68:K71)</f>
        <v>235786</v>
      </c>
      <c r="L72" s="60"/>
      <c r="M72" s="98">
        <f>SUM(M68:M71)</f>
        <v>68693</v>
      </c>
    </row>
    <row r="73" spans="1:13" ht="20.9" customHeight="1">
      <c r="A73" s="117" t="s">
        <v>117</v>
      </c>
      <c r="B73" s="7"/>
      <c r="C73" s="7"/>
      <c r="F73" s="3"/>
      <c r="G73" s="80">
        <v>-45241</v>
      </c>
      <c r="H73" s="59"/>
      <c r="I73" s="80">
        <v>-13131</v>
      </c>
      <c r="J73" s="59"/>
      <c r="K73" s="80">
        <v>-44870</v>
      </c>
      <c r="L73" s="59"/>
      <c r="M73" s="80">
        <v>-13204</v>
      </c>
    </row>
    <row r="74" spans="1:13" s="12" customFormat="1" ht="20.9" customHeight="1" thickBot="1">
      <c r="A74" s="63" t="s">
        <v>86</v>
      </c>
      <c r="B74" s="11"/>
      <c r="C74" s="11"/>
      <c r="E74" s="54"/>
      <c r="F74" s="5"/>
      <c r="G74" s="101">
        <f>SUM(G72:G73)</f>
        <v>190353</v>
      </c>
      <c r="H74" s="60"/>
      <c r="I74" s="101">
        <f>SUM(I72:I73)</f>
        <v>69753</v>
      </c>
      <c r="J74" s="60"/>
      <c r="K74" s="101">
        <f>SUM(K72:K73)</f>
        <v>190916</v>
      </c>
      <c r="L74" s="60"/>
      <c r="M74" s="101">
        <f>SUM(M72:M73)</f>
        <v>55489</v>
      </c>
    </row>
    <row r="75" spans="1:13" s="12" customFormat="1" ht="20.9" customHeight="1" thickTop="1">
      <c r="A75" s="63"/>
      <c r="B75" s="11"/>
      <c r="C75" s="11"/>
      <c r="E75" s="54"/>
      <c r="F75" s="5"/>
      <c r="G75" s="98"/>
      <c r="H75" s="60"/>
      <c r="I75" s="98"/>
      <c r="J75" s="60"/>
      <c r="K75" s="98"/>
      <c r="L75" s="60"/>
      <c r="M75" s="98"/>
    </row>
    <row r="76" spans="1:13" s="32" customFormat="1" ht="20.9" customHeight="1">
      <c r="A76" s="28" t="s">
        <v>100</v>
      </c>
      <c r="B76" s="24"/>
      <c r="C76" s="29"/>
      <c r="D76" s="29"/>
      <c r="E76" s="30"/>
      <c r="F76" s="29"/>
      <c r="G76" s="29"/>
      <c r="H76" s="29"/>
      <c r="I76" s="29"/>
      <c r="J76" s="29"/>
      <c r="K76" s="31"/>
      <c r="L76" s="29"/>
      <c r="M76" s="31"/>
    </row>
    <row r="77" spans="1:13" s="27" customFormat="1" ht="20.9" customHeight="1">
      <c r="A77" s="23" t="s">
        <v>69</v>
      </c>
      <c r="B77" s="24"/>
      <c r="C77" s="25"/>
      <c r="D77" s="25"/>
      <c r="E77" s="26"/>
      <c r="F77" s="25"/>
      <c r="G77" s="25"/>
      <c r="H77" s="25"/>
      <c r="I77" s="25"/>
      <c r="J77" s="25"/>
      <c r="K77" s="56"/>
      <c r="L77" s="25"/>
      <c r="M77" s="56"/>
    </row>
    <row r="78" spans="1:13" ht="20.9" customHeight="1">
      <c r="A78" s="1"/>
      <c r="B78" s="1"/>
      <c r="C78" s="2"/>
      <c r="D78" s="2"/>
      <c r="F78" s="2"/>
      <c r="G78" s="2"/>
      <c r="H78" s="2"/>
      <c r="I78" s="2"/>
      <c r="J78" s="2"/>
      <c r="K78" s="49"/>
      <c r="L78" s="2"/>
      <c r="M78" s="49"/>
    </row>
    <row r="79" spans="1:13" ht="20.9" customHeight="1">
      <c r="A79" s="2"/>
      <c r="B79" s="2"/>
      <c r="C79" s="2"/>
      <c r="D79" s="2"/>
      <c r="F79" s="6"/>
      <c r="G79" s="299" t="s">
        <v>71</v>
      </c>
      <c r="H79" s="299"/>
      <c r="I79" s="299"/>
      <c r="J79" s="50"/>
      <c r="K79" s="299" t="s">
        <v>72</v>
      </c>
      <c r="L79" s="299"/>
      <c r="M79" s="299"/>
    </row>
    <row r="80" spans="1:13" ht="20.9" customHeight="1">
      <c r="F80" s="5"/>
      <c r="G80" s="300" t="s">
        <v>110</v>
      </c>
      <c r="H80" s="300"/>
      <c r="I80" s="300"/>
      <c r="J80" s="40"/>
      <c r="K80" s="300" t="s">
        <v>110</v>
      </c>
      <c r="L80" s="300"/>
      <c r="M80" s="300"/>
    </row>
    <row r="81" spans="1:13" ht="20.9" customHeight="1">
      <c r="F81" s="5"/>
      <c r="G81" s="300" t="s">
        <v>109</v>
      </c>
      <c r="H81" s="300"/>
      <c r="I81" s="300"/>
      <c r="J81" s="40"/>
      <c r="K81" s="300" t="s">
        <v>109</v>
      </c>
      <c r="L81" s="300"/>
      <c r="M81" s="300"/>
    </row>
    <row r="82" spans="1:13" s="17" customFormat="1" ht="20.9" customHeight="1">
      <c r="E82" s="21"/>
      <c r="F82" s="18"/>
      <c r="G82" s="198" t="s">
        <v>169</v>
      </c>
      <c r="H82" s="199"/>
      <c r="I82" s="198" t="s">
        <v>61</v>
      </c>
      <c r="J82" s="199"/>
      <c r="K82" s="198" t="s">
        <v>169</v>
      </c>
      <c r="L82" s="199"/>
      <c r="M82" s="198" t="s">
        <v>61</v>
      </c>
    </row>
    <row r="83" spans="1:13" ht="20.9" customHeight="1">
      <c r="E83" s="20" t="s">
        <v>9</v>
      </c>
      <c r="F83" s="3"/>
      <c r="G83" s="301" t="s">
        <v>170</v>
      </c>
      <c r="H83" s="301"/>
      <c r="I83" s="301"/>
      <c r="J83" s="301"/>
      <c r="K83" s="301"/>
      <c r="L83" s="301"/>
      <c r="M83" s="301"/>
    </row>
    <row r="84" spans="1:13" ht="20.9" customHeight="1">
      <c r="A84" s="13" t="s">
        <v>132</v>
      </c>
      <c r="B84" s="44"/>
      <c r="C84" s="9"/>
      <c r="D84" s="10"/>
      <c r="E84" s="145"/>
      <c r="F84" s="119"/>
      <c r="G84" s="10"/>
      <c r="H84" s="10"/>
      <c r="I84" s="10"/>
      <c r="J84" s="10"/>
      <c r="K84" s="10"/>
      <c r="L84" s="10"/>
      <c r="M84" s="10"/>
    </row>
    <row r="85" spans="1:13" ht="20.9" customHeight="1">
      <c r="A85" s="114" t="s">
        <v>118</v>
      </c>
      <c r="B85" s="9"/>
      <c r="C85" s="9"/>
      <c r="D85" s="10"/>
      <c r="E85" s="145"/>
      <c r="F85" s="119"/>
      <c r="G85" s="108"/>
      <c r="H85" s="108"/>
      <c r="I85" s="108"/>
      <c r="J85" s="108"/>
      <c r="K85" s="108"/>
      <c r="L85" s="108"/>
      <c r="M85" s="108"/>
    </row>
    <row r="86" spans="1:13" ht="20.9" customHeight="1">
      <c r="A86" s="10" t="s">
        <v>36</v>
      </c>
      <c r="B86" s="10"/>
      <c r="C86" s="9"/>
      <c r="D86" s="10"/>
      <c r="E86" s="145"/>
      <c r="F86" s="119"/>
      <c r="G86" s="80">
        <v>-76</v>
      </c>
      <c r="H86" s="108"/>
      <c r="I86" s="80">
        <v>367</v>
      </c>
      <c r="J86" s="108"/>
      <c r="K86" s="80">
        <v>0</v>
      </c>
      <c r="L86" s="108"/>
      <c r="M86" s="80">
        <v>0</v>
      </c>
    </row>
    <row r="87" spans="1:13" ht="20.9" customHeight="1">
      <c r="A87" s="44" t="s">
        <v>119</v>
      </c>
      <c r="B87" s="13"/>
      <c r="C87" s="13"/>
      <c r="D87" s="10"/>
      <c r="E87" s="145"/>
      <c r="F87" s="119"/>
      <c r="G87" s="171"/>
      <c r="H87" s="116"/>
      <c r="I87" s="171"/>
      <c r="J87" s="116"/>
      <c r="K87" s="171"/>
      <c r="L87" s="116"/>
      <c r="M87" s="171"/>
    </row>
    <row r="88" spans="1:13" ht="20.9" customHeight="1">
      <c r="A88" s="13"/>
      <c r="B88" s="44" t="s">
        <v>120</v>
      </c>
      <c r="C88" s="44"/>
      <c r="D88" s="10"/>
      <c r="E88" s="145"/>
      <c r="F88" s="119"/>
      <c r="G88" s="172">
        <f>SUM(G86)</f>
        <v>-76</v>
      </c>
      <c r="H88" s="173"/>
      <c r="I88" s="172">
        <f>SUM(I86)</f>
        <v>367</v>
      </c>
      <c r="J88" s="173"/>
      <c r="K88" s="172">
        <f>SUM(K86:K86)</f>
        <v>0</v>
      </c>
      <c r="L88" s="173"/>
      <c r="M88" s="172">
        <f>SUM(M86:M86)</f>
        <v>0</v>
      </c>
    </row>
    <row r="89" spans="1:13" ht="15.65" customHeight="1">
      <c r="A89" s="13"/>
      <c r="B89" s="44"/>
      <c r="C89" s="44"/>
      <c r="D89" s="10"/>
      <c r="E89" s="145"/>
      <c r="F89" s="119"/>
      <c r="G89" s="176"/>
      <c r="H89" s="116"/>
      <c r="I89" s="176"/>
      <c r="J89" s="116"/>
      <c r="K89" s="176"/>
      <c r="L89" s="116"/>
      <c r="M89" s="176"/>
    </row>
    <row r="90" spans="1:13" ht="20.9" customHeight="1">
      <c r="A90" s="114" t="s">
        <v>121</v>
      </c>
      <c r="B90" s="44"/>
      <c r="C90" s="44"/>
      <c r="D90" s="10"/>
      <c r="E90" s="145"/>
      <c r="F90" s="119"/>
      <c r="G90" s="176"/>
      <c r="H90" s="116"/>
      <c r="I90" s="176"/>
      <c r="J90" s="116"/>
      <c r="K90" s="176"/>
      <c r="L90" s="116"/>
      <c r="M90" s="176"/>
    </row>
    <row r="91" spans="1:13" ht="20.9" customHeight="1">
      <c r="A91" s="10" t="s">
        <v>122</v>
      </c>
      <c r="B91" s="9"/>
      <c r="C91" s="9"/>
      <c r="D91" s="10"/>
      <c r="E91" s="145"/>
      <c r="F91" s="119"/>
      <c r="G91" s="176"/>
      <c r="H91" s="116"/>
      <c r="I91" s="176"/>
      <c r="J91" s="116"/>
      <c r="K91" s="176"/>
      <c r="L91" s="116"/>
      <c r="M91" s="176"/>
    </row>
    <row r="92" spans="1:13" ht="20.9" customHeight="1">
      <c r="A92" s="10"/>
      <c r="B92" s="10" t="s">
        <v>123</v>
      </c>
      <c r="C92" s="9"/>
      <c r="D92" s="10"/>
      <c r="E92" s="145"/>
      <c r="F92" s="119"/>
      <c r="G92" s="79">
        <v>4600</v>
      </c>
      <c r="H92" s="86"/>
      <c r="I92" s="79">
        <v>2058</v>
      </c>
      <c r="J92" s="86"/>
      <c r="K92" s="79">
        <v>4600</v>
      </c>
      <c r="L92" s="86"/>
      <c r="M92" s="79">
        <v>2058</v>
      </c>
    </row>
    <row r="93" spans="1:13" ht="20.9" customHeight="1">
      <c r="A93" s="10" t="s">
        <v>156</v>
      </c>
      <c r="B93" s="10"/>
      <c r="C93" s="9"/>
      <c r="D93" s="10"/>
      <c r="E93" s="145"/>
      <c r="F93" s="119"/>
      <c r="G93" s="176"/>
      <c r="H93" s="116"/>
      <c r="I93" s="176"/>
      <c r="J93" s="116"/>
      <c r="K93" s="176"/>
      <c r="L93" s="116"/>
      <c r="M93" s="176"/>
    </row>
    <row r="94" spans="1:13" ht="20.9" customHeight="1">
      <c r="A94" s="10"/>
      <c r="B94" s="10" t="s">
        <v>157</v>
      </c>
      <c r="C94" s="9"/>
      <c r="D94" s="10"/>
      <c r="E94" s="145"/>
      <c r="F94" s="119"/>
      <c r="G94" s="80">
        <v>-920</v>
      </c>
      <c r="H94" s="116"/>
      <c r="I94" s="80">
        <v>-412</v>
      </c>
      <c r="J94" s="116"/>
      <c r="K94" s="80">
        <v>-920</v>
      </c>
      <c r="L94" s="116"/>
      <c r="M94" s="80">
        <v>-412</v>
      </c>
    </row>
    <row r="95" spans="1:13" ht="20.9" customHeight="1">
      <c r="A95" s="13" t="s">
        <v>124</v>
      </c>
      <c r="B95" s="10"/>
      <c r="C95" s="9"/>
      <c r="D95" s="10"/>
      <c r="E95" s="145"/>
      <c r="F95" s="119"/>
      <c r="G95" s="176"/>
      <c r="H95" s="116"/>
      <c r="I95" s="176"/>
      <c r="J95" s="116"/>
      <c r="K95" s="176"/>
      <c r="L95" s="116"/>
      <c r="M95" s="176"/>
    </row>
    <row r="96" spans="1:13" ht="20.9" customHeight="1">
      <c r="A96" s="10"/>
      <c r="B96" s="13" t="s">
        <v>120</v>
      </c>
      <c r="C96" s="9"/>
      <c r="D96" s="10"/>
      <c r="E96" s="145"/>
      <c r="F96" s="119"/>
      <c r="G96" s="172">
        <f>SUM(G92:G95)</f>
        <v>3680</v>
      </c>
      <c r="H96" s="173"/>
      <c r="I96" s="172">
        <f>SUM(I92:I95)</f>
        <v>1646</v>
      </c>
      <c r="J96" s="173"/>
      <c r="K96" s="172">
        <f>SUM(K92:K95)</f>
        <v>3680</v>
      </c>
      <c r="L96" s="173"/>
      <c r="M96" s="172">
        <f>SUM(M92:M95)</f>
        <v>1646</v>
      </c>
    </row>
    <row r="97" spans="1:13" ht="20.9" customHeight="1">
      <c r="A97" s="13" t="s">
        <v>125</v>
      </c>
      <c r="B97" s="9"/>
      <c r="C97" s="9"/>
      <c r="D97" s="10"/>
      <c r="E97" s="145"/>
      <c r="F97" s="119"/>
      <c r="G97" s="174">
        <f>SUM(G88,G96)</f>
        <v>3604</v>
      </c>
      <c r="H97" s="173"/>
      <c r="I97" s="174">
        <f>SUM(I88,I96)</f>
        <v>2013</v>
      </c>
      <c r="J97" s="173"/>
      <c r="K97" s="174">
        <f>SUM(K88,K96)</f>
        <v>3680</v>
      </c>
      <c r="L97" s="173"/>
      <c r="M97" s="174">
        <f>SUM(M88,M96)</f>
        <v>1646</v>
      </c>
    </row>
    <row r="98" spans="1:13" ht="15.65" customHeight="1">
      <c r="A98" s="10"/>
      <c r="B98" s="10"/>
      <c r="C98" s="10"/>
      <c r="D98" s="10"/>
      <c r="E98" s="145"/>
      <c r="F98" s="119"/>
      <c r="G98" s="171"/>
      <c r="H98" s="116"/>
      <c r="I98" s="171"/>
      <c r="J98" s="116"/>
      <c r="K98" s="171"/>
      <c r="L98" s="116"/>
      <c r="M98" s="171"/>
    </row>
    <row r="99" spans="1:13" ht="20.9" customHeight="1" thickBot="1">
      <c r="A99" s="13" t="s">
        <v>112</v>
      </c>
      <c r="B99" s="44"/>
      <c r="C99" s="9"/>
      <c r="D99" s="10"/>
      <c r="E99" s="145"/>
      <c r="F99" s="119"/>
      <c r="G99" s="175">
        <f>SUM(G74,,G97)</f>
        <v>193957</v>
      </c>
      <c r="H99" s="173"/>
      <c r="I99" s="175">
        <f>SUM(I74,,I97)</f>
        <v>71766</v>
      </c>
      <c r="J99" s="173"/>
      <c r="K99" s="175">
        <f>SUM(K74,,K97)</f>
        <v>194596</v>
      </c>
      <c r="L99" s="173"/>
      <c r="M99" s="175">
        <f>SUM(M74,,M97)</f>
        <v>57135</v>
      </c>
    </row>
    <row r="100" spans="1:13" ht="15.65" customHeight="1" thickTop="1">
      <c r="F100" s="3"/>
      <c r="G100" s="57"/>
      <c r="H100" s="3"/>
      <c r="I100" s="57"/>
      <c r="J100" s="3"/>
      <c r="K100" s="57"/>
      <c r="L100" s="3"/>
      <c r="M100" s="57"/>
    </row>
    <row r="101" spans="1:13" ht="20.9" customHeight="1">
      <c r="A101" s="63" t="s">
        <v>166</v>
      </c>
      <c r="B101" s="10"/>
      <c r="C101" s="7"/>
      <c r="F101" s="3"/>
      <c r="K101" s="4"/>
      <c r="M101" s="4"/>
    </row>
    <row r="102" spans="1:13" ht="20.9" customHeight="1">
      <c r="A102" s="117"/>
      <c r="B102" s="10" t="s">
        <v>127</v>
      </c>
      <c r="C102" s="7"/>
      <c r="E102" s="3"/>
      <c r="F102" s="3"/>
      <c r="G102" s="203">
        <f>G104-G103</f>
        <v>189753</v>
      </c>
      <c r="H102" s="203"/>
      <c r="I102" s="203">
        <f>I104-I103</f>
        <v>69695</v>
      </c>
      <c r="J102" s="203"/>
      <c r="K102" s="203">
        <f>K104-K103</f>
        <v>190916</v>
      </c>
      <c r="L102" s="203"/>
      <c r="M102" s="203">
        <f>M104-M103</f>
        <v>55489</v>
      </c>
    </row>
    <row r="103" spans="1:13" ht="20.9" customHeight="1">
      <c r="A103" s="117"/>
      <c r="B103" s="10" t="s">
        <v>25</v>
      </c>
      <c r="C103" s="7"/>
      <c r="E103" s="3"/>
      <c r="F103" s="3"/>
      <c r="G103" s="64">
        <v>600</v>
      </c>
      <c r="H103" s="64"/>
      <c r="I103" s="64">
        <v>58</v>
      </c>
      <c r="J103" s="64"/>
      <c r="K103" s="64">
        <v>0</v>
      </c>
      <c r="L103" s="64"/>
      <c r="M103" s="64">
        <v>0</v>
      </c>
    </row>
    <row r="104" spans="1:13" ht="20.9" customHeight="1" thickBot="1">
      <c r="C104" s="7"/>
      <c r="E104" s="3"/>
      <c r="F104" s="3"/>
      <c r="G104" s="101">
        <f>G74</f>
        <v>190353</v>
      </c>
      <c r="H104" s="90"/>
      <c r="I104" s="101">
        <f>I74</f>
        <v>69753</v>
      </c>
      <c r="J104" s="90"/>
      <c r="K104" s="101">
        <f>K74</f>
        <v>190916</v>
      </c>
      <c r="L104" s="90"/>
      <c r="M104" s="101">
        <f>M74</f>
        <v>55489</v>
      </c>
    </row>
    <row r="105" spans="1:13" ht="15.65" customHeight="1" thickTop="1">
      <c r="A105" s="7"/>
      <c r="E105" s="3"/>
      <c r="F105" s="3"/>
      <c r="G105" s="100"/>
      <c r="H105" s="86"/>
      <c r="I105" s="100"/>
      <c r="J105" s="86"/>
      <c r="K105" s="100"/>
      <c r="L105" s="86"/>
      <c r="M105" s="100"/>
    </row>
    <row r="106" spans="1:13" ht="20.9" customHeight="1">
      <c r="A106" s="63" t="s">
        <v>190</v>
      </c>
      <c r="B106" s="117"/>
      <c r="C106" s="11"/>
      <c r="G106" s="64"/>
      <c r="H106" s="64"/>
      <c r="I106" s="64"/>
      <c r="J106" s="64"/>
      <c r="K106" s="64"/>
      <c r="L106" s="64"/>
      <c r="M106" s="64"/>
    </row>
    <row r="107" spans="1:13" ht="20.9" customHeight="1">
      <c r="A107" s="117"/>
      <c r="B107" s="10" t="s">
        <v>127</v>
      </c>
      <c r="G107" s="203">
        <f>G109-G108</f>
        <v>193373</v>
      </c>
      <c r="H107" s="203"/>
      <c r="I107" s="203">
        <f>I109-I108</f>
        <v>71635</v>
      </c>
      <c r="J107" s="203"/>
      <c r="K107" s="203">
        <f>K109-K108</f>
        <v>194596</v>
      </c>
      <c r="L107" s="203"/>
      <c r="M107" s="203">
        <f>M109-M108</f>
        <v>57135</v>
      </c>
    </row>
    <row r="108" spans="1:13" ht="20.9" customHeight="1">
      <c r="A108" s="117"/>
      <c r="B108" s="10" t="s">
        <v>25</v>
      </c>
      <c r="G108" s="83">
        <v>584</v>
      </c>
      <c r="H108" s="64"/>
      <c r="I108" s="83">
        <v>131</v>
      </c>
      <c r="J108" s="64"/>
      <c r="K108" s="83">
        <v>0</v>
      </c>
      <c r="L108" s="64"/>
      <c r="M108" s="83">
        <v>0</v>
      </c>
    </row>
    <row r="109" spans="1:13" ht="20.9" customHeight="1" thickBot="1">
      <c r="F109" s="3"/>
      <c r="G109" s="88">
        <f>G99</f>
        <v>193957</v>
      </c>
      <c r="H109" s="84"/>
      <c r="I109" s="88">
        <f>I99</f>
        <v>71766</v>
      </c>
      <c r="J109" s="84"/>
      <c r="K109" s="88">
        <f>K99</f>
        <v>194596</v>
      </c>
      <c r="L109" s="84"/>
      <c r="M109" s="88">
        <f>M99</f>
        <v>57135</v>
      </c>
    </row>
    <row r="110" spans="1:13" ht="15.65" customHeight="1" thickTop="1">
      <c r="B110" s="104"/>
      <c r="C110" s="7"/>
      <c r="F110" s="3"/>
      <c r="G110" s="87"/>
      <c r="H110" s="86"/>
      <c r="I110" s="87"/>
      <c r="J110" s="86"/>
      <c r="K110" s="87"/>
      <c r="L110" s="86"/>
      <c r="M110" s="87"/>
    </row>
    <row r="111" spans="1:13" ht="20.9" customHeight="1" thickBot="1">
      <c r="A111" s="250" t="s">
        <v>189</v>
      </c>
      <c r="B111" s="16"/>
      <c r="E111" s="20">
        <v>9</v>
      </c>
      <c r="G111" s="247">
        <f>G102*10^3/320000000</f>
        <v>0.59297812500000002</v>
      </c>
      <c r="H111" s="89"/>
      <c r="I111" s="247">
        <f>I102*10^3/320000000</f>
        <v>0.217796875</v>
      </c>
      <c r="J111" s="89"/>
      <c r="K111" s="247">
        <f>K102*10^3/320000000</f>
        <v>0.59661249999999999</v>
      </c>
      <c r="L111" s="89"/>
      <c r="M111" s="247">
        <f>M102*10^3/320000000</f>
        <v>0.17340312499999999</v>
      </c>
    </row>
    <row r="112" spans="1:13" ht="20.9" customHeight="1" thickTop="1"/>
  </sheetData>
  <mergeCells count="21">
    <mergeCell ref="G81:I81"/>
    <mergeCell ref="K81:M81"/>
    <mergeCell ref="G83:M83"/>
    <mergeCell ref="G56:M56"/>
    <mergeCell ref="G79:I79"/>
    <mergeCell ref="K79:M79"/>
    <mergeCell ref="G80:I80"/>
    <mergeCell ref="K80:M80"/>
    <mergeCell ref="G52:I52"/>
    <mergeCell ref="K52:M52"/>
    <mergeCell ref="G53:I53"/>
    <mergeCell ref="K53:M53"/>
    <mergeCell ref="G54:I54"/>
    <mergeCell ref="K54:M54"/>
    <mergeCell ref="G4:I4"/>
    <mergeCell ref="K4:M4"/>
    <mergeCell ref="G5:I5"/>
    <mergeCell ref="K5:M5"/>
    <mergeCell ref="G8:M8"/>
    <mergeCell ref="G6:I6"/>
    <mergeCell ref="K6:M6"/>
  </mergeCells>
  <pageMargins left="0.8" right="0.6" top="0.48" bottom="0.3" header="0.5" footer="0.3"/>
  <pageSetup paperSize="9" scale="80" firstPageNumber="5" fitToHeight="0" orientation="portrait" useFirstPageNumber="1" horizontalDpi="1200" verticalDpi="1200" r:id="rId1"/>
  <headerFooter>
    <oddFooter xml:space="preserve">&amp;L 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48" max="16383" man="1"/>
    <brk id="7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3"/>
  <sheetViews>
    <sheetView view="pageBreakPreview" topLeftCell="B1" zoomScale="85" zoomScaleNormal="70" zoomScaleSheetLayoutView="85" workbookViewId="0">
      <selection activeCell="AA65" sqref="AA65"/>
    </sheetView>
  </sheetViews>
  <sheetFormatPr defaultColWidth="9.296875" defaultRowHeight="22.4" customHeight="1"/>
  <cols>
    <col min="1" max="3" width="1.796875" style="10" customWidth="1"/>
    <col min="4" max="4" width="47.69921875" style="10" customWidth="1"/>
    <col min="5" max="5" width="9.69921875" style="37" customWidth="1"/>
    <col min="6" max="6" width="1" style="10" customWidth="1"/>
    <col min="7" max="7" width="13.296875" style="38" customWidth="1"/>
    <col min="8" max="8" width="1" style="14" customWidth="1"/>
    <col min="9" max="9" width="13.19921875" style="38" customWidth="1"/>
    <col min="10" max="10" width="1" style="14" customWidth="1"/>
    <col min="11" max="11" width="13" style="38" customWidth="1"/>
    <col min="12" max="12" width="1" style="14" customWidth="1"/>
    <col min="13" max="13" width="12.296875" style="38" customWidth="1"/>
    <col min="14" max="14" width="1" style="38" customWidth="1"/>
    <col min="15" max="15" width="13.296875" style="38" hidden="1" customWidth="1"/>
    <col min="16" max="16" width="1" style="14" hidden="1" customWidth="1"/>
    <col min="17" max="17" width="16.69921875" style="38" customWidth="1"/>
    <col min="18" max="18" width="1" style="14" customWidth="1"/>
    <col min="19" max="19" width="15.19921875" style="14" customWidth="1"/>
    <col min="20" max="20" width="1" style="14" customWidth="1"/>
    <col min="21" max="21" width="17" style="14" customWidth="1"/>
    <col min="22" max="22" width="1" style="14" customWidth="1"/>
    <col min="23" max="23" width="15.69921875" style="14" customWidth="1"/>
    <col min="24" max="24" width="1" style="14" customWidth="1"/>
    <col min="25" max="25" width="12.69921875" style="38" customWidth="1"/>
    <col min="26" max="26" width="1" style="14" customWidth="1"/>
    <col min="27" max="27" width="15.296875" style="43" customWidth="1"/>
    <col min="28" max="16384" width="9.296875" style="10"/>
  </cols>
  <sheetData>
    <row r="1" spans="1:27" s="27" customFormat="1" ht="22" customHeight="1">
      <c r="A1" s="131" t="s">
        <v>100</v>
      </c>
      <c r="B1" s="10"/>
      <c r="C1" s="10"/>
      <c r="D1" s="10"/>
      <c r="E1" s="37"/>
      <c r="F1" s="10"/>
      <c r="G1" s="38"/>
      <c r="H1" s="14"/>
      <c r="I1" s="38"/>
      <c r="J1" s="14"/>
      <c r="K1" s="38"/>
      <c r="L1" s="14"/>
      <c r="M1" s="38"/>
      <c r="N1" s="38"/>
      <c r="O1" s="38"/>
      <c r="P1" s="38"/>
      <c r="Q1" s="38"/>
      <c r="R1" s="14"/>
      <c r="S1" s="14"/>
      <c r="T1" s="14"/>
      <c r="U1" s="14"/>
      <c r="V1" s="14"/>
      <c r="W1" s="14"/>
      <c r="X1" s="14"/>
      <c r="Y1" s="38"/>
      <c r="Z1" s="14"/>
      <c r="AA1" s="43"/>
    </row>
    <row r="2" spans="1:27" ht="22.4" customHeight="1">
      <c r="A2" s="44" t="s">
        <v>191</v>
      </c>
    </row>
    <row r="3" spans="1:27" s="4" customFormat="1" ht="22.4" customHeight="1">
      <c r="A3" s="13"/>
      <c r="B3" s="10"/>
      <c r="C3" s="10"/>
      <c r="D3" s="10"/>
      <c r="E3" s="37"/>
      <c r="F3" s="10"/>
      <c r="G3" s="38"/>
      <c r="H3" s="14"/>
      <c r="I3" s="38"/>
      <c r="J3" s="14"/>
      <c r="K3" s="38"/>
      <c r="L3" s="14"/>
      <c r="M3" s="38"/>
      <c r="N3" s="38"/>
      <c r="O3" s="38"/>
      <c r="P3" s="14"/>
      <c r="Q3" s="38"/>
      <c r="R3" s="14"/>
      <c r="S3" s="14"/>
      <c r="T3" s="14"/>
      <c r="U3" s="14"/>
      <c r="V3" s="14"/>
      <c r="W3" s="14"/>
      <c r="X3" s="14"/>
      <c r="Y3" s="38"/>
      <c r="Z3" s="14"/>
      <c r="AA3" s="43"/>
    </row>
    <row r="4" spans="1:27" s="4" customFormat="1" ht="22.4" customHeight="1">
      <c r="A4" s="10"/>
      <c r="B4" s="10"/>
      <c r="C4" s="10"/>
      <c r="D4" s="10"/>
      <c r="E4" s="37"/>
      <c r="F4" s="10"/>
      <c r="G4" s="305" t="s">
        <v>71</v>
      </c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</row>
    <row r="5" spans="1:27" s="4" customFormat="1" ht="22.4" customHeight="1">
      <c r="A5" s="10"/>
      <c r="B5" s="10"/>
      <c r="C5" s="10"/>
      <c r="D5" s="10"/>
      <c r="E5" s="37"/>
      <c r="F5" s="10"/>
      <c r="G5" s="160"/>
      <c r="H5" s="160"/>
      <c r="I5" s="160"/>
      <c r="J5" s="160"/>
      <c r="K5" s="302" t="s">
        <v>18</v>
      </c>
      <c r="L5" s="302"/>
      <c r="M5" s="302"/>
      <c r="N5" s="160"/>
      <c r="O5" s="160"/>
      <c r="P5" s="160"/>
      <c r="Q5" s="303" t="s">
        <v>87</v>
      </c>
      <c r="R5" s="303"/>
      <c r="S5" s="303"/>
      <c r="T5" s="303"/>
      <c r="U5" s="303"/>
      <c r="V5" s="161"/>
      <c r="W5" s="161"/>
      <c r="X5" s="161"/>
      <c r="Y5" s="161"/>
      <c r="Z5" s="160"/>
      <c r="AA5" s="160"/>
    </row>
    <row r="6" spans="1:27" s="4" customFormat="1" ht="22.4" customHeight="1">
      <c r="A6" s="10"/>
      <c r="B6" s="162"/>
      <c r="C6" s="162"/>
      <c r="D6" s="162"/>
      <c r="E6" s="163"/>
      <c r="F6" s="162"/>
      <c r="G6" s="141" t="s">
        <v>89</v>
      </c>
      <c r="H6" s="141"/>
      <c r="I6" s="141"/>
      <c r="J6" s="141"/>
      <c r="K6" s="141"/>
      <c r="L6" s="141"/>
      <c r="M6" s="142"/>
      <c r="N6" s="141"/>
      <c r="O6" s="141" t="s">
        <v>0</v>
      </c>
      <c r="P6" s="141"/>
      <c r="Q6" s="141" t="s">
        <v>45</v>
      </c>
      <c r="R6" s="141"/>
      <c r="S6" s="141" t="s">
        <v>92</v>
      </c>
      <c r="T6" s="141"/>
      <c r="U6" s="141" t="s">
        <v>96</v>
      </c>
      <c r="V6" s="141"/>
      <c r="W6" s="141" t="s">
        <v>22</v>
      </c>
      <c r="X6" s="141"/>
      <c r="Y6" s="142" t="s">
        <v>65</v>
      </c>
      <c r="Z6" s="141"/>
      <c r="AA6" s="143"/>
    </row>
    <row r="7" spans="1:27" s="4" customFormat="1" ht="22.4" customHeight="1">
      <c r="A7" s="10"/>
      <c r="B7" s="162"/>
      <c r="C7" s="162"/>
      <c r="D7" s="162"/>
      <c r="E7" s="163"/>
      <c r="F7" s="162"/>
      <c r="G7" s="141" t="s">
        <v>91</v>
      </c>
      <c r="H7" s="141"/>
      <c r="I7" s="141" t="s">
        <v>38</v>
      </c>
      <c r="J7" s="141"/>
      <c r="K7" s="141" t="s">
        <v>55</v>
      </c>
      <c r="L7" s="141"/>
      <c r="M7" s="142" t="s">
        <v>58</v>
      </c>
      <c r="N7" s="141"/>
      <c r="O7" s="141"/>
      <c r="P7" s="141"/>
      <c r="Q7" s="141" t="s">
        <v>39</v>
      </c>
      <c r="R7" s="141"/>
      <c r="S7" s="141" t="s">
        <v>93</v>
      </c>
      <c r="T7" s="141"/>
      <c r="U7" s="141" t="s">
        <v>40</v>
      </c>
      <c r="V7" s="141"/>
      <c r="W7" s="141" t="s">
        <v>85</v>
      </c>
      <c r="X7" s="141"/>
      <c r="Y7" s="142" t="s">
        <v>66</v>
      </c>
      <c r="Z7" s="141"/>
      <c r="AA7" s="143" t="s">
        <v>22</v>
      </c>
    </row>
    <row r="8" spans="1:27" s="4" customFormat="1" ht="22.4" customHeight="1">
      <c r="A8" s="10"/>
      <c r="B8" s="162"/>
      <c r="C8" s="162"/>
      <c r="D8" s="162"/>
      <c r="E8" s="145" t="s">
        <v>9</v>
      </c>
      <c r="F8" s="162"/>
      <c r="G8" s="141" t="s">
        <v>90</v>
      </c>
      <c r="H8" s="141"/>
      <c r="I8" s="141" t="s">
        <v>37</v>
      </c>
      <c r="J8" s="141"/>
      <c r="K8" s="141" t="s">
        <v>41</v>
      </c>
      <c r="L8" s="141"/>
      <c r="M8" s="142" t="s">
        <v>57</v>
      </c>
      <c r="N8" s="141"/>
      <c r="O8" s="141"/>
      <c r="P8" s="141"/>
      <c r="Q8" s="141" t="s">
        <v>42</v>
      </c>
      <c r="R8" s="141"/>
      <c r="S8" s="141" t="s">
        <v>94</v>
      </c>
      <c r="T8" s="141"/>
      <c r="U8" s="141" t="s">
        <v>95</v>
      </c>
      <c r="V8" s="141"/>
      <c r="W8" s="141" t="s">
        <v>51</v>
      </c>
      <c r="X8" s="141"/>
      <c r="Y8" s="142" t="s">
        <v>34</v>
      </c>
      <c r="Z8" s="141"/>
      <c r="AA8" s="143" t="s">
        <v>85</v>
      </c>
    </row>
    <row r="9" spans="1:27" s="4" customFormat="1" ht="22.4" customHeight="1">
      <c r="A9" s="10"/>
      <c r="B9" s="10"/>
      <c r="C9" s="10"/>
      <c r="D9" s="10"/>
      <c r="F9" s="119"/>
      <c r="G9" s="304" t="s">
        <v>170</v>
      </c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22.4" customHeight="1">
      <c r="A10" s="44" t="s">
        <v>111</v>
      </c>
      <c r="B10" s="44"/>
      <c r="C10" s="13"/>
      <c r="D10" s="13"/>
      <c r="E10" s="114"/>
      <c r="F10" s="13"/>
      <c r="G10" s="169"/>
      <c r="H10" s="170"/>
      <c r="I10" s="169"/>
      <c r="J10" s="170"/>
      <c r="K10" s="169"/>
      <c r="L10" s="170"/>
      <c r="M10" s="169"/>
      <c r="N10" s="169"/>
      <c r="O10" s="169"/>
      <c r="P10" s="170"/>
      <c r="Q10" s="169"/>
      <c r="R10" s="170"/>
      <c r="S10" s="169"/>
      <c r="T10" s="170"/>
      <c r="U10" s="170"/>
      <c r="V10" s="170"/>
      <c r="W10" s="170"/>
      <c r="X10" s="170"/>
      <c r="Y10" s="169"/>
      <c r="Z10" s="170"/>
      <c r="AA10" s="169"/>
    </row>
    <row r="11" spans="1:27" ht="22.4" customHeight="1">
      <c r="A11" s="147" t="s">
        <v>67</v>
      </c>
      <c r="B11" s="147"/>
      <c r="C11" s="147"/>
      <c r="D11" s="147"/>
      <c r="G11" s="149">
        <v>160000</v>
      </c>
      <c r="H11" s="148"/>
      <c r="I11" s="149">
        <v>361424</v>
      </c>
      <c r="J11" s="148"/>
      <c r="K11" s="149">
        <v>10100</v>
      </c>
      <c r="L11" s="148"/>
      <c r="M11" s="149">
        <v>73943</v>
      </c>
      <c r="N11" s="149"/>
      <c r="O11" s="149">
        <v>0</v>
      </c>
      <c r="P11" s="148">
        <v>0</v>
      </c>
      <c r="Q11" s="149">
        <v>-1024</v>
      </c>
      <c r="R11" s="148"/>
      <c r="S11" s="149">
        <v>10126</v>
      </c>
      <c r="T11" s="148"/>
      <c r="U11" s="149">
        <f>SUM(Q11:S11)</f>
        <v>9102</v>
      </c>
      <c r="V11" s="148"/>
      <c r="W11" s="251">
        <f>SUM(G11,I11,K11,M11,U11)</f>
        <v>614569</v>
      </c>
      <c r="X11" s="148"/>
      <c r="Y11" s="149">
        <v>12392</v>
      </c>
      <c r="Z11" s="148"/>
      <c r="AA11" s="149">
        <v>626961</v>
      </c>
    </row>
    <row r="12" spans="1:27" ht="17.5" customHeight="1">
      <c r="A12" s="147"/>
      <c r="B12" s="147"/>
      <c r="C12" s="147"/>
      <c r="D12" s="147"/>
      <c r="G12" s="149"/>
      <c r="H12" s="148"/>
      <c r="I12" s="149"/>
      <c r="J12" s="148"/>
      <c r="K12" s="149"/>
      <c r="L12" s="148"/>
      <c r="M12" s="149"/>
      <c r="N12" s="149"/>
      <c r="O12" s="149"/>
      <c r="P12" s="148"/>
      <c r="Q12" s="149"/>
      <c r="R12" s="148"/>
      <c r="S12" s="149"/>
      <c r="T12" s="148"/>
      <c r="U12" s="149"/>
      <c r="V12" s="148"/>
      <c r="W12" s="148"/>
      <c r="X12" s="148"/>
      <c r="Y12" s="149"/>
      <c r="Z12" s="148"/>
      <c r="AA12" s="149"/>
    </row>
    <row r="13" spans="1:27" ht="22.4" customHeight="1">
      <c r="A13" s="179" t="s">
        <v>128</v>
      </c>
      <c r="B13" s="150"/>
      <c r="C13" s="13"/>
      <c r="D13" s="144"/>
      <c r="E13" s="146"/>
      <c r="F13" s="119"/>
      <c r="G13" s="156"/>
      <c r="H13" s="108"/>
      <c r="I13" s="156"/>
      <c r="J13" s="108"/>
      <c r="K13" s="156"/>
      <c r="L13" s="108"/>
      <c r="M13" s="156"/>
      <c r="N13" s="156"/>
      <c r="O13" s="156"/>
      <c r="P13" s="108"/>
      <c r="Q13" s="156"/>
      <c r="R13" s="108"/>
      <c r="S13" s="156"/>
      <c r="T13" s="108"/>
      <c r="U13" s="156"/>
      <c r="V13" s="108"/>
      <c r="W13" s="156"/>
      <c r="X13" s="108"/>
      <c r="Y13" s="156"/>
      <c r="Z13" s="108"/>
      <c r="AA13" s="156"/>
    </row>
    <row r="14" spans="1:27" ht="22.4" customHeight="1">
      <c r="A14" s="151" t="s">
        <v>192</v>
      </c>
      <c r="C14" s="13"/>
      <c r="D14" s="144"/>
      <c r="E14" s="146"/>
      <c r="F14" s="119"/>
      <c r="G14" s="156"/>
      <c r="H14" s="108"/>
      <c r="I14" s="156"/>
      <c r="J14" s="108"/>
      <c r="K14" s="156"/>
      <c r="L14" s="108"/>
      <c r="M14" s="156"/>
      <c r="N14" s="156"/>
      <c r="O14" s="156"/>
      <c r="P14" s="108"/>
      <c r="Q14" s="156"/>
      <c r="R14" s="108"/>
      <c r="S14" s="156"/>
      <c r="T14" s="108"/>
      <c r="U14" s="156"/>
      <c r="V14" s="108"/>
      <c r="W14" s="156"/>
      <c r="X14" s="108"/>
      <c r="Y14" s="156"/>
      <c r="Z14" s="108"/>
      <c r="AA14" s="156"/>
    </row>
    <row r="15" spans="1:27" ht="22.4" customHeight="1">
      <c r="A15" s="151"/>
      <c r="B15" s="150" t="s">
        <v>129</v>
      </c>
      <c r="C15" s="13"/>
      <c r="D15" s="144"/>
      <c r="E15" s="248">
        <v>10</v>
      </c>
      <c r="F15" s="119"/>
      <c r="G15" s="107">
        <v>0</v>
      </c>
      <c r="H15" s="66"/>
      <c r="I15" s="107">
        <v>0</v>
      </c>
      <c r="J15" s="66"/>
      <c r="K15" s="107">
        <v>0</v>
      </c>
      <c r="L15" s="66"/>
      <c r="M15" s="107">
        <v>-22399</v>
      </c>
      <c r="N15" s="77"/>
      <c r="O15" s="77">
        <v>0</v>
      </c>
      <c r="P15" s="66">
        <v>0</v>
      </c>
      <c r="Q15" s="107">
        <v>0</v>
      </c>
      <c r="R15" s="66"/>
      <c r="S15" s="107">
        <v>0</v>
      </c>
      <c r="T15" s="66"/>
      <c r="U15" s="107">
        <f>SUM(Q15:S15)</f>
        <v>0</v>
      </c>
      <c r="V15" s="66"/>
      <c r="W15" s="75">
        <f>SUM(G15,I15,K15,M15,U15)</f>
        <v>-22399</v>
      </c>
      <c r="X15" s="66"/>
      <c r="Y15" s="107">
        <v>0</v>
      </c>
      <c r="Z15" s="66"/>
      <c r="AA15" s="75">
        <v>-22399</v>
      </c>
    </row>
    <row r="16" spans="1:27" ht="22.4" customHeight="1">
      <c r="A16" s="44"/>
      <c r="B16" s="44" t="s">
        <v>161</v>
      </c>
      <c r="C16" s="13"/>
      <c r="D16" s="13"/>
      <c r="E16" s="146"/>
      <c r="F16" s="119"/>
      <c r="G16" s="164">
        <f>SUM(G11,G15)</f>
        <v>160000</v>
      </c>
      <c r="H16" s="148"/>
      <c r="I16" s="164">
        <f>SUM(I11,I15)</f>
        <v>361424</v>
      </c>
      <c r="J16" s="148"/>
      <c r="K16" s="164">
        <f>SUM(K11,K15)</f>
        <v>10100</v>
      </c>
      <c r="L16" s="148"/>
      <c r="M16" s="164">
        <f>SUM(M11,M15)</f>
        <v>51544</v>
      </c>
      <c r="N16" s="149"/>
      <c r="O16" s="149"/>
      <c r="P16" s="148"/>
      <c r="Q16" s="164">
        <f>SUM(Q11,Q15)</f>
        <v>-1024</v>
      </c>
      <c r="R16" s="148"/>
      <c r="S16" s="164">
        <f>SUM(S11,S15)</f>
        <v>10126</v>
      </c>
      <c r="T16" s="148"/>
      <c r="U16" s="164">
        <f>SUM(U11,U15)</f>
        <v>9102</v>
      </c>
      <c r="V16" s="148"/>
      <c r="W16" s="164">
        <f>SUM(W11,W15)</f>
        <v>592170</v>
      </c>
      <c r="X16" s="148"/>
      <c r="Y16" s="164">
        <f>SUM(Y11,Y15)</f>
        <v>12392</v>
      </c>
      <c r="Z16" s="148"/>
      <c r="AA16" s="164">
        <f>SUM(W16:Y16)</f>
        <v>604562</v>
      </c>
    </row>
    <row r="17" spans="1:27" ht="17.5" customHeight="1">
      <c r="A17" s="147"/>
      <c r="B17" s="147"/>
      <c r="C17" s="147"/>
      <c r="D17" s="147"/>
      <c r="G17" s="149"/>
      <c r="H17" s="148"/>
      <c r="I17" s="149"/>
      <c r="J17" s="148"/>
      <c r="K17" s="149"/>
      <c r="L17" s="148"/>
      <c r="M17" s="149"/>
      <c r="N17" s="149"/>
      <c r="O17" s="149"/>
      <c r="P17" s="148"/>
      <c r="Q17" s="149"/>
      <c r="R17" s="148"/>
      <c r="S17" s="149"/>
      <c r="T17" s="148"/>
      <c r="U17" s="149"/>
      <c r="V17" s="148"/>
      <c r="W17" s="148"/>
      <c r="X17" s="148"/>
      <c r="Y17" s="149"/>
      <c r="Z17" s="148"/>
      <c r="AA17" s="149"/>
    </row>
    <row r="18" spans="1:27" ht="22.4" customHeight="1">
      <c r="A18" s="179" t="s">
        <v>130</v>
      </c>
      <c r="B18" s="150"/>
      <c r="C18" s="13"/>
      <c r="D18" s="144"/>
      <c r="E18" s="146"/>
      <c r="F18" s="119"/>
      <c r="G18" s="156"/>
      <c r="H18" s="108"/>
      <c r="I18" s="156"/>
      <c r="J18" s="108"/>
      <c r="K18" s="156"/>
      <c r="L18" s="108"/>
      <c r="M18" s="156"/>
      <c r="N18" s="156"/>
      <c r="O18" s="156"/>
      <c r="P18" s="108"/>
      <c r="Q18" s="156"/>
      <c r="R18" s="108"/>
      <c r="S18" s="156"/>
      <c r="T18" s="108"/>
      <c r="U18" s="156"/>
      <c r="V18" s="108"/>
      <c r="W18" s="156"/>
      <c r="X18" s="108"/>
      <c r="Y18" s="156"/>
      <c r="Z18" s="108"/>
      <c r="AA18" s="156"/>
    </row>
    <row r="19" spans="1:27" ht="22.4" customHeight="1">
      <c r="B19" s="177" t="s">
        <v>131</v>
      </c>
      <c r="C19" s="13"/>
      <c r="D19" s="144"/>
      <c r="E19" s="145"/>
      <c r="F19" s="119"/>
      <c r="G19" s="156">
        <v>0</v>
      </c>
      <c r="H19" s="108">
        <v>0</v>
      </c>
      <c r="I19" s="156">
        <v>0</v>
      </c>
      <c r="J19" s="108">
        <v>0</v>
      </c>
      <c r="K19" s="156">
        <v>0</v>
      </c>
      <c r="L19" s="108">
        <v>0</v>
      </c>
      <c r="M19" s="156">
        <v>69695.42</v>
      </c>
      <c r="N19" s="156">
        <v>0</v>
      </c>
      <c r="O19" s="156">
        <v>0</v>
      </c>
      <c r="P19" s="108">
        <v>0</v>
      </c>
      <c r="Q19" s="156">
        <v>0</v>
      </c>
      <c r="R19" s="108">
        <v>0</v>
      </c>
      <c r="S19" s="156">
        <v>0</v>
      </c>
      <c r="T19" s="108">
        <v>0</v>
      </c>
      <c r="U19" s="156">
        <f>SUM(Q19:S19)</f>
        <v>0</v>
      </c>
      <c r="V19" s="108">
        <v>0</v>
      </c>
      <c r="W19" s="156">
        <f>SUM(G19,I19,K19,M19,U19)</f>
        <v>69695.42</v>
      </c>
      <c r="X19" s="108">
        <v>0</v>
      </c>
      <c r="Y19" s="156">
        <v>58</v>
      </c>
      <c r="Z19" s="108">
        <v>0</v>
      </c>
      <c r="AA19" s="77">
        <f>SUM(W19:Y19)</f>
        <v>69753.42</v>
      </c>
    </row>
    <row r="20" spans="1:27" ht="22.4" customHeight="1">
      <c r="B20" s="177" t="s">
        <v>132</v>
      </c>
      <c r="C20" s="13"/>
      <c r="D20" s="144"/>
      <c r="E20" s="146"/>
      <c r="F20" s="119"/>
      <c r="G20" s="91">
        <v>0</v>
      </c>
      <c r="H20" s="108">
        <v>0</v>
      </c>
      <c r="I20" s="91">
        <v>0</v>
      </c>
      <c r="J20" s="108">
        <v>0</v>
      </c>
      <c r="K20" s="91">
        <v>0</v>
      </c>
      <c r="L20" s="108">
        <v>0</v>
      </c>
      <c r="M20" s="91">
        <v>0</v>
      </c>
      <c r="N20" s="156">
        <v>0</v>
      </c>
      <c r="O20" s="156">
        <v>0</v>
      </c>
      <c r="P20" s="108">
        <v>0</v>
      </c>
      <c r="Q20" s="91">
        <v>294</v>
      </c>
      <c r="R20" s="108">
        <v>0</v>
      </c>
      <c r="S20" s="91">
        <v>1646</v>
      </c>
      <c r="T20" s="108">
        <v>0</v>
      </c>
      <c r="U20" s="91">
        <f>SUM(Q20:S20)</f>
        <v>1940</v>
      </c>
      <c r="V20" s="108">
        <v>0</v>
      </c>
      <c r="W20" s="91">
        <f>SUM(G20,I20,K20,M20,U20)</f>
        <v>1940</v>
      </c>
      <c r="X20" s="108">
        <v>0</v>
      </c>
      <c r="Y20" s="91">
        <v>73</v>
      </c>
      <c r="Z20" s="108">
        <v>0</v>
      </c>
      <c r="AA20" s="91">
        <f t="shared" ref="AA20" si="0">SUM(W20:Y20)</f>
        <v>2013</v>
      </c>
    </row>
    <row r="21" spans="1:27" ht="22.4" customHeight="1">
      <c r="A21" s="179" t="s">
        <v>162</v>
      </c>
      <c r="B21" s="165"/>
      <c r="C21" s="13"/>
      <c r="D21" s="144"/>
      <c r="E21" s="146"/>
      <c r="F21" s="119"/>
      <c r="G21" s="81">
        <f>SUM(G19:G20)</f>
        <v>0</v>
      </c>
      <c r="H21" s="148"/>
      <c r="I21" s="81">
        <f>SUM(I19:I20)</f>
        <v>0</v>
      </c>
      <c r="J21" s="148"/>
      <c r="K21" s="81">
        <f>SUM(K19:K20)</f>
        <v>0</v>
      </c>
      <c r="L21" s="148"/>
      <c r="M21" s="81">
        <f>SUM(M19:M20)</f>
        <v>69695.42</v>
      </c>
      <c r="N21" s="149"/>
      <c r="O21" s="149"/>
      <c r="P21" s="148"/>
      <c r="Q21" s="81">
        <f>SUM(Q19:Q20)</f>
        <v>294</v>
      </c>
      <c r="R21" s="148"/>
      <c r="S21" s="154">
        <f>SUM(S19:S20)</f>
        <v>1646</v>
      </c>
      <c r="T21" s="148"/>
      <c r="U21" s="81">
        <f>SUM(U19:U20)</f>
        <v>1940</v>
      </c>
      <c r="V21" s="148"/>
      <c r="W21" s="81">
        <f>SUM(W19:W20)</f>
        <v>71635.42</v>
      </c>
      <c r="X21" s="148"/>
      <c r="Y21" s="81">
        <f>SUM(Y19:Y20)</f>
        <v>131</v>
      </c>
      <c r="Z21" s="148"/>
      <c r="AA21" s="81">
        <f>SUM(W21:Y21)</f>
        <v>71766.42</v>
      </c>
    </row>
    <row r="22" spans="1:27" ht="22.4" customHeight="1" thickBot="1">
      <c r="A22" s="179" t="s">
        <v>113</v>
      </c>
      <c r="B22" s="165"/>
      <c r="C22" s="13"/>
      <c r="D22" s="144"/>
      <c r="E22" s="146"/>
      <c r="F22" s="119"/>
      <c r="G22" s="158">
        <f>SUM(G16,G21)</f>
        <v>160000</v>
      </c>
      <c r="H22" s="108"/>
      <c r="I22" s="158">
        <f>SUM(I16,I21)</f>
        <v>361424</v>
      </c>
      <c r="J22" s="108"/>
      <c r="K22" s="158">
        <f>SUM(K16,K21)</f>
        <v>10100</v>
      </c>
      <c r="L22" s="108"/>
      <c r="M22" s="158">
        <f>SUM(M16,M21)</f>
        <v>121239.42</v>
      </c>
      <c r="N22" s="156"/>
      <c r="O22" s="156"/>
      <c r="P22" s="108"/>
      <c r="Q22" s="158">
        <f>SUM(Q16,Q21)</f>
        <v>-730</v>
      </c>
      <c r="R22" s="108"/>
      <c r="S22" s="166">
        <f>SUM(S16,S21)</f>
        <v>11772</v>
      </c>
      <c r="T22" s="108"/>
      <c r="U22" s="158">
        <f>SUM(U16,U21)</f>
        <v>11042</v>
      </c>
      <c r="V22" s="108"/>
      <c r="W22" s="158">
        <f>SUM(W16,W21)</f>
        <v>663805.42000000004</v>
      </c>
      <c r="X22" s="108"/>
      <c r="Y22" s="158">
        <f>SUM(Y16,Y21)</f>
        <v>12523</v>
      </c>
      <c r="Z22" s="108"/>
      <c r="AA22" s="158">
        <f>SUM(W22:Y22)</f>
        <v>676328.42</v>
      </c>
    </row>
    <row r="23" spans="1:27" s="4" customFormat="1" ht="22.4" customHeight="1" thickTop="1">
      <c r="A23" s="63"/>
      <c r="B23" s="165"/>
      <c r="C23" s="13"/>
      <c r="D23" s="144"/>
      <c r="E23" s="146"/>
      <c r="F23" s="119"/>
      <c r="G23" s="167"/>
      <c r="H23" s="168"/>
      <c r="I23" s="167"/>
      <c r="J23" s="168"/>
      <c r="K23" s="167"/>
      <c r="L23" s="168"/>
      <c r="M23" s="167"/>
      <c r="N23" s="167"/>
      <c r="O23" s="167"/>
      <c r="P23" s="168"/>
      <c r="Q23" s="167"/>
      <c r="R23" s="168"/>
      <c r="S23" s="167"/>
      <c r="T23" s="168"/>
      <c r="U23" s="167"/>
      <c r="V23" s="168"/>
      <c r="W23" s="167"/>
      <c r="X23" s="168"/>
      <c r="Y23" s="167"/>
      <c r="Z23" s="168"/>
      <c r="AA23" s="167"/>
    </row>
    <row r="24" spans="1:27" s="27" customFormat="1" ht="22" customHeight="1">
      <c r="A24" s="131" t="s">
        <v>100</v>
      </c>
      <c r="B24" s="10"/>
      <c r="C24" s="10"/>
      <c r="D24" s="10"/>
      <c r="E24" s="37"/>
      <c r="F24" s="10"/>
      <c r="G24" s="38"/>
      <c r="H24" s="14"/>
      <c r="I24" s="38"/>
      <c r="J24" s="14"/>
      <c r="K24" s="38"/>
      <c r="L24" s="14"/>
      <c r="M24" s="38"/>
      <c r="N24" s="38"/>
      <c r="O24" s="38"/>
      <c r="P24" s="38"/>
      <c r="Q24" s="38"/>
      <c r="R24" s="14"/>
      <c r="S24" s="14"/>
      <c r="T24" s="14"/>
      <c r="U24" s="14"/>
      <c r="V24" s="14"/>
      <c r="W24" s="14"/>
      <c r="X24" s="14"/>
      <c r="Y24" s="38"/>
      <c r="Z24" s="14"/>
      <c r="AA24" s="43"/>
    </row>
    <row r="25" spans="1:27" ht="22.4" customHeight="1">
      <c r="A25" s="44" t="s">
        <v>191</v>
      </c>
    </row>
    <row r="26" spans="1:27" s="4" customFormat="1" ht="22.4" customHeight="1">
      <c r="A26" s="13"/>
      <c r="B26" s="10"/>
      <c r="C26" s="10"/>
      <c r="D26" s="10"/>
      <c r="E26" s="37"/>
      <c r="F26" s="10"/>
      <c r="G26" s="38"/>
      <c r="H26" s="14"/>
      <c r="I26" s="38"/>
      <c r="J26" s="14"/>
      <c r="K26" s="38"/>
      <c r="L26" s="14"/>
      <c r="M26" s="38"/>
      <c r="N26" s="38"/>
      <c r="O26" s="38"/>
      <c r="P26" s="14"/>
      <c r="Q26" s="38"/>
      <c r="R26" s="14"/>
      <c r="S26" s="14"/>
      <c r="T26" s="14"/>
      <c r="U26" s="14"/>
      <c r="V26" s="14"/>
      <c r="W26" s="14"/>
      <c r="X26" s="14"/>
      <c r="Y26" s="38"/>
      <c r="Z26" s="14"/>
      <c r="AA26" s="43"/>
    </row>
    <row r="27" spans="1:27" s="4" customFormat="1" ht="22.4" customHeight="1">
      <c r="A27" s="10"/>
      <c r="B27" s="10"/>
      <c r="C27" s="10"/>
      <c r="D27" s="10"/>
      <c r="E27" s="37"/>
      <c r="F27" s="10"/>
      <c r="G27" s="305" t="s">
        <v>71</v>
      </c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  <c r="T27" s="305"/>
      <c r="U27" s="305"/>
      <c r="V27" s="305"/>
      <c r="W27" s="305"/>
      <c r="X27" s="305"/>
      <c r="Y27" s="305"/>
      <c r="Z27" s="305"/>
      <c r="AA27" s="305"/>
    </row>
    <row r="28" spans="1:27" s="4" customFormat="1" ht="22.4" customHeight="1">
      <c r="A28" s="10"/>
      <c r="B28" s="10"/>
      <c r="C28" s="10"/>
      <c r="D28" s="10"/>
      <c r="E28" s="37"/>
      <c r="F28" s="10"/>
      <c r="G28" s="249"/>
      <c r="H28" s="249"/>
      <c r="I28" s="249"/>
      <c r="J28" s="249"/>
      <c r="K28" s="302" t="s">
        <v>18</v>
      </c>
      <c r="L28" s="302"/>
      <c r="M28" s="302"/>
      <c r="N28" s="249"/>
      <c r="O28" s="249"/>
      <c r="P28" s="249"/>
      <c r="Q28" s="303" t="s">
        <v>87</v>
      </c>
      <c r="R28" s="303"/>
      <c r="S28" s="303"/>
      <c r="T28" s="303"/>
      <c r="U28" s="303"/>
      <c r="V28" s="161"/>
      <c r="W28" s="161"/>
      <c r="X28" s="161"/>
      <c r="Y28" s="161"/>
      <c r="Z28" s="249"/>
      <c r="AA28" s="249"/>
    </row>
    <row r="29" spans="1:27" s="4" customFormat="1" ht="22.4" customHeight="1">
      <c r="A29" s="10"/>
      <c r="B29" s="162"/>
      <c r="C29" s="162"/>
      <c r="D29" s="162"/>
      <c r="E29" s="163"/>
      <c r="F29" s="162"/>
      <c r="G29" s="141" t="s">
        <v>89</v>
      </c>
      <c r="H29" s="141"/>
      <c r="I29" s="141"/>
      <c r="J29" s="141"/>
      <c r="K29" s="141"/>
      <c r="L29" s="141"/>
      <c r="M29" s="142"/>
      <c r="N29" s="141"/>
      <c r="O29" s="141" t="s">
        <v>0</v>
      </c>
      <c r="P29" s="141"/>
      <c r="Q29" s="141" t="s">
        <v>45</v>
      </c>
      <c r="R29" s="141"/>
      <c r="S29" s="141" t="s">
        <v>92</v>
      </c>
      <c r="T29" s="141"/>
      <c r="U29" s="141" t="s">
        <v>96</v>
      </c>
      <c r="V29" s="141"/>
      <c r="W29" s="141" t="s">
        <v>22</v>
      </c>
      <c r="X29" s="141"/>
      <c r="Y29" s="142" t="s">
        <v>65</v>
      </c>
      <c r="Z29" s="141"/>
      <c r="AA29" s="143"/>
    </row>
    <row r="30" spans="1:27" s="4" customFormat="1" ht="22.4" customHeight="1">
      <c r="A30" s="10"/>
      <c r="B30" s="162"/>
      <c r="C30" s="162"/>
      <c r="D30" s="162"/>
      <c r="E30" s="163"/>
      <c r="F30" s="162"/>
      <c r="G30" s="141" t="s">
        <v>91</v>
      </c>
      <c r="H30" s="141"/>
      <c r="I30" s="141" t="s">
        <v>38</v>
      </c>
      <c r="J30" s="141"/>
      <c r="K30" s="141" t="s">
        <v>55</v>
      </c>
      <c r="L30" s="141"/>
      <c r="M30" s="142" t="s">
        <v>58</v>
      </c>
      <c r="N30" s="141"/>
      <c r="O30" s="141"/>
      <c r="P30" s="141"/>
      <c r="Q30" s="141" t="s">
        <v>39</v>
      </c>
      <c r="R30" s="141"/>
      <c r="S30" s="141" t="s">
        <v>93</v>
      </c>
      <c r="T30" s="141"/>
      <c r="U30" s="141" t="s">
        <v>40</v>
      </c>
      <c r="V30" s="141"/>
      <c r="W30" s="141" t="s">
        <v>85</v>
      </c>
      <c r="X30" s="141"/>
      <c r="Y30" s="142" t="s">
        <v>66</v>
      </c>
      <c r="Z30" s="141"/>
      <c r="AA30" s="143" t="s">
        <v>22</v>
      </c>
    </row>
    <row r="31" spans="1:27" s="4" customFormat="1" ht="22.4" customHeight="1">
      <c r="A31" s="10"/>
      <c r="B31" s="162"/>
      <c r="C31" s="162"/>
      <c r="D31" s="162"/>
      <c r="E31" s="145" t="s">
        <v>9</v>
      </c>
      <c r="F31" s="162"/>
      <c r="G31" s="141" t="s">
        <v>90</v>
      </c>
      <c r="H31" s="141"/>
      <c r="I31" s="141" t="s">
        <v>37</v>
      </c>
      <c r="J31" s="141"/>
      <c r="K31" s="141" t="s">
        <v>41</v>
      </c>
      <c r="L31" s="141"/>
      <c r="M31" s="142" t="s">
        <v>57</v>
      </c>
      <c r="N31" s="141"/>
      <c r="O31" s="141"/>
      <c r="P31" s="141"/>
      <c r="Q31" s="141" t="s">
        <v>42</v>
      </c>
      <c r="R31" s="141"/>
      <c r="S31" s="141" t="s">
        <v>94</v>
      </c>
      <c r="T31" s="141"/>
      <c r="U31" s="141" t="s">
        <v>95</v>
      </c>
      <c r="V31" s="141"/>
      <c r="W31" s="141" t="s">
        <v>51</v>
      </c>
      <c r="X31" s="141"/>
      <c r="Y31" s="142" t="s">
        <v>34</v>
      </c>
      <c r="Z31" s="141"/>
      <c r="AA31" s="143" t="s">
        <v>85</v>
      </c>
    </row>
    <row r="32" spans="1:27" s="4" customFormat="1" ht="22.4" customHeight="1">
      <c r="A32" s="10"/>
      <c r="B32" s="10"/>
      <c r="C32" s="10"/>
      <c r="D32" s="10"/>
      <c r="F32" s="119"/>
      <c r="G32" s="304" t="s">
        <v>170</v>
      </c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22.4" customHeight="1">
      <c r="A33" s="44" t="s">
        <v>177</v>
      </c>
      <c r="B33" s="44"/>
      <c r="C33" s="13"/>
      <c r="D33" s="13"/>
      <c r="E33" s="114"/>
      <c r="F33" s="13"/>
      <c r="G33" s="169"/>
      <c r="H33" s="170"/>
      <c r="I33" s="169"/>
      <c r="J33" s="170"/>
      <c r="K33" s="169"/>
      <c r="L33" s="170"/>
      <c r="M33" s="169"/>
      <c r="N33" s="169"/>
      <c r="O33" s="169"/>
      <c r="P33" s="170"/>
      <c r="Q33" s="169"/>
      <c r="R33" s="170"/>
      <c r="S33" s="169"/>
      <c r="T33" s="170"/>
      <c r="U33" s="170"/>
      <c r="V33" s="170"/>
      <c r="W33" s="170"/>
      <c r="X33" s="170"/>
      <c r="Y33" s="169"/>
      <c r="Z33" s="170"/>
      <c r="AA33" s="169"/>
    </row>
    <row r="34" spans="1:27" ht="22.4" customHeight="1">
      <c r="A34" s="147" t="s">
        <v>178</v>
      </c>
      <c r="B34" s="147"/>
      <c r="C34" s="147"/>
      <c r="D34" s="147"/>
      <c r="G34" s="149">
        <v>160000</v>
      </c>
      <c r="H34" s="148"/>
      <c r="I34" s="149">
        <v>361424</v>
      </c>
      <c r="J34" s="148"/>
      <c r="K34" s="149">
        <v>16000</v>
      </c>
      <c r="L34" s="148"/>
      <c r="M34" s="149">
        <v>223140</v>
      </c>
      <c r="N34" s="149"/>
      <c r="O34" s="149"/>
      <c r="P34" s="148"/>
      <c r="Q34" s="149">
        <v>-566</v>
      </c>
      <c r="R34" s="148"/>
      <c r="S34" s="149">
        <v>11772</v>
      </c>
      <c r="T34" s="148"/>
      <c r="U34" s="149">
        <f>SUM(Q34:S34)</f>
        <v>11206</v>
      </c>
      <c r="V34" s="148"/>
      <c r="W34" s="251">
        <f>SUM(G34,I34,K34,M34,U34)</f>
        <v>771770</v>
      </c>
      <c r="X34" s="148"/>
      <c r="Y34" s="149">
        <v>18259</v>
      </c>
      <c r="Z34" s="148"/>
      <c r="AA34" s="149">
        <f>SUM(W34:Y34)</f>
        <v>790029</v>
      </c>
    </row>
    <row r="35" spans="1:27" ht="17.5" customHeight="1">
      <c r="A35" s="147"/>
      <c r="B35" s="147"/>
      <c r="C35" s="147"/>
      <c r="D35" s="147"/>
      <c r="G35" s="149"/>
      <c r="H35" s="148"/>
      <c r="I35" s="149"/>
      <c r="J35" s="148"/>
      <c r="K35" s="149"/>
      <c r="L35" s="148"/>
      <c r="M35" s="149"/>
      <c r="N35" s="149"/>
      <c r="O35" s="149"/>
      <c r="P35" s="148"/>
      <c r="Q35" s="149"/>
      <c r="R35" s="148"/>
      <c r="S35" s="149"/>
      <c r="T35" s="148"/>
      <c r="U35" s="149"/>
      <c r="V35" s="148"/>
      <c r="W35" s="148"/>
      <c r="X35" s="148"/>
      <c r="Y35" s="149"/>
      <c r="Z35" s="148"/>
      <c r="AA35" s="149"/>
    </row>
    <row r="36" spans="1:27" ht="22.4" customHeight="1">
      <c r="A36" s="63" t="s">
        <v>128</v>
      </c>
      <c r="B36" s="150"/>
      <c r="C36" s="13"/>
      <c r="D36" s="144"/>
      <c r="E36" s="146"/>
      <c r="F36" s="119"/>
      <c r="G36" s="156"/>
      <c r="H36" s="108"/>
      <c r="I36" s="156"/>
      <c r="J36" s="108"/>
      <c r="K36" s="156"/>
      <c r="L36" s="108"/>
      <c r="M36" s="156"/>
      <c r="N36" s="156"/>
      <c r="O36" s="156"/>
      <c r="P36" s="108"/>
      <c r="Q36" s="156"/>
      <c r="R36" s="108"/>
      <c r="S36" s="156"/>
      <c r="T36" s="108"/>
      <c r="U36" s="156"/>
      <c r="V36" s="108"/>
      <c r="W36" s="156"/>
      <c r="X36" s="108"/>
      <c r="Y36" s="156"/>
      <c r="Z36" s="108"/>
      <c r="AA36" s="156"/>
    </row>
    <row r="37" spans="1:27" ht="22.4" customHeight="1">
      <c r="A37" s="151" t="s">
        <v>192</v>
      </c>
      <c r="C37" s="13"/>
      <c r="D37" s="144"/>
      <c r="E37" s="146"/>
      <c r="F37" s="119"/>
      <c r="G37" s="156"/>
      <c r="H37" s="108"/>
      <c r="I37" s="156"/>
      <c r="J37" s="108"/>
      <c r="K37" s="156"/>
      <c r="L37" s="108"/>
      <c r="M37" s="156"/>
      <c r="N37" s="156"/>
      <c r="O37" s="156"/>
      <c r="P37" s="108"/>
      <c r="Q37" s="156"/>
      <c r="R37" s="108"/>
      <c r="S37" s="156"/>
      <c r="T37" s="108"/>
      <c r="U37" s="156"/>
      <c r="V37" s="108"/>
      <c r="W37" s="156"/>
      <c r="X37" s="108"/>
      <c r="Y37" s="156"/>
      <c r="Z37" s="108"/>
      <c r="AA37" s="156"/>
    </row>
    <row r="38" spans="1:27" ht="22.4" customHeight="1">
      <c r="A38" s="151"/>
      <c r="B38" s="150" t="s">
        <v>129</v>
      </c>
      <c r="C38" s="13"/>
      <c r="D38" s="144"/>
      <c r="E38" s="152">
        <v>10</v>
      </c>
      <c r="F38" s="119"/>
      <c r="G38" s="107">
        <v>0</v>
      </c>
      <c r="H38" s="66"/>
      <c r="I38" s="107">
        <v>0</v>
      </c>
      <c r="J38" s="66"/>
      <c r="K38" s="107">
        <v>0</v>
      </c>
      <c r="L38" s="66"/>
      <c r="M38" s="107">
        <f>-57597</f>
        <v>-57597</v>
      </c>
      <c r="N38" s="77"/>
      <c r="O38" s="77"/>
      <c r="P38" s="66"/>
      <c r="Q38" s="107">
        <v>0</v>
      </c>
      <c r="R38" s="66"/>
      <c r="S38" s="107">
        <v>0</v>
      </c>
      <c r="T38" s="66"/>
      <c r="U38" s="107">
        <f>SUM(Q38:S38)</f>
        <v>0</v>
      </c>
      <c r="V38" s="66"/>
      <c r="W38" s="75">
        <f>SUM(G38,I38,K38,M38,U38)</f>
        <v>-57597</v>
      </c>
      <c r="X38" s="66"/>
      <c r="Y38" s="107">
        <v>0</v>
      </c>
      <c r="Z38" s="66"/>
      <c r="AA38" s="75">
        <f>SUM(W38:Y38)</f>
        <v>-57597</v>
      </c>
    </row>
    <row r="39" spans="1:27" ht="22.4" customHeight="1">
      <c r="A39" s="44"/>
      <c r="B39" s="44" t="s">
        <v>161</v>
      </c>
      <c r="C39" s="13"/>
      <c r="D39" s="13"/>
      <c r="E39" s="146"/>
      <c r="F39" s="119"/>
      <c r="G39" s="164">
        <f>SUM(G34,G38)</f>
        <v>160000</v>
      </c>
      <c r="H39" s="148"/>
      <c r="I39" s="164">
        <f>SUM(I34,I38)</f>
        <v>361424</v>
      </c>
      <c r="J39" s="148"/>
      <c r="K39" s="164">
        <f>SUM(K34,K38)</f>
        <v>16000</v>
      </c>
      <c r="L39" s="148"/>
      <c r="M39" s="164">
        <f>SUM(M34,M38)</f>
        <v>165543</v>
      </c>
      <c r="N39" s="149"/>
      <c r="O39" s="149"/>
      <c r="P39" s="148"/>
      <c r="Q39" s="164">
        <f>SUM(Q34,Q38)</f>
        <v>-566</v>
      </c>
      <c r="R39" s="148"/>
      <c r="S39" s="164">
        <f>SUM(S34,S38)</f>
        <v>11772</v>
      </c>
      <c r="T39" s="148"/>
      <c r="U39" s="164">
        <f>SUM(U34,U38)</f>
        <v>11206</v>
      </c>
      <c r="V39" s="148"/>
      <c r="W39" s="164">
        <f>SUM(W34,W38)</f>
        <v>714173</v>
      </c>
      <c r="X39" s="148"/>
      <c r="Y39" s="164">
        <f>SUM(Y34,Y38)</f>
        <v>18259</v>
      </c>
      <c r="Z39" s="148"/>
      <c r="AA39" s="164">
        <f>SUM(W39:Y39)</f>
        <v>732432</v>
      </c>
    </row>
    <row r="40" spans="1:27" ht="17.5" customHeight="1">
      <c r="A40" s="147"/>
      <c r="B40" s="147"/>
      <c r="C40" s="147"/>
      <c r="D40" s="147"/>
      <c r="G40" s="149"/>
      <c r="H40" s="148"/>
      <c r="I40" s="149"/>
      <c r="J40" s="148"/>
      <c r="K40" s="149"/>
      <c r="L40" s="148"/>
      <c r="M40" s="149"/>
      <c r="N40" s="149"/>
      <c r="O40" s="149"/>
      <c r="P40" s="148"/>
      <c r="Q40" s="149"/>
      <c r="R40" s="148"/>
      <c r="S40" s="149"/>
      <c r="T40" s="148"/>
      <c r="U40" s="149"/>
      <c r="V40" s="148"/>
      <c r="W40" s="148"/>
      <c r="X40" s="148"/>
      <c r="Y40" s="149"/>
      <c r="Z40" s="148"/>
      <c r="AA40" s="149"/>
    </row>
    <row r="41" spans="1:27" ht="22.4" customHeight="1">
      <c r="A41" s="63" t="s">
        <v>130</v>
      </c>
      <c r="B41" s="150"/>
      <c r="C41" s="13"/>
      <c r="D41" s="144"/>
      <c r="E41" s="146"/>
      <c r="F41" s="119"/>
      <c r="G41" s="156"/>
      <c r="H41" s="108"/>
      <c r="I41" s="156"/>
      <c r="J41" s="108"/>
      <c r="K41" s="156"/>
      <c r="L41" s="108"/>
      <c r="M41" s="156"/>
      <c r="N41" s="156"/>
      <c r="O41" s="156"/>
      <c r="P41" s="108"/>
      <c r="Q41" s="156"/>
      <c r="R41" s="108"/>
      <c r="S41" s="156"/>
      <c r="T41" s="108"/>
      <c r="U41" s="156"/>
      <c r="V41" s="108"/>
      <c r="W41" s="156"/>
      <c r="X41" s="108"/>
      <c r="Y41" s="156"/>
      <c r="Z41" s="108"/>
      <c r="AA41" s="156"/>
    </row>
    <row r="42" spans="1:27" ht="22.4" customHeight="1">
      <c r="B42" s="117" t="s">
        <v>131</v>
      </c>
      <c r="C42" s="13"/>
      <c r="D42" s="144"/>
      <c r="E42" s="145"/>
      <c r="F42" s="119"/>
      <c r="G42" s="156">
        <v>0</v>
      </c>
      <c r="H42" s="108"/>
      <c r="I42" s="156">
        <v>0</v>
      </c>
      <c r="J42" s="108"/>
      <c r="K42" s="156">
        <v>0</v>
      </c>
      <c r="L42" s="108"/>
      <c r="M42" s="156">
        <f>'PL 5-7'!G102</f>
        <v>189753</v>
      </c>
      <c r="N42" s="156"/>
      <c r="O42" s="156"/>
      <c r="P42" s="108"/>
      <c r="Q42" s="156">
        <v>0</v>
      </c>
      <c r="R42" s="108"/>
      <c r="S42" s="156">
        <v>0</v>
      </c>
      <c r="T42" s="108"/>
      <c r="U42" s="156">
        <f t="shared" ref="U42" si="1">SUM(Q42:S42)</f>
        <v>0</v>
      </c>
      <c r="V42" s="108"/>
      <c r="W42" s="156">
        <f>SUM(G42,I42,K42,M42,U42)</f>
        <v>189753</v>
      </c>
      <c r="X42" s="108"/>
      <c r="Y42" s="156">
        <f>'PL 5-7'!G103</f>
        <v>600</v>
      </c>
      <c r="Z42" s="108"/>
      <c r="AA42" s="156">
        <f t="shared" ref="AA42" si="2">SUM(W42:Y42)</f>
        <v>190353</v>
      </c>
    </row>
    <row r="43" spans="1:27" ht="22.4" customHeight="1">
      <c r="B43" s="117" t="s">
        <v>132</v>
      </c>
      <c r="C43" s="13"/>
      <c r="D43" s="144"/>
      <c r="E43" s="146"/>
      <c r="F43" s="119"/>
      <c r="G43" s="91">
        <v>0</v>
      </c>
      <c r="H43" s="108"/>
      <c r="I43" s="91">
        <v>0</v>
      </c>
      <c r="J43" s="108"/>
      <c r="K43" s="91">
        <v>0</v>
      </c>
      <c r="L43" s="108"/>
      <c r="M43" s="91">
        <v>0</v>
      </c>
      <c r="N43" s="156"/>
      <c r="O43" s="156"/>
      <c r="P43" s="108"/>
      <c r="Q43" s="91">
        <v>-60</v>
      </c>
      <c r="R43" s="108"/>
      <c r="S43" s="91">
        <f>'PL 5-7'!G96</f>
        <v>3680</v>
      </c>
      <c r="T43" s="108"/>
      <c r="U43" s="91">
        <f t="shared" ref="U43" si="3">SUM(Q43:S43)</f>
        <v>3620</v>
      </c>
      <c r="V43" s="108"/>
      <c r="W43" s="91">
        <f>SUM(G43,I43,K43,M43,U43)</f>
        <v>3620</v>
      </c>
      <c r="X43" s="108"/>
      <c r="Y43" s="91">
        <v>-16</v>
      </c>
      <c r="Z43" s="108"/>
      <c r="AA43" s="91">
        <f t="shared" ref="AA43" si="4">SUM(W43:Y43)</f>
        <v>3604</v>
      </c>
    </row>
    <row r="44" spans="1:27" ht="22.4" customHeight="1">
      <c r="A44" s="63" t="s">
        <v>193</v>
      </c>
      <c r="B44" s="165"/>
      <c r="C44" s="13"/>
      <c r="D44" s="144"/>
      <c r="E44" s="146"/>
      <c r="F44" s="119"/>
      <c r="G44" s="81">
        <f>SUM(G42:G43)</f>
        <v>0</v>
      </c>
      <c r="H44" s="148"/>
      <c r="I44" s="81">
        <f>SUM(I42:I43)</f>
        <v>0</v>
      </c>
      <c r="J44" s="148"/>
      <c r="K44" s="81">
        <f>SUM(K42:K43)</f>
        <v>0</v>
      </c>
      <c r="L44" s="148"/>
      <c r="M44" s="81">
        <f>SUM(M42:M43)</f>
        <v>189753</v>
      </c>
      <c r="N44" s="149"/>
      <c r="O44" s="149"/>
      <c r="P44" s="148"/>
      <c r="Q44" s="81">
        <f>SUM(Q42:Q43)</f>
        <v>-60</v>
      </c>
      <c r="R44" s="148"/>
      <c r="S44" s="154">
        <f>SUM(S42:S43)</f>
        <v>3680</v>
      </c>
      <c r="T44" s="148"/>
      <c r="U44" s="81">
        <f>SUM(U42:U43)</f>
        <v>3620</v>
      </c>
      <c r="V44" s="148"/>
      <c r="W44" s="81">
        <f>SUM(W42:W43)</f>
        <v>193373</v>
      </c>
      <c r="X44" s="148"/>
      <c r="Y44" s="81">
        <f>SUM(Y42:Y43)</f>
        <v>584</v>
      </c>
      <c r="Z44" s="148"/>
      <c r="AA44" s="81">
        <f>SUM(W44:Y44)</f>
        <v>193957</v>
      </c>
    </row>
    <row r="45" spans="1:27" ht="22.4" customHeight="1" thickBot="1">
      <c r="A45" s="63" t="s">
        <v>179</v>
      </c>
      <c r="B45" s="165"/>
      <c r="C45" s="13"/>
      <c r="D45" s="144"/>
      <c r="E45" s="146"/>
      <c r="F45" s="119"/>
      <c r="G45" s="158">
        <f>SUM(G39,G44)</f>
        <v>160000</v>
      </c>
      <c r="H45" s="108"/>
      <c r="I45" s="158">
        <f>SUM(I39,I44)</f>
        <v>361424</v>
      </c>
      <c r="J45" s="108"/>
      <c r="K45" s="158">
        <f>SUM(K39,K44)</f>
        <v>16000</v>
      </c>
      <c r="L45" s="108"/>
      <c r="M45" s="158">
        <f>SUM(M39,M44)</f>
        <v>355296</v>
      </c>
      <c r="N45" s="156"/>
      <c r="O45" s="156"/>
      <c r="P45" s="108"/>
      <c r="Q45" s="158">
        <f>SUM(Q39,Q44)</f>
        <v>-626</v>
      </c>
      <c r="R45" s="108"/>
      <c r="S45" s="166">
        <f>SUM(S39,S44)</f>
        <v>15452</v>
      </c>
      <c r="T45" s="108"/>
      <c r="U45" s="158">
        <f>SUM(U39,U44)</f>
        <v>14826</v>
      </c>
      <c r="V45" s="108"/>
      <c r="W45" s="158">
        <f>SUM(W39,W44)</f>
        <v>907546</v>
      </c>
      <c r="X45" s="108"/>
      <c r="Y45" s="158">
        <f>SUM(Y39,Y44)</f>
        <v>18843</v>
      </c>
      <c r="Z45" s="108"/>
      <c r="AA45" s="158">
        <f>SUM(W45:Y45)</f>
        <v>926389</v>
      </c>
    </row>
    <row r="46" spans="1:27" ht="22.4" customHeight="1" thickTop="1">
      <c r="D46" s="3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69" spans="7:27" ht="22.4" customHeight="1"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  <row r="73" spans="7:27" ht="22.4" customHeight="1"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</sheetData>
  <mergeCells count="8">
    <mergeCell ref="K28:M28"/>
    <mergeCell ref="Q28:U28"/>
    <mergeCell ref="G32:AA32"/>
    <mergeCell ref="G4:AA4"/>
    <mergeCell ref="Q5:U5"/>
    <mergeCell ref="G9:AA9"/>
    <mergeCell ref="K5:M5"/>
    <mergeCell ref="G27:AA27"/>
  </mergeCells>
  <pageMargins left="0.7" right="0.7" top="0.48" bottom="0.5" header="0.5" footer="0.5"/>
  <pageSetup paperSize="9" scale="67" firstPageNumber="8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rowBreaks count="1" manualBreakCount="1">
    <brk id="23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"/>
  <sheetViews>
    <sheetView view="pageBreakPreview" topLeftCell="A52" zoomScale="85" zoomScaleNormal="70" zoomScaleSheetLayoutView="85" workbookViewId="0">
      <selection activeCell="I53" sqref="I53"/>
    </sheetView>
  </sheetViews>
  <sheetFormatPr defaultColWidth="9.296875" defaultRowHeight="21.65" customHeight="1"/>
  <cols>
    <col min="1" max="3" width="1.796875" style="10" customWidth="1"/>
    <col min="4" max="4" width="52.5" style="10" customWidth="1"/>
    <col min="5" max="5" width="9" style="37" customWidth="1"/>
    <col min="6" max="6" width="1" style="10" customWidth="1"/>
    <col min="7" max="7" width="14.19921875" style="46" customWidth="1"/>
    <col min="8" max="8" width="1" style="46" customWidth="1"/>
    <col min="9" max="9" width="14.19921875" style="46" customWidth="1"/>
    <col min="10" max="10" width="1" style="47" customWidth="1"/>
    <col min="11" max="11" width="13.796875" style="46" customWidth="1"/>
    <col min="12" max="12" width="1" style="47" customWidth="1"/>
    <col min="13" max="13" width="13.796875" style="46" customWidth="1"/>
    <col min="14" max="14" width="1" style="46" customWidth="1"/>
    <col min="15" max="15" width="18" style="46" customWidth="1"/>
    <col min="16" max="16" width="1" style="46" customWidth="1"/>
    <col min="17" max="17" width="14.796875" style="46" customWidth="1"/>
    <col min="18" max="18" width="1" style="46" customWidth="1"/>
    <col min="19" max="19" width="14.796875" style="10" customWidth="1"/>
    <col min="20" max="16384" width="9.296875" style="10"/>
  </cols>
  <sheetData>
    <row r="1" spans="1:19" s="27" customFormat="1" ht="22" customHeight="1">
      <c r="A1" s="135" t="s">
        <v>100</v>
      </c>
      <c r="B1" s="32"/>
      <c r="C1" s="32"/>
      <c r="D1" s="32"/>
      <c r="E1" s="136"/>
      <c r="F1" s="32"/>
      <c r="G1" s="137"/>
      <c r="H1" s="137"/>
      <c r="I1" s="137"/>
      <c r="J1" s="138"/>
      <c r="K1" s="137"/>
      <c r="L1" s="138"/>
      <c r="M1" s="137"/>
      <c r="N1" s="137"/>
      <c r="O1" s="137"/>
      <c r="P1" s="137"/>
      <c r="Q1" s="137"/>
      <c r="R1" s="137"/>
      <c r="S1" s="137"/>
    </row>
    <row r="2" spans="1:19" s="32" customFormat="1" ht="21.65" customHeight="1">
      <c r="A2" s="139" t="s">
        <v>191</v>
      </c>
      <c r="E2" s="136"/>
      <c r="G2" s="137"/>
      <c r="H2" s="137"/>
      <c r="I2" s="137"/>
      <c r="J2" s="138"/>
      <c r="K2" s="137"/>
      <c r="L2" s="138"/>
      <c r="M2" s="137"/>
      <c r="N2" s="137"/>
      <c r="O2" s="137"/>
      <c r="P2" s="137"/>
      <c r="Q2" s="137"/>
      <c r="R2" s="137"/>
      <c r="S2" s="137"/>
    </row>
    <row r="3" spans="1:19" s="4" customFormat="1" ht="21.65" customHeight="1">
      <c r="A3" s="10"/>
      <c r="B3" s="10"/>
      <c r="C3" s="10"/>
      <c r="D3" s="10"/>
      <c r="E3" s="37"/>
      <c r="F3" s="10"/>
      <c r="G3" s="46"/>
      <c r="H3" s="46"/>
      <c r="I3" s="46"/>
      <c r="J3" s="47"/>
      <c r="K3" s="46"/>
      <c r="L3" s="47"/>
      <c r="M3" s="46"/>
      <c r="N3" s="46"/>
      <c r="O3" s="46"/>
      <c r="P3" s="46"/>
      <c r="Q3" s="46"/>
      <c r="R3" s="46"/>
      <c r="S3" s="46"/>
    </row>
    <row r="4" spans="1:19" s="4" customFormat="1" ht="21.65" customHeight="1">
      <c r="A4" s="10"/>
      <c r="B4" s="10"/>
      <c r="C4" s="10"/>
      <c r="D4" s="10"/>
      <c r="E4" s="37"/>
      <c r="F4" s="10"/>
      <c r="G4" s="305" t="s">
        <v>72</v>
      </c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</row>
    <row r="5" spans="1:19" s="4" customFormat="1" ht="21.65" customHeight="1">
      <c r="A5" s="10"/>
      <c r="B5" s="10"/>
      <c r="C5" s="10"/>
      <c r="D5" s="10"/>
      <c r="E5" s="37"/>
      <c r="F5" s="10"/>
      <c r="G5" s="140"/>
      <c r="H5" s="140"/>
      <c r="I5" s="140"/>
      <c r="J5" s="140"/>
      <c r="K5" s="306" t="s">
        <v>18</v>
      </c>
      <c r="L5" s="306"/>
      <c r="M5" s="306"/>
      <c r="N5" s="140"/>
      <c r="O5" s="307" t="s">
        <v>87</v>
      </c>
      <c r="P5" s="307"/>
      <c r="Q5" s="307"/>
      <c r="R5" s="140"/>
      <c r="S5" s="140"/>
    </row>
    <row r="6" spans="1:19" s="4" customFormat="1" ht="21.65" customHeight="1">
      <c r="A6" s="13"/>
      <c r="B6" s="13"/>
      <c r="C6" s="13"/>
      <c r="D6" s="13"/>
      <c r="E6" s="114"/>
      <c r="F6" s="13"/>
      <c r="G6" s="141" t="s">
        <v>89</v>
      </c>
      <c r="H6" s="141"/>
      <c r="I6" s="141"/>
      <c r="J6" s="141"/>
      <c r="K6" s="142"/>
      <c r="L6" s="142"/>
      <c r="M6" s="142"/>
      <c r="N6" s="142"/>
      <c r="O6" s="141" t="s">
        <v>92</v>
      </c>
      <c r="P6" s="142"/>
      <c r="Q6" s="141" t="s">
        <v>96</v>
      </c>
      <c r="R6" s="142"/>
      <c r="S6" s="143"/>
    </row>
    <row r="7" spans="1:19" s="4" customFormat="1" ht="21.65" customHeight="1">
      <c r="A7" s="13"/>
      <c r="B7" s="13"/>
      <c r="C7" s="13"/>
      <c r="D7" s="13"/>
      <c r="E7" s="114"/>
      <c r="F7" s="13"/>
      <c r="G7" s="141" t="s">
        <v>91</v>
      </c>
      <c r="H7" s="141"/>
      <c r="I7" s="141" t="s">
        <v>38</v>
      </c>
      <c r="J7" s="141"/>
      <c r="K7" s="141" t="s">
        <v>55</v>
      </c>
      <c r="L7" s="142"/>
      <c r="M7" s="142"/>
      <c r="N7" s="142"/>
      <c r="O7" s="141" t="s">
        <v>93</v>
      </c>
      <c r="P7" s="142"/>
      <c r="Q7" s="141" t="s">
        <v>40</v>
      </c>
      <c r="R7" s="142"/>
      <c r="S7" s="143" t="s">
        <v>22</v>
      </c>
    </row>
    <row r="8" spans="1:19" s="4" customFormat="1" ht="21.65" customHeight="1">
      <c r="A8" s="13"/>
      <c r="B8" s="144"/>
      <c r="C8" s="144"/>
      <c r="D8" s="144"/>
      <c r="E8" s="145" t="s">
        <v>9</v>
      </c>
      <c r="F8" s="144"/>
      <c r="G8" s="141" t="s">
        <v>90</v>
      </c>
      <c r="H8" s="141"/>
      <c r="I8" s="141" t="s">
        <v>37</v>
      </c>
      <c r="J8" s="141"/>
      <c r="K8" s="141" t="s">
        <v>41</v>
      </c>
      <c r="L8" s="141"/>
      <c r="M8" s="142" t="s">
        <v>19</v>
      </c>
      <c r="N8" s="142"/>
      <c r="O8" s="141" t="s">
        <v>94</v>
      </c>
      <c r="P8" s="141"/>
      <c r="Q8" s="141" t="s">
        <v>95</v>
      </c>
      <c r="R8" s="141"/>
      <c r="S8" s="143" t="s">
        <v>85</v>
      </c>
    </row>
    <row r="9" spans="1:19" s="12" customFormat="1" ht="21.65" customHeight="1">
      <c r="A9" s="13"/>
      <c r="B9" s="13"/>
      <c r="C9" s="13"/>
      <c r="D9" s="13"/>
      <c r="E9" s="13"/>
      <c r="F9" s="122"/>
      <c r="G9" s="304" t="s">
        <v>170</v>
      </c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</row>
    <row r="10" spans="1:19" s="12" customFormat="1" ht="21.65" customHeight="1">
      <c r="A10" s="44" t="s">
        <v>111</v>
      </c>
      <c r="B10" s="13"/>
      <c r="C10" s="13"/>
      <c r="D10" s="13"/>
      <c r="E10" s="13"/>
      <c r="F10" s="122"/>
      <c r="G10" s="180"/>
      <c r="H10" s="180"/>
      <c r="I10" s="180"/>
      <c r="J10" s="180"/>
      <c r="K10" s="180"/>
      <c r="L10" s="180"/>
      <c r="M10" s="180"/>
      <c r="N10" s="180"/>
      <c r="O10" s="178"/>
      <c r="P10" s="178"/>
      <c r="Q10" s="178"/>
      <c r="R10" s="178"/>
      <c r="S10" s="178"/>
    </row>
    <row r="11" spans="1:19" s="12" customFormat="1" ht="21.65" customHeight="1">
      <c r="A11" s="147" t="s">
        <v>67</v>
      </c>
      <c r="B11" s="44"/>
      <c r="C11" s="13"/>
      <c r="D11" s="13"/>
      <c r="E11" s="146"/>
      <c r="F11" s="119"/>
      <c r="G11" s="92">
        <v>160000</v>
      </c>
      <c r="H11" s="92"/>
      <c r="I11" s="92">
        <v>361424</v>
      </c>
      <c r="J11" s="92"/>
      <c r="K11" s="92">
        <v>10100</v>
      </c>
      <c r="L11" s="92"/>
      <c r="M11" s="92">
        <v>27056</v>
      </c>
      <c r="N11" s="92"/>
      <c r="O11" s="92">
        <v>10126</v>
      </c>
      <c r="P11" s="92"/>
      <c r="Q11" s="92">
        <f>SUM(O11:P11)</f>
        <v>10126</v>
      </c>
      <c r="R11" s="92"/>
      <c r="S11" s="92">
        <f>SUM(G11:M11,Q11)</f>
        <v>568706</v>
      </c>
    </row>
    <row r="12" spans="1:19" s="12" customFormat="1" ht="21.65" customHeight="1">
      <c r="A12" s="147"/>
      <c r="B12" s="147"/>
      <c r="C12" s="147"/>
      <c r="D12" s="147"/>
      <c r="E12" s="146"/>
      <c r="F12" s="119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9"/>
    </row>
    <row r="13" spans="1:19" s="12" customFormat="1" ht="21.65" customHeight="1">
      <c r="A13" s="179" t="s">
        <v>128</v>
      </c>
      <c r="B13" s="150"/>
      <c r="C13" s="13"/>
      <c r="D13" s="144"/>
      <c r="E13" s="146"/>
      <c r="F13" s="119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9"/>
    </row>
    <row r="14" spans="1:19" s="12" customFormat="1" ht="21.65" customHeight="1">
      <c r="A14" s="151" t="s">
        <v>194</v>
      </c>
      <c r="B14" s="10"/>
      <c r="C14" s="13"/>
      <c r="D14" s="144"/>
      <c r="E14" s="146"/>
      <c r="F14" s="119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9"/>
    </row>
    <row r="15" spans="1:19" s="12" customFormat="1" ht="21.65" customHeight="1">
      <c r="A15" s="151"/>
      <c r="B15" s="150" t="s">
        <v>129</v>
      </c>
      <c r="C15" s="13"/>
      <c r="D15" s="144"/>
      <c r="E15" s="248">
        <v>10</v>
      </c>
      <c r="F15" s="119"/>
      <c r="G15" s="153">
        <v>0</v>
      </c>
      <c r="H15" s="108"/>
      <c r="I15" s="153">
        <v>0</v>
      </c>
      <c r="J15" s="108"/>
      <c r="K15" s="153">
        <v>0</v>
      </c>
      <c r="L15" s="108"/>
      <c r="M15" s="153">
        <v>-22399</v>
      </c>
      <c r="N15" s="108"/>
      <c r="O15" s="153">
        <v>0</v>
      </c>
      <c r="P15" s="108"/>
      <c r="Q15" s="153">
        <f>SUM(O15:P15)</f>
        <v>0</v>
      </c>
      <c r="R15" s="108"/>
      <c r="S15" s="91">
        <f>SUM(G15:M15,Q15)</f>
        <v>-22399</v>
      </c>
    </row>
    <row r="16" spans="1:19" s="12" customFormat="1" ht="21.65" customHeight="1">
      <c r="A16" s="44"/>
      <c r="B16" s="44" t="s">
        <v>159</v>
      </c>
      <c r="C16" s="13"/>
      <c r="D16" s="13"/>
      <c r="E16" s="146"/>
      <c r="F16" s="119"/>
      <c r="G16" s="154">
        <f>SUM(G11,G15)</f>
        <v>160000</v>
      </c>
      <c r="H16" s="148"/>
      <c r="I16" s="154">
        <f>SUM(I11,I15)</f>
        <v>361424</v>
      </c>
      <c r="J16" s="148"/>
      <c r="K16" s="154">
        <f>SUM(K11,K15)</f>
        <v>10100</v>
      </c>
      <c r="L16" s="148"/>
      <c r="M16" s="154">
        <f>SUM(M11,M15)</f>
        <v>4657</v>
      </c>
      <c r="N16" s="148"/>
      <c r="O16" s="154">
        <f>SUM(O11,O15)</f>
        <v>10126</v>
      </c>
      <c r="P16" s="148"/>
      <c r="Q16" s="154">
        <f>SUM(Q11,Q15)</f>
        <v>10126</v>
      </c>
      <c r="R16" s="148"/>
      <c r="S16" s="81">
        <f>SUM(S11,S15)</f>
        <v>546307</v>
      </c>
    </row>
    <row r="17" spans="1:19" s="12" customFormat="1" ht="21.65" customHeight="1">
      <c r="A17" s="147"/>
      <c r="B17" s="147"/>
      <c r="C17" s="147"/>
      <c r="D17" s="147"/>
      <c r="E17" s="146"/>
      <c r="F17" s="119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9"/>
    </row>
    <row r="18" spans="1:19" s="4" customFormat="1" ht="21.65" customHeight="1">
      <c r="A18" s="179" t="s">
        <v>160</v>
      </c>
      <c r="B18" s="150"/>
      <c r="C18" s="13"/>
      <c r="D18" s="144"/>
      <c r="E18" s="146"/>
      <c r="F18" s="119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9"/>
    </row>
    <row r="19" spans="1:19" s="4" customFormat="1" ht="21.65" customHeight="1">
      <c r="A19" s="179"/>
      <c r="B19" s="155" t="s">
        <v>131</v>
      </c>
      <c r="C19" s="131"/>
      <c r="D19" s="144"/>
      <c r="E19" s="146"/>
      <c r="F19" s="119"/>
      <c r="G19" s="108">
        <v>0</v>
      </c>
      <c r="H19" s="108"/>
      <c r="I19" s="108">
        <v>0</v>
      </c>
      <c r="J19" s="108"/>
      <c r="K19" s="108">
        <v>0</v>
      </c>
      <c r="L19" s="108"/>
      <c r="M19" s="156">
        <v>55489</v>
      </c>
      <c r="N19" s="156"/>
      <c r="O19" s="108">
        <v>0</v>
      </c>
      <c r="P19" s="156"/>
      <c r="Q19" s="108">
        <f>SUM(O19:P19)</f>
        <v>0</v>
      </c>
      <c r="R19" s="156"/>
      <c r="S19" s="156">
        <f>SUM(G19:M19,Q19)</f>
        <v>55489</v>
      </c>
    </row>
    <row r="20" spans="1:19" ht="21.65" customHeight="1">
      <c r="A20" s="179"/>
      <c r="B20" s="155" t="s">
        <v>132</v>
      </c>
      <c r="C20" s="131"/>
      <c r="D20" s="144"/>
      <c r="E20" s="157"/>
      <c r="F20" s="119"/>
      <c r="G20" s="153">
        <v>0</v>
      </c>
      <c r="H20" s="108"/>
      <c r="I20" s="153">
        <v>0</v>
      </c>
      <c r="J20" s="108"/>
      <c r="K20" s="153">
        <v>0</v>
      </c>
      <c r="L20" s="108"/>
      <c r="M20" s="91">
        <v>0</v>
      </c>
      <c r="N20" s="156"/>
      <c r="O20" s="153">
        <v>1646</v>
      </c>
      <c r="P20" s="156"/>
      <c r="Q20" s="153">
        <f>SUM(O20:P20)</f>
        <v>1646</v>
      </c>
      <c r="R20" s="156"/>
      <c r="S20" s="91">
        <f>SUM(G20:M20,Q20)</f>
        <v>1646</v>
      </c>
    </row>
    <row r="21" spans="1:19" ht="21.65" customHeight="1">
      <c r="A21" s="179" t="s">
        <v>162</v>
      </c>
      <c r="B21" s="155"/>
      <c r="C21" s="131"/>
      <c r="D21" s="144"/>
      <c r="E21" s="157"/>
      <c r="F21" s="119"/>
      <c r="G21" s="148">
        <f>SUM(G19:G20)</f>
        <v>0</v>
      </c>
      <c r="H21" s="108"/>
      <c r="I21" s="148">
        <f>SUM(I19:I20)</f>
        <v>0</v>
      </c>
      <c r="J21" s="108"/>
      <c r="K21" s="148">
        <f>SUM(K19:K20)</f>
        <v>0</v>
      </c>
      <c r="L21" s="108"/>
      <c r="M21" s="149">
        <f>SUM(M19:M20)</f>
        <v>55489</v>
      </c>
      <c r="N21" s="156"/>
      <c r="O21" s="148">
        <f>SUM(O19:O20)</f>
        <v>1646</v>
      </c>
      <c r="P21" s="156"/>
      <c r="Q21" s="148">
        <f>SUM(Q19:Q20)</f>
        <v>1646</v>
      </c>
      <c r="R21" s="156"/>
      <c r="S21" s="149">
        <f>SUM(S19:S20)</f>
        <v>57135</v>
      </c>
    </row>
    <row r="22" spans="1:19" ht="21.65" customHeight="1" thickBot="1">
      <c r="A22" s="179" t="s">
        <v>113</v>
      </c>
      <c r="G22" s="158">
        <f>SUM(G16,G21)</f>
        <v>160000</v>
      </c>
      <c r="H22" s="149"/>
      <c r="I22" s="158">
        <f>SUM(I16,I21)</f>
        <v>361424</v>
      </c>
      <c r="J22" s="148"/>
      <c r="K22" s="158">
        <f>SUM(K16,K21)</f>
        <v>10100</v>
      </c>
      <c r="L22" s="148"/>
      <c r="M22" s="158">
        <f>SUM(M16,M21)</f>
        <v>60146</v>
      </c>
      <c r="N22" s="149"/>
      <c r="O22" s="158">
        <f>SUM(O16,O21)</f>
        <v>11772</v>
      </c>
      <c r="P22" s="149"/>
      <c r="Q22" s="158">
        <f>SUM(Q16,Q21)</f>
        <v>11772</v>
      </c>
      <c r="R22" s="149"/>
      <c r="S22" s="158">
        <f>SUM(S16,S21)</f>
        <v>603442</v>
      </c>
    </row>
    <row r="23" spans="1:19" s="32" customFormat="1" ht="21.65" customHeight="1" thickTop="1">
      <c r="A23" s="63"/>
      <c r="B23" s="10"/>
      <c r="C23" s="10"/>
      <c r="D23" s="10"/>
      <c r="E23" s="37"/>
      <c r="F23" s="10"/>
      <c r="G23" s="46"/>
      <c r="H23" s="46"/>
      <c r="I23" s="46"/>
      <c r="J23" s="47"/>
      <c r="K23" s="46"/>
      <c r="L23" s="47"/>
      <c r="M23" s="46"/>
      <c r="N23" s="46"/>
      <c r="O23" s="46"/>
      <c r="P23" s="46"/>
      <c r="Q23" s="46"/>
      <c r="R23" s="46"/>
      <c r="S23" s="46"/>
    </row>
    <row r="24" spans="1:19" s="32" customFormat="1" ht="21.65" customHeight="1">
      <c r="A24" s="135" t="str">
        <f>A1</f>
        <v>บริษัท ลีโอ โกลบอล โลจิสติกส์ จำกัด (มหาชน) และบริษัทย่อย</v>
      </c>
      <c r="E24" s="136"/>
      <c r="G24" s="137"/>
      <c r="H24" s="137"/>
      <c r="I24" s="137"/>
      <c r="J24" s="138"/>
      <c r="K24" s="137"/>
      <c r="L24" s="138"/>
      <c r="M24" s="137"/>
      <c r="N24" s="137"/>
      <c r="O24" s="137"/>
      <c r="P24" s="137"/>
      <c r="Q24" s="137"/>
      <c r="R24" s="137"/>
      <c r="S24" s="137"/>
    </row>
    <row r="25" spans="1:19" s="4" customFormat="1" ht="21.65" customHeight="1">
      <c r="A25" s="139" t="s">
        <v>191</v>
      </c>
      <c r="B25" s="32"/>
      <c r="C25" s="32"/>
      <c r="D25" s="32"/>
      <c r="E25" s="136"/>
      <c r="F25" s="32"/>
      <c r="G25" s="137"/>
      <c r="H25" s="137"/>
      <c r="I25" s="137"/>
      <c r="J25" s="138"/>
      <c r="K25" s="137"/>
      <c r="L25" s="138"/>
      <c r="M25" s="137"/>
      <c r="N25" s="137"/>
      <c r="O25" s="137"/>
      <c r="P25" s="137"/>
      <c r="Q25" s="137"/>
      <c r="R25" s="137"/>
      <c r="S25" s="137"/>
    </row>
    <row r="26" spans="1:19" s="4" customFormat="1" ht="21.65" customHeight="1">
      <c r="A26" s="10"/>
      <c r="B26" s="10"/>
      <c r="C26" s="10"/>
      <c r="D26" s="10"/>
      <c r="E26" s="37"/>
      <c r="F26" s="10"/>
      <c r="G26" s="46"/>
      <c r="H26" s="46"/>
      <c r="I26" s="46"/>
      <c r="J26" s="47"/>
      <c r="K26" s="46"/>
      <c r="L26" s="47"/>
      <c r="M26" s="46"/>
      <c r="N26" s="46"/>
      <c r="O26" s="46"/>
      <c r="P26" s="46"/>
      <c r="Q26" s="46"/>
      <c r="R26" s="46"/>
      <c r="S26" s="46"/>
    </row>
    <row r="27" spans="1:19" s="4" customFormat="1" ht="21.65" customHeight="1">
      <c r="A27" s="10"/>
      <c r="B27" s="10"/>
      <c r="C27" s="10"/>
      <c r="D27" s="10"/>
      <c r="E27" s="37"/>
      <c r="F27" s="10"/>
      <c r="G27" s="305" t="s">
        <v>72</v>
      </c>
      <c r="H27" s="305"/>
      <c r="I27" s="305"/>
      <c r="J27" s="305"/>
      <c r="K27" s="305"/>
      <c r="L27" s="305"/>
      <c r="M27" s="305"/>
      <c r="N27" s="305"/>
      <c r="O27" s="305"/>
      <c r="P27" s="305"/>
      <c r="Q27" s="305"/>
      <c r="R27" s="305"/>
      <c r="S27" s="305"/>
    </row>
    <row r="28" spans="1:19" s="4" customFormat="1" ht="21.65" customHeight="1">
      <c r="A28" s="10"/>
      <c r="B28" s="10"/>
      <c r="C28" s="10"/>
      <c r="D28" s="10"/>
      <c r="E28" s="37"/>
      <c r="F28" s="10"/>
      <c r="G28" s="140"/>
      <c r="H28" s="140"/>
      <c r="I28" s="140"/>
      <c r="J28" s="140"/>
      <c r="K28" s="306" t="s">
        <v>18</v>
      </c>
      <c r="L28" s="306"/>
      <c r="M28" s="306"/>
      <c r="N28" s="140"/>
      <c r="O28" s="307" t="s">
        <v>87</v>
      </c>
      <c r="P28" s="307"/>
      <c r="Q28" s="307"/>
      <c r="R28" s="140"/>
      <c r="S28" s="140"/>
    </row>
    <row r="29" spans="1:19" s="4" customFormat="1" ht="21.65" customHeight="1">
      <c r="A29" s="13"/>
      <c r="B29" s="13"/>
      <c r="C29" s="13"/>
      <c r="D29" s="13"/>
      <c r="E29" s="114"/>
      <c r="F29" s="13"/>
      <c r="G29" s="141" t="s">
        <v>89</v>
      </c>
      <c r="H29" s="141"/>
      <c r="I29" s="141"/>
      <c r="J29" s="141"/>
      <c r="K29" s="142"/>
      <c r="L29" s="142"/>
      <c r="M29" s="142"/>
      <c r="N29" s="142"/>
      <c r="O29" s="141" t="s">
        <v>92</v>
      </c>
      <c r="P29" s="142"/>
      <c r="Q29" s="141" t="s">
        <v>96</v>
      </c>
      <c r="R29" s="142"/>
      <c r="S29" s="143"/>
    </row>
    <row r="30" spans="1:19" s="4" customFormat="1" ht="21.65" customHeight="1">
      <c r="A30" s="13"/>
      <c r="B30" s="13"/>
      <c r="C30" s="13"/>
      <c r="D30" s="13"/>
      <c r="E30" s="114"/>
      <c r="F30" s="13"/>
      <c r="G30" s="141" t="s">
        <v>91</v>
      </c>
      <c r="H30" s="141"/>
      <c r="I30" s="141" t="s">
        <v>38</v>
      </c>
      <c r="J30" s="141"/>
      <c r="K30" s="141" t="s">
        <v>55</v>
      </c>
      <c r="L30" s="142"/>
      <c r="M30" s="142"/>
      <c r="N30" s="142"/>
      <c r="O30" s="141" t="s">
        <v>93</v>
      </c>
      <c r="P30" s="142"/>
      <c r="Q30" s="141" t="s">
        <v>40</v>
      </c>
      <c r="R30" s="142"/>
      <c r="S30" s="143" t="s">
        <v>22</v>
      </c>
    </row>
    <row r="31" spans="1:19" s="12" customFormat="1" ht="21.65" customHeight="1">
      <c r="A31" s="13"/>
      <c r="B31" s="144"/>
      <c r="C31" s="144"/>
      <c r="D31" s="144"/>
      <c r="E31" s="145" t="s">
        <v>9</v>
      </c>
      <c r="F31" s="144"/>
      <c r="G31" s="141" t="s">
        <v>90</v>
      </c>
      <c r="H31" s="141"/>
      <c r="I31" s="141" t="s">
        <v>37</v>
      </c>
      <c r="J31" s="141"/>
      <c r="K31" s="141" t="s">
        <v>41</v>
      </c>
      <c r="L31" s="141"/>
      <c r="M31" s="142" t="s">
        <v>19</v>
      </c>
      <c r="N31" s="142"/>
      <c r="O31" s="141" t="s">
        <v>94</v>
      </c>
      <c r="P31" s="141"/>
      <c r="Q31" s="141" t="s">
        <v>95</v>
      </c>
      <c r="R31" s="141"/>
      <c r="S31" s="143" t="s">
        <v>85</v>
      </c>
    </row>
    <row r="32" spans="1:19" s="12" customFormat="1" ht="21.65" customHeight="1">
      <c r="A32" s="13"/>
      <c r="B32" s="13"/>
      <c r="C32" s="13"/>
      <c r="D32" s="13"/>
      <c r="E32" s="13"/>
      <c r="F32" s="122"/>
      <c r="G32" s="304" t="s">
        <v>170</v>
      </c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</row>
    <row r="33" spans="1:19" s="12" customFormat="1" ht="21.65" customHeight="1">
      <c r="A33" s="44" t="s">
        <v>177</v>
      </c>
      <c r="B33" s="13"/>
      <c r="C33" s="13"/>
      <c r="D33" s="13"/>
      <c r="E33" s="13"/>
      <c r="F33" s="122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</row>
    <row r="34" spans="1:19" s="12" customFormat="1" ht="21.65" customHeight="1">
      <c r="A34" s="147" t="s">
        <v>178</v>
      </c>
      <c r="B34" s="44"/>
      <c r="C34" s="13"/>
      <c r="D34" s="13"/>
      <c r="E34" s="146"/>
      <c r="F34" s="119"/>
      <c r="G34" s="92">
        <v>160000</v>
      </c>
      <c r="H34" s="92"/>
      <c r="I34" s="92">
        <v>361424</v>
      </c>
      <c r="J34" s="92"/>
      <c r="K34" s="92">
        <v>16000</v>
      </c>
      <c r="L34" s="92"/>
      <c r="M34" s="92">
        <v>151956</v>
      </c>
      <c r="N34" s="92"/>
      <c r="O34" s="92">
        <v>11772</v>
      </c>
      <c r="P34" s="92"/>
      <c r="Q34" s="92">
        <f>SUM(O34:P34)</f>
        <v>11772</v>
      </c>
      <c r="R34" s="92"/>
      <c r="S34" s="92">
        <f>SUM(G34:M34,Q34)</f>
        <v>701152</v>
      </c>
    </row>
    <row r="35" spans="1:19" s="12" customFormat="1" ht="21.65" customHeight="1">
      <c r="A35" s="147"/>
      <c r="B35" s="147"/>
      <c r="C35" s="147"/>
      <c r="D35" s="147"/>
      <c r="E35" s="146"/>
      <c r="F35" s="119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9"/>
    </row>
    <row r="36" spans="1:19" s="12" customFormat="1" ht="21.65" customHeight="1">
      <c r="A36" s="63" t="s">
        <v>128</v>
      </c>
      <c r="B36" s="150"/>
      <c r="C36" s="13"/>
      <c r="D36" s="144"/>
      <c r="E36" s="146"/>
      <c r="F36" s="119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9"/>
    </row>
    <row r="37" spans="1:19" s="12" customFormat="1" ht="21.65" customHeight="1">
      <c r="A37" s="151" t="s">
        <v>194</v>
      </c>
      <c r="B37" s="10"/>
      <c r="C37" s="13"/>
      <c r="D37" s="144"/>
      <c r="E37" s="146"/>
      <c r="F37" s="119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9"/>
    </row>
    <row r="38" spans="1:19" s="12" customFormat="1" ht="21.65" customHeight="1">
      <c r="A38" s="151"/>
      <c r="B38" s="150" t="s">
        <v>129</v>
      </c>
      <c r="C38" s="13"/>
      <c r="D38" s="144"/>
      <c r="E38" s="152">
        <v>10</v>
      </c>
      <c r="F38" s="119"/>
      <c r="G38" s="153">
        <v>0</v>
      </c>
      <c r="H38" s="108"/>
      <c r="I38" s="153">
        <v>0</v>
      </c>
      <c r="J38" s="108"/>
      <c r="K38" s="153">
        <v>0</v>
      </c>
      <c r="L38" s="108"/>
      <c r="M38" s="153">
        <f>'EQ-Conso 8-9'!M38</f>
        <v>-57597</v>
      </c>
      <c r="N38" s="108"/>
      <c r="O38" s="153">
        <v>0</v>
      </c>
      <c r="P38" s="108"/>
      <c r="Q38" s="153">
        <f>SUM(O38:P38)</f>
        <v>0</v>
      </c>
      <c r="R38" s="108"/>
      <c r="S38" s="91">
        <f>SUM(G38:M38,Q38)</f>
        <v>-57597</v>
      </c>
    </row>
    <row r="39" spans="1:19" s="12" customFormat="1" ht="21.65" customHeight="1">
      <c r="A39" s="44"/>
      <c r="B39" s="44" t="s">
        <v>159</v>
      </c>
      <c r="C39" s="13"/>
      <c r="D39" s="13"/>
      <c r="E39" s="146"/>
      <c r="F39" s="119"/>
      <c r="G39" s="154">
        <f>SUM(G34,G38)</f>
        <v>160000</v>
      </c>
      <c r="H39" s="148"/>
      <c r="I39" s="154">
        <f>SUM(I34,I38)</f>
        <v>361424</v>
      </c>
      <c r="J39" s="148"/>
      <c r="K39" s="154">
        <f>SUM(K34,K38)</f>
        <v>16000</v>
      </c>
      <c r="L39" s="148"/>
      <c r="M39" s="154">
        <f>SUM(M34,M38)</f>
        <v>94359</v>
      </c>
      <c r="N39" s="148"/>
      <c r="O39" s="154">
        <f>SUM(O34,O38)</f>
        <v>11772</v>
      </c>
      <c r="P39" s="148"/>
      <c r="Q39" s="154">
        <f>SUM(Q34,Q38)</f>
        <v>11772</v>
      </c>
      <c r="R39" s="148"/>
      <c r="S39" s="81">
        <f>SUM(S34,S38)</f>
        <v>643555</v>
      </c>
    </row>
    <row r="40" spans="1:19" s="12" customFormat="1" ht="21.65" customHeight="1">
      <c r="A40" s="147"/>
      <c r="B40" s="147"/>
      <c r="C40" s="147"/>
      <c r="D40" s="147"/>
      <c r="E40" s="146"/>
      <c r="F40" s="119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9"/>
    </row>
    <row r="41" spans="1:19" s="4" customFormat="1" ht="21.65" customHeight="1">
      <c r="A41" s="63" t="s">
        <v>160</v>
      </c>
      <c r="B41" s="150"/>
      <c r="C41" s="13"/>
      <c r="D41" s="144"/>
      <c r="E41" s="146"/>
      <c r="F41" s="119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9"/>
    </row>
    <row r="42" spans="1:19" s="4" customFormat="1" ht="21.65" customHeight="1">
      <c r="A42" s="63"/>
      <c r="B42" s="155" t="s">
        <v>131</v>
      </c>
      <c r="C42" s="131"/>
      <c r="D42" s="144"/>
      <c r="E42" s="146"/>
      <c r="F42" s="119"/>
      <c r="G42" s="108">
        <v>0</v>
      </c>
      <c r="H42" s="108"/>
      <c r="I42" s="108">
        <v>0</v>
      </c>
      <c r="J42" s="108"/>
      <c r="K42" s="108">
        <v>0</v>
      </c>
      <c r="L42" s="108"/>
      <c r="M42" s="156">
        <f>'PL 5-7'!K102</f>
        <v>190916</v>
      </c>
      <c r="N42" s="156"/>
      <c r="O42" s="108">
        <v>0</v>
      </c>
      <c r="P42" s="156"/>
      <c r="Q42" s="108">
        <f>SUM(O42:P42)</f>
        <v>0</v>
      </c>
      <c r="R42" s="156"/>
      <c r="S42" s="156">
        <f>SUM(G42:M42,Q42)</f>
        <v>190916</v>
      </c>
    </row>
    <row r="43" spans="1:19" ht="21.65" customHeight="1">
      <c r="A43" s="63"/>
      <c r="B43" s="155" t="s">
        <v>132</v>
      </c>
      <c r="C43" s="131"/>
      <c r="D43" s="144"/>
      <c r="E43" s="157"/>
      <c r="F43" s="119"/>
      <c r="G43" s="153">
        <v>0</v>
      </c>
      <c r="H43" s="108"/>
      <c r="I43" s="153">
        <v>0</v>
      </c>
      <c r="J43" s="108"/>
      <c r="K43" s="153">
        <v>0</v>
      </c>
      <c r="L43" s="108"/>
      <c r="M43" s="91">
        <v>0</v>
      </c>
      <c r="N43" s="156"/>
      <c r="O43" s="153">
        <f>'PL 5-7'!K96</f>
        <v>3680</v>
      </c>
      <c r="P43" s="156"/>
      <c r="Q43" s="153">
        <f>SUM(O43:P43)</f>
        <v>3680</v>
      </c>
      <c r="R43" s="156"/>
      <c r="S43" s="91">
        <f>SUM(G43:M43,Q43)</f>
        <v>3680</v>
      </c>
    </row>
    <row r="44" spans="1:19" ht="21.65" customHeight="1">
      <c r="A44" s="63" t="s">
        <v>162</v>
      </c>
      <c r="B44" s="155"/>
      <c r="C44" s="131"/>
      <c r="D44" s="144"/>
      <c r="E44" s="157"/>
      <c r="F44" s="119"/>
      <c r="G44" s="148">
        <f>SUM(G42:G43)</f>
        <v>0</v>
      </c>
      <c r="H44" s="108"/>
      <c r="I44" s="148">
        <f>SUM(I42:I43)</f>
        <v>0</v>
      </c>
      <c r="J44" s="108"/>
      <c r="K44" s="148">
        <f>SUM(K42:K43)</f>
        <v>0</v>
      </c>
      <c r="L44" s="108"/>
      <c r="M44" s="149">
        <f>SUM(M42:M43)</f>
        <v>190916</v>
      </c>
      <c r="N44" s="156"/>
      <c r="O44" s="148">
        <f>SUM(O42:O43)</f>
        <v>3680</v>
      </c>
      <c r="P44" s="156"/>
      <c r="Q44" s="148">
        <f>SUM(Q42:Q43)</f>
        <v>3680</v>
      </c>
      <c r="R44" s="156"/>
      <c r="S44" s="149">
        <f>SUM(S42:S43)</f>
        <v>194596</v>
      </c>
    </row>
    <row r="45" spans="1:19" ht="21.65" customHeight="1" thickBot="1">
      <c r="A45" s="63" t="s">
        <v>179</v>
      </c>
      <c r="G45" s="158">
        <f>SUM(G39,G44)</f>
        <v>160000</v>
      </c>
      <c r="H45" s="149"/>
      <c r="I45" s="158">
        <f>SUM(I39,I44)</f>
        <v>361424</v>
      </c>
      <c r="J45" s="148"/>
      <c r="K45" s="158">
        <f>SUM(K39,K44)</f>
        <v>16000</v>
      </c>
      <c r="L45" s="148"/>
      <c r="M45" s="158">
        <f>SUM(M39,M44)</f>
        <v>285275</v>
      </c>
      <c r="N45" s="149"/>
      <c r="O45" s="158">
        <f>SUM(O39,O44)</f>
        <v>15452</v>
      </c>
      <c r="P45" s="149"/>
      <c r="Q45" s="158">
        <f>SUM(Q39,Q44)</f>
        <v>15452</v>
      </c>
      <c r="R45" s="149"/>
      <c r="S45" s="158">
        <f>SUM(S39,S44)</f>
        <v>838151</v>
      </c>
    </row>
    <row r="46" spans="1:19" ht="21.65" customHeight="1" thickTop="1"/>
  </sheetData>
  <mergeCells count="8">
    <mergeCell ref="K28:M28"/>
    <mergeCell ref="O28:Q28"/>
    <mergeCell ref="G32:S32"/>
    <mergeCell ref="G4:S4"/>
    <mergeCell ref="K5:M5"/>
    <mergeCell ref="O5:Q5"/>
    <mergeCell ref="G9:S9"/>
    <mergeCell ref="G27:S27"/>
  </mergeCells>
  <pageMargins left="0.7" right="0.7" top="0.48" bottom="0.5" header="0.5" footer="0.5"/>
  <pageSetup paperSize="9" scale="82" firstPageNumber="10" fitToHeight="0" orientation="landscape" useFirstPageNumber="1" horizontalDpi="1200" verticalDpi="1200" r:id="rId1"/>
  <headerFooter>
    <oddFooter xml:space="preserve">&amp;L&amp;"Angsana New,Regular"&amp;15  หมายเหตุประกอบงบการเงินเป็นส่วนหนึ่งของงบการเงินระหว่างกาลนี้
&amp;C&amp;"Angsana New,Regular"&amp;15&amp;P&amp;R&amp;"Browallia New,Regular"&amp;13 </oddFooter>
  </headerFooter>
  <rowBreaks count="1" manualBreakCount="1">
    <brk id="23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view="pageBreakPreview" zoomScale="85" zoomScaleNormal="90" zoomScaleSheetLayoutView="85" workbookViewId="0">
      <selection activeCell="O14" sqref="O14"/>
    </sheetView>
  </sheetViews>
  <sheetFormatPr defaultColWidth="11" defaultRowHeight="21" customHeight="1"/>
  <cols>
    <col min="1" max="3" width="1.796875" style="4" customWidth="1"/>
    <col min="4" max="4" width="50" style="4" customWidth="1"/>
    <col min="5" max="5" width="8.296875" style="3" customWidth="1"/>
    <col min="6" max="6" width="1.19921875" style="4" customWidth="1"/>
    <col min="7" max="7" width="12" style="48" customWidth="1"/>
    <col min="8" max="8" width="3" style="4" customWidth="1"/>
    <col min="9" max="9" width="12" style="48" customWidth="1"/>
    <col min="10" max="10" width="3" style="15" customWidth="1"/>
    <col min="11" max="11" width="12" style="48" customWidth="1"/>
    <col min="12" max="12" width="3" style="15" customWidth="1"/>
    <col min="13" max="13" width="12" style="48" customWidth="1"/>
    <col min="14" max="16384" width="11" style="4"/>
  </cols>
  <sheetData>
    <row r="1" spans="1:13" s="27" customFormat="1" ht="22" customHeight="1">
      <c r="A1" s="63" t="s">
        <v>100</v>
      </c>
      <c r="B1" s="10"/>
      <c r="C1" s="10"/>
      <c r="D1" s="10"/>
      <c r="E1" s="119"/>
      <c r="F1" s="10"/>
      <c r="G1" s="46"/>
      <c r="H1" s="10"/>
      <c r="I1" s="46"/>
      <c r="J1" s="47"/>
      <c r="K1" s="46"/>
      <c r="L1" s="47"/>
      <c r="M1" s="46"/>
    </row>
    <row r="2" spans="1:13" ht="21" customHeight="1">
      <c r="A2" s="308" t="s">
        <v>70</v>
      </c>
      <c r="B2" s="308"/>
      <c r="C2" s="308"/>
      <c r="D2" s="308"/>
      <c r="E2" s="119"/>
      <c r="F2" s="120"/>
      <c r="G2" s="46"/>
      <c r="H2" s="120"/>
      <c r="I2" s="46"/>
      <c r="J2" s="121"/>
      <c r="K2" s="46"/>
      <c r="L2" s="121"/>
      <c r="M2" s="46"/>
    </row>
    <row r="3" spans="1:13" ht="21" customHeight="1">
      <c r="A3" s="63" t="s">
        <v>68</v>
      </c>
      <c r="B3" s="120"/>
      <c r="C3" s="120"/>
      <c r="D3" s="120"/>
      <c r="E3" s="119"/>
      <c r="F3" s="120"/>
      <c r="G3" s="46"/>
      <c r="H3" s="120"/>
      <c r="I3" s="46"/>
      <c r="J3" s="121"/>
      <c r="K3" s="46"/>
      <c r="L3" s="121"/>
      <c r="M3" s="46"/>
    </row>
    <row r="4" spans="1:13" ht="21" customHeight="1">
      <c r="A4" s="120"/>
      <c r="B4" s="120"/>
      <c r="C4" s="120"/>
      <c r="D4" s="120"/>
      <c r="E4" s="122"/>
      <c r="F4" s="123"/>
      <c r="G4" s="305" t="s">
        <v>71</v>
      </c>
      <c r="H4" s="305"/>
      <c r="I4" s="305"/>
      <c r="J4" s="124"/>
      <c r="K4" s="305" t="s">
        <v>72</v>
      </c>
      <c r="L4" s="305"/>
      <c r="M4" s="305"/>
    </row>
    <row r="5" spans="1:13" ht="21" customHeight="1">
      <c r="A5" s="10"/>
      <c r="B5" s="10"/>
      <c r="C5" s="10"/>
      <c r="D5" s="10"/>
      <c r="E5" s="119"/>
      <c r="F5" s="122"/>
      <c r="G5" s="300" t="s">
        <v>110</v>
      </c>
      <c r="H5" s="300"/>
      <c r="I5" s="300"/>
      <c r="J5" s="40"/>
      <c r="K5" s="300" t="s">
        <v>110</v>
      </c>
      <c r="L5" s="300"/>
      <c r="M5" s="300"/>
    </row>
    <row r="6" spans="1:13" ht="21" customHeight="1">
      <c r="A6" s="10"/>
      <c r="B6" s="10"/>
      <c r="C6" s="10"/>
      <c r="D6" s="10"/>
      <c r="E6" s="119"/>
      <c r="F6" s="122"/>
      <c r="G6" s="300" t="s">
        <v>109</v>
      </c>
      <c r="H6" s="300"/>
      <c r="I6" s="300"/>
      <c r="J6" s="40"/>
      <c r="K6" s="300" t="s">
        <v>109</v>
      </c>
      <c r="L6" s="300"/>
      <c r="M6" s="300"/>
    </row>
    <row r="7" spans="1:13" ht="21" customHeight="1">
      <c r="A7" s="10"/>
      <c r="B7" s="10"/>
      <c r="C7" s="10"/>
      <c r="D7" s="10"/>
      <c r="E7" s="119"/>
      <c r="F7" s="122"/>
      <c r="G7" s="198" t="s">
        <v>169</v>
      </c>
      <c r="H7" s="199"/>
      <c r="I7" s="198" t="s">
        <v>61</v>
      </c>
      <c r="J7" s="199"/>
      <c r="K7" s="198" t="s">
        <v>169</v>
      </c>
      <c r="L7" s="199"/>
      <c r="M7" s="198" t="s">
        <v>61</v>
      </c>
    </row>
    <row r="8" spans="1:13" ht="21" customHeight="1">
      <c r="A8" s="10"/>
      <c r="B8" s="10"/>
      <c r="C8" s="10"/>
      <c r="D8" s="10"/>
      <c r="E8" s="119"/>
      <c r="F8" s="119"/>
      <c r="G8" s="310" t="s">
        <v>170</v>
      </c>
      <c r="H8" s="310"/>
      <c r="I8" s="310"/>
      <c r="J8" s="310"/>
      <c r="K8" s="310"/>
      <c r="L8" s="310"/>
      <c r="M8" s="310"/>
    </row>
    <row r="9" spans="1:13" s="22" customFormat="1" ht="21" customHeight="1">
      <c r="A9" s="114" t="s">
        <v>46</v>
      </c>
      <c r="B9" s="37"/>
      <c r="C9" s="37"/>
      <c r="D9" s="37"/>
      <c r="E9" s="125"/>
      <c r="F9" s="125"/>
      <c r="G9" s="126"/>
      <c r="H9" s="125"/>
      <c r="I9" s="126"/>
      <c r="J9" s="37"/>
      <c r="K9" s="126"/>
      <c r="L9" s="37"/>
      <c r="M9" s="126"/>
    </row>
    <row r="10" spans="1:13" ht="21" customHeight="1">
      <c r="A10" s="9" t="s">
        <v>86</v>
      </c>
      <c r="B10" s="9"/>
      <c r="C10" s="9"/>
      <c r="D10" s="10"/>
      <c r="E10" s="119"/>
      <c r="F10" s="10"/>
      <c r="G10" s="93">
        <f>'PL 5-7'!G74</f>
        <v>190353</v>
      </c>
      <c r="H10" s="94"/>
      <c r="I10" s="93">
        <f>'PL 5-7'!I74</f>
        <v>69753</v>
      </c>
      <c r="J10" s="94"/>
      <c r="K10" s="93">
        <f>'PL 5-7'!K74</f>
        <v>190916</v>
      </c>
      <c r="L10" s="93"/>
      <c r="M10" s="93">
        <f>'PL 5-7'!M74</f>
        <v>55489</v>
      </c>
    </row>
    <row r="11" spans="1:13" ht="21" customHeight="1">
      <c r="A11" s="62" t="s">
        <v>97</v>
      </c>
      <c r="B11" s="9"/>
      <c r="C11" s="9"/>
      <c r="D11" s="10"/>
      <c r="E11" s="119"/>
      <c r="F11" s="10"/>
      <c r="G11" s="93"/>
      <c r="H11" s="94"/>
      <c r="I11" s="93"/>
      <c r="J11" s="94"/>
      <c r="K11" s="93"/>
      <c r="L11" s="93"/>
      <c r="M11" s="93"/>
    </row>
    <row r="12" spans="1:13" ht="21" customHeight="1">
      <c r="A12" s="9" t="s">
        <v>117</v>
      </c>
      <c r="B12" s="10"/>
      <c r="C12" s="9"/>
      <c r="D12" s="10"/>
      <c r="E12" s="119"/>
      <c r="F12" s="10"/>
      <c r="G12" s="93">
        <f>-'PL 5-7'!G73</f>
        <v>45241</v>
      </c>
      <c r="H12" s="94"/>
      <c r="I12" s="93">
        <v>13131</v>
      </c>
      <c r="J12" s="94"/>
      <c r="K12" s="93">
        <f>-'PL 5-7'!K73</f>
        <v>44870</v>
      </c>
      <c r="L12" s="93"/>
      <c r="M12" s="93">
        <v>13204</v>
      </c>
    </row>
    <row r="13" spans="1:13" ht="21" customHeight="1">
      <c r="A13" s="10" t="s">
        <v>21</v>
      </c>
      <c r="B13" s="10"/>
      <c r="C13" s="14"/>
      <c r="D13" s="10"/>
      <c r="E13" s="119"/>
      <c r="F13" s="10"/>
      <c r="G13" s="93">
        <v>5555</v>
      </c>
      <c r="H13" s="66"/>
      <c r="I13" s="93">
        <v>2078</v>
      </c>
      <c r="J13" s="66"/>
      <c r="K13" s="93">
        <v>4298</v>
      </c>
      <c r="L13" s="66"/>
      <c r="M13" s="93">
        <v>613</v>
      </c>
    </row>
    <row r="14" spans="1:13" ht="21" customHeight="1">
      <c r="A14" s="127" t="s">
        <v>47</v>
      </c>
      <c r="B14" s="10"/>
      <c r="C14" s="9"/>
      <c r="D14" s="10"/>
      <c r="E14" s="119"/>
      <c r="F14" s="10"/>
      <c r="G14" s="93">
        <v>11614</v>
      </c>
      <c r="H14" s="94"/>
      <c r="I14" s="93">
        <v>8839</v>
      </c>
      <c r="J14" s="94"/>
      <c r="K14" s="93">
        <v>8439</v>
      </c>
      <c r="L14" s="93"/>
      <c r="M14" s="93">
        <v>5514</v>
      </c>
    </row>
    <row r="15" spans="1:13" ht="21" customHeight="1">
      <c r="A15" s="127" t="s">
        <v>60</v>
      </c>
      <c r="B15" s="10"/>
      <c r="C15" s="9"/>
      <c r="D15" s="10"/>
      <c r="E15" s="119"/>
      <c r="F15" s="10"/>
      <c r="G15" s="93">
        <v>11293</v>
      </c>
      <c r="H15" s="66"/>
      <c r="I15" s="93">
        <v>1304</v>
      </c>
      <c r="J15" s="66"/>
      <c r="K15" s="93">
        <v>11293</v>
      </c>
      <c r="L15" s="93"/>
      <c r="M15" s="93">
        <v>832</v>
      </c>
    </row>
    <row r="16" spans="1:13" ht="21" customHeight="1">
      <c r="A16" s="128" t="s">
        <v>175</v>
      </c>
      <c r="B16" s="10"/>
      <c r="C16" s="14"/>
      <c r="D16" s="10"/>
      <c r="E16" s="119"/>
      <c r="F16" s="10"/>
      <c r="G16" s="93">
        <v>1679</v>
      </c>
      <c r="H16" s="66"/>
      <c r="I16" s="93">
        <v>1567</v>
      </c>
      <c r="J16" s="66"/>
      <c r="K16" s="93">
        <v>1566</v>
      </c>
      <c r="L16" s="66"/>
      <c r="M16" s="93">
        <v>1457</v>
      </c>
    </row>
    <row r="17" spans="1:13" ht="21" customHeight="1">
      <c r="A17" s="128" t="s">
        <v>133</v>
      </c>
      <c r="B17" s="10"/>
      <c r="C17" s="14"/>
      <c r="D17" s="10"/>
      <c r="E17" s="119"/>
      <c r="F17" s="10"/>
      <c r="G17" s="93">
        <v>-14527</v>
      </c>
      <c r="H17" s="66"/>
      <c r="I17" s="93">
        <v>122</v>
      </c>
      <c r="J17" s="66"/>
      <c r="K17" s="93">
        <v>-14559</v>
      </c>
      <c r="L17" s="66"/>
      <c r="M17" s="93">
        <v>-213</v>
      </c>
    </row>
    <row r="18" spans="1:13" ht="21" customHeight="1">
      <c r="A18" s="9" t="s">
        <v>134</v>
      </c>
      <c r="B18" s="10"/>
      <c r="C18" s="9"/>
      <c r="D18" s="10"/>
      <c r="E18" s="119"/>
      <c r="F18" s="10"/>
      <c r="G18" s="93">
        <v>-7678</v>
      </c>
      <c r="H18" s="94"/>
      <c r="I18" s="93">
        <v>-15085</v>
      </c>
      <c r="J18" s="94"/>
      <c r="K18" s="93">
        <v>0</v>
      </c>
      <c r="L18" s="93"/>
      <c r="M18" s="93">
        <v>0</v>
      </c>
    </row>
    <row r="19" spans="1:13" ht="21" customHeight="1">
      <c r="A19" s="128" t="s">
        <v>135</v>
      </c>
      <c r="B19" s="10"/>
      <c r="C19" s="9"/>
      <c r="D19" s="10"/>
      <c r="E19" s="119"/>
      <c r="F19" s="10"/>
      <c r="G19" s="93"/>
      <c r="H19" s="94"/>
      <c r="I19" s="93"/>
      <c r="J19" s="94"/>
      <c r="K19" s="93"/>
      <c r="L19" s="93"/>
      <c r="M19" s="93"/>
    </row>
    <row r="20" spans="1:13" ht="21" customHeight="1">
      <c r="A20" s="128"/>
      <c r="B20" s="10" t="s">
        <v>102</v>
      </c>
      <c r="C20" s="9"/>
      <c r="D20" s="10"/>
      <c r="E20" s="119"/>
      <c r="F20" s="10"/>
      <c r="G20" s="93">
        <v>0</v>
      </c>
      <c r="H20" s="94"/>
      <c r="I20" s="93">
        <v>-52</v>
      </c>
      <c r="J20" s="94"/>
      <c r="K20" s="93">
        <v>0</v>
      </c>
      <c r="L20" s="93"/>
      <c r="M20" s="93">
        <v>-52</v>
      </c>
    </row>
    <row r="21" spans="1:13" ht="21" customHeight="1">
      <c r="A21" s="128" t="s">
        <v>200</v>
      </c>
      <c r="B21" s="10"/>
      <c r="C21" s="10"/>
      <c r="D21" s="10"/>
      <c r="E21" s="119"/>
      <c r="F21" s="10"/>
      <c r="G21" s="93">
        <v>-88</v>
      </c>
      <c r="H21" s="94"/>
      <c r="I21" s="93">
        <v>3</v>
      </c>
      <c r="J21" s="94"/>
      <c r="K21" s="93">
        <v>-88</v>
      </c>
      <c r="L21" s="93"/>
      <c r="M21" s="93">
        <v>3</v>
      </c>
    </row>
    <row r="22" spans="1:13" ht="21" customHeight="1">
      <c r="A22" s="128" t="s">
        <v>199</v>
      </c>
      <c r="B22" s="10"/>
      <c r="C22" s="14"/>
      <c r="D22" s="10"/>
      <c r="E22" s="119"/>
      <c r="F22" s="10"/>
      <c r="G22" s="93">
        <v>4511</v>
      </c>
      <c r="H22" s="66"/>
      <c r="I22" s="93">
        <v>2235</v>
      </c>
      <c r="J22" s="66"/>
      <c r="K22" s="93">
        <v>4511</v>
      </c>
      <c r="L22" s="66"/>
      <c r="M22" s="93">
        <v>2235</v>
      </c>
    </row>
    <row r="23" spans="1:13" ht="21" customHeight="1">
      <c r="A23" s="128" t="s">
        <v>201</v>
      </c>
      <c r="B23" s="10"/>
      <c r="C23" s="14"/>
      <c r="D23" s="10"/>
      <c r="E23" s="119"/>
      <c r="F23" s="10"/>
      <c r="G23" s="93">
        <v>0</v>
      </c>
      <c r="H23" s="66"/>
      <c r="I23" s="93">
        <v>-245</v>
      </c>
      <c r="J23" s="66"/>
      <c r="K23" s="93">
        <v>0</v>
      </c>
      <c r="L23" s="66"/>
      <c r="M23" s="93">
        <v>-245</v>
      </c>
    </row>
    <row r="24" spans="1:13" ht="21" customHeight="1">
      <c r="A24" s="128" t="s">
        <v>48</v>
      </c>
      <c r="B24" s="10"/>
      <c r="C24" s="14"/>
      <c r="D24" s="10"/>
      <c r="E24" s="119"/>
      <c r="F24" s="10"/>
      <c r="G24" s="93">
        <v>-613</v>
      </c>
      <c r="H24" s="66"/>
      <c r="I24" s="93">
        <v>-525</v>
      </c>
      <c r="J24" s="66"/>
      <c r="K24" s="93">
        <v>-613</v>
      </c>
      <c r="L24" s="66"/>
      <c r="M24" s="93">
        <v>-525</v>
      </c>
    </row>
    <row r="25" spans="1:13" ht="21" customHeight="1">
      <c r="A25" s="128" t="s">
        <v>136</v>
      </c>
      <c r="B25" s="10"/>
      <c r="C25" s="14"/>
      <c r="D25" s="10"/>
      <c r="E25" s="119"/>
      <c r="F25" s="10"/>
      <c r="G25" s="95">
        <v>-923</v>
      </c>
      <c r="H25" s="66"/>
      <c r="I25" s="95">
        <v>-714</v>
      </c>
      <c r="J25" s="66"/>
      <c r="K25" s="95">
        <v>-917</v>
      </c>
      <c r="L25" s="93"/>
      <c r="M25" s="95">
        <v>-706</v>
      </c>
    </row>
    <row r="26" spans="1:13" ht="21" customHeight="1">
      <c r="A26" s="129"/>
      <c r="B26" s="114"/>
      <c r="C26" s="115"/>
      <c r="D26" s="114"/>
      <c r="E26" s="119"/>
      <c r="F26" s="10"/>
      <c r="G26" s="92">
        <f>SUM(G10:G25)</f>
        <v>246417</v>
      </c>
      <c r="H26" s="109"/>
      <c r="I26" s="92">
        <f>SUM(I10:I25)</f>
        <v>82411</v>
      </c>
      <c r="J26" s="109"/>
      <c r="K26" s="92">
        <f>SUM(K10:K25)</f>
        <v>249716</v>
      </c>
      <c r="L26" s="96"/>
      <c r="M26" s="92">
        <f>SUM(M10:M25)</f>
        <v>77606</v>
      </c>
    </row>
    <row r="27" spans="1:13" ht="21" customHeight="1">
      <c r="A27" s="113" t="s">
        <v>137</v>
      </c>
      <c r="B27" s="114"/>
      <c r="C27" s="115"/>
      <c r="D27" s="114"/>
      <c r="E27" s="116"/>
      <c r="F27" s="10"/>
      <c r="G27" s="92"/>
      <c r="H27" s="109"/>
      <c r="I27" s="92"/>
      <c r="J27" s="109"/>
      <c r="K27" s="92"/>
      <c r="L27" s="96"/>
      <c r="M27" s="92"/>
    </row>
    <row r="28" spans="1:13" ht="21" customHeight="1">
      <c r="A28" s="130" t="s">
        <v>73</v>
      </c>
      <c r="B28" s="10"/>
      <c r="C28" s="10"/>
      <c r="D28" s="10"/>
      <c r="E28" s="119"/>
      <c r="F28" s="10"/>
      <c r="G28" s="93">
        <v>24838</v>
      </c>
      <c r="H28" s="93"/>
      <c r="I28" s="93">
        <v>-140137</v>
      </c>
      <c r="J28" s="93"/>
      <c r="K28" s="93">
        <v>27276</v>
      </c>
      <c r="L28" s="93"/>
      <c r="M28" s="93">
        <v>-143964</v>
      </c>
    </row>
    <row r="29" spans="1:13" ht="21" customHeight="1">
      <c r="A29" s="130" t="s">
        <v>4</v>
      </c>
      <c r="B29" s="10"/>
      <c r="C29" s="10"/>
      <c r="D29" s="10"/>
      <c r="E29" s="119"/>
      <c r="F29" s="10"/>
      <c r="G29" s="93">
        <v>-1075</v>
      </c>
      <c r="H29" s="93"/>
      <c r="I29" s="93">
        <v>-3626</v>
      </c>
      <c r="J29" s="93"/>
      <c r="K29" s="93">
        <v>581</v>
      </c>
      <c r="L29" s="93"/>
      <c r="M29" s="93">
        <v>-3572</v>
      </c>
    </row>
    <row r="30" spans="1:13" s="22" customFormat="1" ht="21" customHeight="1">
      <c r="A30" s="130" t="s">
        <v>53</v>
      </c>
      <c r="B30" s="10"/>
      <c r="C30" s="10"/>
      <c r="D30" s="10"/>
      <c r="E30" s="119"/>
      <c r="F30" s="10"/>
      <c r="G30" s="93">
        <v>-477</v>
      </c>
      <c r="H30" s="93"/>
      <c r="I30" s="93">
        <v>-12316</v>
      </c>
      <c r="J30" s="93"/>
      <c r="K30" s="93">
        <v>-472</v>
      </c>
      <c r="L30" s="93"/>
      <c r="M30" s="93">
        <v>-10456</v>
      </c>
    </row>
    <row r="31" spans="1:13" ht="21" customHeight="1">
      <c r="A31" s="130" t="s">
        <v>28</v>
      </c>
      <c r="B31" s="10"/>
      <c r="C31" s="10"/>
      <c r="D31" s="10"/>
      <c r="E31" s="119"/>
      <c r="F31" s="10"/>
      <c r="G31" s="93">
        <v>35029</v>
      </c>
      <c r="H31" s="93"/>
      <c r="I31" s="93">
        <v>-37290</v>
      </c>
      <c r="J31" s="93"/>
      <c r="K31" s="93">
        <v>42346</v>
      </c>
      <c r="L31" s="93"/>
      <c r="M31" s="93">
        <v>-36939</v>
      </c>
    </row>
    <row r="32" spans="1:13" ht="21" customHeight="1">
      <c r="A32" s="130" t="s">
        <v>11</v>
      </c>
      <c r="B32" s="10"/>
      <c r="C32" s="10"/>
      <c r="D32" s="10"/>
      <c r="E32" s="119"/>
      <c r="F32" s="10"/>
      <c r="G32" s="95">
        <v>-15826</v>
      </c>
      <c r="H32" s="93"/>
      <c r="I32" s="95">
        <v>16032</v>
      </c>
      <c r="J32" s="93"/>
      <c r="K32" s="95">
        <v>-15940</v>
      </c>
      <c r="L32" s="93"/>
      <c r="M32" s="95">
        <v>15903</v>
      </c>
    </row>
    <row r="33" spans="1:13" ht="21" hidden="1" customHeight="1">
      <c r="A33" s="130" t="s">
        <v>54</v>
      </c>
      <c r="B33" s="10"/>
      <c r="C33" s="10"/>
      <c r="D33" s="10"/>
      <c r="E33" s="119"/>
      <c r="F33" s="10"/>
      <c r="G33" s="95">
        <v>0</v>
      </c>
      <c r="H33" s="93"/>
      <c r="I33" s="95">
        <v>0</v>
      </c>
      <c r="J33" s="93"/>
      <c r="K33" s="95">
        <v>0</v>
      </c>
      <c r="L33" s="93"/>
      <c r="M33" s="95">
        <v>0</v>
      </c>
    </row>
    <row r="34" spans="1:13" s="12" customFormat="1" ht="21" customHeight="1">
      <c r="A34" s="44" t="s">
        <v>138</v>
      </c>
      <c r="B34" s="127"/>
      <c r="C34" s="10"/>
      <c r="D34" s="10"/>
      <c r="E34" s="119"/>
      <c r="F34" s="10"/>
      <c r="G34" s="92">
        <f>SUM(G26:G33)</f>
        <v>288906</v>
      </c>
      <c r="H34" s="96"/>
      <c r="I34" s="92">
        <f>SUM(I26:I33)</f>
        <v>-94926</v>
      </c>
      <c r="J34" s="96"/>
      <c r="K34" s="92">
        <f>SUM(K26:K33)</f>
        <v>303507</v>
      </c>
      <c r="L34" s="96"/>
      <c r="M34" s="92">
        <f>SUM(M26:M33)</f>
        <v>-101422</v>
      </c>
    </row>
    <row r="35" spans="1:13" ht="21" customHeight="1">
      <c r="A35" s="9" t="s">
        <v>139</v>
      </c>
      <c r="B35" s="127"/>
      <c r="C35" s="10"/>
      <c r="D35" s="10"/>
      <c r="E35" s="119"/>
      <c r="F35" s="10"/>
      <c r="G35" s="66">
        <v>0</v>
      </c>
      <c r="H35" s="93"/>
      <c r="I35" s="66">
        <v>4999</v>
      </c>
      <c r="J35" s="93"/>
      <c r="K35" s="66">
        <v>0</v>
      </c>
      <c r="L35" s="93"/>
      <c r="M35" s="66">
        <v>4999</v>
      </c>
    </row>
    <row r="36" spans="1:13" s="12" customFormat="1" ht="21" customHeight="1">
      <c r="A36" s="127" t="s">
        <v>140</v>
      </c>
      <c r="B36" s="10"/>
      <c r="C36" s="10"/>
      <c r="D36" s="10"/>
      <c r="E36" s="119"/>
      <c r="F36" s="10"/>
      <c r="G36" s="95">
        <v>-39494</v>
      </c>
      <c r="H36" s="93"/>
      <c r="I36" s="95">
        <v>-9137</v>
      </c>
      <c r="J36" s="93"/>
      <c r="K36" s="95">
        <v>-38575</v>
      </c>
      <c r="L36" s="93"/>
      <c r="M36" s="95">
        <v>-8462</v>
      </c>
    </row>
    <row r="37" spans="1:13" ht="21" customHeight="1">
      <c r="A37" s="131" t="s">
        <v>141</v>
      </c>
      <c r="B37" s="10"/>
      <c r="C37" s="10"/>
      <c r="D37" s="10"/>
      <c r="E37" s="119"/>
      <c r="F37" s="10"/>
      <c r="G37" s="97">
        <f>SUM(G34:G36)</f>
        <v>249412</v>
      </c>
      <c r="H37" s="109"/>
      <c r="I37" s="97">
        <f>SUM(I34:I36)</f>
        <v>-99064</v>
      </c>
      <c r="J37" s="109"/>
      <c r="K37" s="97">
        <f>SUM(K34:K36)</f>
        <v>264932</v>
      </c>
      <c r="L37" s="96"/>
      <c r="M37" s="97">
        <f>SUM(M34:M36)</f>
        <v>-104885</v>
      </c>
    </row>
    <row r="38" spans="1:13" s="27" customFormat="1" ht="22" customHeight="1">
      <c r="A38" s="10"/>
      <c r="B38" s="10"/>
      <c r="C38" s="10"/>
      <c r="D38" s="10"/>
      <c r="E38" s="119"/>
      <c r="F38" s="10"/>
      <c r="G38" s="61"/>
      <c r="H38" s="110"/>
      <c r="I38" s="61"/>
      <c r="J38" s="110"/>
      <c r="K38" s="61"/>
      <c r="L38" s="61"/>
      <c r="M38" s="61"/>
    </row>
    <row r="39" spans="1:13" ht="21" customHeight="1">
      <c r="A39" s="63" t="str">
        <f>A1</f>
        <v>บริษัท ลีโอ โกลบอล โลจิสติกส์ จำกัด (มหาชน) และบริษัทย่อย</v>
      </c>
      <c r="B39" s="10"/>
      <c r="C39" s="10"/>
      <c r="D39" s="10"/>
      <c r="E39" s="119"/>
      <c r="F39" s="10"/>
      <c r="G39" s="46"/>
      <c r="H39" s="10"/>
      <c r="I39" s="46"/>
      <c r="J39" s="47"/>
      <c r="K39" s="46"/>
      <c r="L39" s="47"/>
      <c r="M39" s="46"/>
    </row>
    <row r="40" spans="1:13" ht="21" customHeight="1">
      <c r="A40" s="308" t="s">
        <v>70</v>
      </c>
      <c r="B40" s="308"/>
      <c r="C40" s="308"/>
      <c r="D40" s="308"/>
      <c r="E40" s="119"/>
      <c r="F40" s="120"/>
      <c r="G40" s="46"/>
      <c r="H40" s="120"/>
      <c r="I40" s="46"/>
      <c r="J40" s="121"/>
      <c r="K40" s="46"/>
      <c r="L40" s="121"/>
      <c r="M40" s="46"/>
    </row>
    <row r="41" spans="1:13" ht="21" customHeight="1">
      <c r="A41" s="63" t="str">
        <f>+A3</f>
        <v xml:space="preserve"> </v>
      </c>
      <c r="B41" s="120"/>
      <c r="C41" s="120"/>
      <c r="D41" s="120"/>
      <c r="E41" s="119"/>
      <c r="F41" s="120"/>
      <c r="G41" s="46"/>
      <c r="H41" s="120"/>
      <c r="I41" s="46"/>
      <c r="J41" s="121"/>
      <c r="K41" s="46"/>
      <c r="L41" s="121"/>
      <c r="M41" s="46"/>
    </row>
    <row r="42" spans="1:13" ht="21" customHeight="1">
      <c r="A42" s="131"/>
      <c r="B42" s="120"/>
      <c r="C42" s="120"/>
      <c r="D42" s="120"/>
      <c r="E42" s="119"/>
      <c r="F42" s="120"/>
      <c r="G42" s="305" t="s">
        <v>71</v>
      </c>
      <c r="H42" s="305"/>
      <c r="I42" s="305"/>
      <c r="J42" s="124"/>
      <c r="K42" s="305" t="s">
        <v>72</v>
      </c>
      <c r="L42" s="305"/>
      <c r="M42" s="305"/>
    </row>
    <row r="43" spans="1:13" ht="21" customHeight="1">
      <c r="A43" s="120"/>
      <c r="B43" s="120"/>
      <c r="C43" s="120"/>
      <c r="D43" s="120"/>
      <c r="E43" s="122"/>
      <c r="F43" s="123"/>
      <c r="G43" s="309" t="s">
        <v>110</v>
      </c>
      <c r="H43" s="309"/>
      <c r="I43" s="309"/>
      <c r="J43" s="38"/>
      <c r="K43" s="309" t="s">
        <v>110</v>
      </c>
      <c r="L43" s="309"/>
      <c r="M43" s="309"/>
    </row>
    <row r="44" spans="1:13" ht="21" customHeight="1">
      <c r="A44" s="10"/>
      <c r="B44" s="10"/>
      <c r="C44" s="10"/>
      <c r="D44" s="10"/>
      <c r="E44" s="119"/>
      <c r="F44" s="122"/>
      <c r="G44" s="309" t="s">
        <v>109</v>
      </c>
      <c r="H44" s="309"/>
      <c r="I44" s="309"/>
      <c r="J44" s="38"/>
      <c r="K44" s="309" t="s">
        <v>109</v>
      </c>
      <c r="L44" s="309"/>
      <c r="M44" s="309"/>
    </row>
    <row r="45" spans="1:13" ht="21" customHeight="1">
      <c r="A45" s="10"/>
      <c r="B45" s="10"/>
      <c r="C45" s="10"/>
      <c r="D45" s="10"/>
      <c r="E45" s="119"/>
      <c r="F45" s="122"/>
      <c r="G45" s="198" t="s">
        <v>169</v>
      </c>
      <c r="H45" s="199"/>
      <c r="I45" s="198" t="s">
        <v>61</v>
      </c>
      <c r="J45" s="199"/>
      <c r="K45" s="198" t="s">
        <v>169</v>
      </c>
      <c r="L45" s="199"/>
      <c r="M45" s="198" t="s">
        <v>61</v>
      </c>
    </row>
    <row r="46" spans="1:13" ht="21" customHeight="1">
      <c r="A46" s="10"/>
      <c r="B46" s="10"/>
      <c r="C46" s="10"/>
      <c r="D46" s="10"/>
      <c r="E46" s="119"/>
      <c r="F46" s="122"/>
      <c r="G46" s="310" t="s">
        <v>170</v>
      </c>
      <c r="H46" s="310"/>
      <c r="I46" s="310"/>
      <c r="J46" s="310"/>
      <c r="K46" s="310"/>
      <c r="L46" s="310"/>
      <c r="M46" s="310"/>
    </row>
    <row r="47" spans="1:13" ht="21" customHeight="1">
      <c r="A47" s="115" t="s">
        <v>142</v>
      </c>
      <c r="B47" s="9"/>
      <c r="C47" s="10"/>
      <c r="D47" s="10"/>
      <c r="E47" s="119"/>
      <c r="F47" s="10"/>
      <c r="G47" s="110"/>
      <c r="H47" s="110"/>
      <c r="I47" s="110"/>
      <c r="J47" s="110"/>
      <c r="K47" s="110"/>
      <c r="L47" s="110"/>
      <c r="M47" s="110"/>
    </row>
    <row r="48" spans="1:13" ht="21" customHeight="1">
      <c r="A48" s="9" t="s">
        <v>180</v>
      </c>
      <c r="B48" s="10"/>
      <c r="C48" s="10"/>
      <c r="D48" s="10"/>
      <c r="E48" s="119"/>
      <c r="F48" s="10"/>
      <c r="G48" s="66">
        <v>0</v>
      </c>
      <c r="H48" s="66"/>
      <c r="I48" s="66">
        <v>0</v>
      </c>
      <c r="J48" s="66"/>
      <c r="K48" s="66">
        <v>-42000</v>
      </c>
      <c r="L48" s="66"/>
      <c r="M48" s="66">
        <v>0</v>
      </c>
    </row>
    <row r="49" spans="1:13" ht="21" customHeight="1">
      <c r="A49" s="7" t="s">
        <v>165</v>
      </c>
      <c r="B49" s="103"/>
      <c r="G49" s="66">
        <v>-54</v>
      </c>
      <c r="H49" s="93"/>
      <c r="I49" s="66">
        <v>-67</v>
      </c>
      <c r="J49" s="93"/>
      <c r="K49" s="66">
        <v>-54</v>
      </c>
      <c r="L49" s="93"/>
      <c r="M49" s="66">
        <v>-67</v>
      </c>
    </row>
    <row r="50" spans="1:13" ht="21" customHeight="1">
      <c r="A50" s="9" t="s">
        <v>143</v>
      </c>
      <c r="B50" s="103"/>
      <c r="G50" s="66">
        <v>40000</v>
      </c>
      <c r="H50" s="93"/>
      <c r="I50" s="66">
        <v>150000</v>
      </c>
      <c r="J50" s="93"/>
      <c r="K50" s="66">
        <v>40000</v>
      </c>
      <c r="L50" s="93"/>
      <c r="M50" s="66">
        <v>150000</v>
      </c>
    </row>
    <row r="51" spans="1:13" ht="21" customHeight="1">
      <c r="A51" s="9" t="s">
        <v>168</v>
      </c>
      <c r="B51" s="103"/>
      <c r="G51" s="66">
        <v>0</v>
      </c>
      <c r="H51" s="93"/>
      <c r="I51" s="66">
        <v>100000</v>
      </c>
      <c r="J51" s="93"/>
      <c r="K51" s="66">
        <v>0</v>
      </c>
      <c r="L51" s="93"/>
      <c r="M51" s="66">
        <v>100000</v>
      </c>
    </row>
    <row r="52" spans="1:13" ht="21" customHeight="1">
      <c r="A52" s="9" t="s">
        <v>144</v>
      </c>
      <c r="B52" s="9"/>
      <c r="C52" s="10"/>
      <c r="D52" s="10"/>
      <c r="E52" s="119"/>
      <c r="F52" s="10"/>
      <c r="G52" s="93">
        <v>0</v>
      </c>
      <c r="H52" s="94"/>
      <c r="I52" s="93">
        <v>-25004</v>
      </c>
      <c r="J52" s="94"/>
      <c r="K52" s="93">
        <v>0</v>
      </c>
      <c r="L52" s="93"/>
      <c r="M52" s="93">
        <v>-25004</v>
      </c>
    </row>
    <row r="53" spans="1:13" ht="21" customHeight="1">
      <c r="A53" s="9" t="s">
        <v>145</v>
      </c>
      <c r="B53" s="10"/>
      <c r="C53" s="10"/>
      <c r="D53" s="10"/>
      <c r="E53" s="119"/>
      <c r="F53" s="10"/>
      <c r="G53" s="66">
        <v>-15000</v>
      </c>
      <c r="H53" s="66"/>
      <c r="I53" s="66">
        <v>0</v>
      </c>
      <c r="J53" s="66"/>
      <c r="K53" s="66">
        <v>-15000</v>
      </c>
      <c r="L53" s="66"/>
      <c r="M53" s="66">
        <v>0</v>
      </c>
    </row>
    <row r="54" spans="1:13" ht="21" customHeight="1">
      <c r="A54" s="9" t="s">
        <v>146</v>
      </c>
      <c r="B54" s="9"/>
      <c r="C54" s="10"/>
      <c r="D54" s="10"/>
      <c r="E54" s="119"/>
      <c r="F54" s="10"/>
      <c r="G54" s="93">
        <v>-44899</v>
      </c>
      <c r="H54" s="94"/>
      <c r="I54" s="93">
        <v>-13084</v>
      </c>
      <c r="J54" s="94"/>
      <c r="K54" s="93">
        <v>-9399</v>
      </c>
      <c r="L54" s="93"/>
      <c r="M54" s="93">
        <v>-12655</v>
      </c>
    </row>
    <row r="55" spans="1:13" ht="21" customHeight="1">
      <c r="A55" s="9" t="s">
        <v>181</v>
      </c>
      <c r="B55" s="9"/>
      <c r="C55" s="10"/>
      <c r="D55" s="10"/>
      <c r="E55" s="119"/>
      <c r="F55" s="10"/>
      <c r="G55" s="93">
        <v>131</v>
      </c>
      <c r="H55" s="94"/>
      <c r="I55" s="93">
        <v>0</v>
      </c>
      <c r="J55" s="94"/>
      <c r="K55" s="93">
        <v>131</v>
      </c>
      <c r="L55" s="93"/>
      <c r="M55" s="93">
        <v>0</v>
      </c>
    </row>
    <row r="56" spans="1:13" ht="21.75" customHeight="1">
      <c r="A56" s="9" t="s">
        <v>98</v>
      </c>
      <c r="B56" s="9"/>
      <c r="C56" s="10"/>
      <c r="D56" s="10"/>
      <c r="E56" s="119"/>
      <c r="F56" s="10"/>
      <c r="G56" s="93">
        <v>-10300</v>
      </c>
      <c r="H56" s="94"/>
      <c r="I56" s="93">
        <v>-66</v>
      </c>
      <c r="J56" s="94"/>
      <c r="K56" s="93">
        <v>-10300</v>
      </c>
      <c r="L56" s="93"/>
      <c r="M56" s="93">
        <v>-66</v>
      </c>
    </row>
    <row r="57" spans="1:13" ht="21" customHeight="1">
      <c r="A57" s="9" t="s">
        <v>99</v>
      </c>
      <c r="B57" s="9"/>
      <c r="C57" s="10"/>
      <c r="D57" s="10"/>
      <c r="E57" s="119"/>
      <c r="F57" s="10"/>
      <c r="G57" s="93">
        <v>-5053</v>
      </c>
      <c r="H57" s="94"/>
      <c r="I57" s="93">
        <v>-1496</v>
      </c>
      <c r="J57" s="94"/>
      <c r="K57" s="93">
        <v>-5053</v>
      </c>
      <c r="L57" s="93"/>
      <c r="M57" s="93">
        <v>-1496</v>
      </c>
    </row>
    <row r="58" spans="1:13" ht="21" customHeight="1">
      <c r="A58" s="132" t="s">
        <v>204</v>
      </c>
      <c r="B58" s="9"/>
      <c r="C58" s="10"/>
      <c r="D58" s="10"/>
      <c r="E58" s="119"/>
      <c r="F58" s="10"/>
      <c r="G58" s="93">
        <v>9713</v>
      </c>
      <c r="H58" s="94"/>
      <c r="I58" s="93">
        <v>525</v>
      </c>
      <c r="J58" s="94"/>
      <c r="K58" s="93">
        <v>613</v>
      </c>
      <c r="L58" s="93"/>
      <c r="M58" s="93">
        <v>525</v>
      </c>
    </row>
    <row r="59" spans="1:13" ht="21" customHeight="1">
      <c r="A59" s="9" t="s">
        <v>205</v>
      </c>
      <c r="B59" s="9"/>
      <c r="C59" s="10"/>
      <c r="D59" s="10"/>
      <c r="E59" s="119"/>
      <c r="F59" s="10"/>
      <c r="G59" s="95">
        <v>1091</v>
      </c>
      <c r="H59" s="94"/>
      <c r="I59" s="95">
        <v>899</v>
      </c>
      <c r="J59" s="94"/>
      <c r="K59" s="95">
        <v>1084</v>
      </c>
      <c r="L59" s="93"/>
      <c r="M59" s="95">
        <v>890</v>
      </c>
    </row>
    <row r="60" spans="1:13" ht="21" customHeight="1">
      <c r="A60" s="44" t="s">
        <v>147</v>
      </c>
      <c r="B60" s="10"/>
      <c r="C60" s="10"/>
      <c r="D60" s="10"/>
      <c r="E60" s="119"/>
      <c r="F60" s="10"/>
      <c r="G60" s="97">
        <f>SUM(G48:G59)</f>
        <v>-24371</v>
      </c>
      <c r="H60" s="109"/>
      <c r="I60" s="97">
        <f>SUM(I48:I59)</f>
        <v>211707</v>
      </c>
      <c r="J60" s="109"/>
      <c r="K60" s="97">
        <f>SUM(K48:K59)</f>
        <v>-39978</v>
      </c>
      <c r="L60" s="96"/>
      <c r="M60" s="97">
        <f>SUM(M48:M59)</f>
        <v>212127</v>
      </c>
    </row>
    <row r="61" spans="1:13" s="12" customFormat="1" ht="21" customHeight="1">
      <c r="A61" s="10"/>
      <c r="B61" s="10"/>
      <c r="C61" s="10"/>
      <c r="D61" s="10"/>
      <c r="E61" s="119"/>
      <c r="F61" s="10"/>
      <c r="G61" s="93"/>
      <c r="H61" s="94"/>
      <c r="I61" s="93"/>
      <c r="J61" s="94"/>
      <c r="K61" s="93"/>
      <c r="L61" s="93"/>
      <c r="M61" s="93"/>
    </row>
    <row r="62" spans="1:13" ht="21" customHeight="1">
      <c r="A62" s="114" t="s">
        <v>49</v>
      </c>
      <c r="B62" s="10"/>
      <c r="C62" s="10"/>
      <c r="D62" s="10"/>
      <c r="E62" s="119"/>
      <c r="F62" s="10"/>
      <c r="G62" s="93"/>
      <c r="H62" s="94"/>
      <c r="I62" s="93"/>
      <c r="J62" s="94"/>
      <c r="K62" s="93"/>
      <c r="L62" s="93"/>
      <c r="M62" s="93"/>
    </row>
    <row r="63" spans="1:13" s="19" customFormat="1" ht="21" customHeight="1">
      <c r="A63" s="10" t="s">
        <v>148</v>
      </c>
      <c r="B63" s="10"/>
      <c r="C63" s="10"/>
      <c r="D63" s="10"/>
      <c r="E63" s="119"/>
      <c r="F63" s="10"/>
      <c r="G63" s="93">
        <v>-18133</v>
      </c>
      <c r="H63" s="108"/>
      <c r="I63" s="108">
        <v>2210</v>
      </c>
      <c r="J63" s="108"/>
      <c r="K63" s="108">
        <v>-18133</v>
      </c>
      <c r="L63" s="108"/>
      <c r="M63" s="108">
        <v>2210</v>
      </c>
    </row>
    <row r="64" spans="1:13" s="19" customFormat="1" ht="21" customHeight="1">
      <c r="A64" s="10" t="s">
        <v>182</v>
      </c>
      <c r="B64" s="10"/>
      <c r="C64" s="10"/>
      <c r="D64" s="10"/>
      <c r="E64" s="119"/>
      <c r="F64" s="10"/>
      <c r="G64" s="93">
        <v>495900</v>
      </c>
      <c r="H64" s="108"/>
      <c r="I64" s="108">
        <v>0</v>
      </c>
      <c r="J64" s="108"/>
      <c r="K64" s="108">
        <v>495900</v>
      </c>
      <c r="L64" s="108"/>
      <c r="M64" s="108">
        <v>0</v>
      </c>
    </row>
    <row r="65" spans="1:13" s="19" customFormat="1" ht="21" customHeight="1">
      <c r="A65" s="10" t="s">
        <v>183</v>
      </c>
      <c r="B65" s="10"/>
      <c r="C65" s="10"/>
      <c r="D65" s="10"/>
      <c r="E65" s="119"/>
      <c r="F65" s="10"/>
      <c r="G65" s="93">
        <v>-619400</v>
      </c>
      <c r="H65" s="108"/>
      <c r="I65" s="108">
        <v>0</v>
      </c>
      <c r="J65" s="108"/>
      <c r="K65" s="108">
        <v>-619400</v>
      </c>
      <c r="L65" s="108"/>
      <c r="M65" s="108">
        <v>0</v>
      </c>
    </row>
    <row r="66" spans="1:13" s="19" customFormat="1" ht="21" customHeight="1">
      <c r="A66" s="10" t="s">
        <v>114</v>
      </c>
      <c r="B66" s="10"/>
      <c r="C66" s="10"/>
      <c r="D66" s="10"/>
      <c r="E66" s="119"/>
      <c r="F66" s="10"/>
      <c r="G66" s="93">
        <v>15208</v>
      </c>
      <c r="H66" s="108"/>
      <c r="I66" s="108">
        <v>0</v>
      </c>
      <c r="J66" s="108"/>
      <c r="K66" s="108">
        <v>15208</v>
      </c>
      <c r="L66" s="108"/>
      <c r="M66" s="108">
        <v>0</v>
      </c>
    </row>
    <row r="67" spans="1:13" s="19" customFormat="1" ht="21" customHeight="1">
      <c r="A67" s="10" t="s">
        <v>184</v>
      </c>
      <c r="B67" s="10"/>
      <c r="C67" s="10"/>
      <c r="D67" s="10"/>
      <c r="E67" s="119"/>
      <c r="F67" s="10"/>
      <c r="G67" s="108">
        <v>-2772</v>
      </c>
      <c r="H67" s="108"/>
      <c r="I67" s="108">
        <v>0</v>
      </c>
      <c r="J67" s="108"/>
      <c r="K67" s="108">
        <v>-2772</v>
      </c>
      <c r="L67" s="108"/>
      <c r="M67" s="108">
        <v>0</v>
      </c>
    </row>
    <row r="68" spans="1:13" ht="21" customHeight="1">
      <c r="A68" s="10" t="s">
        <v>149</v>
      </c>
      <c r="B68" s="10"/>
      <c r="C68" s="10"/>
      <c r="D68" s="10"/>
      <c r="E68" s="119"/>
      <c r="F68" s="10"/>
      <c r="G68" s="93">
        <v>-11402</v>
      </c>
      <c r="H68" s="94"/>
      <c r="I68" s="93">
        <v>-4870</v>
      </c>
      <c r="J68" s="94"/>
      <c r="K68" s="93">
        <v>-6181</v>
      </c>
      <c r="L68" s="93"/>
      <c r="M68" s="93">
        <v>-2558</v>
      </c>
    </row>
    <row r="69" spans="1:13" ht="21" customHeight="1">
      <c r="A69" s="132" t="s">
        <v>163</v>
      </c>
      <c r="B69" s="10"/>
      <c r="C69" s="10"/>
      <c r="D69" s="10"/>
      <c r="E69" s="119"/>
      <c r="F69" s="10"/>
      <c r="G69" s="93">
        <v>-57597</v>
      </c>
      <c r="H69" s="94"/>
      <c r="I69" s="93">
        <v>-22399</v>
      </c>
      <c r="J69" s="94"/>
      <c r="K69" s="93">
        <v>-57597</v>
      </c>
      <c r="L69" s="93"/>
      <c r="M69" s="93">
        <v>-22399</v>
      </c>
    </row>
    <row r="70" spans="1:13" ht="21" hidden="1" customHeight="1">
      <c r="A70" s="132" t="s">
        <v>164</v>
      </c>
      <c r="B70" s="10"/>
      <c r="C70" s="10"/>
      <c r="D70" s="10"/>
      <c r="E70" s="119"/>
      <c r="F70" s="10"/>
      <c r="G70" s="66">
        <v>0</v>
      </c>
      <c r="H70" s="94"/>
      <c r="I70" s="66">
        <v>0</v>
      </c>
      <c r="J70" s="94"/>
      <c r="K70" s="66">
        <v>0</v>
      </c>
      <c r="L70" s="93"/>
      <c r="M70" s="66">
        <v>0</v>
      </c>
    </row>
    <row r="71" spans="1:13" ht="21" customHeight="1">
      <c r="A71" s="10" t="s">
        <v>202</v>
      </c>
      <c r="B71" s="10"/>
      <c r="C71" s="10"/>
      <c r="D71" s="10"/>
      <c r="E71" s="119"/>
      <c r="F71" s="10"/>
      <c r="G71" s="95">
        <v>-1117</v>
      </c>
      <c r="H71" s="66"/>
      <c r="I71" s="95">
        <v>-1987</v>
      </c>
      <c r="J71" s="66"/>
      <c r="K71" s="95">
        <v>-1117</v>
      </c>
      <c r="L71" s="93"/>
      <c r="M71" s="95">
        <v>-614</v>
      </c>
    </row>
    <row r="72" spans="1:13" ht="21" customHeight="1">
      <c r="A72" s="13" t="s">
        <v>150</v>
      </c>
      <c r="B72" s="10"/>
      <c r="C72" s="10"/>
      <c r="D72" s="10"/>
      <c r="E72" s="119"/>
      <c r="F72" s="10"/>
      <c r="G72" s="97">
        <f>SUM(G63:G71)</f>
        <v>-199313</v>
      </c>
      <c r="H72" s="109"/>
      <c r="I72" s="97">
        <f>SUM(I63:I71)</f>
        <v>-27046</v>
      </c>
      <c r="J72" s="109"/>
      <c r="K72" s="97">
        <f>SUM(K63:K71)</f>
        <v>-194092</v>
      </c>
      <c r="L72" s="96"/>
      <c r="M72" s="97">
        <f>SUM(M63:M71)</f>
        <v>-23361</v>
      </c>
    </row>
    <row r="73" spans="1:13" ht="21" customHeight="1">
      <c r="A73" s="10"/>
      <c r="B73" s="10"/>
      <c r="C73" s="10"/>
      <c r="D73" s="10"/>
      <c r="E73" s="119"/>
      <c r="F73" s="10"/>
      <c r="G73" s="93"/>
      <c r="H73" s="94"/>
      <c r="I73" s="93"/>
      <c r="J73" s="94"/>
      <c r="K73" s="93"/>
      <c r="L73" s="93"/>
      <c r="M73" s="93"/>
    </row>
    <row r="74" spans="1:13" s="51" customFormat="1" ht="21" customHeight="1">
      <c r="A74" s="10" t="s">
        <v>203</v>
      </c>
      <c r="B74" s="10"/>
      <c r="C74" s="10"/>
      <c r="D74" s="10"/>
      <c r="E74" s="119"/>
      <c r="F74" s="10"/>
      <c r="G74" s="93"/>
      <c r="H74" s="94"/>
      <c r="I74" s="93"/>
      <c r="J74" s="94"/>
      <c r="K74" s="93"/>
      <c r="L74" s="93"/>
      <c r="M74" s="93"/>
    </row>
    <row r="75" spans="1:13" s="51" customFormat="1" ht="21" customHeight="1">
      <c r="A75" s="10"/>
      <c r="B75" s="10" t="s">
        <v>151</v>
      </c>
      <c r="C75" s="10"/>
      <c r="D75" s="10"/>
      <c r="E75" s="119"/>
      <c r="F75" s="10"/>
      <c r="G75" s="66">
        <f>G37+G60+G72</f>
        <v>25728</v>
      </c>
      <c r="H75" s="66"/>
      <c r="I75" s="66">
        <f>I37+I60+I72</f>
        <v>85597</v>
      </c>
      <c r="J75" s="66"/>
      <c r="K75" s="66">
        <f>K37+K60+K72</f>
        <v>30862</v>
      </c>
      <c r="L75" s="93"/>
      <c r="M75" s="66">
        <f>M37+M60+M72</f>
        <v>83881</v>
      </c>
    </row>
    <row r="76" spans="1:13" s="51" customFormat="1" ht="21" customHeight="1">
      <c r="A76" s="10" t="s">
        <v>152</v>
      </c>
      <c r="B76" s="10"/>
      <c r="C76" s="10"/>
      <c r="D76" s="10"/>
      <c r="E76" s="119"/>
      <c r="F76" s="10"/>
      <c r="G76" s="66"/>
      <c r="H76" s="66"/>
      <c r="I76" s="66"/>
      <c r="J76" s="66"/>
      <c r="K76" s="66"/>
      <c r="L76" s="93"/>
      <c r="M76" s="66"/>
    </row>
    <row r="77" spans="1:13" s="51" customFormat="1" ht="21" customHeight="1">
      <c r="A77" s="10"/>
      <c r="B77" s="10" t="s">
        <v>88</v>
      </c>
      <c r="C77" s="10"/>
      <c r="D77" s="10"/>
      <c r="E77" s="119"/>
      <c r="F77" s="10"/>
      <c r="G77" s="111">
        <v>83</v>
      </c>
      <c r="H77" s="66"/>
      <c r="I77" s="111">
        <v>-251</v>
      </c>
      <c r="J77" s="93"/>
      <c r="K77" s="111">
        <v>0</v>
      </c>
      <c r="L77" s="66"/>
      <c r="M77" s="111">
        <v>0</v>
      </c>
    </row>
    <row r="78" spans="1:13" s="51" customFormat="1" ht="21" customHeight="1">
      <c r="A78" s="13" t="s">
        <v>203</v>
      </c>
      <c r="B78" s="13"/>
      <c r="C78" s="13"/>
      <c r="D78" s="13"/>
      <c r="E78" s="122"/>
      <c r="F78" s="13"/>
      <c r="G78" s="92">
        <f>SUM(G75:G77)</f>
        <v>25811</v>
      </c>
      <c r="H78" s="92"/>
      <c r="I78" s="92">
        <f>SUM(I75:I77)</f>
        <v>85346</v>
      </c>
      <c r="J78" s="96"/>
      <c r="K78" s="92">
        <f>SUM(K75:K77)</f>
        <v>30862</v>
      </c>
      <c r="L78" s="92"/>
      <c r="M78" s="92">
        <f>SUM(M75:M77)</f>
        <v>83881</v>
      </c>
    </row>
    <row r="79" spans="1:13" s="105" customFormat="1" ht="21" customHeight="1">
      <c r="A79" s="10" t="s">
        <v>153</v>
      </c>
      <c r="B79" s="10"/>
      <c r="C79" s="10"/>
      <c r="D79" s="10"/>
      <c r="E79" s="119"/>
      <c r="F79" s="10"/>
      <c r="G79" s="95">
        <v>99386</v>
      </c>
      <c r="H79" s="94"/>
      <c r="I79" s="95">
        <v>37836</v>
      </c>
      <c r="J79" s="94"/>
      <c r="K79" s="95">
        <v>76376</v>
      </c>
      <c r="L79" s="93"/>
      <c r="M79" s="95">
        <v>14539</v>
      </c>
    </row>
    <row r="80" spans="1:13" ht="21" customHeight="1" thickBot="1">
      <c r="A80" s="13" t="s">
        <v>158</v>
      </c>
      <c r="B80" s="10"/>
      <c r="C80" s="10"/>
      <c r="D80" s="10"/>
      <c r="E80" s="119"/>
      <c r="F80" s="10"/>
      <c r="G80" s="112">
        <f>SUM(G78:G79)</f>
        <v>125197</v>
      </c>
      <c r="H80" s="109"/>
      <c r="I80" s="112">
        <f>SUM(I78:I79)</f>
        <v>123182</v>
      </c>
      <c r="J80" s="109"/>
      <c r="K80" s="112">
        <f>SUM(K78:K79)</f>
        <v>107238</v>
      </c>
      <c r="L80" s="96"/>
      <c r="M80" s="112">
        <f>SUM(M78:M79)</f>
        <v>98420</v>
      </c>
    </row>
    <row r="81" spans="1:13" s="12" customFormat="1" ht="21" customHeight="1" thickTop="1">
      <c r="A81" s="10"/>
      <c r="B81" s="10"/>
      <c r="C81" s="10"/>
      <c r="D81" s="10"/>
      <c r="E81" s="119"/>
      <c r="F81" s="10"/>
      <c r="G81" s="93"/>
      <c r="H81" s="94"/>
      <c r="I81" s="93"/>
      <c r="J81" s="94"/>
      <c r="K81" s="93"/>
      <c r="L81" s="94"/>
      <c r="M81" s="93"/>
    </row>
    <row r="82" spans="1:13" ht="21" customHeight="1">
      <c r="A82" s="114" t="s">
        <v>154</v>
      </c>
      <c r="B82" s="114"/>
      <c r="C82" s="114"/>
      <c r="D82" s="114"/>
      <c r="E82" s="125"/>
      <c r="F82" s="114"/>
      <c r="G82" s="133"/>
      <c r="H82" s="133"/>
      <c r="I82" s="133"/>
      <c r="J82" s="133"/>
      <c r="K82" s="133"/>
      <c r="L82" s="133"/>
      <c r="M82" s="133"/>
    </row>
    <row r="83" spans="1:13" ht="21" customHeight="1">
      <c r="A83" s="10" t="s">
        <v>155</v>
      </c>
      <c r="B83" s="10"/>
      <c r="C83" s="10"/>
      <c r="D83" s="10"/>
      <c r="E83" s="119"/>
      <c r="F83" s="10"/>
      <c r="G83" s="134">
        <v>1802</v>
      </c>
      <c r="H83" s="108"/>
      <c r="I83" s="134">
        <v>128631</v>
      </c>
      <c r="J83" s="108"/>
      <c r="K83" s="134">
        <v>1802</v>
      </c>
      <c r="L83" s="108"/>
      <c r="M83" s="134">
        <v>53581</v>
      </c>
    </row>
    <row r="84" spans="1:13" ht="21" customHeight="1">
      <c r="G84" s="66"/>
      <c r="H84" s="66"/>
      <c r="I84" s="66"/>
      <c r="J84" s="93"/>
      <c r="K84" s="66"/>
      <c r="L84" s="66"/>
      <c r="M84" s="66"/>
    </row>
    <row r="85" spans="1:13" ht="21" customHeight="1">
      <c r="B85" s="12"/>
      <c r="G85" s="52"/>
      <c r="I85" s="52"/>
      <c r="K85" s="52"/>
      <c r="M85" s="52"/>
    </row>
    <row r="86" spans="1:13" ht="21" customHeight="1">
      <c r="G86" s="52"/>
      <c r="I86" s="52"/>
      <c r="K86" s="52"/>
      <c r="M86" s="52"/>
    </row>
    <row r="87" spans="1:13" ht="21" customHeight="1">
      <c r="G87" s="53"/>
      <c r="I87" s="53"/>
      <c r="K87" s="53"/>
      <c r="L87" s="4"/>
      <c r="M87" s="53"/>
    </row>
    <row r="88" spans="1:13" ht="21" customHeight="1">
      <c r="E88" s="4"/>
      <c r="G88" s="53"/>
      <c r="I88" s="53"/>
      <c r="K88" s="53"/>
      <c r="L88" s="4"/>
      <c r="M88" s="53"/>
    </row>
    <row r="89" spans="1:13" ht="21" customHeight="1">
      <c r="E89" s="4"/>
      <c r="G89" s="53"/>
      <c r="I89" s="53"/>
      <c r="K89" s="53"/>
      <c r="M89" s="53"/>
    </row>
    <row r="90" spans="1:13" ht="21" customHeight="1">
      <c r="E90" s="4"/>
      <c r="G90" s="53"/>
      <c r="I90" s="53"/>
      <c r="K90" s="53"/>
      <c r="M90" s="53"/>
    </row>
    <row r="91" spans="1:13" ht="21" customHeight="1">
      <c r="E91" s="4"/>
      <c r="G91" s="53"/>
      <c r="I91" s="53"/>
      <c r="K91" s="53"/>
      <c r="M91" s="53"/>
    </row>
    <row r="92" spans="1:13" ht="21" customHeight="1">
      <c r="E92" s="4"/>
      <c r="G92" s="53"/>
      <c r="I92" s="53"/>
      <c r="K92" s="53"/>
      <c r="M92" s="53"/>
    </row>
    <row r="93" spans="1:13" ht="21" customHeight="1">
      <c r="E93" s="4"/>
      <c r="G93" s="53"/>
      <c r="I93" s="53"/>
      <c r="K93" s="53"/>
      <c r="M93" s="53"/>
    </row>
    <row r="94" spans="1:13" ht="21" customHeight="1">
      <c r="E94" s="4"/>
      <c r="G94" s="53"/>
      <c r="I94" s="53"/>
      <c r="K94" s="53"/>
      <c r="M94" s="53"/>
    </row>
    <row r="95" spans="1:13" ht="21" customHeight="1">
      <c r="E95" s="4"/>
      <c r="G95" s="53"/>
      <c r="I95" s="53"/>
      <c r="K95" s="53"/>
      <c r="M95" s="53"/>
    </row>
    <row r="96" spans="1:13" ht="21" customHeight="1">
      <c r="E96" s="4"/>
      <c r="G96" s="53"/>
      <c r="I96" s="53"/>
      <c r="K96" s="53"/>
      <c r="M96" s="53"/>
    </row>
    <row r="97" spans="5:13" ht="21" customHeight="1">
      <c r="E97" s="4"/>
      <c r="G97" s="53"/>
      <c r="I97" s="53"/>
      <c r="K97" s="53"/>
      <c r="M97" s="53"/>
    </row>
    <row r="98" spans="5:13" ht="21" customHeight="1">
      <c r="E98" s="4"/>
      <c r="G98" s="53"/>
      <c r="I98" s="53"/>
      <c r="K98" s="53"/>
      <c r="M98" s="53"/>
    </row>
    <row r="99" spans="5:13" ht="21" customHeight="1">
      <c r="E99" s="4"/>
      <c r="G99" s="53"/>
      <c r="I99" s="53"/>
      <c r="K99" s="53"/>
      <c r="M99" s="53"/>
    </row>
    <row r="100" spans="5:13" ht="21" customHeight="1">
      <c r="E100" s="4"/>
      <c r="G100" s="53"/>
      <c r="I100" s="53"/>
      <c r="K100" s="53"/>
      <c r="M100" s="53"/>
    </row>
    <row r="101" spans="5:13" ht="21" customHeight="1">
      <c r="E101" s="4"/>
      <c r="G101" s="53"/>
      <c r="I101" s="53"/>
      <c r="K101" s="53"/>
      <c r="M101" s="53"/>
    </row>
    <row r="102" spans="5:13" ht="21" customHeight="1">
      <c r="E102" s="4"/>
      <c r="G102" s="53"/>
      <c r="I102" s="53"/>
      <c r="K102" s="53"/>
      <c r="M102" s="53"/>
    </row>
    <row r="103" spans="5:13" ht="21" customHeight="1">
      <c r="E103" s="4"/>
      <c r="G103" s="53"/>
      <c r="I103" s="53"/>
      <c r="K103" s="53"/>
      <c r="M103" s="53"/>
    </row>
    <row r="104" spans="5:13" ht="21" customHeight="1">
      <c r="E104" s="4"/>
      <c r="G104" s="53"/>
      <c r="I104" s="53"/>
      <c r="K104" s="53"/>
      <c r="M104" s="53"/>
    </row>
    <row r="105" spans="5:13" ht="21" customHeight="1">
      <c r="E105" s="4"/>
      <c r="G105" s="53"/>
      <c r="I105" s="53"/>
      <c r="K105" s="53"/>
      <c r="M105" s="53"/>
    </row>
    <row r="106" spans="5:13" ht="21" customHeight="1">
      <c r="E106" s="4"/>
      <c r="G106" s="53"/>
      <c r="I106" s="53"/>
      <c r="K106" s="53"/>
      <c r="M106" s="53"/>
    </row>
    <row r="107" spans="5:13" ht="21" customHeight="1">
      <c r="E107" s="4"/>
      <c r="G107" s="53"/>
      <c r="I107" s="53"/>
      <c r="K107" s="53"/>
      <c r="M107" s="53"/>
    </row>
    <row r="108" spans="5:13" ht="21" customHeight="1">
      <c r="E108" s="4"/>
      <c r="G108" s="53"/>
      <c r="I108" s="53"/>
      <c r="K108" s="53"/>
      <c r="M108" s="53"/>
    </row>
    <row r="109" spans="5:13" ht="21" customHeight="1">
      <c r="E109" s="4"/>
    </row>
    <row r="110" spans="5:13" ht="21" customHeight="1">
      <c r="E110" s="4"/>
    </row>
    <row r="111" spans="5:13" ht="21" customHeight="1">
      <c r="E111" s="4"/>
    </row>
    <row r="112" spans="5:13" ht="21" customHeight="1">
      <c r="E112" s="4"/>
    </row>
  </sheetData>
  <mergeCells count="16">
    <mergeCell ref="A40:D40"/>
    <mergeCell ref="G44:I44"/>
    <mergeCell ref="K44:M44"/>
    <mergeCell ref="G46:M46"/>
    <mergeCell ref="G8:M8"/>
    <mergeCell ref="G42:I42"/>
    <mergeCell ref="K42:M42"/>
    <mergeCell ref="G43:I43"/>
    <mergeCell ref="K43:M43"/>
    <mergeCell ref="A2:D2"/>
    <mergeCell ref="G5:I5"/>
    <mergeCell ref="K5:M5"/>
    <mergeCell ref="G6:I6"/>
    <mergeCell ref="K6:M6"/>
    <mergeCell ref="G4:I4"/>
    <mergeCell ref="K4:M4"/>
  </mergeCells>
  <pageMargins left="0.8" right="0.6" top="0.48" bottom="0.5" header="0.5" footer="0.5"/>
  <pageSetup paperSize="9" scale="77" firstPageNumber="12" fitToHeight="0" orientation="portrait" useFirstPageNumber="1" horizontalDpi="1200" verticalDpi="1200" r:id="rId1"/>
  <headerFooter>
    <oddFooter xml:space="preserve">&amp;L 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3-4</vt:lpstr>
      <vt:lpstr>PL3 M</vt:lpstr>
      <vt:lpstr>PL 5-7</vt:lpstr>
      <vt:lpstr>EQ-Conso 8-9</vt:lpstr>
      <vt:lpstr>EQ-Separate 10-11</vt:lpstr>
      <vt:lpstr>CF 12-13</vt:lpstr>
      <vt:lpstr>'BS 3-4'!Print_Area</vt:lpstr>
      <vt:lpstr>'CF 12-13'!Print_Area</vt:lpstr>
      <vt:lpstr>'EQ-Conso 8-9'!Print_Area</vt:lpstr>
      <vt:lpstr>'EQ-Separate 10-11'!Print_Area</vt:lpstr>
      <vt:lpstr>'PL 5-7'!Print_Area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leo</cp:lastModifiedBy>
  <cp:lastPrinted>2022-07-28T08:37:06Z</cp:lastPrinted>
  <dcterms:created xsi:type="dcterms:W3CDTF">2001-03-23T09:28:11Z</dcterms:created>
  <dcterms:modified xsi:type="dcterms:W3CDTF">2022-08-10T02:46:51Z</dcterms:modified>
</cp:coreProperties>
</file>