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LEO/2022/Q2/FS/SET/V1 before AC date/"/>
    </mc:Choice>
  </mc:AlternateContent>
  <xr:revisionPtr revIDLastSave="509" documentId="13_ncr:1_{BB5C08FD-2608-4C51-88F4-6F79F4641459}" xr6:coauthVersionLast="47" xr6:coauthVersionMax="47" xr10:uidLastSave="{886C75D4-AB80-45F6-9E89-A688B86FAD9E}"/>
  <bookViews>
    <workbookView xWindow="-120" yWindow="-120" windowWidth="29040" windowHeight="15840" tabRatio="752" firstSheet="2" activeTab="6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7" sheetId="4" r:id="rId4"/>
    <sheet name="EQ-Conso 8-9" sheetId="9" r:id="rId5"/>
    <sheet name="EQ-Separate 10-11 " sheetId="10" r:id="rId6"/>
    <sheet name="CF 12-13" sheetId="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6">#REF!</definedName>
    <definedName name="_nnd1" localSheetId="4">#REF!</definedName>
    <definedName name="_nnd1" localSheetId="5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6">#REF!</definedName>
    <definedName name="a" localSheetId="4">#REF!</definedName>
    <definedName name="a" localSheetId="5">#REF!</definedName>
    <definedName name="a" localSheetId="3" hidden="1">'PL 4-7'!#REF!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6">#REF!</definedName>
    <definedName name="af" localSheetId="4">#REF!</definedName>
    <definedName name="af" localSheetId="5">#REF!</definedName>
    <definedName name="af">#REF!</definedName>
    <definedName name="AGING">#REF!</definedName>
    <definedName name="agldvollp" localSheetId="6">#REF!</definedName>
    <definedName name="agldvollp" localSheetId="4">#REF!</definedName>
    <definedName name="agldvollp" localSheetId="5">#REF!</definedName>
    <definedName name="agldvollp">#REF!</definedName>
    <definedName name="agldvolrp" localSheetId="6">#REF!</definedName>
    <definedName name="agldvolrp" localSheetId="4">#REF!</definedName>
    <definedName name="agldvolrp">#REF!</definedName>
    <definedName name="agrfreight1" localSheetId="6">'[12]YTD Data'!#REF!</definedName>
    <definedName name="agrfreight1" localSheetId="4">'[12]YTD Data'!#REF!</definedName>
    <definedName name="agrfreight1">'[12]YTD Data'!#REF!</definedName>
    <definedName name="agrfreight2" localSheetId="6">'[12]YTD Data'!#REF!</definedName>
    <definedName name="agrfreight2" localSheetId="4">'[12]YTD Data'!#REF!</definedName>
    <definedName name="agrfreight2">'[12]YTD Data'!#REF!</definedName>
    <definedName name="anchor" localSheetId="6">#REF!</definedName>
    <definedName name="anchor" localSheetId="4">#REF!</definedName>
    <definedName name="anchor" localSheetId="5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6">#REF!</definedName>
    <definedName name="asd" localSheetId="4">#REF!</definedName>
    <definedName name="asd" localSheetId="5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6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>'[15]USDXAU Before'!#REF!</definedName>
    <definedName name="audfwdlp" localSheetId="6">#REF!</definedName>
    <definedName name="audfwdlp" localSheetId="4">#REF!</definedName>
    <definedName name="audfwdlp" localSheetId="5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>#REF!</definedName>
    <definedName name="audintp" localSheetId="6">#REF!</definedName>
    <definedName name="audintp" localSheetId="4">#REF!</definedName>
    <definedName name="audintp">#REF!</definedName>
    <definedName name="AUDsimple_curve" localSheetId="6">#REF!</definedName>
    <definedName name="AUDsimple_curve" localSheetId="4">#REF!</definedName>
    <definedName name="AUDsimple_curve">#REF!</definedName>
    <definedName name="audusdp" localSheetId="6">#REF!</definedName>
    <definedName name="audusdp" localSheetId="4">#REF!</definedName>
    <definedName name="audusdp">#REF!</definedName>
    <definedName name="audvollp" localSheetId="6">#REF!</definedName>
    <definedName name="audvollp" localSheetId="4">#REF!</definedName>
    <definedName name="audvollp">#REF!</definedName>
    <definedName name="audvolrp" localSheetId="6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6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6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6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6">'[15]USDXAU Before'!#REF!</definedName>
    <definedName name="CcySens" localSheetId="4">'[15]USDXAU Before'!#REF!</definedName>
    <definedName name="CcySens">'[15]USDXAU Before'!#REF!</definedName>
    <definedName name="CcyStartU" localSheetId="6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6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6">#REF!</definedName>
    <definedName name="Data_Graph" localSheetId="4">#REF!</definedName>
    <definedName name="Data_Graph" localSheetId="5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6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6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6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6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6">#REF!</definedName>
    <definedName name="GoldFeeRange" localSheetId="4">#REF!</definedName>
    <definedName name="GoldFeeRange">#REF!</definedName>
    <definedName name="GoldFeeSens" localSheetId="6">'[15]USDXAU Before'!#REF!</definedName>
    <definedName name="GoldFeeSens" localSheetId="4">'[15]USDXAU Before'!#REF!</definedName>
    <definedName name="GoldFeeSens">'[15]USDXAU Before'!#REF!</definedName>
    <definedName name="GoldFeeStartU" localSheetId="6">'[15]USDXAU Before'!#REF!</definedName>
    <definedName name="GoldFeeStartU" localSheetId="4">'[15]USDXAU Before'!#REF!</definedName>
    <definedName name="GoldFeeStartU">'[15]USDXAU Before'!#REF!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>#REF!,#REF!</definedName>
    <definedName name="GoldVolSens" localSheetId="6">'[15]USDXAU Before'!#REF!</definedName>
    <definedName name="GoldVolSens" localSheetId="4">'[15]USDXAU Before'!#REF!</definedName>
    <definedName name="GoldVolSens" localSheetId="5">'[15]USDXAU Before'!#REF!</definedName>
    <definedName name="GoldVolSens">'[15]USDXAU Before'!#REF!</definedName>
    <definedName name="GoldVolStartU" localSheetId="6">'[15]USDXAU Before'!#REF!</definedName>
    <definedName name="GoldVolStartU" localSheetId="4">'[15]USDXAU Before'!#REF!</definedName>
    <definedName name="GoldVolStartU" localSheetId="5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6">'[45]Heraeus Tables'!#REF!</definedName>
    <definedName name="herfreight" localSheetId="4">'[45]Heraeus Tables'!#REF!</definedName>
    <definedName name="herfreight" localSheetId="5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6">#REF!</definedName>
    <definedName name="i" localSheetId="4">#REF!</definedName>
    <definedName name="i" localSheetId="5">#REF!</definedName>
    <definedName name="i" localSheetId="3">'PL 4-7'!#REF!</definedName>
    <definedName name="i">#REF!</definedName>
    <definedName name="iiii" hidden="1">{#N/A,#N/A,FALSE,"Eff-SSC2"}</definedName>
    <definedName name="iju" localSheetId="6">#REF!</definedName>
    <definedName name="iju" localSheetId="4">#REF!</definedName>
    <definedName name="iju" localSheetId="5">#REF!</definedName>
    <definedName name="iju">#REF!</definedName>
    <definedName name="ilio">#REF!</definedName>
    <definedName name="iliu">'[10]AA-1'!#REF!</definedName>
    <definedName name="inj" localSheetId="6">#REF!</definedName>
    <definedName name="inj" localSheetId="4">#REF!</definedName>
    <definedName name="inj" localSheetId="5">#REF!</definedName>
    <definedName name="inj">#REF!</definedName>
    <definedName name="Int" localSheetId="6">#REF!</definedName>
    <definedName name="Int" localSheetId="4">#REF!</definedName>
    <definedName name="Int">#REF!</definedName>
    <definedName name="INTERCONTINENTAL_COMMODITIES">'[46]CODE,NAME'!#REF!</definedName>
    <definedName name="IntRateRange" localSheetId="6">#REF!</definedName>
    <definedName name="IntRateRange" localSheetId="4">#REF!</definedName>
    <definedName name="IntRateRange">#REF!</definedName>
    <definedName name="IntRates" localSheetId="6">#REF!</definedName>
    <definedName name="IntRates" localSheetId="4">#REF!</definedName>
    <definedName name="IntRates">#REF!</definedName>
    <definedName name="IntRateSens" localSheetId="6">'[15]USDXAU Before'!#REF!</definedName>
    <definedName name="IntRateSens" localSheetId="4">'[15]USDXAU Before'!#REF!</definedName>
    <definedName name="IntRateSens">'[15]USDXAU Before'!#REF!</definedName>
    <definedName name="IntRateStartU" localSheetId="6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6">#REF!</definedName>
    <definedName name="ji" localSheetId="4">#REF!</definedName>
    <definedName name="ji" localSheetId="5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6">'[15]USDXAU Before'!#REF!</definedName>
    <definedName name="kk" localSheetId="4">'[15]USDXAU Before'!#REF!</definedName>
    <definedName name="kk" localSheetId="5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6">#REF!</definedName>
    <definedName name="NDistd1" localSheetId="4">#REF!</definedName>
    <definedName name="NDistd1" localSheetId="5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>#REF!</definedName>
    <definedName name="NDistdd2" localSheetId="6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6">#REF!</definedName>
    <definedName name="ounces" localSheetId="4">#REF!</definedName>
    <definedName name="ounces">#REF!</definedName>
    <definedName name="output_section" localSheetId="6">#REF!</definedName>
    <definedName name="output_section" localSheetId="4">#REF!</definedName>
    <definedName name="output_section">#REF!</definedName>
    <definedName name="P" localSheetId="6">#REF!</definedName>
    <definedName name="P" localSheetId="4">#REF!</definedName>
    <definedName name="p" localSheetId="3">'PL 4-7'!#REF!</definedName>
    <definedName name="P">#REF!</definedName>
    <definedName name="pcs" hidden="1">{#N/A,#N/A,FALSE,"Eff-SSC2"}</definedName>
    <definedName name="pl" localSheetId="6">#REF!</definedName>
    <definedName name="pl" localSheetId="4">#REF!</definedName>
    <definedName name="PL" localSheetId="3">'PL 4-7'!#REF!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6">#REF!</definedName>
    <definedName name="principal" localSheetId="4">#REF!</definedName>
    <definedName name="principal">#REF!</definedName>
    <definedName name="_xlnm.Print_Area" localSheetId="2">'BS 2-3'!$A$1:$M$83</definedName>
    <definedName name="_xlnm.Print_Area" localSheetId="6">'CF 12-13'!$A$1:$M$85</definedName>
    <definedName name="_xlnm.Print_Area" localSheetId="4">'EQ-Conso 8-9'!$A$1:$AA$44</definedName>
    <definedName name="_xlnm.Print_Area" localSheetId="5">'EQ-Separate 10-11 '!$A$1:$S$45</definedName>
    <definedName name="_xlnm.Print_Area" localSheetId="3">'PL 4-7'!$A$1:$M$132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3">'PL 4-7'!#REF!</definedName>
    <definedName name="PRINT_AREA_MI">#REF!</definedName>
    <definedName name="_xlnm.Print_Titles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3">'PL 4-7'!#REF!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6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6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6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6">#REF!</definedName>
    <definedName name="ScreenFwds" localSheetId="4">#REF!</definedName>
    <definedName name="ScreenFwds">#REF!</definedName>
    <definedName name="ScreenRates" localSheetId="6">#REF!</definedName>
    <definedName name="ScreenRates" localSheetId="4">#REF!</definedName>
    <definedName name="ScreenRates">#REF!</definedName>
    <definedName name="ScreenVols" localSheetId="6">#REF!</definedName>
    <definedName name="ScreenVols" localSheetId="4">#REF!</definedName>
    <definedName name="ScreenVols">#REF!</definedName>
    <definedName name="sd">#REF!</definedName>
    <definedName name="sdg" localSheetId="6">'[67]USDXAU Before'!#REF!</definedName>
    <definedName name="sdg" localSheetId="4">'[67]USDXAU Before'!#REF!</definedName>
    <definedName name="sdg" localSheetId="5">'[67]USDXAU Before'!#REF!</definedName>
    <definedName name="sdg">'[67]USDXAU Before'!#REF!</definedName>
    <definedName name="Sel_Area" localSheetId="6">[68]Sum_THB!$M$207:$M$212</definedName>
    <definedName name="Sel_Area" localSheetId="4">[68]Sum_THB!$M$207:$M$212</definedName>
    <definedName name="Sel_Area" localSheetId="5">[68]Sum_THB!$M$207:$M$212</definedName>
    <definedName name="Sel_Area">[68]Sum_THB!$M$207:$M$212</definedName>
    <definedName name="Sel_Brand" localSheetId="6">[68]Sum_THB!$G$207:$G$225</definedName>
    <definedName name="Sel_Brand" localSheetId="4">[68]Sum_THB!$G$207:$G$225</definedName>
    <definedName name="Sel_Brand" localSheetId="5">[68]Sum_THB!$G$207:$G$225</definedName>
    <definedName name="Sel_Brand">[68]Sum_THB!$G$207:$G$225</definedName>
    <definedName name="Sel_BrandAffil" localSheetId="6">[68]Sum_THB!$H$207:$H$210</definedName>
    <definedName name="Sel_BrandAffil" localSheetId="4">[68]Sum_THB!$H$207:$H$210</definedName>
    <definedName name="Sel_BrandAffil" localSheetId="5">[68]Sum_THB!$H$207:$H$210</definedName>
    <definedName name="Sel_BrandAffil">[68]Sum_THB!$H$207:$H$210</definedName>
    <definedName name="Sel_BusType" localSheetId="6">[68]Sum_THB!$I$207:$I$210</definedName>
    <definedName name="Sel_BusType" localSheetId="4">[68]Sum_THB!$I$207:$I$210</definedName>
    <definedName name="Sel_BusType" localSheetId="5">[68]Sum_THB!$I$207:$I$210</definedName>
    <definedName name="Sel_BusType">[68]Sum_THB!$I$207:$I$210</definedName>
    <definedName name="Sel_City" localSheetId="6">[68]Sum_THB!$J$207:$J$239</definedName>
    <definedName name="Sel_City" localSheetId="4">[68]Sum_THB!$J$207:$J$239</definedName>
    <definedName name="Sel_City" localSheetId="5">[68]Sum_THB!$J$207:$J$239</definedName>
    <definedName name="Sel_City">[68]Sum_THB!$J$207:$J$239</definedName>
    <definedName name="Sel_Country" localSheetId="6">[68]Sum_THB!$K$207:$K$219</definedName>
    <definedName name="Sel_Country" localSheetId="4">[68]Sum_THB!$K$207:$K$219</definedName>
    <definedName name="Sel_Country" localSheetId="5">[68]Sum_THB!$K$207:$K$219</definedName>
    <definedName name="Sel_Country">[68]Sum_THB!$K$207:$K$219</definedName>
    <definedName name="Sel_InvestCat" localSheetId="6">[68]Sum_THB!$P$207:$P$210</definedName>
    <definedName name="Sel_InvestCat" localSheetId="4">[68]Sum_THB!$P$207:$P$210</definedName>
    <definedName name="Sel_InvestCat" localSheetId="5">[68]Sum_THB!$P$207:$P$210</definedName>
    <definedName name="Sel_InvestCat">[68]Sum_THB!$P$207:$P$210</definedName>
    <definedName name="Sel_MainCat" localSheetId="6">[68]Sum_THB!$N$207:$N$210</definedName>
    <definedName name="Sel_MainCat" localSheetId="4">[68]Sum_THB!$N$207:$N$210</definedName>
    <definedName name="Sel_MainCat" localSheetId="5">[68]Sum_THB!$N$207:$N$210</definedName>
    <definedName name="Sel_MainCat">[68]Sum_THB!$N$207:$N$210</definedName>
    <definedName name="Sel_OpYear" localSheetId="6">[68]Sum_THB!$F$207:$F$209</definedName>
    <definedName name="Sel_OpYear" localSheetId="4">[68]Sum_THB!$F$207:$F$209</definedName>
    <definedName name="Sel_OpYear" localSheetId="5">[68]Sum_THB!$F$207:$F$209</definedName>
    <definedName name="Sel_OpYear">[68]Sum_THB!$F$207:$F$209</definedName>
    <definedName name="Sel_OtherCat" localSheetId="6">[68]Sum_THB!$Q$207:$Q$212</definedName>
    <definedName name="Sel_OtherCat" localSheetId="4">[68]Sum_THB!$Q$207:$Q$212</definedName>
    <definedName name="Sel_OtherCat" localSheetId="5">[68]Sum_THB!$Q$207:$Q$212</definedName>
    <definedName name="Sel_OtherCat">[68]Sum_THB!$Q$207:$Q$212</definedName>
    <definedName name="Sel_Region" localSheetId="6">[68]Sum_THB!$L$207:$L$218</definedName>
    <definedName name="Sel_Region" localSheetId="4">[68]Sum_THB!$L$207:$L$218</definedName>
    <definedName name="Sel_Region" localSheetId="5">[68]Sum_THB!$L$207:$L$218</definedName>
    <definedName name="Sel_Region">[68]Sum_THB!$L$207:$L$218</definedName>
    <definedName name="Sel_StatusCat" localSheetId="6">[68]Sum_THB!$O$207:$O$213</definedName>
    <definedName name="Sel_StatusCat" localSheetId="4">[68]Sum_THB!$O$207:$O$213</definedName>
    <definedName name="Sel_StatusCat" localSheetId="5">[68]Sum_THB!$O$207:$O$213</definedName>
    <definedName name="Sel_StatusCat">[68]Sum_THB!$O$207:$O$213</definedName>
    <definedName name="sf" localSheetId="6">#REF!</definedName>
    <definedName name="sf" localSheetId="4">#REF!</definedName>
    <definedName name="sf" localSheetId="5">#REF!</definedName>
    <definedName name="sf" localSheetId="3">'PL 4-7'!#REF!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6">#REF!</definedName>
    <definedName name="SheetNames" localSheetId="4">#REF!</definedName>
    <definedName name="SheetNames" localSheetId="5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6">#REF!</definedName>
    <definedName name="start" localSheetId="4">#REF!</definedName>
    <definedName name="start" localSheetId="5">#REF!</definedName>
    <definedName name="start">#REF!</definedName>
    <definedName name="start_1" localSheetId="6">'[15]USDXAU Before'!#REF!</definedName>
    <definedName name="start_1" localSheetId="4">'[15]USDXAU Before'!#REF!</definedName>
    <definedName name="start_1" localSheetId="5">'[15]USDXAU Before'!#REF!</definedName>
    <definedName name="start_1">'[15]USDXAU Before'!#REF!</definedName>
    <definedName name="Start_of_Contract_Range" localSheetId="6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6">#REF!</definedName>
    <definedName name="T" localSheetId="4">#REF!</definedName>
    <definedName name="T" localSheetId="5">#REF!</definedName>
    <definedName name="t" localSheetId="3" hidden="1">'PL 4-7'!#REF!</definedName>
    <definedName name="T">#REF!</definedName>
    <definedName name="table02">[70]LTX!$A:$IV</definedName>
    <definedName name="TaxTV">10%</definedName>
    <definedName name="TaxXL">5%</definedName>
    <definedName name="test" localSheetId="6">#REF!</definedName>
    <definedName name="test" localSheetId="4">#REF!</definedName>
    <definedName name="test" localSheetId="5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6">#REF!</definedName>
    <definedName name="Transactions" localSheetId="4">#REF!</definedName>
    <definedName name="Transactions" localSheetId="5">#REF!</definedName>
    <definedName name="Transactions">#REF!</definedName>
    <definedName name="tygkeGDS">#REF!</definedName>
    <definedName name="u">#REF!</definedName>
    <definedName name="ugldvollp" localSheetId="6">#REF!</definedName>
    <definedName name="ugldvollp" localSheetId="4">#REF!</definedName>
    <definedName name="ugldvollp">#REF!</definedName>
    <definedName name="ugldvolrp" localSheetId="6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6">#REF!</definedName>
    <definedName name="usdgldp" localSheetId="4">#REF!</definedName>
    <definedName name="usdgldp">#REF!</definedName>
    <definedName name="usdintp" localSheetId="6">#REF!</definedName>
    <definedName name="usdintp" localSheetId="4">#REF!</definedName>
    <definedName name="usdintp">#REF!</definedName>
    <definedName name="USDSimple_Curve" localSheetId="6">#REF!</definedName>
    <definedName name="USDSimple_Curve" localSheetId="4">#REF!</definedName>
    <definedName name="USDSimple_Curve">#REF!</definedName>
    <definedName name="V" localSheetId="6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6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3" i="11" l="1"/>
  <c r="I63" i="11"/>
  <c r="M63" i="11"/>
  <c r="K63" i="11"/>
  <c r="M132" i="4" l="1"/>
  <c r="K132" i="4"/>
  <c r="I132" i="4"/>
  <c r="G132" i="4"/>
  <c r="M130" i="4"/>
  <c r="K130" i="4"/>
  <c r="I130" i="4"/>
  <c r="G130" i="4"/>
  <c r="M123" i="4"/>
  <c r="K123" i="4"/>
  <c r="I123" i="4"/>
  <c r="G123" i="4"/>
  <c r="M125" i="4"/>
  <c r="K125" i="4"/>
  <c r="I125" i="4"/>
  <c r="G125" i="4"/>
  <c r="M61" i="4"/>
  <c r="K61" i="4"/>
  <c r="I61" i="4"/>
  <c r="G61" i="4"/>
  <c r="M52" i="4"/>
  <c r="K52" i="4"/>
  <c r="I52" i="4"/>
  <c r="G52" i="4"/>
  <c r="M54" i="4"/>
  <c r="K54" i="4"/>
  <c r="I54" i="4"/>
  <c r="G54" i="4"/>
  <c r="M57" i="4"/>
  <c r="K57" i="4"/>
  <c r="I57" i="4"/>
  <c r="G57" i="4"/>
  <c r="M59" i="4"/>
  <c r="K59" i="4"/>
  <c r="I59" i="4"/>
  <c r="G59" i="4"/>
  <c r="G78" i="3"/>
  <c r="K18" i="3"/>
  <c r="O21" i="10"/>
  <c r="K21" i="10"/>
  <c r="I21" i="10"/>
  <c r="G21" i="10"/>
  <c r="Q21" i="10"/>
  <c r="S21" i="10"/>
  <c r="O16" i="10"/>
  <c r="O22" i="10" s="1"/>
  <c r="M16" i="10"/>
  <c r="K16" i="10"/>
  <c r="K22" i="10" s="1"/>
  <c r="I16" i="10"/>
  <c r="I22" i="10" s="1"/>
  <c r="G16" i="10"/>
  <c r="G22" i="10" s="1"/>
  <c r="Y21" i="9"/>
  <c r="S21" i="9"/>
  <c r="Q21" i="9"/>
  <c r="K21" i="9"/>
  <c r="I21" i="9"/>
  <c r="G21" i="9"/>
  <c r="M21" i="9"/>
  <c r="Y16" i="9"/>
  <c r="S16" i="9"/>
  <c r="Q16" i="9"/>
  <c r="M16" i="9"/>
  <c r="K16" i="9"/>
  <c r="I16" i="9"/>
  <c r="I22" i="9" s="1"/>
  <c r="G16" i="9"/>
  <c r="M74" i="11"/>
  <c r="I74" i="11"/>
  <c r="M116" i="4"/>
  <c r="M118" i="4" s="1"/>
  <c r="M107" i="4"/>
  <c r="I116" i="4"/>
  <c r="I118" i="4" s="1"/>
  <c r="I107" i="4"/>
  <c r="M81" i="4"/>
  <c r="M75" i="4"/>
  <c r="I81" i="4"/>
  <c r="I75" i="4"/>
  <c r="M45" i="4"/>
  <c r="M47" i="4" s="1"/>
  <c r="I45" i="4"/>
  <c r="I47" i="4" s="1"/>
  <c r="M19" i="4"/>
  <c r="M13" i="4"/>
  <c r="I19" i="4"/>
  <c r="I13" i="4"/>
  <c r="Y22" i="9" l="1"/>
  <c r="G22" i="9"/>
  <c r="K22" i="9"/>
  <c r="S22" i="9"/>
  <c r="U21" i="9"/>
  <c r="Q22" i="9"/>
  <c r="U16" i="9"/>
  <c r="I83" i="4"/>
  <c r="I88" i="4" s="1"/>
  <c r="I90" i="4" s="1"/>
  <c r="I28" i="11" s="1"/>
  <c r="I36" i="11" s="1"/>
  <c r="I39" i="11" s="1"/>
  <c r="I77" i="11" s="1"/>
  <c r="I80" i="11" s="1"/>
  <c r="I82" i="11" s="1"/>
  <c r="M83" i="4"/>
  <c r="M88" i="4" s="1"/>
  <c r="M90" i="4" s="1"/>
  <c r="M28" i="11" s="1"/>
  <c r="M36" i="11" s="1"/>
  <c r="M39" i="11" s="1"/>
  <c r="M77" i="11" s="1"/>
  <c r="M80" i="11" s="1"/>
  <c r="M82" i="11" s="1"/>
  <c r="I21" i="4"/>
  <c r="I26" i="4" s="1"/>
  <c r="I28" i="4" s="1"/>
  <c r="I49" i="4" s="1"/>
  <c r="M21" i="4"/>
  <c r="M26" i="4" s="1"/>
  <c r="M28" i="4" s="1"/>
  <c r="M49" i="4" s="1"/>
  <c r="S16" i="10"/>
  <c r="Q16" i="10"/>
  <c r="Q22" i="10" s="1"/>
  <c r="S22" i="10"/>
  <c r="M21" i="10"/>
  <c r="M22" i="10" s="1"/>
  <c r="M22" i="9"/>
  <c r="U22" i="9" l="1"/>
  <c r="I120" i="4"/>
  <c r="M120" i="4"/>
  <c r="W16" i="9"/>
  <c r="W21" i="9"/>
  <c r="AA21" i="9" s="1"/>
  <c r="W22" i="9" l="1"/>
  <c r="AA22" i="9" s="1"/>
  <c r="AA16" i="9"/>
  <c r="M78" i="3" l="1"/>
  <c r="M80" i="3" s="1"/>
  <c r="K78" i="3"/>
  <c r="K80" i="3" s="1"/>
  <c r="I78" i="3"/>
  <c r="I80" i="3" s="1"/>
  <c r="G80" i="3"/>
  <c r="M61" i="3"/>
  <c r="M63" i="3" s="1"/>
  <c r="K61" i="3"/>
  <c r="I61" i="3"/>
  <c r="G61" i="3"/>
  <c r="M55" i="3"/>
  <c r="K55" i="3"/>
  <c r="I55" i="3"/>
  <c r="I63" i="3" s="1"/>
  <c r="G55" i="3"/>
  <c r="M32" i="3"/>
  <c r="K32" i="3"/>
  <c r="I32" i="3"/>
  <c r="G32" i="3"/>
  <c r="M18" i="3"/>
  <c r="I18" i="3"/>
  <c r="G18" i="3"/>
  <c r="K63" i="3" l="1"/>
  <c r="I82" i="3"/>
  <c r="G63" i="3"/>
  <c r="G82" i="3" s="1"/>
  <c r="K82" i="3"/>
  <c r="G34" i="3"/>
  <c r="I34" i="3"/>
  <c r="K34" i="3"/>
  <c r="M34" i="3"/>
  <c r="M82" i="3"/>
  <c r="G39" i="10" l="1"/>
  <c r="O39" i="10" l="1"/>
  <c r="M39" i="10"/>
  <c r="K39" i="10"/>
  <c r="I39" i="10"/>
  <c r="Y38" i="9"/>
  <c r="S38" i="9"/>
  <c r="Q38" i="9"/>
  <c r="M38" i="9"/>
  <c r="K38" i="9"/>
  <c r="I38" i="9"/>
  <c r="G38" i="9"/>
  <c r="O44" i="10" l="1"/>
  <c r="O45" i="10" s="1"/>
  <c r="M44" i="10"/>
  <c r="M45" i="10" s="1"/>
  <c r="K44" i="10"/>
  <c r="K45" i="10" s="1"/>
  <c r="I44" i="10"/>
  <c r="I45" i="10" s="1"/>
  <c r="G44" i="10"/>
  <c r="G45" i="10" s="1"/>
  <c r="Q39" i="10"/>
  <c r="Y43" i="9"/>
  <c r="S43" i="9"/>
  <c r="S44" i="9" s="1"/>
  <c r="Q43" i="9"/>
  <c r="Q44" i="9" s="1"/>
  <c r="M43" i="9"/>
  <c r="M44" i="9" s="1"/>
  <c r="K43" i="9"/>
  <c r="K44" i="9" s="1"/>
  <c r="I43" i="9"/>
  <c r="I44" i="9" s="1"/>
  <c r="G43" i="9"/>
  <c r="G74" i="11"/>
  <c r="K74" i="11"/>
  <c r="S39" i="10" l="1"/>
  <c r="G44" i="9"/>
  <c r="Y44" i="9"/>
  <c r="U43" i="9"/>
  <c r="W38" i="9"/>
  <c r="AA38" i="9" s="1"/>
  <c r="U38" i="9"/>
  <c r="Q44" i="10"/>
  <c r="Q45" i="10" s="1"/>
  <c r="S44" i="10"/>
  <c r="S45" i="10" l="1"/>
  <c r="U44" i="9"/>
  <c r="W43" i="9"/>
  <c r="AA43" i="9" l="1"/>
  <c r="W44" i="9"/>
  <c r="AA44" i="9" s="1"/>
  <c r="K116" i="4"/>
  <c r="G116" i="4"/>
  <c r="K107" i="4"/>
  <c r="G107" i="4"/>
  <c r="G81" i="4"/>
  <c r="K81" i="4"/>
  <c r="K75" i="4"/>
  <c r="G75" i="4"/>
  <c r="K45" i="4"/>
  <c r="K47" i="4" s="1"/>
  <c r="G45" i="4"/>
  <c r="G47" i="4" s="1"/>
  <c r="G13" i="4"/>
  <c r="K19" i="4"/>
  <c r="G19" i="4"/>
  <c r="K13" i="4"/>
  <c r="G118" i="4" l="1"/>
  <c r="G21" i="4"/>
  <c r="G26" i="4" s="1"/>
  <c r="G28" i="4" s="1"/>
  <c r="K118" i="4"/>
  <c r="G83" i="4"/>
  <c r="G88" i="4" s="1"/>
  <c r="G90" i="4" s="1"/>
  <c r="K83" i="4"/>
  <c r="K88" i="4" s="1"/>
  <c r="K90" i="4" s="1"/>
  <c r="K28" i="11" s="1"/>
  <c r="K36" i="11" s="1"/>
  <c r="K21" i="4"/>
  <c r="K26" i="4" s="1"/>
  <c r="K28" i="4" s="1"/>
  <c r="K39" i="11" l="1"/>
  <c r="K77" i="11" s="1"/>
  <c r="K80" i="11" s="1"/>
  <c r="K82" i="11" s="1"/>
  <c r="K120" i="4"/>
  <c r="G120" i="4"/>
  <c r="G28" i="11"/>
  <c r="G36" i="11" s="1"/>
  <c r="G39" i="11" s="1"/>
  <c r="G77" i="11" s="1"/>
  <c r="G80" i="11" s="1"/>
  <c r="G82" i="11" s="1"/>
  <c r="G49" i="4"/>
  <c r="K49" i="4"/>
  <c r="A43" i="11" l="1"/>
  <c r="G128" i="4" l="1"/>
  <c r="I128" i="4"/>
  <c r="K128" i="4"/>
  <c r="M128" i="4"/>
</calcChain>
</file>

<file path=xl/sharedStrings.xml><?xml version="1.0" encoding="utf-8"?>
<sst xmlns="http://schemas.openxmlformats.org/spreadsheetml/2006/main" count="935" uniqueCount="401">
  <si>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</si>
  <si>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</si>
  <si>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</si>
  <si>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</si>
  <si>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</si>
  <si>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</si>
  <si>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</si>
  <si>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</si>
  <si>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</si>
  <si>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</si>
  <si>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</si>
  <si>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</si>
  <si>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</si>
  <si>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</si>
  <si>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</si>
  <si>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</si>
  <si>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</si>
  <si>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</si>
  <si>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</si>
  <si>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</si>
  <si>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</si>
  <si>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</si>
  <si>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</si>
  <si>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</si>
  <si>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</si>
  <si>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</si>
  <si>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</si>
  <si>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</si>
  <si>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</si>
  <si>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</si>
  <si>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</si>
  <si>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</si>
  <si>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</si>
  <si>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</si>
  <si>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</si>
  <si>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</si>
  <si>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</si>
  <si>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</si>
  <si>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</si>
  <si>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</si>
  <si>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</si>
  <si>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</si>
  <si>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</si>
  <si>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</si>
  <si>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</si>
  <si>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</si>
  <si>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</si>
  <si>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</si>
  <si>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</si>
  <si>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</si>
  <si>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</si>
  <si>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</si>
  <si>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</si>
  <si>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</si>
  <si>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</si>
  <si>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</si>
  <si>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</si>
  <si>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</si>
  <si>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</si>
  <si>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</si>
  <si>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</si>
  <si>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</si>
  <si>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</si>
  <si>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</si>
  <si>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</si>
  <si>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</si>
  <si>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</si>
  <si>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</si>
  <si>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</si>
  <si>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</si>
  <si>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</si>
  <si>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</si>
  <si>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</si>
  <si>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</si>
  <si>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</si>
  <si>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</si>
  <si>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</si>
  <si>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</si>
  <si>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</si>
  <si>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</si>
  <si>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</si>
  <si>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</si>
  <si>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</si>
  <si>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</si>
  <si>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</si>
  <si>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</si>
  <si>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</si>
  <si>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</si>
  <si>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</si>
  <si>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</si>
  <si>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</si>
  <si>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</si>
  <si>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</si>
  <si>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</si>
  <si>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</si>
  <si>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</si>
  <si>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</si>
  <si>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</si>
  <si>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</si>
  <si>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</si>
  <si>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</si>
  <si>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</si>
  <si>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</si>
  <si>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</si>
  <si>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</si>
  <si>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</si>
  <si>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</si>
  <si>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</si>
  <si>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</si>
  <si>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</si>
  <si>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</si>
  <si>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</si>
  <si>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</si>
  <si>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</si>
  <si>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</si>
  <si>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</si>
  <si>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</si>
  <si>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</si>
  <si>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</si>
  <si>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</si>
  <si>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</si>
  <si>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</si>
  <si>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</si>
  <si>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</si>
  <si>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</si>
  <si>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</si>
  <si>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</si>
  <si>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</si>
  <si>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</si>
  <si>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</si>
  <si>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</si>
  <si>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</si>
  <si>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</si>
  <si>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</si>
  <si>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</si>
  <si>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</si>
  <si>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</si>
  <si>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</si>
  <si>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</si>
  <si>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</si>
  <si>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</si>
  <si>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</si>
  <si>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</si>
  <si>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</si>
  <si>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</si>
  <si>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</si>
  <si>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</si>
  <si>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</si>
  <si>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</si>
  <si>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</si>
  <si>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</si>
  <si>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</si>
  <si>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</si>
  <si>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</si>
  <si>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</si>
  <si>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</si>
  <si>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</si>
  <si>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</si>
  <si>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</si>
  <si>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</si>
  <si>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</si>
  <si>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</si>
  <si>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</si>
  <si>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</si>
  <si>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</si>
  <si>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</si>
  <si>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</si>
  <si>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</si>
  <si>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</si>
  <si>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</si>
  <si>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</si>
  <si>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</si>
  <si>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</si>
  <si>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</si>
  <si>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</si>
  <si>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</si>
  <si>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</si>
  <si>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</si>
  <si>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</si>
  <si>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</si>
  <si>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</si>
  <si>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</si>
  <si>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</si>
  <si>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</si>
  <si>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</si>
  <si>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</si>
  <si>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</si>
  <si>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</si>
  <si>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</si>
  <si>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</si>
  <si>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</si>
  <si>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</si>
  <si>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</si>
  <si>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</si>
  <si>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</si>
  <si>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</si>
  <si>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</si>
  <si>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</si>
  <si>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</si>
  <si>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</si>
  <si>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</si>
  <si>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</si>
  <si>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</si>
  <si>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</si>
  <si>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</si>
  <si>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</si>
  <si>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</si>
  <si>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</si>
  <si>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</si>
  <si>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</si>
  <si>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</si>
  <si>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</si>
  <si>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</si>
  <si>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</si>
  <si>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</si>
  <si>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</si>
  <si>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</si>
  <si>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</si>
  <si>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</si>
  <si>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</si>
  <si>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</si>
  <si>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</si>
  <si>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</si>
  <si>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</si>
  <si>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</si>
  <si>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</si>
  <si>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</si>
  <si>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</si>
  <si>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</si>
  <si>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</si>
  <si>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</si>
  <si>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</si>
  <si>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 </t>
  </si>
  <si>
    <t>Total</t>
  </si>
  <si>
    <t>Issued and</t>
  </si>
  <si>
    <t xml:space="preserve">Retained earnings </t>
  </si>
  <si>
    <t>paid-up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</si>
  <si>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</si>
  <si>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</si>
  <si>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</si>
  <si>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</si>
  <si>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</si>
  <si>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</si>
  <si>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</si>
  <si>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</si>
  <si>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</si>
  <si>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Profit for the period</t>
  </si>
  <si>
    <t>Other non-current assets</t>
  </si>
  <si>
    <t>Finance costs</t>
  </si>
  <si>
    <t xml:space="preserve">Financial assets measured at fair value </t>
  </si>
  <si>
    <t>through other comprehensive income</t>
  </si>
  <si>
    <t>Current portion of lease liabilities</t>
  </si>
  <si>
    <t>Derivatives liabilities</t>
  </si>
  <si>
    <t>Lease liabilities</t>
  </si>
  <si>
    <t xml:space="preserve">Three-month period ended </t>
  </si>
  <si>
    <t xml:space="preserve"> interest</t>
  </si>
  <si>
    <t>reserve</t>
  </si>
  <si>
    <t>Fair value</t>
  </si>
  <si>
    <t>Statement of changes in equity (Unaudited)</t>
  </si>
  <si>
    <t>Separate financial statements</t>
  </si>
  <si>
    <t>Depreciation and amortisation</t>
  </si>
  <si>
    <t>Other non-current liabilities</t>
  </si>
  <si>
    <t xml:space="preserve">Net cash from (used in) investing activities  </t>
  </si>
  <si>
    <t>Non-cash transactions</t>
  </si>
  <si>
    <t>Financial assets measured at fair value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</si>
  <si>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</si>
  <si>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</si>
  <si>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</si>
  <si>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</si>
  <si>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</si>
  <si>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</si>
  <si>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</si>
  <si>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</si>
  <si>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</si>
  <si>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Share premium on ordinary shares</t>
  </si>
  <si>
    <t>Share capital:</t>
  </si>
  <si>
    <t>Statement of comprehensive income (Unaudited)</t>
  </si>
  <si>
    <t>Other comprehensive income</t>
  </si>
  <si>
    <t>to profit or loss</t>
  </si>
  <si>
    <t>Item that will be reclassified subsequently</t>
  </si>
  <si>
    <t>Profit (loss) attributable to: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</si>
  <si>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</si>
  <si>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</si>
  <si>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</si>
  <si>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</si>
  <si>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</si>
  <si>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</si>
  <si>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</si>
  <si>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</si>
  <si>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</si>
  <si>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Total comprehensive income for the period</t>
  </si>
  <si>
    <t>Balance at 1 January 2021</t>
  </si>
  <si>
    <t>Statement of cash flows (Unaudited)</t>
  </si>
  <si>
    <t>Adjustments to reconcile profit to cash receipts (payments)</t>
  </si>
  <si>
    <t>through profit or loss</t>
  </si>
  <si>
    <t>Consolidated financial</t>
  </si>
  <si>
    <t>Separate financial</t>
  </si>
  <si>
    <t>Consolidated financial statements</t>
  </si>
  <si>
    <t>Financial assets measured at amortised cost</t>
  </si>
  <si>
    <t>Revenue department receivable</t>
  </si>
  <si>
    <t>Legal reserve</t>
  </si>
  <si>
    <t>Acquisition of right-of-use assets by lease liabilities</t>
  </si>
  <si>
    <t>Deferred tax assets</t>
  </si>
  <si>
    <t>30 June</t>
  </si>
  <si>
    <t xml:space="preserve">Six-month period ended </t>
  </si>
  <si>
    <t>Six-month period ended 30 June 2021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</si>
  <si>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</si>
  <si>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</si>
  <si>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</si>
  <si>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</si>
  <si>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</si>
  <si>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 xml:space="preserve">Share of profit of associates accounted </t>
  </si>
  <si>
    <t>for using equity method</t>
  </si>
  <si>
    <t>Profit before income tax expense</t>
  </si>
  <si>
    <t>Tax expense</t>
  </si>
  <si>
    <t xml:space="preserve">Exchange differences on translating </t>
  </si>
  <si>
    <t>financial statements</t>
  </si>
  <si>
    <t xml:space="preserve">Total item that will be reclassified </t>
  </si>
  <si>
    <t xml:space="preserve">Items that will not be reclassified to </t>
  </si>
  <si>
    <t>profit or loss</t>
  </si>
  <si>
    <t xml:space="preserve">Gain on investments in equity instruments </t>
  </si>
  <si>
    <t>designated at FVOCI</t>
  </si>
  <si>
    <t xml:space="preserve">Income tax relating to items that </t>
  </si>
  <si>
    <t>will not be reclassified</t>
  </si>
  <si>
    <t>Total items that will not be reclassified to</t>
  </si>
  <si>
    <t>Other comprehensive income for the period,</t>
  </si>
  <si>
    <t>net of tax</t>
  </si>
  <si>
    <t>Unrealised (gain) loss on exchange rate</t>
  </si>
  <si>
    <t xml:space="preserve">Share of profit of associates accounted for using </t>
  </si>
  <si>
    <t>equity method, net of tax</t>
  </si>
  <si>
    <t xml:space="preserve">Gain from disposal of financial assets measured </t>
  </si>
  <si>
    <t>at fair value through profit or loss</t>
  </si>
  <si>
    <t>Changes in operating assets and liabilities</t>
  </si>
  <si>
    <t>Net cash generated from (used in) operating activities</t>
  </si>
  <si>
    <t>Withholding tax received</t>
  </si>
  <si>
    <t>Taxes paid</t>
  </si>
  <si>
    <t xml:space="preserve">Net cash from (used in) operating activities </t>
  </si>
  <si>
    <t>Proceeds from sale of other debts securities</t>
  </si>
  <si>
    <t>Acquisition of other debts securities</t>
  </si>
  <si>
    <t>Acquisition of other equity securities</t>
  </si>
  <si>
    <t>Acquisition of plant and equipment</t>
  </si>
  <si>
    <t>Acquisition of investment property</t>
  </si>
  <si>
    <t>Acquisition of intangible assets</t>
  </si>
  <si>
    <t>Proceeds (payment) from bank overdrafts, net</t>
  </si>
  <si>
    <t>Payment of lease liabilities</t>
  </si>
  <si>
    <t xml:space="preserve">Net cash used in financing activities  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</si>
  <si>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</si>
  <si>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</si>
  <si>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</si>
  <si>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</si>
  <si>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Proceeds from long-term borrowings from financial institutions</t>
  </si>
  <si>
    <t>Cash and cash equivalents at 30 June</t>
  </si>
  <si>
    <t>Total distributions to owners of the parent</t>
  </si>
  <si>
    <t>Comprehensive income for the period</t>
  </si>
  <si>
    <t>Balance at 30 June 2021</t>
  </si>
  <si>
    <t>Other components of equity</t>
  </si>
  <si>
    <t>component</t>
  </si>
  <si>
    <t>Total distributions to owners</t>
  </si>
  <si>
    <t>3, 4</t>
  </si>
  <si>
    <t>Dividends paid to owners of the Company</t>
  </si>
  <si>
    <t>Profit attributable to:</t>
  </si>
  <si>
    <t>Profit</t>
  </si>
  <si>
    <t>Payment of restricted deposits at financial institutions</t>
  </si>
  <si>
    <t>Proceeds from short-term fixed deposit</t>
  </si>
  <si>
    <t>(in thousand Baht)</t>
  </si>
  <si>
    <t>Short term loans to related party</t>
  </si>
  <si>
    <t>Investment properties</t>
  </si>
  <si>
    <t>Bank overdrafts and short-term borrowings</t>
  </si>
  <si>
    <t>from financial institutions</t>
  </si>
  <si>
    <t>Current portion of long-term borrowings</t>
  </si>
  <si>
    <t xml:space="preserve"> from financial institutions</t>
  </si>
  <si>
    <t>Non-current provisions for employee benefits</t>
  </si>
  <si>
    <t>Appropriated-legal reserve</t>
  </si>
  <si>
    <t>Six-month period ended 30 June 2022</t>
  </si>
  <si>
    <t>Balance at 1 January 2022</t>
  </si>
  <si>
    <t>Balance at 30 June 2022</t>
  </si>
  <si>
    <t>3, 8</t>
  </si>
  <si>
    <t>Distributions to owners of the parent</t>
  </si>
  <si>
    <t>Total comprehensive income (expense) for the period</t>
  </si>
  <si>
    <t>Distributions to owners</t>
  </si>
  <si>
    <t>Proceeds from sale of plant and equipment</t>
  </si>
  <si>
    <t>Cash paid for short term loan to related party</t>
  </si>
  <si>
    <t>Repayment of short-term borrowings from financial institutions</t>
  </si>
  <si>
    <t>Repayment of long-term borrowings from financial institutions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</si>
  <si>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</si>
  <si>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Total comprehensive income (expense) attributable to:</t>
  </si>
  <si>
    <t xml:space="preserve">Other comprehensive income (expense) </t>
  </si>
  <si>
    <t>for the period, net of tax</t>
  </si>
  <si>
    <t>(Gain) loss on disposal and write-off of plant and equipment</t>
  </si>
  <si>
    <t>Loss from changes in fair value adjustment of derivatives</t>
  </si>
  <si>
    <t>Gain from changes in fair value adjustment of financial assets</t>
  </si>
  <si>
    <t>Interest paid</t>
  </si>
  <si>
    <t>Net increase in cash and cash equivalents,</t>
  </si>
  <si>
    <t>Net increase in cash and cash equivalents</t>
  </si>
  <si>
    <t>Transactions with owners, recorded directly in equity</t>
  </si>
  <si>
    <t>Dividend to owners of the company</t>
  </si>
  <si>
    <t>Dividend received</t>
  </si>
  <si>
    <t>Interest received</t>
  </si>
  <si>
    <t>Non-controlling</t>
  </si>
  <si>
    <t>Proceeds from short-term borrowings from financial institutions</t>
  </si>
  <si>
    <t>Dividends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</si>
</sst>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;\ \(#,##0\);\-"/>
    <numFmt numFmtId="171" formatCode="#,##0.0;\(#,##0.0\)"/>
    <numFmt numFmtId="172" formatCode="_(#,##0_);\(#,##0\);_(&quot;-&quot;??_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0.0%_);\(0.0%\);\-"/>
    <numFmt numFmtId="178" formatCode="#,##0\ ;\(#,##0\)"/>
    <numFmt numFmtId="179" formatCode="_(* #,##0_);_(* \(#,##0\);_(* &quot;-&quot;??_);_(@_)"/>
    <numFmt numFmtId="180" formatCode="_-* #,##0.0_-;\-* #,##0.0_-;_-* &quot;-&quot;?_-;_-@_-"/>
    <numFmt numFmtId="181" formatCode="0_ "/>
    <numFmt numFmtId="182" formatCode="000\-000"/>
    <numFmt numFmtId="183" formatCode="_ * #,##0_ ;_ * \-#,##0_ ;_ * &quot;-&quot;_ ;_ @_ "/>
    <numFmt numFmtId="184" formatCode="_ * #,##0.00_ ;_ * \-#,##0.00_ ;_ * &quot;-&quot;??_ ;_ @_ 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  <numFmt numFmtId="187" formatCode="#,##0.000\ ;\(#,##0.000\)"/>
  </numFmts>
  <fonts count="101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164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39" fillId="0" borderId="0"/>
    <xf numFmtId="173" fontId="40" fillId="0" borderId="0"/>
    <xf numFmtId="174" fontId="39" fillId="0" borderId="0"/>
    <xf numFmtId="174" fontId="40" fillId="0" borderId="0"/>
    <xf numFmtId="175" fontId="39" fillId="0" borderId="0"/>
    <xf numFmtId="175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6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80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1" fontId="44" fillId="0" borderId="38">
      <alignment horizontal="left"/>
    </xf>
    <xf numFmtId="182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86" fontId="93" fillId="0" borderId="0" applyFont="0" applyFill="0" applyBorder="0" applyAlignment="0" applyProtection="0"/>
    <xf numFmtId="0" fontId="92" fillId="0" borderId="0"/>
    <xf numFmtId="164" fontId="35" fillId="0" borderId="0" applyFont="0" applyFill="0" applyBorder="0" applyAlignment="0" applyProtection="0"/>
    <xf numFmtId="0" fontId="94" fillId="0" borderId="0"/>
    <xf numFmtId="0" fontId="3" fillId="0" borderId="0"/>
    <xf numFmtId="43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75">
    <xf numFmtId="0" fontId="0" fillId="0" borderId="0" xfId="0"/>
    <xf numFmtId="0" fontId="7" fillId="0" borderId="0" xfId="42" applyFont="1" applyFill="1"/>
    <xf numFmtId="0" fontId="13" fillId="0" borderId="0" xfId="0" applyFont="1" applyFill="1"/>
    <xf numFmtId="0" fontId="7" fillId="0" borderId="0" xfId="0" applyFont="1"/>
    <xf numFmtId="0" fontId="9" fillId="0" borderId="0" xfId="42" applyFont="1" applyFill="1"/>
    <xf numFmtId="0" fontId="8" fillId="0" borderId="0" xfId="0" applyFont="1" applyFill="1"/>
    <xf numFmtId="0" fontId="12" fillId="0" borderId="0" xfId="0" applyFont="1" applyFill="1"/>
    <xf numFmtId="165" fontId="8" fillId="33" borderId="1" xfId="0" applyNumberFormat="1" applyFont="1" applyFill="1" applyBorder="1"/>
    <xf numFmtId="165" fontId="8" fillId="0" borderId="2" xfId="0" applyNumberFormat="1" applyFont="1" applyFill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Fill="1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0" xfId="0" applyNumberFormat="1" applyFont="1" applyBorder="1"/>
    <xf numFmtId="165" fontId="8" fillId="0" borderId="5" xfId="0" applyNumberFormat="1" applyFont="1" applyFill="1" applyBorder="1"/>
    <xf numFmtId="165" fontId="8" fillId="0" borderId="0" xfId="0" applyNumberFormat="1" applyFont="1" applyFill="1"/>
    <xf numFmtId="165" fontId="8" fillId="0" borderId="8" xfId="0" applyNumberFormat="1" applyFont="1" applyFill="1" applyBorder="1"/>
    <xf numFmtId="0" fontId="13" fillId="0" borderId="0" xfId="0" applyFont="1" applyFill="1" applyBorder="1"/>
    <xf numFmtId="165" fontId="8" fillId="0" borderId="9" xfId="0" applyNumberFormat="1" applyFont="1" applyFill="1" applyBorder="1"/>
    <xf numFmtId="165" fontId="8" fillId="0" borderId="0" xfId="0" applyNumberFormat="1" applyFont="1" applyFill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8" fillId="0" borderId="2" xfId="0" applyNumberFormat="1" applyFont="1" applyBorder="1"/>
    <xf numFmtId="165" fontId="14" fillId="0" borderId="0" xfId="0" applyNumberFormat="1" applyFont="1" applyFill="1" applyBorder="1"/>
    <xf numFmtId="165" fontId="8" fillId="0" borderId="8" xfId="0" applyNumberFormat="1" applyFont="1" applyBorder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 applyFill="1"/>
    <xf numFmtId="165" fontId="7" fillId="34" borderId="4" xfId="0" applyNumberFormat="1" applyFont="1" applyFill="1" applyBorder="1"/>
    <xf numFmtId="165" fontId="7" fillId="0" borderId="5" xfId="0" applyNumberFormat="1" applyFont="1" applyFill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 applyBorder="1"/>
    <xf numFmtId="0" fontId="0" fillId="0" borderId="0" xfId="0" applyBorder="1"/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8" fillId="34" borderId="0" xfId="0" applyNumberFormat="1" applyFont="1" applyFill="1"/>
    <xf numFmtId="0" fontId="14" fillId="0" borderId="0" xfId="0" quotePrefix="1" applyFont="1" applyFill="1" applyBorder="1" applyAlignment="1">
      <alignment vertical="center"/>
    </xf>
    <xf numFmtId="0" fontId="10" fillId="0" borderId="0" xfId="0" applyFont="1" applyFill="1"/>
    <xf numFmtId="165" fontId="8" fillId="35" borderId="0" xfId="0" applyNumberFormat="1" applyFont="1" applyFill="1"/>
    <xf numFmtId="166" fontId="1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8" fillId="0" borderId="10" xfId="0" applyNumberFormat="1" applyFont="1" applyFill="1" applyBorder="1"/>
    <xf numFmtId="0" fontId="15" fillId="0" borderId="0" xfId="0" applyFont="1" applyFill="1" applyAlignment="1">
      <alignment vertical="center"/>
    </xf>
    <xf numFmtId="165" fontId="8" fillId="42" borderId="0" xfId="0" applyNumberFormat="1" applyFont="1" applyFill="1" applyBorder="1"/>
    <xf numFmtId="165" fontId="8" fillId="42" borderId="0" xfId="0" applyNumberFormat="1" applyFont="1" applyFill="1"/>
    <xf numFmtId="165" fontId="16" fillId="0" borderId="0" xfId="0" applyNumberFormat="1" applyFont="1" applyFill="1"/>
    <xf numFmtId="0" fontId="7" fillId="0" borderId="0" xfId="0" applyFont="1" applyFill="1"/>
    <xf numFmtId="165" fontId="8" fillId="34" borderId="0" xfId="0" applyNumberFormat="1" applyFont="1" applyFill="1" applyBorder="1"/>
    <xf numFmtId="165" fontId="8" fillId="42" borderId="10" xfId="0" applyNumberFormat="1" applyFont="1" applyFill="1" applyBorder="1"/>
    <xf numFmtId="0" fontId="14" fillId="0" borderId="1" xfId="0" applyFont="1" applyFill="1" applyBorder="1" applyAlignment="1">
      <alignment vertical="center"/>
    </xf>
    <xf numFmtId="0" fontId="8" fillId="0" borderId="2" xfId="0" applyFont="1" applyFill="1" applyBorder="1"/>
    <xf numFmtId="165" fontId="7" fillId="0" borderId="2" xfId="0" applyNumberFormat="1" applyFont="1" applyFill="1" applyBorder="1"/>
    <xf numFmtId="165" fontId="7" fillId="0" borderId="11" xfId="0" applyNumberFormat="1" applyFont="1" applyFill="1" applyBorder="1"/>
    <xf numFmtId="0" fontId="14" fillId="0" borderId="12" xfId="0" applyFont="1" applyFill="1" applyBorder="1" applyAlignment="1">
      <alignment vertical="center"/>
    </xf>
    <xf numFmtId="165" fontId="8" fillId="0" borderId="13" xfId="0" applyNumberFormat="1" applyFont="1" applyFill="1" applyBorder="1"/>
    <xf numFmtId="0" fontId="12" fillId="0" borderId="12" xfId="0" applyFont="1" applyFill="1" applyBorder="1" applyAlignment="1">
      <alignment vertical="center"/>
    </xf>
    <xf numFmtId="165" fontId="8" fillId="0" borderId="13" xfId="0" applyNumberFormat="1" applyFont="1" applyBorder="1"/>
    <xf numFmtId="0" fontId="13" fillId="0" borderId="12" xfId="0" applyFont="1" applyFill="1" applyBorder="1" applyAlignment="1">
      <alignment vertical="center"/>
    </xf>
    <xf numFmtId="165" fontId="8" fillId="0" borderId="14" xfId="0" applyNumberFormat="1" applyFont="1" applyFill="1" applyBorder="1"/>
    <xf numFmtId="165" fontId="8" fillId="0" borderId="15" xfId="0" applyNumberFormat="1" applyFont="1" applyFill="1" applyBorder="1"/>
    <xf numFmtId="0" fontId="12" fillId="0" borderId="12" xfId="0" applyFont="1" applyFill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Fill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Fill="1" applyBorder="1"/>
    <xf numFmtId="0" fontId="8" fillId="0" borderId="9" xfId="0" applyFont="1" applyFill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60" fillId="0" borderId="0" xfId="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167" fontId="60" fillId="0" borderId="0" xfId="32" applyNumberFormat="1" applyFont="1" applyFill="1" applyAlignment="1">
      <alignment horizontal="right" vertical="center"/>
    </xf>
    <xf numFmtId="167" fontId="60" fillId="0" borderId="0" xfId="32" applyNumberFormat="1" applyFont="1" applyFill="1" applyBorder="1" applyAlignment="1">
      <alignment horizontal="right" vertical="center"/>
    </xf>
    <xf numFmtId="167" fontId="59" fillId="0" borderId="0" xfId="32" applyNumberFormat="1" applyFont="1" applyFill="1" applyBorder="1" applyAlignment="1">
      <alignment horizontal="right" vertical="center"/>
    </xf>
    <xf numFmtId="167" fontId="59" fillId="0" borderId="0" xfId="32" applyNumberFormat="1" applyFont="1" applyFill="1" applyAlignment="1">
      <alignment horizontal="right" vertical="center"/>
    </xf>
    <xf numFmtId="166" fontId="60" fillId="0" borderId="0" xfId="28" applyNumberFormat="1" applyFont="1" applyFill="1" applyBorder="1" applyAlignment="1">
      <alignment vertical="center"/>
    </xf>
    <xf numFmtId="166" fontId="60" fillId="0" borderId="0" xfId="28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Alignment="1">
      <alignment vertical="center"/>
    </xf>
    <xf numFmtId="0" fontId="59" fillId="0" borderId="0" xfId="42" applyFont="1" applyFill="1" applyAlignment="1">
      <alignment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168" fontId="60" fillId="0" borderId="0" xfId="42" applyNumberFormat="1" applyFont="1" applyFill="1" applyBorder="1" applyAlignment="1">
      <alignment vertical="center"/>
    </xf>
    <xf numFmtId="0" fontId="59" fillId="0" borderId="0" xfId="42" applyFont="1" applyFill="1" applyBorder="1" applyAlignment="1">
      <alignment vertical="center"/>
    </xf>
    <xf numFmtId="0" fontId="59" fillId="0" borderId="0" xfId="42" applyFont="1" applyFill="1" applyBorder="1" applyAlignment="1">
      <alignment horizontal="center" vertical="center"/>
    </xf>
    <xf numFmtId="166" fontId="59" fillId="0" borderId="0" xfId="42" applyNumberFormat="1" applyFont="1" applyFill="1" applyBorder="1" applyAlignment="1">
      <alignment vertical="center"/>
    </xf>
    <xf numFmtId="169" fontId="60" fillId="0" borderId="0" xfId="42" applyNumberFormat="1" applyFont="1" applyFill="1" applyBorder="1" applyAlignment="1">
      <alignment horizontal="right" vertical="center" wrapText="1"/>
    </xf>
    <xf numFmtId="0" fontId="58" fillId="0" borderId="0" xfId="42" applyFont="1" applyFill="1" applyAlignment="1">
      <alignment vertical="center"/>
    </xf>
    <xf numFmtId="178" fontId="60" fillId="0" borderId="0" xfId="42" applyNumberFormat="1" applyFont="1" applyFill="1" applyAlignment="1">
      <alignment vertical="center"/>
    </xf>
    <xf numFmtId="178" fontId="60" fillId="0" borderId="0" xfId="42" applyNumberFormat="1" applyFont="1" applyFill="1" applyBorder="1" applyAlignment="1">
      <alignment vertical="center"/>
    </xf>
    <xf numFmtId="178" fontId="60" fillId="0" borderId="0" xfId="48" applyNumberFormat="1" applyFont="1" applyFill="1" applyBorder="1" applyAlignment="1">
      <alignment horizontal="right" vertical="center"/>
    </xf>
    <xf numFmtId="0" fontId="61" fillId="0" borderId="0" xfId="42" applyFont="1" applyFill="1" applyBorder="1" applyAlignment="1">
      <alignment horizontal="center" vertical="center"/>
    </xf>
    <xf numFmtId="0" fontId="60" fillId="0" borderId="0" xfId="42" applyFont="1" applyFill="1" applyBorder="1" applyAlignment="1">
      <alignment vertical="center"/>
    </xf>
    <xf numFmtId="0" fontId="61" fillId="0" borderId="0" xfId="0" applyFont="1" applyFill="1" applyAlignment="1">
      <alignment horizontal="center" vertical="center"/>
    </xf>
    <xf numFmtId="179" fontId="59" fillId="0" borderId="9" xfId="28" applyNumberFormat="1" applyFont="1" applyFill="1" applyBorder="1" applyAlignment="1">
      <alignment vertical="center"/>
    </xf>
    <xf numFmtId="43" fontId="59" fillId="0" borderId="9" xfId="28" applyNumberFormat="1" applyFont="1" applyFill="1" applyBorder="1" applyAlignment="1">
      <alignment vertical="center"/>
    </xf>
    <xf numFmtId="43" fontId="59" fillId="0" borderId="0" xfId="28" applyNumberFormat="1" applyFont="1" applyFill="1" applyAlignment="1">
      <alignment vertical="center"/>
    </xf>
    <xf numFmtId="179" fontId="95" fillId="0" borderId="0" xfId="799" applyNumberFormat="1" applyFont="1" applyFill="1" applyAlignment="1">
      <alignment horizontal="center" vertical="center"/>
    </xf>
    <xf numFmtId="179" fontId="59" fillId="0" borderId="0" xfId="83" applyNumberFormat="1" applyFont="1" applyFill="1" applyBorder="1" applyAlignment="1">
      <alignment vertical="center"/>
    </xf>
    <xf numFmtId="179" fontId="60" fillId="0" borderId="0" xfId="83" applyNumberFormat="1" applyFont="1" applyFill="1" applyBorder="1" applyAlignment="1">
      <alignment vertical="center"/>
    </xf>
    <xf numFmtId="179" fontId="60" fillId="0" borderId="0" xfId="800" applyNumberFormat="1" applyFont="1" applyFill="1" applyBorder="1" applyAlignment="1">
      <alignment horizontal="right" vertical="center"/>
    </xf>
    <xf numFmtId="179" fontId="60" fillId="0" borderId="0" xfId="83" applyNumberFormat="1" applyFont="1" applyFill="1" applyAlignment="1">
      <alignment vertical="center"/>
    </xf>
    <xf numFmtId="179" fontId="60" fillId="0" borderId="17" xfId="800" applyNumberFormat="1" applyFont="1" applyFill="1" applyBorder="1" applyAlignment="1">
      <alignment horizontal="right" vertical="center"/>
    </xf>
    <xf numFmtId="179" fontId="59" fillId="0" borderId="0" xfId="83" applyNumberFormat="1" applyFont="1" applyFill="1" applyAlignment="1">
      <alignment vertical="center"/>
    </xf>
    <xf numFmtId="179" fontId="59" fillId="0" borderId="0" xfId="800" applyNumberFormat="1" applyFont="1" applyFill="1" applyBorder="1" applyAlignment="1">
      <alignment horizontal="right" vertical="center"/>
    </xf>
    <xf numFmtId="170" fontId="60" fillId="0" borderId="0" xfId="800" applyNumberFormat="1" applyFont="1" applyFill="1" applyBorder="1" applyAlignment="1">
      <alignment horizontal="right" vertical="center"/>
    </xf>
    <xf numFmtId="170" fontId="60" fillId="0" borderId="0" xfId="83" applyNumberFormat="1" applyFont="1" applyFill="1" applyAlignment="1">
      <alignment vertical="center"/>
    </xf>
    <xf numFmtId="170" fontId="60" fillId="0" borderId="0" xfId="83" applyNumberFormat="1" applyFont="1" applyFill="1" applyBorder="1" applyAlignment="1">
      <alignment horizontal="right" vertical="center"/>
    </xf>
    <xf numFmtId="0" fontId="58" fillId="0" borderId="0" xfId="42" applyFont="1" applyFill="1" applyAlignment="1">
      <alignment horizontal="center" vertical="center"/>
    </xf>
    <xf numFmtId="166" fontId="58" fillId="0" borderId="0" xfId="42" applyNumberFormat="1" applyFont="1" applyFill="1" applyAlignment="1">
      <alignment vertical="center"/>
    </xf>
    <xf numFmtId="0" fontId="44" fillId="0" borderId="0" xfId="42" applyFont="1" applyFill="1" applyAlignment="1">
      <alignment vertical="center"/>
    </xf>
    <xf numFmtId="0" fontId="44" fillId="0" borderId="0" xfId="0" applyFont="1" applyFill="1" applyAlignment="1">
      <alignment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178" fontId="59" fillId="0" borderId="17" xfId="48" applyNumberFormat="1" applyFont="1" applyFill="1" applyBorder="1" applyAlignment="1">
      <alignment horizontal="right" vertical="center"/>
    </xf>
    <xf numFmtId="43" fontId="59" fillId="0" borderId="0" xfId="28" applyNumberFormat="1" applyFont="1" applyFill="1" applyBorder="1" applyAlignment="1">
      <alignment vertical="center"/>
    </xf>
    <xf numFmtId="178" fontId="59" fillId="0" borderId="31" xfId="48" applyNumberFormat="1" applyFont="1" applyFill="1" applyBorder="1" applyAlignment="1">
      <alignment horizontal="right" vertical="center"/>
    </xf>
    <xf numFmtId="187" fontId="60" fillId="0" borderId="0" xfId="48" applyNumberFormat="1" applyFont="1" applyFill="1" applyBorder="1" applyAlignment="1">
      <alignment horizontal="right" vertical="center"/>
    </xf>
    <xf numFmtId="187" fontId="59" fillId="0" borderId="27" xfId="48" applyNumberFormat="1" applyFont="1" applyFill="1" applyBorder="1" applyAlignment="1">
      <alignment horizontal="right" vertical="center"/>
    </xf>
    <xf numFmtId="179" fontId="59" fillId="0" borderId="0" xfId="28" applyNumberFormat="1" applyFont="1" applyFill="1" applyBorder="1" applyAlignment="1">
      <alignment vertical="center"/>
    </xf>
    <xf numFmtId="178" fontId="59" fillId="0" borderId="0" xfId="48" applyNumberFormat="1" applyFont="1" applyFill="1" applyBorder="1" applyAlignment="1">
      <alignment horizontal="right" vertical="center"/>
    </xf>
    <xf numFmtId="166" fontId="60" fillId="0" borderId="0" xfId="801" applyNumberFormat="1" applyFont="1" applyFill="1" applyAlignment="1">
      <alignment vertical="center"/>
    </xf>
    <xf numFmtId="37" fontId="60" fillId="0" borderId="0" xfId="28" applyNumberFormat="1" applyFont="1" applyFill="1" applyBorder="1" applyAlignment="1">
      <alignment horizontal="right" vertical="center"/>
    </xf>
    <xf numFmtId="37" fontId="60" fillId="0" borderId="0" xfId="28" quotePrefix="1" applyNumberFormat="1" applyFont="1" applyFill="1" applyBorder="1" applyAlignment="1">
      <alignment horizontal="right" vertical="center"/>
    </xf>
    <xf numFmtId="37" fontId="60" fillId="0" borderId="17" xfId="28" quotePrefix="1" applyNumberFormat="1" applyFont="1" applyFill="1" applyBorder="1" applyAlignment="1">
      <alignment horizontal="right" vertical="center"/>
    </xf>
    <xf numFmtId="37" fontId="60" fillId="0" borderId="0" xfId="32" applyNumberFormat="1" applyFont="1" applyFill="1" applyBorder="1" applyAlignment="1">
      <alignment horizontal="right" vertical="center"/>
    </xf>
    <xf numFmtId="37" fontId="60" fillId="0" borderId="0" xfId="32" applyNumberFormat="1" applyFont="1" applyFill="1" applyAlignment="1">
      <alignment horizontal="right" vertical="center"/>
    </xf>
    <xf numFmtId="37" fontId="59" fillId="0" borderId="0" xfId="32" applyNumberFormat="1" applyFont="1" applyFill="1" applyBorder="1" applyAlignment="1">
      <alignment horizontal="right" vertical="center"/>
    </xf>
    <xf numFmtId="37" fontId="59" fillId="0" borderId="0" xfId="32" applyNumberFormat="1" applyFont="1" applyFill="1" applyAlignment="1">
      <alignment horizontal="right" vertical="center"/>
    </xf>
    <xf numFmtId="37" fontId="60" fillId="0" borderId="17" xfId="32" applyNumberFormat="1" applyFont="1" applyFill="1" applyBorder="1" applyAlignment="1">
      <alignment horizontal="right" vertical="center"/>
    </xf>
    <xf numFmtId="37" fontId="59" fillId="0" borderId="17" xfId="849" applyNumberFormat="1" applyFont="1" applyFill="1" applyBorder="1" applyAlignment="1">
      <alignment horizontal="right" vertical="center"/>
    </xf>
    <xf numFmtId="37" fontId="59" fillId="0" borderId="17" xfId="32" applyNumberFormat="1" applyFont="1" applyFill="1" applyBorder="1" applyAlignment="1">
      <alignment horizontal="right" vertical="center"/>
    </xf>
    <xf numFmtId="37" fontId="60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Border="1" applyAlignment="1">
      <alignment horizontal="center" vertical="center"/>
    </xf>
    <xf numFmtId="37" fontId="60" fillId="0" borderId="17" xfId="28" applyNumberFormat="1" applyFont="1" applyFill="1" applyBorder="1" applyAlignment="1">
      <alignment vertical="center"/>
    </xf>
    <xf numFmtId="37" fontId="59" fillId="0" borderId="45" xfId="32" applyNumberFormat="1" applyFont="1" applyFill="1" applyBorder="1" applyAlignment="1">
      <alignment horizontal="right" vertical="center"/>
    </xf>
    <xf numFmtId="37" fontId="59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Alignment="1">
      <alignment horizontal="right" vertical="center"/>
    </xf>
    <xf numFmtId="37" fontId="60" fillId="0" borderId="17" xfId="28" applyNumberFormat="1" applyFont="1" applyFill="1" applyBorder="1" applyAlignment="1">
      <alignment horizontal="right" vertical="center"/>
    </xf>
    <xf numFmtId="37" fontId="59" fillId="0" borderId="17" xfId="28" applyNumberFormat="1" applyFont="1" applyFill="1" applyBorder="1" applyAlignment="1">
      <alignment horizontal="right" vertical="center"/>
    </xf>
    <xf numFmtId="37" fontId="59" fillId="0" borderId="0" xfId="28" applyNumberFormat="1" applyFont="1" applyFill="1" applyBorder="1" applyAlignment="1">
      <alignment horizontal="right" vertical="center"/>
    </xf>
    <xf numFmtId="37" fontId="59" fillId="0" borderId="0" xfId="28" applyNumberFormat="1" applyFont="1" applyFill="1" applyAlignment="1">
      <alignment horizontal="right" vertical="center"/>
    </xf>
    <xf numFmtId="4" fontId="60" fillId="0" borderId="0" xfId="28" applyFont="1" applyFill="1" applyBorder="1" applyAlignment="1">
      <alignment vertical="center"/>
    </xf>
    <xf numFmtId="43" fontId="60" fillId="0" borderId="9" xfId="28" applyNumberFormat="1" applyFont="1" applyFill="1" applyBorder="1" applyAlignment="1">
      <alignment vertical="center"/>
    </xf>
    <xf numFmtId="43" fontId="60" fillId="0" borderId="0" xfId="28" applyNumberFormat="1" applyFont="1" applyFill="1" applyAlignment="1">
      <alignment vertical="center"/>
    </xf>
    <xf numFmtId="4" fontId="59" fillId="0" borderId="0" xfId="28" applyFont="1" applyFill="1" applyAlignment="1">
      <alignment vertical="center"/>
    </xf>
    <xf numFmtId="179" fontId="59" fillId="0" borderId="17" xfId="800" applyNumberFormat="1" applyFont="1" applyFill="1" applyBorder="1" applyAlignment="1">
      <alignment horizontal="right" vertical="center"/>
    </xf>
    <xf numFmtId="179" fontId="60" fillId="0" borderId="17" xfId="83" applyNumberFormat="1" applyFont="1" applyFill="1" applyBorder="1" applyAlignment="1">
      <alignment vertical="center"/>
    </xf>
    <xf numFmtId="179" fontId="59" fillId="0" borderId="27" xfId="83" applyNumberFormat="1" applyFont="1" applyFill="1" applyBorder="1" applyAlignment="1">
      <alignment vertical="center"/>
    </xf>
    <xf numFmtId="179" fontId="95" fillId="0" borderId="0" xfId="799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170" fontId="60" fillId="0" borderId="0" xfId="0" applyNumberFormat="1" applyFont="1" applyFill="1" applyAlignment="1">
      <alignment horizontal="right" vertical="center"/>
    </xf>
    <xf numFmtId="170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Continuous" vertical="center"/>
    </xf>
    <xf numFmtId="170" fontId="60" fillId="0" borderId="0" xfId="0" applyNumberFormat="1" applyFont="1" applyFill="1" applyAlignment="1">
      <alignment horizontal="centerContinuous"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Continuous" vertical="center"/>
    </xf>
    <xf numFmtId="166" fontId="59" fillId="0" borderId="0" xfId="0" applyNumberFormat="1" applyFont="1" applyFill="1" applyAlignment="1">
      <alignment horizontal="right" vertical="center"/>
    </xf>
    <xf numFmtId="49" fontId="60" fillId="0" borderId="0" xfId="0" applyNumberFormat="1" applyFont="1" applyFill="1" applyAlignment="1">
      <alignment horizontal="right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67" fontId="62" fillId="0" borderId="0" xfId="0" applyNumberFormat="1" applyFont="1" applyFill="1" applyAlignment="1">
      <alignment horizontal="right" vertical="center"/>
    </xf>
    <xf numFmtId="0" fontId="60" fillId="0" borderId="0" xfId="798" applyFont="1" applyFill="1" applyAlignment="1">
      <alignment vertical="center"/>
    </xf>
    <xf numFmtId="0" fontId="61" fillId="0" borderId="0" xfId="798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0" fontId="60" fillId="0" borderId="0" xfId="798" quotePrefix="1" applyFont="1" applyFill="1" applyAlignment="1">
      <alignment vertical="center"/>
    </xf>
    <xf numFmtId="0" fontId="60" fillId="0" borderId="0" xfId="0" quotePrefix="1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0" fontId="62" fillId="0" borderId="0" xfId="798" applyFont="1" applyFill="1" applyAlignment="1">
      <alignment vertical="center"/>
    </xf>
    <xf numFmtId="0" fontId="61" fillId="0" borderId="0" xfId="0" applyFont="1" applyFill="1" applyAlignment="1">
      <alignment horizontal="left" vertical="center"/>
    </xf>
    <xf numFmtId="166" fontId="60" fillId="0" borderId="0" xfId="798" quotePrefix="1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9" fillId="0" borderId="0" xfId="798" applyFont="1" applyFill="1" applyAlignment="1">
      <alignment vertical="center"/>
    </xf>
    <xf numFmtId="0" fontId="59" fillId="0" borderId="0" xfId="0" applyFont="1" applyFill="1" applyAlignment="1">
      <alignment horizontal="left" vertical="center"/>
    </xf>
    <xf numFmtId="179" fontId="60" fillId="0" borderId="0" xfId="0" applyNumberFormat="1" applyFont="1" applyFill="1" applyAlignment="1">
      <alignment vertical="center"/>
    </xf>
    <xf numFmtId="179" fontId="62" fillId="0" borderId="0" xfId="48" applyNumberFormat="1" applyFont="1" applyFill="1" applyAlignment="1">
      <alignment horizontal="right" vertical="center"/>
    </xf>
    <xf numFmtId="179" fontId="60" fillId="0" borderId="0" xfId="48" applyNumberFormat="1" applyFont="1" applyFill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166" fontId="59" fillId="0" borderId="0" xfId="0" applyNumberFormat="1" applyFont="1" applyFill="1" applyAlignment="1">
      <alignment horizontal="center" vertical="center"/>
    </xf>
    <xf numFmtId="0" fontId="59" fillId="0" borderId="0" xfId="798" applyFont="1" applyFill="1" applyAlignment="1">
      <alignment horizontal="left" vertical="center"/>
    </xf>
    <xf numFmtId="0" fontId="59" fillId="0" borderId="0" xfId="798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/>
    </xf>
    <xf numFmtId="0" fontId="96" fillId="0" borderId="0" xfId="0" applyFont="1" applyFill="1" applyAlignment="1">
      <alignment vertical="center"/>
    </xf>
    <xf numFmtId="170" fontId="44" fillId="0" borderId="0" xfId="0" applyNumberFormat="1" applyFont="1" applyFill="1" applyAlignment="1">
      <alignment horizontal="right" vertical="center"/>
    </xf>
    <xf numFmtId="170" fontId="44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6" fontId="60" fillId="0" borderId="0" xfId="0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 wrapText="1"/>
    </xf>
    <xf numFmtId="167" fontId="60" fillId="0" borderId="0" xfId="798" applyNumberFormat="1" applyFont="1" applyFill="1" applyAlignment="1">
      <alignment horizontal="center" vertical="center"/>
    </xf>
    <xf numFmtId="15" fontId="59" fillId="0" borderId="0" xfId="0" quotePrefix="1" applyNumberFormat="1" applyFont="1" applyFill="1" applyAlignment="1">
      <alignment vertical="center"/>
    </xf>
    <xf numFmtId="167" fontId="61" fillId="0" borderId="0" xfId="798" applyNumberFormat="1" applyFont="1" applyFill="1" applyAlignment="1">
      <alignment horizontal="center" vertical="center" wrapText="1"/>
    </xf>
    <xf numFmtId="0" fontId="59" fillId="0" borderId="0" xfId="0" applyFont="1" applyFill="1"/>
    <xf numFmtId="15" fontId="62" fillId="0" borderId="0" xfId="0" quotePrefix="1" applyNumberFormat="1" applyFont="1" applyFill="1" applyAlignment="1">
      <alignment vertical="center"/>
    </xf>
    <xf numFmtId="179" fontId="59" fillId="0" borderId="0" xfId="0" applyNumberFormat="1" applyFont="1" applyFill="1" applyAlignment="1">
      <alignment vertical="center"/>
    </xf>
    <xf numFmtId="179" fontId="59" fillId="0" borderId="0" xfId="0" applyNumberFormat="1" applyFont="1" applyFill="1" applyAlignment="1">
      <alignment horizontal="right" vertical="center"/>
    </xf>
    <xf numFmtId="15" fontId="60" fillId="0" borderId="0" xfId="798" quotePrefix="1" applyNumberFormat="1" applyFont="1" applyFill="1" applyAlignment="1">
      <alignment vertical="center"/>
    </xf>
    <xf numFmtId="15" fontId="62" fillId="0" borderId="0" xfId="798" quotePrefix="1" applyNumberFormat="1" applyFont="1" applyFill="1" applyAlignment="1">
      <alignment vertical="center"/>
    </xf>
    <xf numFmtId="1" fontId="61" fillId="0" borderId="0" xfId="0" quotePrefix="1" applyNumberFormat="1" applyFont="1" applyFill="1" applyAlignment="1">
      <alignment horizontal="center" vertical="center"/>
    </xf>
    <xf numFmtId="179" fontId="60" fillId="0" borderId="17" xfId="0" applyNumberFormat="1" applyFont="1" applyFill="1" applyBorder="1" applyAlignment="1">
      <alignment vertical="center"/>
    </xf>
    <xf numFmtId="179" fontId="60" fillId="0" borderId="17" xfId="0" applyNumberFormat="1" applyFont="1" applyFill="1" applyBorder="1" applyAlignment="1">
      <alignment horizontal="right" vertical="center"/>
    </xf>
    <xf numFmtId="179" fontId="59" fillId="0" borderId="17" xfId="0" applyNumberFormat="1" applyFont="1" applyFill="1" applyBorder="1" applyAlignment="1">
      <alignment vertical="center"/>
    </xf>
    <xf numFmtId="179" fontId="59" fillId="0" borderId="17" xfId="0" applyNumberFormat="1" applyFont="1" applyFill="1" applyBorder="1" applyAlignment="1">
      <alignment horizontal="right" vertical="center"/>
    </xf>
    <xf numFmtId="15" fontId="60" fillId="0" borderId="0" xfId="798" quotePrefix="1" applyNumberFormat="1" applyFont="1" applyFill="1" applyAlignment="1">
      <alignment horizontal="left" vertical="center"/>
    </xf>
    <xf numFmtId="179" fontId="60" fillId="0" borderId="0" xfId="0" applyNumberFormat="1" applyFont="1" applyFill="1" applyAlignment="1">
      <alignment horizontal="right" vertical="center"/>
    </xf>
    <xf numFmtId="0" fontId="61" fillId="0" borderId="0" xfId="0" quotePrefix="1" applyFont="1" applyFill="1" applyAlignment="1">
      <alignment horizontal="center" vertical="center"/>
    </xf>
    <xf numFmtId="179" fontId="59" fillId="0" borderId="31" xfId="0" applyNumberFormat="1" applyFont="1" applyFill="1" applyBorder="1" applyAlignment="1">
      <alignment horizontal="right" vertical="center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horizontal="right" vertical="center"/>
    </xf>
    <xf numFmtId="0" fontId="58" fillId="0" borderId="0" xfId="798" applyFont="1" applyFill="1" applyAlignment="1">
      <alignment vertical="center"/>
    </xf>
    <xf numFmtId="167" fontId="60" fillId="0" borderId="0" xfId="0" applyNumberFormat="1" applyFont="1" applyFill="1" applyAlignment="1">
      <alignment horizontal="right" vertical="center"/>
    </xf>
    <xf numFmtId="166" fontId="59" fillId="0" borderId="0" xfId="0" applyNumberFormat="1" applyFont="1" applyFill="1" applyAlignment="1">
      <alignment vertical="center"/>
    </xf>
    <xf numFmtId="15" fontId="60" fillId="0" borderId="0" xfId="0" quotePrefix="1" applyNumberFormat="1" applyFont="1" applyFill="1" applyAlignment="1">
      <alignment vertical="center"/>
    </xf>
    <xf numFmtId="15" fontId="61" fillId="0" borderId="0" xfId="0" quotePrefix="1" applyNumberFormat="1" applyFont="1" applyFill="1" applyAlignment="1">
      <alignment vertical="center"/>
    </xf>
    <xf numFmtId="15" fontId="59" fillId="0" borderId="0" xfId="798" quotePrefix="1" applyNumberFormat="1" applyFont="1" applyFill="1" applyAlignment="1">
      <alignment vertical="center"/>
    </xf>
    <xf numFmtId="179" fontId="59" fillId="0" borderId="28" xfId="0" applyNumberFormat="1" applyFont="1" applyFill="1" applyBorder="1" applyAlignment="1">
      <alignment horizontal="right" vertical="center"/>
    </xf>
    <xf numFmtId="0" fontId="60" fillId="0" borderId="0" xfId="798" applyFont="1" applyFill="1" applyAlignment="1">
      <alignment horizontal="left" vertical="center"/>
    </xf>
    <xf numFmtId="179" fontId="59" fillId="0" borderId="31" xfId="0" applyNumberFormat="1" applyFont="1" applyFill="1" applyBorder="1" applyAlignment="1">
      <alignment vertical="center"/>
    </xf>
    <xf numFmtId="167" fontId="59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77" fontId="64" fillId="0" borderId="0" xfId="0" applyNumberFormat="1" applyFont="1" applyFill="1" applyAlignment="1">
      <alignment horizontal="center"/>
    </xf>
    <xf numFmtId="0" fontId="62" fillId="0" borderId="0" xfId="42" applyFont="1" applyFill="1" applyAlignment="1">
      <alignment vertical="center"/>
    </xf>
    <xf numFmtId="0" fontId="61" fillId="0" borderId="0" xfId="42" applyFont="1" applyFill="1" applyAlignment="1">
      <alignment horizontal="center" vertical="center"/>
    </xf>
    <xf numFmtId="178" fontId="60" fillId="0" borderId="0" xfId="46" applyNumberFormat="1" applyFont="1" applyFill="1" applyAlignment="1">
      <alignment horizontal="right" vertical="center"/>
    </xf>
    <xf numFmtId="178" fontId="60" fillId="0" borderId="0" xfId="0" applyNumberFormat="1" applyFont="1" applyFill="1" applyAlignment="1">
      <alignment vertical="center"/>
    </xf>
    <xf numFmtId="178" fontId="60" fillId="0" borderId="0" xfId="46" applyNumberFormat="1" applyFont="1" applyFill="1" applyAlignment="1">
      <alignment vertical="center"/>
    </xf>
    <xf numFmtId="178" fontId="60" fillId="0" borderId="17" xfId="46" applyNumberFormat="1" applyFont="1" applyFill="1" applyBorder="1" applyAlignment="1">
      <alignment horizontal="right" vertical="center"/>
    </xf>
    <xf numFmtId="179" fontId="59" fillId="0" borderId="0" xfId="42" applyNumberFormat="1" applyFont="1" applyFill="1" applyAlignment="1">
      <alignment vertical="center"/>
    </xf>
    <xf numFmtId="178" fontId="60" fillId="0" borderId="0" xfId="0" applyNumberFormat="1" applyFont="1" applyFill="1" applyAlignment="1">
      <alignment horizontal="right" vertical="center"/>
    </xf>
    <xf numFmtId="178" fontId="60" fillId="0" borderId="0" xfId="0" applyNumberFormat="1" applyFont="1" applyFill="1" applyAlignment="1">
      <alignment horizontal="center" vertical="center"/>
    </xf>
    <xf numFmtId="178" fontId="60" fillId="0" borderId="0" xfId="46" applyNumberFormat="1" applyFont="1" applyFill="1" applyAlignment="1">
      <alignment horizontal="center" vertical="center"/>
    </xf>
    <xf numFmtId="178" fontId="59" fillId="0" borderId="0" xfId="42" applyNumberFormat="1" applyFont="1" applyFill="1" applyAlignment="1">
      <alignment vertical="center"/>
    </xf>
    <xf numFmtId="0" fontId="60" fillId="0" borderId="0" xfId="42" quotePrefix="1" applyFont="1" applyFill="1" applyAlignment="1">
      <alignment vertical="center"/>
    </xf>
    <xf numFmtId="178" fontId="60" fillId="0" borderId="17" xfId="48" applyNumberFormat="1" applyFont="1" applyFill="1" applyBorder="1" applyAlignment="1">
      <alignment horizontal="right" vertical="center"/>
    </xf>
    <xf numFmtId="178" fontId="60" fillId="0" borderId="0" xfId="48" applyNumberFormat="1" applyFont="1" applyFill="1" applyAlignment="1">
      <alignment horizontal="right" vertical="center"/>
    </xf>
    <xf numFmtId="172" fontId="61" fillId="0" borderId="0" xfId="0" applyNumberFormat="1" applyFont="1" applyFill="1" applyAlignment="1">
      <alignment horizontal="center" vertical="center"/>
    </xf>
    <xf numFmtId="172" fontId="60" fillId="0" borderId="0" xfId="0" applyNumberFormat="1" applyFont="1" applyFill="1" applyAlignment="1">
      <alignment horizontal="center" vertical="center"/>
    </xf>
    <xf numFmtId="179" fontId="59" fillId="0" borderId="27" xfId="42" applyNumberFormat="1" applyFont="1" applyFill="1" applyBorder="1" applyAlignment="1">
      <alignment vertical="center"/>
    </xf>
    <xf numFmtId="179" fontId="60" fillId="0" borderId="0" xfId="42" applyNumberFormat="1" applyFont="1" applyFill="1" applyAlignment="1">
      <alignment vertical="center"/>
    </xf>
    <xf numFmtId="178" fontId="59" fillId="0" borderId="0" xfId="48" applyNumberFormat="1" applyFont="1" applyFill="1" applyAlignment="1">
      <alignment horizontal="right" vertical="center"/>
    </xf>
    <xf numFmtId="179" fontId="59" fillId="0" borderId="17" xfId="48" applyNumberFormat="1" applyFont="1" applyFill="1" applyBorder="1" applyAlignment="1">
      <alignment horizontal="right" vertical="center"/>
    </xf>
    <xf numFmtId="179" fontId="59" fillId="0" borderId="0" xfId="48" applyNumberFormat="1" applyFont="1" applyFill="1" applyAlignment="1">
      <alignment horizontal="right" vertical="center"/>
    </xf>
    <xf numFmtId="178" fontId="59" fillId="0" borderId="27" xfId="48" applyNumberFormat="1" applyFont="1" applyFill="1" applyBorder="1" applyAlignment="1">
      <alignment horizontal="right" vertical="center"/>
    </xf>
    <xf numFmtId="0" fontId="61" fillId="0" borderId="0" xfId="42" applyFont="1" applyFill="1" applyAlignment="1">
      <alignment vertical="center"/>
    </xf>
    <xf numFmtId="179" fontId="60" fillId="0" borderId="0" xfId="46" applyNumberFormat="1" applyFont="1" applyFill="1" applyAlignment="1">
      <alignment horizontal="right" vertical="center"/>
    </xf>
    <xf numFmtId="179" fontId="60" fillId="0" borderId="0" xfId="0" applyNumberFormat="1" applyFont="1" applyFill="1" applyAlignment="1">
      <alignment horizontal="center" vertical="center"/>
    </xf>
    <xf numFmtId="179" fontId="60" fillId="0" borderId="17" xfId="46" applyNumberFormat="1" applyFont="1" applyFill="1" applyBorder="1" applyAlignment="1">
      <alignment horizontal="right" vertical="center"/>
    </xf>
    <xf numFmtId="179" fontId="59" fillId="0" borderId="17" xfId="42" applyNumberFormat="1" applyFont="1" applyFill="1" applyBorder="1" applyAlignment="1">
      <alignment vertical="center"/>
    </xf>
    <xf numFmtId="166" fontId="59" fillId="0" borderId="0" xfId="0" applyNumberFormat="1" applyFont="1" applyFill="1" applyAlignment="1">
      <alignment horizontal="center" vertical="center"/>
    </xf>
    <xf numFmtId="0" fontId="98" fillId="0" borderId="0" xfId="0" applyFont="1" applyAlignment="1">
      <alignment horizontal="left" vertical="center"/>
    </xf>
    <xf numFmtId="0" fontId="98" fillId="0" borderId="0" xfId="0" applyFont="1" applyAlignment="1">
      <alignment horizontal="centerContinuous" vertical="center"/>
    </xf>
    <xf numFmtId="0" fontId="99" fillId="0" borderId="0" xfId="0" applyFont="1" applyAlignment="1">
      <alignment horizontal="center" vertical="center"/>
    </xf>
    <xf numFmtId="166" fontId="98" fillId="0" borderId="0" xfId="0" applyNumberFormat="1" applyFont="1" applyAlignment="1">
      <alignment horizontal="centerContinuous" vertical="center"/>
    </xf>
    <xf numFmtId="0" fontId="100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horizontal="centerContinuous" vertical="center"/>
    </xf>
    <xf numFmtId="0" fontId="97" fillId="0" borderId="0" xfId="0" applyFont="1" applyAlignment="1">
      <alignment horizontal="center" vertical="center"/>
    </xf>
    <xf numFmtId="166" fontId="58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horizontal="centerContinuous" vertical="center"/>
    </xf>
    <xf numFmtId="0" fontId="62" fillId="0" borderId="0" xfId="0" applyFont="1" applyAlignment="1">
      <alignment horizontal="center" vertical="center"/>
    </xf>
    <xf numFmtId="166" fontId="59" fillId="0" borderId="0" xfId="0" applyNumberFormat="1" applyFont="1" applyAlignment="1">
      <alignment horizontal="centerContinuous" vertical="center"/>
    </xf>
    <xf numFmtId="0" fontId="60" fillId="0" borderId="0" xfId="0" applyFont="1" applyAlignment="1">
      <alignment vertical="center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166" fontId="59" fillId="0" borderId="0" xfId="0" applyNumberFormat="1" applyFont="1" applyAlignment="1">
      <alignment horizontal="center" vertical="center"/>
    </xf>
    <xf numFmtId="0" fontId="60" fillId="0" borderId="0" xfId="0" applyFont="1" applyAlignment="1">
      <alignment vertical="center" wrapText="1"/>
    </xf>
    <xf numFmtId="166" fontId="59" fillId="0" borderId="0" xfId="0" applyNumberFormat="1" applyFont="1" applyAlignment="1">
      <alignment horizontal="center" vertical="center" wrapText="1"/>
    </xf>
    <xf numFmtId="0" fontId="61" fillId="0" borderId="0" xfId="0" applyFont="1" applyAlignment="1">
      <alignment vertical="center"/>
    </xf>
    <xf numFmtId="166" fontId="60" fillId="0" borderId="0" xfId="0" quotePrefix="1" applyNumberFormat="1" applyFont="1" applyAlignment="1">
      <alignment horizontal="center" vertical="center" wrapText="1"/>
    </xf>
    <xf numFmtId="166" fontId="60" fillId="0" borderId="0" xfId="0" applyNumberFormat="1" applyFont="1" applyAlignment="1">
      <alignment horizontal="center" vertical="center"/>
    </xf>
    <xf numFmtId="166" fontId="58" fillId="0" borderId="0" xfId="45" applyNumberFormat="1" applyFont="1" applyAlignment="1">
      <alignment vertical="center"/>
    </xf>
    <xf numFmtId="0" fontId="61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0" fillId="0" borderId="0" xfId="0" quotePrefix="1" applyFont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166" fontId="62" fillId="0" borderId="0" xfId="45" applyNumberFormat="1" applyFont="1" applyAlignment="1">
      <alignment vertical="center"/>
    </xf>
    <xf numFmtId="0" fontId="59" fillId="0" borderId="0" xfId="0" applyFont="1" applyAlignment="1">
      <alignment vertical="center"/>
    </xf>
    <xf numFmtId="166" fontId="60" fillId="0" borderId="0" xfId="0" applyNumberFormat="1" applyFont="1" applyAlignment="1">
      <alignment vertical="center"/>
    </xf>
    <xf numFmtId="166" fontId="60" fillId="0" borderId="0" xfId="45" applyNumberFormat="1" applyFont="1" applyAlignment="1">
      <alignment vertical="center"/>
    </xf>
    <xf numFmtId="166" fontId="61" fillId="0" borderId="0" xfId="45" applyNumberFormat="1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28" applyNumberFormat="1" applyFont="1" applyFill="1" applyBorder="1" applyAlignment="1">
      <alignment horizontal="right" vertical="center"/>
    </xf>
    <xf numFmtId="3" fontId="60" fillId="0" borderId="0" xfId="28" applyNumberFormat="1" applyFont="1" applyFill="1" applyAlignment="1">
      <alignment horizontal="right" vertical="center"/>
    </xf>
    <xf numFmtId="43" fontId="60" fillId="0" borderId="0" xfId="28" applyNumberFormat="1" applyFont="1" applyFill="1" applyBorder="1" applyAlignment="1">
      <alignment vertical="center"/>
    </xf>
    <xf numFmtId="166" fontId="59" fillId="0" borderId="0" xfId="45" applyNumberFormat="1" applyFont="1" applyAlignment="1">
      <alignment vertical="center"/>
    </xf>
    <xf numFmtId="171" fontId="61" fillId="0" borderId="0" xfId="45" applyNumberFormat="1" applyFont="1" applyAlignment="1">
      <alignment horizontal="center" vertical="center"/>
    </xf>
    <xf numFmtId="166" fontId="62" fillId="0" borderId="0" xfId="45" applyNumberFormat="1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167" fontId="58" fillId="0" borderId="0" xfId="45" applyNumberFormat="1" applyFont="1" applyAlignment="1">
      <alignment vertical="center"/>
    </xf>
    <xf numFmtId="167" fontId="62" fillId="0" borderId="0" xfId="45" applyNumberFormat="1" applyFont="1" applyAlignment="1">
      <alignment vertical="center"/>
    </xf>
    <xf numFmtId="167" fontId="60" fillId="0" borderId="0" xfId="45" applyNumberFormat="1" applyFont="1" applyAlignment="1">
      <alignment vertical="center"/>
    </xf>
    <xf numFmtId="167" fontId="60" fillId="0" borderId="0" xfId="0" applyNumberFormat="1" applyFont="1" applyAlignment="1">
      <alignment vertical="center"/>
    </xf>
    <xf numFmtId="167" fontId="62" fillId="0" borderId="0" xfId="0" applyNumberFormat="1" applyFont="1" applyAlignment="1">
      <alignment horizontal="center" vertical="center"/>
    </xf>
    <xf numFmtId="167" fontId="59" fillId="0" borderId="0" xfId="0" applyNumberFormat="1" applyFont="1" applyAlignment="1">
      <alignment horizontal="center" vertical="center"/>
    </xf>
    <xf numFmtId="167" fontId="59" fillId="0" borderId="0" xfId="0" applyNumberFormat="1" applyFont="1" applyAlignment="1">
      <alignment horizontal="right" vertical="center"/>
    </xf>
    <xf numFmtId="167" fontId="61" fillId="0" borderId="0" xfId="0" applyNumberFormat="1" applyFont="1" applyAlignment="1">
      <alignment horizontal="center" vertical="center"/>
    </xf>
    <xf numFmtId="167" fontId="61" fillId="0" borderId="0" xfId="45" applyNumberFormat="1" applyFont="1" applyAlignment="1">
      <alignment horizontal="center" vertical="center"/>
    </xf>
    <xf numFmtId="167" fontId="60" fillId="0" borderId="0" xfId="45" applyNumberFormat="1" applyFont="1" applyAlignment="1">
      <alignment horizontal="center" vertical="center"/>
    </xf>
    <xf numFmtId="167" fontId="59" fillId="0" borderId="0" xfId="45" applyNumberFormat="1" applyFont="1" applyAlignment="1">
      <alignment vertical="center"/>
    </xf>
    <xf numFmtId="179" fontId="59" fillId="0" borderId="17" xfId="849" applyNumberFormat="1" applyFont="1" applyFill="1" applyBorder="1" applyAlignment="1">
      <alignment horizontal="right" vertical="center"/>
    </xf>
    <xf numFmtId="167" fontId="61" fillId="0" borderId="0" xfId="45" applyNumberFormat="1" applyFont="1" applyAlignment="1">
      <alignment vertical="center"/>
    </xf>
    <xf numFmtId="167" fontId="61" fillId="0" borderId="0" xfId="0" applyNumberFormat="1" applyFont="1" applyAlignment="1">
      <alignment vertical="center"/>
    </xf>
    <xf numFmtId="43" fontId="60" fillId="0" borderId="17" xfId="28" applyNumberFormat="1" applyFont="1" applyFill="1" applyBorder="1" applyAlignment="1">
      <alignment vertical="center"/>
    </xf>
    <xf numFmtId="167" fontId="62" fillId="0" borderId="0" xfId="45" applyNumberFormat="1" applyFont="1" applyAlignment="1">
      <alignment horizontal="center" vertical="center"/>
    </xf>
    <xf numFmtId="167" fontId="59" fillId="0" borderId="0" xfId="45" applyNumberFormat="1" applyFont="1" applyAlignment="1">
      <alignment horizontal="center" vertical="center"/>
    </xf>
    <xf numFmtId="166" fontId="60" fillId="0" borderId="0" xfId="0" applyNumberFormat="1" applyFont="1" applyAlignment="1">
      <alignment horizontal="right" vertical="center"/>
    </xf>
    <xf numFmtId="166" fontId="59" fillId="0" borderId="0" xfId="0" applyNumberFormat="1" applyFont="1" applyAlignment="1">
      <alignment horizontal="right" vertical="center"/>
    </xf>
    <xf numFmtId="0" fontId="60" fillId="0" borderId="0" xfId="0" applyFont="1" applyAlignment="1">
      <alignment horizontal="left" vertical="center"/>
    </xf>
    <xf numFmtId="166" fontId="60" fillId="0" borderId="0" xfId="48" applyNumberFormat="1" applyFont="1" applyAlignment="1">
      <alignment horizontal="right" vertical="center"/>
    </xf>
    <xf numFmtId="166" fontId="60" fillId="0" borderId="0" xfId="47" applyNumberFormat="1" applyFont="1" applyAlignment="1">
      <alignment horizontal="right" vertical="center"/>
    </xf>
    <xf numFmtId="0" fontId="98" fillId="0" borderId="0" xfId="0" applyFont="1" applyFill="1" applyBorder="1" applyAlignment="1">
      <alignment horizontal="left" vertical="center"/>
    </xf>
    <xf numFmtId="0" fontId="98" fillId="0" borderId="0" xfId="0" applyFont="1" applyFill="1" applyAlignment="1">
      <alignment horizontal="left" vertical="center"/>
    </xf>
    <xf numFmtId="0" fontId="98" fillId="0" borderId="0" xfId="798" applyFont="1" applyFill="1" applyAlignment="1">
      <alignment horizontal="left" vertical="center"/>
    </xf>
    <xf numFmtId="37" fontId="60" fillId="0" borderId="0" xfId="0" applyNumberFormat="1" applyFont="1" applyAlignment="1">
      <alignment vertical="center"/>
    </xf>
    <xf numFmtId="37" fontId="59" fillId="0" borderId="0" xfId="0" applyNumberFormat="1" applyFont="1" applyAlignment="1">
      <alignment vertical="center"/>
    </xf>
    <xf numFmtId="37" fontId="59" fillId="0" borderId="17" xfId="0" quotePrefix="1" applyNumberFormat="1" applyFont="1" applyBorder="1" applyAlignment="1">
      <alignment horizontal="right" vertical="center"/>
    </xf>
    <xf numFmtId="37" fontId="59" fillId="0" borderId="0" xfId="0" applyNumberFormat="1" applyFont="1" applyAlignment="1">
      <alignment horizontal="center" vertical="center"/>
    </xf>
    <xf numFmtId="3" fontId="60" fillId="0" borderId="17" xfId="28" applyNumberFormat="1" applyFont="1" applyFill="1" applyBorder="1" applyAlignment="1">
      <alignment vertical="center"/>
    </xf>
    <xf numFmtId="0" fontId="62" fillId="0" borderId="0" xfId="798" applyFont="1" applyFill="1" applyAlignment="1">
      <alignment horizontal="left" vertical="center"/>
    </xf>
    <xf numFmtId="0" fontId="59" fillId="0" borderId="0" xfId="42" applyFont="1" applyAlignment="1">
      <alignment vertical="center"/>
    </xf>
    <xf numFmtId="179" fontId="59" fillId="0" borderId="45" xfId="83" applyNumberFormat="1" applyFont="1" applyFill="1" applyBorder="1" applyAlignment="1">
      <alignment vertical="center"/>
    </xf>
    <xf numFmtId="166" fontId="59" fillId="0" borderId="0" xfId="0" applyNumberFormat="1" applyFont="1" applyAlignment="1">
      <alignment horizontal="center" vertical="center"/>
    </xf>
    <xf numFmtId="166" fontId="59" fillId="0" borderId="0" xfId="0" applyNumberFormat="1" applyFont="1" applyAlignment="1">
      <alignment horizontal="center" vertical="center" wrapText="1"/>
    </xf>
    <xf numFmtId="0" fontId="61" fillId="0" borderId="0" xfId="0" quotePrefix="1" applyFont="1" applyAlignment="1">
      <alignment horizontal="center" vertical="center" wrapText="1"/>
    </xf>
    <xf numFmtId="0" fontId="61" fillId="0" borderId="0" xfId="42" quotePrefix="1" applyNumberFormat="1" applyFont="1" applyFill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49" fontId="63" fillId="0" borderId="0" xfId="0" applyNumberFormat="1" applyFont="1" applyFill="1" applyAlignment="1">
      <alignment horizontal="center" vertical="center" wrapText="1"/>
    </xf>
    <xf numFmtId="166" fontId="59" fillId="0" borderId="0" xfId="0" applyNumberFormat="1" applyFont="1" applyFill="1" applyBorder="1" applyAlignment="1">
      <alignment horizontal="center" vertical="center"/>
    </xf>
    <xf numFmtId="166" fontId="60" fillId="0" borderId="17" xfId="798" applyNumberFormat="1" applyFont="1" applyFill="1" applyBorder="1" applyAlignment="1">
      <alignment horizontal="center" vertical="center" wrapText="1"/>
    </xf>
    <xf numFmtId="166" fontId="60" fillId="0" borderId="17" xfId="0" applyNumberFormat="1" applyFont="1" applyFill="1" applyBorder="1" applyAlignment="1">
      <alignment horizontal="center" vertical="center"/>
    </xf>
    <xf numFmtId="167" fontId="61" fillId="0" borderId="0" xfId="798" applyNumberFormat="1" applyFont="1" applyFill="1" applyAlignment="1">
      <alignment horizontal="center" vertical="center" wrapText="1"/>
    </xf>
    <xf numFmtId="166" fontId="59" fillId="0" borderId="0" xfId="0" applyNumberFormat="1" applyFont="1" applyFill="1" applyAlignment="1">
      <alignment horizontal="center" vertical="center"/>
    </xf>
    <xf numFmtId="49" fontId="60" fillId="0" borderId="0" xfId="0" quotePrefix="1" applyNumberFormat="1" applyFont="1" applyFill="1" applyAlignment="1">
      <alignment horizontal="center" vertical="center"/>
    </xf>
    <xf numFmtId="0" fontId="58" fillId="0" borderId="0" xfId="798" applyFont="1" applyFill="1" applyAlignment="1">
      <alignment horizontal="left" vertical="center"/>
    </xf>
    <xf numFmtId="166" fontId="59" fillId="0" borderId="0" xfId="0" quotePrefix="1" applyNumberFormat="1" applyFont="1" applyFill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/>
    </xf>
    <xf numFmtId="166" fontId="61" fillId="0" borderId="0" xfId="798" applyNumberFormat="1" applyFont="1" applyFill="1" applyAlignment="1">
      <alignment horizontal="center" vertical="center" wrapText="1"/>
    </xf>
  </cellXfs>
  <cellStyles count="917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6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9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10" xr:uid="{00000000-0005-0000-0000-0000D3000000}"/>
    <cellStyle name="Comma 7" xfId="916" xr:uid="{00000000-0005-0000-0000-0000D4000000}"/>
    <cellStyle name="Comma 8" xfId="911" xr:uid="{00000000-0005-0000-0000-0000D5000000}"/>
    <cellStyle name="Comma 9" xfId="913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 2010 2" xfId="849" xr:uid="{00000000-0005-0000-0000-0000DA000000}"/>
    <cellStyle name="Comma_Akara_3 years FS_Eng_v 19 March 2" xfId="800" xr:uid="{00000000-0005-0000-0000-0000DB000000}"/>
    <cellStyle name="Comma0" xfId="850" xr:uid="{00000000-0005-0000-0000-0000DC000000}"/>
    <cellStyle name="Currency [00]" xfId="851" xr:uid="{00000000-0005-0000-0000-0000DD000000}"/>
    <cellStyle name="Currency0" xfId="852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3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4" xr:uid="{00000000-0005-0000-0000-0000E4000000}"/>
    <cellStyle name="Enter Currency (2)" xfId="855" xr:uid="{00000000-0005-0000-0000-0000E5000000}"/>
    <cellStyle name="Enter Units (0)" xfId="856" xr:uid="{00000000-0005-0000-0000-0000E6000000}"/>
    <cellStyle name="Enter Units (1)" xfId="857" xr:uid="{00000000-0005-0000-0000-0000E7000000}"/>
    <cellStyle name="Enter Units (2)" xfId="858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9" xr:uid="{00000000-0005-0000-0000-0000EB000000}"/>
    <cellStyle name="Good" xfId="34" builtinId="26" customBuiltin="1"/>
    <cellStyle name="Good 2" xfId="191" xr:uid="{00000000-0005-0000-0000-0000ED000000}"/>
    <cellStyle name="Good 3" xfId="860" xr:uid="{00000000-0005-0000-0000-0000EE000000}"/>
    <cellStyle name="Grey" xfId="192" xr:uid="{00000000-0005-0000-0000-0000EF000000}"/>
    <cellStyle name="Grey 2" xfId="193" xr:uid="{00000000-0005-0000-0000-0000F0000000}"/>
    <cellStyle name="Header1" xfId="861" xr:uid="{00000000-0005-0000-0000-0000F1000000}"/>
    <cellStyle name="Header2" xfId="862" xr:uid="{00000000-0005-0000-0000-0000F2000000}"/>
    <cellStyle name="Heading 1" xfId="35" builtinId="16" customBuiltin="1"/>
    <cellStyle name="Heading 1 2" xfId="863" xr:uid="{00000000-0005-0000-0000-0000F4000000}"/>
    <cellStyle name="Heading 2" xfId="36" builtinId="17" customBuiltin="1"/>
    <cellStyle name="Heading 2 2" xfId="864" xr:uid="{00000000-0005-0000-0000-0000F6000000}"/>
    <cellStyle name="Heading 3" xfId="37" builtinId="18" customBuiltin="1"/>
    <cellStyle name="Heading 3 2" xfId="865" xr:uid="{00000000-0005-0000-0000-0000F8000000}"/>
    <cellStyle name="Heading 4" xfId="38" builtinId="19" customBuiltin="1"/>
    <cellStyle name="Heading 4 2" xfId="866" xr:uid="{00000000-0005-0000-0000-0000FA000000}"/>
    <cellStyle name="HEADING, MAJOR" xfId="867" xr:uid="{00000000-0005-0000-0000-0000FB000000}"/>
    <cellStyle name="HEADING, MINOR" xfId="868" xr:uid="{00000000-0005-0000-0000-0000FC000000}"/>
    <cellStyle name="HEADING, RIGHT" xfId="869" xr:uid="{00000000-0005-0000-0000-0000FD000000}"/>
    <cellStyle name="HEADING,MAJOR" xfId="870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1" xr:uid="{00000000-0005-0000-0000-000004010000}"/>
    <cellStyle name="Input 5" xfId="915" xr:uid="{00000000-0005-0000-0000-000005010000}"/>
    <cellStyle name="Input 6" xfId="912" xr:uid="{00000000-0005-0000-0000-000006010000}"/>
    <cellStyle name="Input 7" xfId="914" xr:uid="{00000000-0005-0000-0000-000007010000}"/>
    <cellStyle name="Input 8" xfId="881" xr:uid="{00000000-0005-0000-0000-000008010000}"/>
    <cellStyle name="Link Currency (0)" xfId="872" xr:uid="{00000000-0005-0000-0000-000009010000}"/>
    <cellStyle name="Link Currency (2)" xfId="873" xr:uid="{00000000-0005-0000-0000-00000A010000}"/>
    <cellStyle name="Link Units (0)" xfId="874" xr:uid="{00000000-0005-0000-0000-00000B010000}"/>
    <cellStyle name="Link Units (1)" xfId="875" xr:uid="{00000000-0005-0000-0000-00000C010000}"/>
    <cellStyle name="Link Units (2)" xfId="876" xr:uid="{00000000-0005-0000-0000-00000D010000}"/>
    <cellStyle name="Linked Cell" xfId="40" builtinId="24" customBuiltin="1"/>
    <cellStyle name="Linked Cell 2" xfId="198" xr:uid="{00000000-0005-0000-0000-00000F010000}"/>
    <cellStyle name="Linked Cell 3" xfId="877" xr:uid="{00000000-0005-0000-0000-000010010000}"/>
    <cellStyle name="M/HEAD - Style1" xfId="878" xr:uid="{00000000-0005-0000-0000-000011010000}"/>
    <cellStyle name="Neutral" xfId="41" builtinId="28" customBuiltin="1"/>
    <cellStyle name="Neutral 2" xfId="199" xr:uid="{00000000-0005-0000-0000-000013010000}"/>
    <cellStyle name="Neutral 3" xfId="879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80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8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7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2" xr:uid="{00000000-0005-0000-0000-00006F030000}"/>
    <cellStyle name="Output" xfId="50" builtinId="21" customBuiltin="1"/>
    <cellStyle name="Output 2" xfId="786" xr:uid="{00000000-0005-0000-0000-000071030000}"/>
    <cellStyle name="Output 3" xfId="883" xr:uid="{00000000-0005-0000-0000-000072030000}"/>
    <cellStyle name="Percent [0]" xfId="884" xr:uid="{00000000-0005-0000-0000-000073030000}"/>
    <cellStyle name="Percent [00]" xfId="885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6" xr:uid="{00000000-0005-0000-0000-000078030000}"/>
    <cellStyle name="PrePop Currency (2)" xfId="887" xr:uid="{00000000-0005-0000-0000-000079030000}"/>
    <cellStyle name="PrePop Units (0)" xfId="888" xr:uid="{00000000-0005-0000-0000-00007A030000}"/>
    <cellStyle name="PrePop Units (1)" xfId="889" xr:uid="{00000000-0005-0000-0000-00007B030000}"/>
    <cellStyle name="PrePop Units (2)" xfId="890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1" xr:uid="{00000000-0005-0000-0000-000080030000}"/>
    <cellStyle name="S/HEAD - Style2" xfId="892" xr:uid="{00000000-0005-0000-0000-000081030000}"/>
    <cellStyle name="section head" xfId="893" xr:uid="{00000000-0005-0000-0000-000082030000}"/>
    <cellStyle name="Text Indent A" xfId="894" xr:uid="{00000000-0005-0000-0000-000083030000}"/>
    <cellStyle name="Text Indent B" xfId="895" xr:uid="{00000000-0005-0000-0000-000084030000}"/>
    <cellStyle name="Text Indent C" xfId="896" xr:uid="{00000000-0005-0000-0000-000085030000}"/>
    <cellStyle name="Title" xfId="51" builtinId="15" customBuiltin="1"/>
    <cellStyle name="Title 2" xfId="897" xr:uid="{00000000-0005-0000-0000-000087030000}"/>
    <cellStyle name="Total" xfId="52" builtinId="25" customBuiltin="1"/>
    <cellStyle name="Total 2" xfId="793" xr:uid="{00000000-0005-0000-0000-000089030000}"/>
    <cellStyle name="Total 3" xfId="898" xr:uid="{00000000-0005-0000-0000-00008A030000}"/>
    <cellStyle name="Warning Text" xfId="53" builtinId="11" customBuiltin="1"/>
    <cellStyle name="Warning Text 2" xfId="794" xr:uid="{00000000-0005-0000-0000-00008C030000}"/>
    <cellStyle name="Warning Text 3" xfId="899" xr:uid="{00000000-0005-0000-0000-00008D030000}"/>
    <cellStyle name="น้บะภฒ_95" xfId="900" xr:uid="{00000000-0005-0000-0000-00008E030000}"/>
    <cellStyle name="ปกติ_EW invest+gw" xfId="795" xr:uid="{00000000-0005-0000-0000-00008F030000}"/>
    <cellStyle name="ฤธถ [0]_0e82ylkxXsZu0YORaMwizTk2E" xfId="901" xr:uid="{00000000-0005-0000-0000-000090030000}"/>
    <cellStyle name="ฤธถ_0e82ylkxXsZu0YORaMwizTk2E" xfId="902" xr:uid="{00000000-0005-0000-0000-000091030000}"/>
    <cellStyle name="ล๋ศญ [0]_0e82ylkxXsZu0YORaMwizTk2E" xfId="903" xr:uid="{00000000-0005-0000-0000-000092030000}"/>
    <cellStyle name="ล๋ศญ_0e82ylkxXsZu0YORaMwizTk2E" xfId="904" xr:uid="{00000000-0005-0000-0000-000093030000}"/>
    <cellStyle name="วฅมุ_4ฟ๙ฝวภ๛" xfId="905" xr:uid="{00000000-0005-0000-0000-00009403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5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5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5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5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5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5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5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5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5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5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5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5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5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156"/>
  <sheetViews>
    <sheetView view="pageBreakPreview" zoomScale="80" zoomScaleNormal="86" zoomScaleSheetLayoutView="80" workbookViewId="0">
      <selection activeCell="O8" sqref="O8"/>
    </sheetView>
  </sheetViews>
  <sheetFormatPr defaultColWidth="11" defaultRowHeight="16.5" customHeight="1"/>
  <cols>
    <col min="1" max="1" width="1.33203125" style="298" customWidth="1"/>
    <col min="2" max="2" width="1.6640625" style="298" customWidth="1"/>
    <col min="3" max="3" width="1.33203125" style="298" customWidth="1"/>
    <col min="4" max="4" width="47" style="298" customWidth="1"/>
    <col min="5" max="5" width="7.33203125" style="305" customWidth="1"/>
    <col min="6" max="6" width="1.1640625" style="298" customWidth="1"/>
    <col min="7" max="7" width="14.5" style="298" customWidth="1"/>
    <col min="8" max="8" width="1.1640625" style="298" customWidth="1"/>
    <col min="9" max="9" width="14.5" style="343" customWidth="1"/>
    <col min="10" max="10" width="1.1640625" style="343" customWidth="1"/>
    <col min="11" max="11" width="14.6640625" style="343" customWidth="1"/>
    <col min="12" max="12" width="1.1640625" style="343" customWidth="1"/>
    <col min="13" max="13" width="14.5" style="343" customWidth="1"/>
    <col min="14" max="16384" width="11" style="298"/>
  </cols>
  <sheetData>
    <row r="1" spans="1:13" s="288" customFormat="1" ht="20.25" customHeight="1">
      <c r="A1" s="284" t="s">
        <v>267</v>
      </c>
      <c r="B1" s="284"/>
      <c r="C1" s="285"/>
      <c r="D1" s="285"/>
      <c r="E1" s="286"/>
      <c r="F1" s="285"/>
      <c r="G1" s="285"/>
      <c r="H1" s="285"/>
      <c r="I1" s="287"/>
      <c r="J1" s="287"/>
      <c r="K1" s="287"/>
      <c r="L1" s="287"/>
      <c r="M1" s="287"/>
    </row>
    <row r="2" spans="1:13" s="293" customFormat="1" ht="20.25" customHeight="1">
      <c r="A2" s="289" t="s">
        <v>268</v>
      </c>
      <c r="B2" s="289"/>
      <c r="C2" s="290"/>
      <c r="D2" s="290"/>
      <c r="E2" s="291"/>
      <c r="F2" s="290"/>
      <c r="G2" s="290"/>
      <c r="H2" s="290"/>
      <c r="I2" s="292"/>
      <c r="J2" s="292"/>
      <c r="K2" s="292"/>
      <c r="L2" s="292"/>
      <c r="M2" s="292"/>
    </row>
    <row r="3" spans="1:13" ht="20.25" customHeight="1">
      <c r="A3" s="294"/>
      <c r="B3" s="294"/>
      <c r="C3" s="295"/>
      <c r="D3" s="295"/>
      <c r="E3" s="296"/>
      <c r="F3" s="295"/>
      <c r="G3" s="295"/>
      <c r="H3" s="295"/>
      <c r="I3" s="297"/>
      <c r="J3" s="297"/>
      <c r="K3" s="297"/>
      <c r="L3" s="297"/>
      <c r="M3" s="297"/>
    </row>
    <row r="4" spans="1:13" s="303" customFormat="1" ht="20.25" customHeight="1">
      <c r="A4" s="299"/>
      <c r="B4" s="299"/>
      <c r="C4" s="300"/>
      <c r="D4" s="300"/>
      <c r="E4" s="301"/>
      <c r="F4" s="300"/>
      <c r="G4" s="359" t="s">
        <v>295</v>
      </c>
      <c r="H4" s="359"/>
      <c r="I4" s="359"/>
      <c r="J4" s="302"/>
      <c r="K4" s="359" t="s">
        <v>296</v>
      </c>
      <c r="L4" s="359"/>
      <c r="M4" s="359"/>
    </row>
    <row r="5" spans="1:13" s="303" customFormat="1" ht="20.25" customHeight="1">
      <c r="A5" s="299"/>
      <c r="B5" s="299"/>
      <c r="C5" s="300"/>
      <c r="D5" s="300"/>
      <c r="E5" s="301"/>
      <c r="F5" s="300"/>
      <c r="G5" s="360" t="s">
        <v>289</v>
      </c>
      <c r="H5" s="360"/>
      <c r="I5" s="360"/>
      <c r="J5" s="304"/>
      <c r="K5" s="360" t="s">
        <v>289</v>
      </c>
      <c r="L5" s="360"/>
      <c r="M5" s="360"/>
    </row>
    <row r="6" spans="1:13" ht="20.25" customHeight="1">
      <c r="A6" s="294"/>
      <c r="G6" s="306" t="s">
        <v>303</v>
      </c>
      <c r="H6" s="307"/>
      <c r="I6" s="306" t="s">
        <v>192</v>
      </c>
      <c r="J6" s="307"/>
      <c r="K6" s="306" t="s">
        <v>303</v>
      </c>
      <c r="L6" s="307"/>
      <c r="M6" s="306" t="s">
        <v>192</v>
      </c>
    </row>
    <row r="7" spans="1:13" ht="20.25" customHeight="1">
      <c r="A7" s="308" t="s">
        <v>193</v>
      </c>
      <c r="E7" s="309" t="s">
        <v>231</v>
      </c>
      <c r="F7" s="310"/>
      <c r="G7" s="311">
        <v>2022</v>
      </c>
      <c r="H7" s="312"/>
      <c r="I7" s="311">
        <v>2021</v>
      </c>
      <c r="J7" s="312"/>
      <c r="K7" s="311">
        <v>2022</v>
      </c>
      <c r="L7" s="312"/>
      <c r="M7" s="311">
        <v>2021</v>
      </c>
    </row>
    <row r="8" spans="1:13" ht="20.25" customHeight="1">
      <c r="E8" s="298"/>
      <c r="F8" s="310"/>
      <c r="G8" s="306" t="s">
        <v>191</v>
      </c>
      <c r="H8" s="307"/>
      <c r="I8" s="306"/>
      <c r="J8" s="307"/>
      <c r="K8" s="306" t="s">
        <v>191</v>
      </c>
      <c r="L8" s="307"/>
      <c r="M8" s="306"/>
    </row>
    <row r="9" spans="1:13" ht="20.25" customHeight="1">
      <c r="E9" s="309"/>
      <c r="F9" s="310"/>
      <c r="G9" s="361" t="s">
        <v>364</v>
      </c>
      <c r="H9" s="361"/>
      <c r="I9" s="361"/>
      <c r="J9" s="361"/>
      <c r="K9" s="361"/>
      <c r="L9" s="361"/>
      <c r="M9" s="361"/>
    </row>
    <row r="10" spans="1:13" ht="20.25" customHeight="1">
      <c r="A10" s="313" t="s">
        <v>194</v>
      </c>
      <c r="B10" s="314"/>
      <c r="E10" s="309"/>
      <c r="I10" s="315"/>
      <c r="J10" s="315"/>
      <c r="K10" s="315"/>
      <c r="L10" s="315"/>
      <c r="M10" s="315"/>
    </row>
    <row r="11" spans="1:13" ht="20.25" customHeight="1">
      <c r="A11" s="316" t="s">
        <v>195</v>
      </c>
      <c r="B11" s="314"/>
      <c r="E11" s="317"/>
      <c r="F11" s="318"/>
      <c r="G11" s="319">
        <v>125197</v>
      </c>
      <c r="H11" s="155"/>
      <c r="I11" s="155">
        <v>99386</v>
      </c>
      <c r="J11" s="155"/>
      <c r="K11" s="155">
        <v>107238</v>
      </c>
      <c r="L11" s="170"/>
      <c r="M11" s="170">
        <v>76376</v>
      </c>
    </row>
    <row r="12" spans="1:13" ht="20.25" customHeight="1">
      <c r="A12" s="316" t="s">
        <v>269</v>
      </c>
      <c r="E12" s="317" t="s">
        <v>358</v>
      </c>
      <c r="F12" s="318"/>
      <c r="G12" s="319">
        <v>958153</v>
      </c>
      <c r="H12" s="155"/>
      <c r="I12" s="155">
        <v>980465</v>
      </c>
      <c r="J12" s="155"/>
      <c r="K12" s="155">
        <v>956028</v>
      </c>
      <c r="L12" s="170"/>
      <c r="M12" s="170">
        <v>980779</v>
      </c>
    </row>
    <row r="13" spans="1:13" ht="20.25" customHeight="1">
      <c r="A13" s="316" t="s">
        <v>365</v>
      </c>
      <c r="E13" s="317">
        <v>3</v>
      </c>
      <c r="F13" s="318"/>
      <c r="G13" s="321">
        <v>0</v>
      </c>
      <c r="H13" s="319"/>
      <c r="I13" s="321">
        <v>0</v>
      </c>
      <c r="J13" s="319"/>
      <c r="K13" s="155">
        <v>42000</v>
      </c>
      <c r="L13" s="320"/>
      <c r="M13" s="321">
        <v>0</v>
      </c>
    </row>
    <row r="14" spans="1:13" ht="20.25" customHeight="1">
      <c r="A14" s="316" t="s">
        <v>264</v>
      </c>
      <c r="E14" s="317"/>
      <c r="F14" s="318"/>
      <c r="G14" s="319"/>
      <c r="H14" s="319"/>
      <c r="I14" s="319"/>
      <c r="J14" s="319"/>
      <c r="K14" s="319"/>
      <c r="L14" s="320"/>
      <c r="M14" s="320"/>
    </row>
    <row r="15" spans="1:13" ht="20.25" customHeight="1">
      <c r="A15" s="316"/>
      <c r="B15" s="298" t="s">
        <v>294</v>
      </c>
      <c r="E15" s="317">
        <v>11</v>
      </c>
      <c r="F15" s="318"/>
      <c r="G15" s="319">
        <v>6</v>
      </c>
      <c r="H15" s="155"/>
      <c r="I15" s="155">
        <v>6</v>
      </c>
      <c r="J15" s="155"/>
      <c r="K15" s="155">
        <v>6</v>
      </c>
      <c r="L15" s="170"/>
      <c r="M15" s="170">
        <v>6</v>
      </c>
    </row>
    <row r="16" spans="1:13" ht="20.25" customHeight="1">
      <c r="A16" s="316" t="s">
        <v>298</v>
      </c>
      <c r="E16" s="317"/>
      <c r="F16" s="318"/>
      <c r="G16" s="321">
        <v>0</v>
      </c>
      <c r="H16" s="155"/>
      <c r="I16" s="155">
        <v>40000</v>
      </c>
      <c r="J16" s="155"/>
      <c r="K16" s="321">
        <v>0</v>
      </c>
      <c r="L16" s="170"/>
      <c r="M16" s="170">
        <v>40000</v>
      </c>
    </row>
    <row r="17" spans="1:13" ht="20.25" customHeight="1">
      <c r="A17" s="316" t="s">
        <v>196</v>
      </c>
      <c r="B17" s="316"/>
      <c r="E17" s="317"/>
      <c r="F17" s="318"/>
      <c r="G17" s="355">
        <v>14206</v>
      </c>
      <c r="H17" s="155"/>
      <c r="I17" s="167">
        <v>13131</v>
      </c>
      <c r="J17" s="155"/>
      <c r="K17" s="171">
        <v>11115</v>
      </c>
      <c r="L17" s="170"/>
      <c r="M17" s="171">
        <v>11696</v>
      </c>
    </row>
    <row r="18" spans="1:13" ht="20.25" customHeight="1">
      <c r="A18" s="322" t="s">
        <v>197</v>
      </c>
      <c r="E18" s="317"/>
      <c r="F18" s="318"/>
      <c r="G18" s="172">
        <f>SUM(G11:G17)</f>
        <v>1097562</v>
      </c>
      <c r="H18" s="173"/>
      <c r="I18" s="172">
        <f>SUM(I11:I17)</f>
        <v>1132988</v>
      </c>
      <c r="J18" s="173"/>
      <c r="K18" s="172">
        <f>SUM(K11:K17)</f>
        <v>1116387</v>
      </c>
      <c r="L18" s="174"/>
      <c r="M18" s="172">
        <f>SUM(M11:M17)</f>
        <v>1108857</v>
      </c>
    </row>
    <row r="19" spans="1:13" ht="20.25" customHeight="1">
      <c r="A19" s="316"/>
      <c r="E19" s="317"/>
      <c r="F19" s="318"/>
      <c r="G19" s="100"/>
      <c r="H19" s="100"/>
      <c r="I19" s="100"/>
      <c r="J19" s="100"/>
      <c r="K19" s="100"/>
      <c r="L19" s="99"/>
      <c r="M19" s="99"/>
    </row>
    <row r="20" spans="1:13" ht="20.25" customHeight="1">
      <c r="A20" s="313" t="s">
        <v>198</v>
      </c>
      <c r="E20" s="317"/>
      <c r="F20" s="318"/>
      <c r="G20" s="100"/>
      <c r="H20" s="100"/>
      <c r="I20" s="100"/>
      <c r="J20" s="100"/>
      <c r="K20" s="100"/>
      <c r="L20" s="99"/>
      <c r="M20" s="99"/>
    </row>
    <row r="21" spans="1:13" ht="20.25" customHeight="1">
      <c r="A21" s="316" t="s">
        <v>270</v>
      </c>
      <c r="B21" s="316"/>
      <c r="E21" s="317"/>
      <c r="F21" s="318"/>
      <c r="G21" s="155">
        <v>14812</v>
      </c>
      <c r="H21" s="351"/>
      <c r="I21" s="158">
        <v>14758</v>
      </c>
      <c r="J21" s="351"/>
      <c r="K21" s="158">
        <v>14812</v>
      </c>
      <c r="L21" s="351"/>
      <c r="M21" s="159">
        <v>14758</v>
      </c>
    </row>
    <row r="22" spans="1:13" ht="20.25" customHeight="1">
      <c r="A22" s="316" t="s">
        <v>199</v>
      </c>
      <c r="E22" s="317"/>
      <c r="F22" s="318"/>
      <c r="G22" s="321">
        <v>0</v>
      </c>
      <c r="I22" s="321">
        <v>0</v>
      </c>
      <c r="J22" s="298"/>
      <c r="K22" s="158">
        <v>12600</v>
      </c>
      <c r="L22" s="351"/>
      <c r="M22" s="159">
        <v>12600</v>
      </c>
    </row>
    <row r="23" spans="1:13" ht="20.25" customHeight="1">
      <c r="A23" s="316" t="s">
        <v>200</v>
      </c>
      <c r="E23" s="317"/>
      <c r="F23" s="318"/>
      <c r="G23" s="158">
        <v>81041</v>
      </c>
      <c r="I23" s="158">
        <v>82463</v>
      </c>
      <c r="J23" s="298"/>
      <c r="K23" s="158">
        <v>19886</v>
      </c>
      <c r="L23" s="351"/>
      <c r="M23" s="159">
        <v>19886</v>
      </c>
    </row>
    <row r="24" spans="1:13" ht="20.25" customHeight="1">
      <c r="A24" s="316" t="s">
        <v>299</v>
      </c>
      <c r="E24" s="317"/>
      <c r="F24" s="318"/>
      <c r="G24" s="158">
        <v>557</v>
      </c>
      <c r="I24" s="321">
        <v>0</v>
      </c>
      <c r="J24" s="298"/>
      <c r="K24" s="321">
        <v>0</v>
      </c>
      <c r="L24" s="298"/>
      <c r="M24" s="321">
        <v>0</v>
      </c>
    </row>
    <row r="25" spans="1:13" ht="20.25" customHeight="1">
      <c r="A25" s="298" t="s">
        <v>366</v>
      </c>
      <c r="B25" s="316"/>
      <c r="E25" s="317">
        <v>5</v>
      </c>
      <c r="F25" s="318"/>
      <c r="G25" s="158">
        <v>102408</v>
      </c>
      <c r="I25" s="158">
        <v>94226</v>
      </c>
      <c r="J25" s="351"/>
      <c r="K25" s="158">
        <v>102408</v>
      </c>
      <c r="L25" s="351"/>
      <c r="M25" s="159">
        <v>94226</v>
      </c>
    </row>
    <row r="26" spans="1:13" ht="20.25" customHeight="1">
      <c r="A26" s="298" t="s">
        <v>271</v>
      </c>
      <c r="B26" s="316"/>
      <c r="E26" s="317">
        <v>6</v>
      </c>
      <c r="F26" s="318"/>
      <c r="G26" s="158">
        <v>233118</v>
      </c>
      <c r="I26" s="158">
        <v>193419</v>
      </c>
      <c r="J26" s="351"/>
      <c r="K26" s="158">
        <v>72230</v>
      </c>
      <c r="L26" s="351"/>
      <c r="M26" s="159">
        <v>64919</v>
      </c>
    </row>
    <row r="27" spans="1:13" ht="20.25" customHeight="1">
      <c r="A27" s="298" t="s">
        <v>272</v>
      </c>
      <c r="B27" s="316"/>
      <c r="E27" s="317"/>
      <c r="F27" s="318"/>
      <c r="G27" s="158">
        <v>8710</v>
      </c>
      <c r="I27" s="158">
        <v>6182</v>
      </c>
      <c r="J27" s="351"/>
      <c r="K27" s="158">
        <v>8491</v>
      </c>
      <c r="L27" s="351"/>
      <c r="M27" s="159">
        <v>5911</v>
      </c>
    </row>
    <row r="28" spans="1:13" ht="20.25" customHeight="1">
      <c r="A28" s="298" t="s">
        <v>302</v>
      </c>
      <c r="B28" s="316"/>
      <c r="E28" s="317"/>
      <c r="F28" s="318"/>
      <c r="G28" s="158">
        <v>11005</v>
      </c>
      <c r="I28" s="158">
        <v>9762</v>
      </c>
      <c r="J28" s="351"/>
      <c r="K28" s="158">
        <v>9159</v>
      </c>
      <c r="L28" s="351"/>
      <c r="M28" s="159">
        <v>8122</v>
      </c>
    </row>
    <row r="29" spans="1:13" ht="20.25" customHeight="1">
      <c r="A29" s="298" t="s">
        <v>249</v>
      </c>
      <c r="B29" s="316"/>
      <c r="E29" s="317"/>
      <c r="F29" s="318"/>
      <c r="G29" s="158"/>
      <c r="I29" s="158"/>
      <c r="J29" s="351"/>
      <c r="K29" s="158"/>
      <c r="L29" s="351"/>
      <c r="M29" s="159"/>
    </row>
    <row r="30" spans="1:13" ht="20.25" customHeight="1">
      <c r="B30" s="316" t="s">
        <v>250</v>
      </c>
      <c r="E30" s="317">
        <v>11</v>
      </c>
      <c r="F30" s="318"/>
      <c r="G30" s="158">
        <v>69459</v>
      </c>
      <c r="I30" s="158">
        <v>49859</v>
      </c>
      <c r="J30" s="351"/>
      <c r="K30" s="158">
        <v>69459</v>
      </c>
      <c r="L30" s="351"/>
      <c r="M30" s="159">
        <v>49859</v>
      </c>
    </row>
    <row r="31" spans="1:13" ht="20.25" customHeight="1">
      <c r="A31" s="298" t="s">
        <v>247</v>
      </c>
      <c r="E31" s="323"/>
      <c r="F31" s="318"/>
      <c r="G31" s="162">
        <v>27664</v>
      </c>
      <c r="I31" s="162">
        <v>27187</v>
      </c>
      <c r="J31" s="351"/>
      <c r="K31" s="162">
        <v>24549</v>
      </c>
      <c r="L31" s="351"/>
      <c r="M31" s="162">
        <v>24077</v>
      </c>
    </row>
    <row r="32" spans="1:13" ht="20.25" customHeight="1">
      <c r="A32" s="322" t="s">
        <v>201</v>
      </c>
      <c r="E32" s="317"/>
      <c r="F32" s="318"/>
      <c r="G32" s="164">
        <f>SUM(G21:G31)</f>
        <v>548774</v>
      </c>
      <c r="H32" s="352"/>
      <c r="I32" s="164">
        <f>SUM(I21:I31)</f>
        <v>477856</v>
      </c>
      <c r="J32" s="352"/>
      <c r="K32" s="164">
        <f>SUM(K21:K31)</f>
        <v>333594</v>
      </c>
      <c r="L32" s="352"/>
      <c r="M32" s="164">
        <f>SUM(M21:M31)</f>
        <v>294358</v>
      </c>
    </row>
    <row r="33" spans="1:13" ht="20.25" customHeight="1">
      <c r="E33" s="324"/>
      <c r="F33" s="325"/>
      <c r="G33" s="158"/>
      <c r="H33" s="351"/>
      <c r="I33" s="158"/>
      <c r="J33" s="351"/>
      <c r="K33" s="158"/>
      <c r="L33" s="351"/>
      <c r="M33" s="159"/>
    </row>
    <row r="34" spans="1:13" ht="20.25" customHeight="1" thickBot="1">
      <c r="A34" s="322" t="s">
        <v>202</v>
      </c>
      <c r="G34" s="169">
        <f>SUM(G18+G32)</f>
        <v>1646336</v>
      </c>
      <c r="H34" s="351"/>
      <c r="I34" s="169">
        <f>SUM(I18+I32)</f>
        <v>1610844</v>
      </c>
      <c r="J34" s="352"/>
      <c r="K34" s="169">
        <f>SUM(K18+K32)</f>
        <v>1449981</v>
      </c>
      <c r="L34" s="352"/>
      <c r="M34" s="169">
        <f>SUM(M18+M32)</f>
        <v>1403215</v>
      </c>
    </row>
    <row r="35" spans="1:13" ht="20.25" customHeight="1" thickTop="1">
      <c r="A35" s="294"/>
      <c r="I35" s="298"/>
      <c r="J35" s="298"/>
      <c r="K35" s="298"/>
      <c r="L35" s="298"/>
      <c r="M35" s="298"/>
    </row>
    <row r="36" spans="1:13" s="288" customFormat="1" ht="20.25" customHeight="1">
      <c r="A36" s="284" t="s">
        <v>267</v>
      </c>
      <c r="B36" s="284"/>
      <c r="C36" s="285"/>
      <c r="D36" s="285"/>
      <c r="E36" s="286"/>
      <c r="F36" s="285"/>
      <c r="G36" s="285"/>
      <c r="H36" s="285"/>
      <c r="I36" s="287"/>
      <c r="J36" s="287"/>
      <c r="K36" s="287"/>
      <c r="L36" s="287"/>
      <c r="M36" s="287"/>
    </row>
    <row r="37" spans="1:13" s="293" customFormat="1" ht="20.25" customHeight="1">
      <c r="A37" s="289" t="s">
        <v>268</v>
      </c>
      <c r="B37" s="289"/>
      <c r="C37" s="290"/>
      <c r="D37" s="290"/>
      <c r="E37" s="291"/>
      <c r="F37" s="290"/>
      <c r="G37" s="290"/>
      <c r="H37" s="290"/>
      <c r="I37" s="292"/>
      <c r="J37" s="292"/>
      <c r="K37" s="292"/>
      <c r="L37" s="292"/>
      <c r="M37" s="292"/>
    </row>
    <row r="38" spans="1:13" ht="17.45" customHeight="1">
      <c r="A38" s="294"/>
      <c r="B38" s="294"/>
      <c r="C38" s="295"/>
      <c r="D38" s="295"/>
      <c r="E38" s="296"/>
      <c r="F38" s="295"/>
      <c r="G38" s="295"/>
      <c r="H38" s="295"/>
      <c r="I38" s="297"/>
      <c r="J38" s="297"/>
      <c r="K38" s="297"/>
      <c r="L38" s="297"/>
      <c r="M38" s="297"/>
    </row>
    <row r="39" spans="1:13" ht="20.25" customHeight="1">
      <c r="A39" s="294"/>
      <c r="B39" s="294"/>
      <c r="C39" s="295"/>
      <c r="D39" s="295"/>
      <c r="E39" s="296"/>
      <c r="F39" s="295"/>
      <c r="G39" s="359" t="s">
        <v>295</v>
      </c>
      <c r="H39" s="359"/>
      <c r="I39" s="359"/>
      <c r="J39" s="302"/>
      <c r="K39" s="359" t="s">
        <v>296</v>
      </c>
      <c r="L39" s="359"/>
      <c r="M39" s="359"/>
    </row>
    <row r="40" spans="1:13" s="303" customFormat="1" ht="20.25" customHeight="1">
      <c r="A40" s="299"/>
      <c r="B40" s="299"/>
      <c r="C40" s="300"/>
      <c r="D40" s="300"/>
      <c r="E40" s="301"/>
      <c r="F40" s="300"/>
      <c r="G40" s="360" t="s">
        <v>289</v>
      </c>
      <c r="H40" s="360"/>
      <c r="I40" s="360"/>
      <c r="J40" s="304"/>
      <c r="K40" s="360" t="s">
        <v>289</v>
      </c>
      <c r="L40" s="360"/>
      <c r="M40" s="360"/>
    </row>
    <row r="41" spans="1:13" s="303" customFormat="1" ht="20.25" customHeight="1">
      <c r="A41" s="299"/>
      <c r="B41" s="299"/>
      <c r="C41" s="300"/>
      <c r="D41" s="300"/>
      <c r="E41" s="301"/>
      <c r="F41" s="300"/>
      <c r="G41" s="306" t="s">
        <v>303</v>
      </c>
      <c r="H41" s="307"/>
      <c r="I41" s="306" t="s">
        <v>192</v>
      </c>
      <c r="J41" s="307"/>
      <c r="K41" s="306" t="s">
        <v>303</v>
      </c>
      <c r="L41" s="307"/>
      <c r="M41" s="306" t="s">
        <v>192</v>
      </c>
    </row>
    <row r="42" spans="1:13" ht="20.25" customHeight="1">
      <c r="A42" s="326" t="s">
        <v>203</v>
      </c>
      <c r="E42" s="309" t="s">
        <v>231</v>
      </c>
      <c r="G42" s="311">
        <v>2022</v>
      </c>
      <c r="H42" s="312"/>
      <c r="I42" s="311">
        <v>2021</v>
      </c>
      <c r="J42" s="312"/>
      <c r="K42" s="311">
        <v>2022</v>
      </c>
      <c r="L42" s="312"/>
      <c r="M42" s="311">
        <v>2021</v>
      </c>
    </row>
    <row r="43" spans="1:13" ht="20.25" customHeight="1">
      <c r="E43" s="309"/>
      <c r="F43" s="310"/>
      <c r="G43" s="306" t="s">
        <v>191</v>
      </c>
      <c r="H43" s="307"/>
      <c r="I43" s="306"/>
      <c r="J43" s="307"/>
      <c r="K43" s="306" t="s">
        <v>191</v>
      </c>
      <c r="L43" s="307"/>
      <c r="M43" s="306"/>
    </row>
    <row r="44" spans="1:13" ht="19.5" customHeight="1">
      <c r="E44" s="309"/>
      <c r="F44" s="310"/>
      <c r="G44" s="361" t="s">
        <v>364</v>
      </c>
      <c r="H44" s="361"/>
      <c r="I44" s="361"/>
      <c r="J44" s="361"/>
      <c r="K44" s="361"/>
      <c r="L44" s="361"/>
      <c r="M44" s="361"/>
    </row>
    <row r="45" spans="1:13" ht="20.25" customHeight="1">
      <c r="A45" s="327" t="s">
        <v>204</v>
      </c>
      <c r="B45" s="328"/>
      <c r="C45" s="328"/>
      <c r="D45" s="329"/>
      <c r="E45" s="330"/>
      <c r="F45" s="331"/>
      <c r="G45" s="331"/>
      <c r="H45" s="331"/>
      <c r="I45" s="332"/>
      <c r="J45" s="331"/>
      <c r="K45" s="331"/>
      <c r="L45" s="331"/>
      <c r="M45" s="332"/>
    </row>
    <row r="46" spans="1:13" ht="20.25" customHeight="1">
      <c r="A46" s="328" t="s">
        <v>367</v>
      </c>
      <c r="B46" s="328"/>
      <c r="C46" s="328"/>
      <c r="D46" s="329"/>
      <c r="E46" s="333"/>
      <c r="F46" s="331"/>
      <c r="G46" s="319"/>
      <c r="H46" s="319"/>
      <c r="I46" s="319"/>
      <c r="J46" s="319"/>
      <c r="K46" s="319"/>
      <c r="L46" s="319"/>
      <c r="M46" s="319"/>
    </row>
    <row r="47" spans="1:13" ht="20.25" customHeight="1">
      <c r="A47" s="328"/>
      <c r="B47" s="329" t="s">
        <v>368</v>
      </c>
      <c r="C47" s="328"/>
      <c r="E47" s="333"/>
      <c r="F47" s="331"/>
      <c r="G47" s="155">
        <v>8</v>
      </c>
      <c r="H47" s="155"/>
      <c r="I47" s="155">
        <v>141641</v>
      </c>
      <c r="J47" s="155"/>
      <c r="K47" s="155">
        <v>8</v>
      </c>
      <c r="L47" s="155"/>
      <c r="M47" s="155">
        <v>141641</v>
      </c>
    </row>
    <row r="48" spans="1:13" ht="20.25" customHeight="1">
      <c r="A48" s="328" t="s">
        <v>205</v>
      </c>
      <c r="B48" s="328"/>
      <c r="C48" s="328"/>
      <c r="D48" s="329"/>
      <c r="E48" s="334">
        <v>3</v>
      </c>
      <c r="F48" s="335"/>
      <c r="G48" s="156">
        <v>394915</v>
      </c>
      <c r="H48" s="158"/>
      <c r="I48" s="156">
        <v>359318</v>
      </c>
      <c r="J48" s="158"/>
      <c r="K48" s="156">
        <v>391786</v>
      </c>
      <c r="L48" s="159"/>
      <c r="M48" s="156">
        <v>349033</v>
      </c>
    </row>
    <row r="49" spans="1:13" ht="20.25" customHeight="1">
      <c r="A49" s="328" t="s">
        <v>369</v>
      </c>
      <c r="B49" s="328"/>
      <c r="C49" s="328"/>
      <c r="D49" s="329"/>
      <c r="E49" s="334"/>
      <c r="F49" s="335"/>
      <c r="G49" s="156"/>
      <c r="H49" s="158"/>
      <c r="I49" s="156"/>
      <c r="J49" s="158"/>
      <c r="K49" s="156"/>
      <c r="L49" s="159"/>
      <c r="M49" s="156"/>
    </row>
    <row r="50" spans="1:13" ht="20.25" customHeight="1">
      <c r="A50" s="328"/>
      <c r="B50" s="329" t="s">
        <v>370</v>
      </c>
      <c r="C50" s="328"/>
      <c r="E50" s="333">
        <v>7</v>
      </c>
      <c r="F50" s="335"/>
      <c r="G50" s="156">
        <v>13248</v>
      </c>
      <c r="H50" s="158"/>
      <c r="I50" s="156">
        <v>7506</v>
      </c>
      <c r="J50" s="158"/>
      <c r="K50" s="156">
        <v>13248</v>
      </c>
      <c r="L50" s="159"/>
      <c r="M50" s="156">
        <v>7506</v>
      </c>
    </row>
    <row r="51" spans="1:13" ht="20.25" customHeight="1">
      <c r="A51" s="298" t="s">
        <v>251</v>
      </c>
      <c r="B51" s="328"/>
      <c r="C51" s="328"/>
      <c r="D51" s="329"/>
      <c r="E51" s="334">
        <v>3</v>
      </c>
      <c r="F51" s="335"/>
      <c r="G51" s="156">
        <v>14594</v>
      </c>
      <c r="H51" s="158"/>
      <c r="I51" s="156">
        <v>13918</v>
      </c>
      <c r="J51" s="158"/>
      <c r="K51" s="156">
        <v>6361</v>
      </c>
      <c r="L51" s="159"/>
      <c r="M51" s="156">
        <v>5849</v>
      </c>
    </row>
    <row r="52" spans="1:13" ht="20.25" customHeight="1">
      <c r="A52" s="298" t="s">
        <v>252</v>
      </c>
      <c r="B52" s="328"/>
      <c r="C52" s="328"/>
      <c r="D52" s="329"/>
      <c r="E52" s="309">
        <v>11</v>
      </c>
      <c r="F52" s="335"/>
      <c r="G52" s="156">
        <v>5666</v>
      </c>
      <c r="H52" s="158"/>
      <c r="I52" s="156">
        <v>1155</v>
      </c>
      <c r="J52" s="158"/>
      <c r="K52" s="156">
        <v>5666</v>
      </c>
      <c r="L52" s="159"/>
      <c r="M52" s="156">
        <v>1155</v>
      </c>
    </row>
    <row r="53" spans="1:13" ht="20.25" customHeight="1">
      <c r="A53" s="328" t="s">
        <v>206</v>
      </c>
      <c r="B53" s="328"/>
      <c r="C53" s="328"/>
      <c r="D53" s="329"/>
      <c r="F53" s="335"/>
      <c r="G53" s="156">
        <v>23015</v>
      </c>
      <c r="H53" s="158"/>
      <c r="I53" s="156">
        <v>14549</v>
      </c>
      <c r="J53" s="158"/>
      <c r="K53" s="156">
        <v>22548</v>
      </c>
      <c r="L53" s="159"/>
      <c r="M53" s="156">
        <v>14296</v>
      </c>
    </row>
    <row r="54" spans="1:13" ht="20.25" customHeight="1">
      <c r="A54" s="328" t="s">
        <v>207</v>
      </c>
      <c r="B54" s="328"/>
      <c r="C54" s="328"/>
      <c r="D54" s="329"/>
      <c r="E54" s="334"/>
      <c r="F54" s="335"/>
      <c r="G54" s="157">
        <v>42659</v>
      </c>
      <c r="H54" s="158"/>
      <c r="I54" s="157">
        <v>59494</v>
      </c>
      <c r="J54" s="158"/>
      <c r="K54" s="157">
        <v>42069</v>
      </c>
      <c r="L54" s="158"/>
      <c r="M54" s="157">
        <v>59017</v>
      </c>
    </row>
    <row r="55" spans="1:13" ht="20.25" customHeight="1">
      <c r="A55" s="336" t="s">
        <v>208</v>
      </c>
      <c r="B55" s="328"/>
      <c r="C55" s="328"/>
      <c r="D55" s="329"/>
      <c r="E55" s="334"/>
      <c r="F55" s="335"/>
      <c r="G55" s="353">
        <f>SUM(G46:G54)</f>
        <v>494105</v>
      </c>
      <c r="H55" s="160"/>
      <c r="I55" s="353">
        <f>SUM(I46:I54)</f>
        <v>597581</v>
      </c>
      <c r="J55" s="160"/>
      <c r="K55" s="353">
        <f>SUM(K46:K54)</f>
        <v>481686</v>
      </c>
      <c r="L55" s="161"/>
      <c r="M55" s="353">
        <f>SUM(M46:M54)</f>
        <v>578497</v>
      </c>
    </row>
    <row r="56" spans="1:13" ht="17.25" customHeight="1">
      <c r="A56" s="328"/>
      <c r="B56" s="328"/>
      <c r="C56" s="328"/>
      <c r="D56" s="329"/>
      <c r="E56" s="334"/>
      <c r="F56" s="335"/>
      <c r="G56" s="100"/>
      <c r="H56" s="100"/>
      <c r="I56" s="100"/>
      <c r="J56" s="100"/>
      <c r="K56" s="100"/>
      <c r="L56" s="99"/>
      <c r="M56" s="99"/>
    </row>
    <row r="57" spans="1:13" ht="20.25" customHeight="1">
      <c r="A57" s="327" t="s">
        <v>209</v>
      </c>
      <c r="B57" s="328"/>
      <c r="C57" s="328"/>
      <c r="D57" s="329"/>
      <c r="E57" s="334"/>
      <c r="F57" s="335"/>
      <c r="G57" s="100"/>
      <c r="H57" s="100"/>
      <c r="I57" s="100"/>
      <c r="J57" s="100"/>
      <c r="K57" s="100"/>
      <c r="L57" s="99"/>
      <c r="M57" s="99"/>
    </row>
    <row r="58" spans="1:13" ht="20.25" customHeight="1">
      <c r="A58" s="328" t="s">
        <v>273</v>
      </c>
      <c r="B58" s="328"/>
      <c r="C58" s="328"/>
      <c r="D58" s="329"/>
      <c r="E58" s="333">
        <v>7</v>
      </c>
      <c r="F58" s="335"/>
      <c r="G58" s="156">
        <v>19188</v>
      </c>
      <c r="H58" s="158"/>
      <c r="I58" s="158">
        <v>12494</v>
      </c>
      <c r="J58" s="158"/>
      <c r="K58" s="156">
        <v>19188</v>
      </c>
      <c r="L58" s="354"/>
      <c r="M58" s="159">
        <v>12494</v>
      </c>
    </row>
    <row r="59" spans="1:13" ht="20.25" customHeight="1">
      <c r="A59" s="328" t="s">
        <v>253</v>
      </c>
      <c r="B59" s="328"/>
      <c r="C59" s="328"/>
      <c r="D59" s="329"/>
      <c r="E59" s="334">
        <v>3</v>
      </c>
      <c r="F59" s="335"/>
      <c r="G59" s="158">
        <v>158130</v>
      </c>
      <c r="H59" s="158"/>
      <c r="I59" s="156">
        <v>163895</v>
      </c>
      <c r="J59" s="158"/>
      <c r="K59" s="158">
        <v>63787</v>
      </c>
      <c r="L59" s="159"/>
      <c r="M59" s="156">
        <v>65469</v>
      </c>
    </row>
    <row r="60" spans="1:13" ht="20.25" customHeight="1">
      <c r="A60" s="328" t="s">
        <v>371</v>
      </c>
      <c r="B60" s="328"/>
      <c r="C60" s="328"/>
      <c r="D60" s="329"/>
      <c r="E60" s="334"/>
      <c r="F60" s="335"/>
      <c r="G60" s="162">
        <v>48524</v>
      </c>
      <c r="H60" s="158"/>
      <c r="I60" s="162">
        <v>46845</v>
      </c>
      <c r="J60" s="158"/>
      <c r="K60" s="162">
        <v>47169</v>
      </c>
      <c r="L60" s="159"/>
      <c r="M60" s="162">
        <v>45603</v>
      </c>
    </row>
    <row r="61" spans="1:13" ht="20.25" customHeight="1">
      <c r="A61" s="336" t="s">
        <v>210</v>
      </c>
      <c r="B61" s="328"/>
      <c r="C61" s="328"/>
      <c r="D61" s="329"/>
      <c r="E61" s="334"/>
      <c r="F61" s="335"/>
      <c r="G61" s="337">
        <f>SUM(G58:G60)</f>
        <v>225842</v>
      </c>
      <c r="H61" s="100"/>
      <c r="I61" s="164">
        <f>SUM(I58:I60)</f>
        <v>223234</v>
      </c>
      <c r="J61" s="158"/>
      <c r="K61" s="163">
        <f>SUM(K58:K60)</f>
        <v>130144</v>
      </c>
      <c r="L61" s="159"/>
      <c r="M61" s="164">
        <f>SUM(M58:M60)</f>
        <v>123566</v>
      </c>
    </row>
    <row r="62" spans="1:13" ht="8.1" customHeight="1">
      <c r="A62" s="328"/>
      <c r="B62" s="328"/>
      <c r="C62" s="328"/>
      <c r="D62" s="329"/>
      <c r="E62" s="334"/>
      <c r="F62" s="335"/>
      <c r="G62" s="100"/>
      <c r="H62" s="100"/>
      <c r="I62" s="100"/>
      <c r="J62" s="100"/>
      <c r="K62" s="100"/>
      <c r="L62" s="99"/>
      <c r="M62" s="99"/>
    </row>
    <row r="63" spans="1:13" ht="20.25" customHeight="1">
      <c r="A63" s="336" t="s">
        <v>211</v>
      </c>
      <c r="B63" s="328"/>
      <c r="C63" s="328"/>
      <c r="D63" s="329"/>
      <c r="E63" s="334"/>
      <c r="F63" s="335"/>
      <c r="G63" s="164">
        <f>SUM(G61,G55)</f>
        <v>719947</v>
      </c>
      <c r="H63" s="160"/>
      <c r="I63" s="164">
        <f>SUM(I61,I55)</f>
        <v>820815</v>
      </c>
      <c r="J63" s="160"/>
      <c r="K63" s="164">
        <f>SUM(K61,K55)</f>
        <v>611830</v>
      </c>
      <c r="L63" s="161"/>
      <c r="M63" s="164">
        <f>SUM(M61,M55)</f>
        <v>702063</v>
      </c>
    </row>
    <row r="64" spans="1:13" ht="19.5" customHeight="1">
      <c r="A64" s="336"/>
      <c r="B64" s="328"/>
      <c r="C64" s="328"/>
      <c r="D64" s="329"/>
      <c r="E64" s="334"/>
      <c r="F64" s="335"/>
      <c r="G64" s="100"/>
      <c r="H64" s="100"/>
      <c r="I64" s="100"/>
      <c r="J64" s="100"/>
      <c r="K64" s="100"/>
      <c r="L64" s="99"/>
      <c r="M64" s="100"/>
    </row>
    <row r="65" spans="1:13" ht="15.6" customHeight="1">
      <c r="A65" s="327" t="s">
        <v>212</v>
      </c>
      <c r="B65" s="328"/>
      <c r="C65" s="328"/>
      <c r="D65" s="329"/>
      <c r="E65" s="334"/>
      <c r="F65" s="335"/>
      <c r="G65" s="100"/>
      <c r="H65" s="100"/>
      <c r="I65" s="100"/>
      <c r="J65" s="100"/>
      <c r="K65" s="100"/>
      <c r="L65" s="331"/>
      <c r="M65" s="99"/>
    </row>
    <row r="66" spans="1:13" ht="18" customHeight="1">
      <c r="A66" s="328" t="s">
        <v>275</v>
      </c>
      <c r="B66" s="328"/>
      <c r="C66" s="328"/>
      <c r="D66" s="329"/>
      <c r="E66" s="334"/>
      <c r="F66" s="335"/>
      <c r="G66" s="100"/>
      <c r="H66" s="100"/>
      <c r="I66" s="100"/>
      <c r="J66" s="100"/>
      <c r="K66" s="100"/>
      <c r="L66" s="331"/>
      <c r="M66" s="99"/>
    </row>
    <row r="67" spans="1:13" ht="20.25" customHeight="1">
      <c r="A67" s="328"/>
      <c r="B67" s="328" t="s">
        <v>213</v>
      </c>
      <c r="C67" s="328"/>
      <c r="D67" s="329"/>
      <c r="F67" s="335"/>
      <c r="G67" s="100"/>
      <c r="H67" s="100"/>
      <c r="I67" s="100"/>
      <c r="J67" s="100"/>
      <c r="K67" s="100"/>
      <c r="L67" s="331"/>
      <c r="M67" s="100"/>
    </row>
    <row r="68" spans="1:13" ht="20.25" customHeight="1">
      <c r="A68" s="328"/>
      <c r="B68" s="328"/>
      <c r="C68" s="338" t="s">
        <v>265</v>
      </c>
      <c r="D68" s="339"/>
      <c r="F68" s="335"/>
      <c r="G68" s="100"/>
      <c r="H68" s="100"/>
      <c r="I68" s="100"/>
      <c r="J68" s="100"/>
      <c r="K68" s="100"/>
      <c r="L68" s="331"/>
      <c r="M68" s="100"/>
    </row>
    <row r="69" spans="1:13" ht="20.25" customHeight="1" thickBot="1">
      <c r="A69" s="328"/>
      <c r="B69" s="328"/>
      <c r="C69" s="338"/>
      <c r="D69" s="339" t="s">
        <v>266</v>
      </c>
      <c r="F69" s="335"/>
      <c r="G69" s="165">
        <v>160000</v>
      </c>
      <c r="H69" s="354"/>
      <c r="I69" s="165">
        <v>160000</v>
      </c>
      <c r="J69" s="354"/>
      <c r="K69" s="165">
        <v>160000</v>
      </c>
      <c r="L69" s="354"/>
      <c r="M69" s="165">
        <v>160000</v>
      </c>
    </row>
    <row r="70" spans="1:13" ht="20.25" customHeight="1" thickTop="1">
      <c r="A70" s="328"/>
      <c r="B70" s="328" t="s">
        <v>214</v>
      </c>
      <c r="C70" s="328"/>
      <c r="D70" s="329"/>
      <c r="E70" s="334"/>
      <c r="F70" s="335"/>
      <c r="G70" s="100"/>
      <c r="H70" s="100"/>
      <c r="I70" s="100"/>
      <c r="J70" s="100"/>
      <c r="K70" s="100"/>
      <c r="L70" s="99"/>
      <c r="M70" s="99"/>
    </row>
    <row r="71" spans="1:13" ht="20.25" customHeight="1">
      <c r="A71" s="328"/>
      <c r="B71" s="328"/>
      <c r="C71" s="338" t="s">
        <v>265</v>
      </c>
      <c r="D71" s="329"/>
      <c r="E71" s="334"/>
      <c r="F71" s="335"/>
      <c r="G71" s="100"/>
      <c r="H71" s="100"/>
      <c r="I71" s="100"/>
      <c r="J71" s="100"/>
      <c r="K71" s="100"/>
      <c r="L71" s="99"/>
      <c r="M71" s="99"/>
    </row>
    <row r="72" spans="1:13" ht="20.25" customHeight="1">
      <c r="A72" s="328"/>
      <c r="B72" s="328"/>
      <c r="C72" s="328"/>
      <c r="D72" s="339" t="s">
        <v>266</v>
      </c>
      <c r="E72" s="334"/>
      <c r="F72" s="335"/>
      <c r="G72" s="158">
        <v>160000</v>
      </c>
      <c r="H72" s="166"/>
      <c r="I72" s="158">
        <v>160000</v>
      </c>
      <c r="J72" s="166"/>
      <c r="K72" s="158">
        <v>160000</v>
      </c>
      <c r="L72" s="166"/>
      <c r="M72" s="159">
        <v>160000</v>
      </c>
    </row>
    <row r="73" spans="1:13" ht="20.25" customHeight="1">
      <c r="A73" s="328" t="s">
        <v>274</v>
      </c>
      <c r="C73" s="328"/>
      <c r="D73" s="329"/>
      <c r="E73" s="334"/>
      <c r="F73" s="335"/>
      <c r="G73" s="158">
        <v>361424</v>
      </c>
      <c r="H73" s="166"/>
      <c r="I73" s="158">
        <v>361424</v>
      </c>
      <c r="J73" s="166"/>
      <c r="K73" s="158">
        <v>361424</v>
      </c>
      <c r="L73" s="166"/>
      <c r="M73" s="159">
        <v>361424</v>
      </c>
    </row>
    <row r="74" spans="1:13" ht="20.25" customHeight="1">
      <c r="A74" s="328" t="s">
        <v>215</v>
      </c>
      <c r="B74" s="328"/>
      <c r="C74" s="328"/>
      <c r="D74" s="329"/>
      <c r="E74" s="334"/>
      <c r="F74" s="335"/>
      <c r="G74" s="158"/>
      <c r="H74" s="158"/>
      <c r="I74" s="158"/>
      <c r="J74" s="158"/>
      <c r="K74" s="158"/>
      <c r="L74" s="158"/>
      <c r="M74" s="159"/>
    </row>
    <row r="75" spans="1:13" ht="20.25" customHeight="1">
      <c r="B75" s="328" t="s">
        <v>372</v>
      </c>
      <c r="C75" s="328"/>
      <c r="D75" s="329"/>
      <c r="E75" s="334"/>
      <c r="F75" s="335"/>
      <c r="G75" s="158">
        <v>16000</v>
      </c>
      <c r="H75" s="158"/>
      <c r="I75" s="158">
        <v>16000</v>
      </c>
      <c r="J75" s="158"/>
      <c r="K75" s="158">
        <v>16000</v>
      </c>
      <c r="L75" s="159"/>
      <c r="M75" s="159">
        <v>16000</v>
      </c>
    </row>
    <row r="76" spans="1:13" ht="20.25" customHeight="1">
      <c r="A76" s="328"/>
      <c r="B76" s="328" t="s">
        <v>216</v>
      </c>
      <c r="C76" s="328"/>
      <c r="D76" s="329"/>
      <c r="E76" s="334"/>
      <c r="F76" s="335"/>
      <c r="G76" s="158">
        <v>355296</v>
      </c>
      <c r="H76" s="158"/>
      <c r="I76" s="158">
        <v>223140</v>
      </c>
      <c r="J76" s="158"/>
      <c r="K76" s="158">
        <v>285275</v>
      </c>
      <c r="L76" s="158"/>
      <c r="M76" s="158">
        <v>151956</v>
      </c>
    </row>
    <row r="77" spans="1:13" ht="20.25" customHeight="1">
      <c r="A77" s="328" t="s">
        <v>217</v>
      </c>
      <c r="B77" s="328"/>
      <c r="C77" s="328"/>
      <c r="D77" s="329"/>
      <c r="E77" s="334"/>
      <c r="F77" s="335"/>
      <c r="G77" s="162">
        <v>14826</v>
      </c>
      <c r="H77" s="158"/>
      <c r="I77" s="162">
        <v>11206</v>
      </c>
      <c r="J77" s="158"/>
      <c r="K77" s="162">
        <v>15452</v>
      </c>
      <c r="L77" s="158"/>
      <c r="M77" s="162">
        <v>11772</v>
      </c>
    </row>
    <row r="78" spans="1:13" ht="20.25" customHeight="1">
      <c r="A78" s="336" t="s">
        <v>218</v>
      </c>
      <c r="B78" s="328"/>
      <c r="C78" s="328"/>
      <c r="D78" s="329"/>
      <c r="E78" s="334"/>
      <c r="F78" s="335"/>
      <c r="G78" s="160">
        <f>SUM(G72:G77)</f>
        <v>907546</v>
      </c>
      <c r="H78" s="160"/>
      <c r="I78" s="160">
        <f>SUM(I72:I77)</f>
        <v>771770</v>
      </c>
      <c r="J78" s="160"/>
      <c r="K78" s="160">
        <f>SUM(K72:K77)</f>
        <v>838151</v>
      </c>
      <c r="L78" s="160"/>
      <c r="M78" s="160">
        <f>SUM(M72:M77)</f>
        <v>701152</v>
      </c>
    </row>
    <row r="79" spans="1:13" ht="20.25" customHeight="1">
      <c r="A79" s="328" t="s">
        <v>219</v>
      </c>
      <c r="B79" s="328"/>
      <c r="C79" s="328"/>
      <c r="D79" s="329"/>
      <c r="E79" s="334"/>
      <c r="F79" s="335"/>
      <c r="G79" s="162">
        <v>18843</v>
      </c>
      <c r="H79" s="158"/>
      <c r="I79" s="162">
        <v>18259</v>
      </c>
      <c r="J79" s="100"/>
      <c r="K79" s="340">
        <v>0</v>
      </c>
      <c r="L79" s="321"/>
      <c r="M79" s="340">
        <v>0</v>
      </c>
    </row>
    <row r="80" spans="1:13" ht="20.25" customHeight="1">
      <c r="A80" s="336" t="s">
        <v>220</v>
      </c>
      <c r="B80" s="328"/>
      <c r="C80" s="328"/>
      <c r="D80" s="329"/>
      <c r="E80" s="334"/>
      <c r="F80" s="335"/>
      <c r="G80" s="164">
        <f>SUM(G78:G79)</f>
        <v>926389</v>
      </c>
      <c r="H80" s="160"/>
      <c r="I80" s="164">
        <f>SUM(I78:I79)</f>
        <v>790029</v>
      </c>
      <c r="J80" s="101"/>
      <c r="K80" s="164">
        <f>SUM(K78:K79)</f>
        <v>838151</v>
      </c>
      <c r="L80" s="161"/>
      <c r="M80" s="164">
        <f>SUM(M78:M79)</f>
        <v>701152</v>
      </c>
    </row>
    <row r="81" spans="1:13" ht="8.4499999999999993" customHeight="1">
      <c r="A81" s="328"/>
      <c r="B81" s="328"/>
      <c r="C81" s="328"/>
      <c r="D81" s="329"/>
      <c r="E81" s="334"/>
      <c r="F81" s="335"/>
      <c r="G81" s="160"/>
      <c r="H81" s="160"/>
      <c r="I81" s="160"/>
      <c r="J81" s="101"/>
      <c r="K81" s="168"/>
      <c r="L81" s="161"/>
      <c r="M81" s="161"/>
    </row>
    <row r="82" spans="1:13" ht="20.25" customHeight="1" thickBot="1">
      <c r="A82" s="336" t="s">
        <v>221</v>
      </c>
      <c r="B82" s="336"/>
      <c r="C82" s="336"/>
      <c r="D82" s="329"/>
      <c r="E82" s="341"/>
      <c r="F82" s="342"/>
      <c r="G82" s="169">
        <f>SUM(G80,G63)</f>
        <v>1646336</v>
      </c>
      <c r="H82" s="160"/>
      <c r="I82" s="169">
        <f>SUM(I80,I63)</f>
        <v>1610844</v>
      </c>
      <c r="J82" s="101"/>
      <c r="K82" s="169">
        <f>SUM(K80,K63)</f>
        <v>1449981</v>
      </c>
      <c r="L82" s="161"/>
      <c r="M82" s="169">
        <f>SUM(M80,M63)</f>
        <v>1403215</v>
      </c>
    </row>
    <row r="83" spans="1:13" ht="16.5" customHeight="1" thickTop="1">
      <c r="B83" s="336"/>
      <c r="C83" s="336"/>
      <c r="D83" s="329"/>
      <c r="E83" s="341"/>
      <c r="F83" s="342"/>
      <c r="G83" s="101"/>
      <c r="H83" s="101"/>
      <c r="I83" s="101"/>
      <c r="J83" s="101"/>
      <c r="K83" s="101"/>
      <c r="L83" s="102"/>
      <c r="M83" s="101"/>
    </row>
    <row r="84" spans="1:13" ht="16.5" customHeight="1">
      <c r="A84" s="336"/>
      <c r="B84" s="328"/>
      <c r="C84" s="328"/>
      <c r="D84" s="329"/>
      <c r="E84" s="334"/>
      <c r="F84" s="335"/>
      <c r="G84" s="100"/>
      <c r="H84" s="100"/>
      <c r="I84" s="100"/>
      <c r="J84" s="100"/>
      <c r="K84" s="100"/>
      <c r="L84" s="99"/>
      <c r="M84" s="99"/>
    </row>
    <row r="85" spans="1:13" ht="16.5" customHeight="1">
      <c r="A85" s="336"/>
      <c r="B85" s="328"/>
      <c r="C85" s="328"/>
      <c r="D85" s="329"/>
      <c r="E85" s="334"/>
      <c r="F85" s="335"/>
      <c r="G85" s="100"/>
      <c r="H85" s="100"/>
      <c r="I85" s="100"/>
      <c r="J85" s="100"/>
      <c r="K85" s="100"/>
      <c r="L85" s="99"/>
      <c r="M85" s="99"/>
    </row>
    <row r="86" spans="1:13" ht="16.5" customHeight="1">
      <c r="A86" s="336"/>
      <c r="B86" s="328"/>
      <c r="C86" s="328"/>
      <c r="D86" s="329"/>
      <c r="E86" s="334"/>
      <c r="F86" s="335"/>
      <c r="G86" s="100"/>
      <c r="H86" s="100"/>
      <c r="I86" s="100"/>
      <c r="J86" s="100"/>
      <c r="K86" s="100"/>
      <c r="L86" s="99"/>
      <c r="M86" s="99"/>
    </row>
    <row r="87" spans="1:13" ht="16.5" customHeight="1">
      <c r="E87" s="309"/>
      <c r="I87" s="103"/>
      <c r="J87" s="315"/>
      <c r="K87" s="315"/>
      <c r="L87" s="315"/>
    </row>
    <row r="88" spans="1:13" ht="16.5" customHeight="1">
      <c r="E88" s="309"/>
      <c r="I88" s="103"/>
      <c r="J88" s="315"/>
      <c r="K88" s="315"/>
      <c r="L88" s="315"/>
    </row>
    <row r="89" spans="1:13" ht="16.5" customHeight="1">
      <c r="E89" s="309"/>
      <c r="I89" s="315"/>
      <c r="J89" s="315"/>
      <c r="K89" s="315"/>
      <c r="L89" s="315"/>
      <c r="M89" s="315"/>
    </row>
    <row r="90" spans="1:13" ht="16.5" customHeight="1">
      <c r="E90" s="309"/>
      <c r="I90" s="315"/>
      <c r="J90" s="315"/>
      <c r="K90" s="315"/>
      <c r="L90" s="315"/>
      <c r="M90" s="315"/>
    </row>
    <row r="91" spans="1:13" ht="16.5" customHeight="1">
      <c r="E91" s="309"/>
      <c r="I91" s="103"/>
      <c r="J91" s="315"/>
      <c r="K91" s="315"/>
      <c r="L91" s="315"/>
    </row>
    <row r="92" spans="1:13" ht="16.5" customHeight="1">
      <c r="E92" s="309"/>
      <c r="F92" s="312"/>
      <c r="G92" s="312"/>
      <c r="H92" s="312"/>
      <c r="I92" s="104"/>
      <c r="J92" s="315"/>
      <c r="K92" s="315"/>
      <c r="L92" s="315"/>
    </row>
    <row r="93" spans="1:13" ht="16.5" customHeight="1">
      <c r="E93" s="309"/>
      <c r="I93" s="103"/>
      <c r="J93" s="315"/>
      <c r="K93" s="315"/>
      <c r="L93" s="315"/>
      <c r="M93" s="315"/>
    </row>
    <row r="94" spans="1:13" ht="16.5" customHeight="1">
      <c r="E94" s="309"/>
      <c r="I94" s="103"/>
      <c r="J94" s="315"/>
      <c r="K94" s="315"/>
      <c r="L94" s="315"/>
      <c r="M94" s="315"/>
    </row>
    <row r="95" spans="1:13" ht="16.5" customHeight="1">
      <c r="E95" s="309"/>
      <c r="I95" s="103"/>
      <c r="J95" s="315"/>
      <c r="K95" s="315"/>
      <c r="L95" s="315"/>
      <c r="M95" s="315"/>
    </row>
    <row r="96" spans="1:13" ht="16.5" customHeight="1">
      <c r="E96" s="309"/>
      <c r="I96" s="103"/>
      <c r="J96" s="315"/>
      <c r="K96" s="315"/>
      <c r="L96" s="315"/>
      <c r="M96" s="315"/>
    </row>
    <row r="97" spans="1:13" ht="16.5" customHeight="1">
      <c r="E97" s="309"/>
      <c r="I97" s="103"/>
      <c r="J97" s="315"/>
      <c r="K97" s="315"/>
      <c r="L97" s="315"/>
      <c r="M97" s="315"/>
    </row>
    <row r="98" spans="1:13" ht="16.5" customHeight="1">
      <c r="E98" s="309"/>
      <c r="I98" s="103"/>
      <c r="J98" s="315"/>
      <c r="K98" s="315"/>
      <c r="L98" s="315"/>
      <c r="M98" s="315"/>
    </row>
    <row r="99" spans="1:13" ht="16.5" customHeight="1">
      <c r="E99" s="309"/>
      <c r="I99" s="103"/>
      <c r="J99" s="315"/>
      <c r="K99" s="315"/>
      <c r="L99" s="315"/>
      <c r="M99" s="315"/>
    </row>
    <row r="100" spans="1:13" ht="16.5" customHeight="1">
      <c r="E100" s="309"/>
      <c r="I100" s="315"/>
      <c r="J100" s="315"/>
      <c r="K100" s="315"/>
      <c r="L100" s="315"/>
      <c r="M100" s="315"/>
    </row>
    <row r="101" spans="1:13" ht="16.5" customHeight="1">
      <c r="E101" s="309"/>
      <c r="I101" s="103"/>
      <c r="J101" s="315"/>
      <c r="K101" s="315"/>
      <c r="L101" s="315"/>
      <c r="M101" s="103"/>
    </row>
    <row r="102" spans="1:13" ht="16.5" customHeight="1">
      <c r="E102" s="309"/>
      <c r="I102" s="315"/>
      <c r="J102" s="315"/>
      <c r="K102" s="315"/>
      <c r="L102" s="315"/>
      <c r="M102" s="315"/>
    </row>
    <row r="103" spans="1:13" ht="16.5" customHeight="1">
      <c r="E103" s="296"/>
      <c r="F103" s="310"/>
      <c r="G103" s="310"/>
      <c r="H103" s="310"/>
      <c r="I103" s="344"/>
      <c r="J103" s="302"/>
      <c r="K103" s="302"/>
      <c r="L103" s="302"/>
      <c r="M103" s="344"/>
    </row>
    <row r="104" spans="1:13" ht="16.5" customHeight="1">
      <c r="E104" s="296"/>
      <c r="F104" s="310"/>
      <c r="G104" s="310"/>
      <c r="H104" s="310"/>
      <c r="I104" s="344"/>
      <c r="J104" s="302"/>
      <c r="K104" s="302"/>
      <c r="L104" s="302"/>
      <c r="M104" s="344"/>
    </row>
    <row r="105" spans="1:13" ht="16.5" customHeight="1">
      <c r="A105" s="294"/>
      <c r="E105" s="296"/>
      <c r="F105" s="310"/>
      <c r="G105" s="310"/>
      <c r="H105" s="310"/>
      <c r="I105" s="344"/>
      <c r="J105" s="302"/>
      <c r="K105" s="302"/>
      <c r="L105" s="302"/>
      <c r="M105" s="344"/>
    </row>
    <row r="106" spans="1:13" ht="16.5" customHeight="1">
      <c r="A106" s="294"/>
      <c r="E106" s="296"/>
      <c r="F106" s="310"/>
      <c r="G106" s="310"/>
      <c r="H106" s="310"/>
      <c r="I106" s="344"/>
      <c r="J106" s="302"/>
      <c r="K106" s="302"/>
      <c r="L106" s="302"/>
      <c r="M106" s="344"/>
    </row>
    <row r="107" spans="1:13" ht="16.5" customHeight="1">
      <c r="A107" s="294"/>
      <c r="E107" s="296"/>
      <c r="F107" s="310"/>
      <c r="G107" s="310"/>
      <c r="H107" s="310"/>
      <c r="I107" s="344"/>
      <c r="J107" s="302"/>
      <c r="K107" s="302"/>
      <c r="L107" s="302"/>
      <c r="M107" s="344"/>
    </row>
    <row r="108" spans="1:13" ht="16.5" customHeight="1">
      <c r="A108" s="294"/>
      <c r="E108" s="296"/>
      <c r="F108" s="310"/>
      <c r="G108" s="310"/>
      <c r="H108" s="310"/>
      <c r="I108" s="344"/>
      <c r="J108" s="302"/>
      <c r="K108" s="302"/>
      <c r="L108" s="302"/>
      <c r="M108" s="344"/>
    </row>
    <row r="109" spans="1:13" ht="16.5" customHeight="1">
      <c r="A109" s="294"/>
      <c r="E109" s="296"/>
      <c r="F109" s="310"/>
      <c r="G109" s="310"/>
      <c r="H109" s="310"/>
      <c r="I109" s="344"/>
      <c r="J109" s="302"/>
      <c r="K109" s="302"/>
      <c r="L109" s="302"/>
      <c r="M109" s="344"/>
    </row>
    <row r="110" spans="1:13" ht="16.5" customHeight="1">
      <c r="A110" s="294"/>
      <c r="E110" s="296"/>
      <c r="F110" s="310"/>
      <c r="G110" s="310"/>
      <c r="H110" s="310"/>
      <c r="I110" s="344"/>
      <c r="J110" s="302"/>
      <c r="K110" s="302"/>
      <c r="L110" s="302"/>
      <c r="M110" s="344"/>
    </row>
    <row r="111" spans="1:13" ht="16.5" customHeight="1">
      <c r="A111" s="294"/>
      <c r="E111" s="296"/>
      <c r="F111" s="310"/>
      <c r="G111" s="310"/>
      <c r="H111" s="310"/>
      <c r="I111" s="344"/>
      <c r="J111" s="302"/>
      <c r="K111" s="302"/>
      <c r="L111" s="302"/>
      <c r="M111" s="344"/>
    </row>
    <row r="112" spans="1:13" ht="16.5" customHeight="1">
      <c r="A112" s="294"/>
      <c r="E112" s="296"/>
      <c r="F112" s="310"/>
      <c r="G112" s="310"/>
      <c r="H112" s="310"/>
      <c r="I112" s="344"/>
      <c r="J112" s="302"/>
      <c r="K112" s="302"/>
      <c r="L112" s="302"/>
      <c r="M112" s="344"/>
    </row>
    <row r="113" spans="1:13" ht="16.5" customHeight="1">
      <c r="A113" s="294"/>
      <c r="E113" s="296"/>
      <c r="F113" s="310"/>
      <c r="G113" s="310"/>
      <c r="H113" s="310"/>
      <c r="I113" s="344"/>
      <c r="J113" s="302"/>
      <c r="K113" s="302"/>
      <c r="L113" s="302"/>
      <c r="M113" s="344"/>
    </row>
    <row r="114" spans="1:13" ht="16.5" customHeight="1">
      <c r="A114" s="294"/>
      <c r="E114" s="296"/>
      <c r="F114" s="310"/>
      <c r="G114" s="310"/>
      <c r="H114" s="310"/>
      <c r="I114" s="344"/>
      <c r="J114" s="302"/>
      <c r="K114" s="302"/>
      <c r="L114" s="302"/>
      <c r="M114" s="344"/>
    </row>
    <row r="115" spans="1:13" ht="16.5" customHeight="1">
      <c r="A115" s="294"/>
      <c r="E115" s="296"/>
      <c r="F115" s="310"/>
      <c r="G115" s="310"/>
      <c r="H115" s="310"/>
      <c r="I115" s="344"/>
      <c r="J115" s="302"/>
      <c r="K115" s="302"/>
      <c r="L115" s="302"/>
      <c r="M115" s="344"/>
    </row>
    <row r="116" spans="1:13" ht="16.5" customHeight="1">
      <c r="A116" s="294"/>
      <c r="E116" s="296"/>
      <c r="F116" s="310"/>
      <c r="G116" s="310"/>
      <c r="H116" s="310"/>
      <c r="I116" s="344"/>
      <c r="J116" s="302"/>
      <c r="K116" s="302"/>
      <c r="L116" s="302"/>
      <c r="M116" s="344"/>
    </row>
    <row r="117" spans="1:13" ht="16.5" customHeight="1">
      <c r="A117" s="294"/>
      <c r="E117" s="296"/>
      <c r="F117" s="310"/>
      <c r="G117" s="310"/>
      <c r="H117" s="310"/>
      <c r="I117" s="344"/>
      <c r="J117" s="302"/>
      <c r="K117" s="302"/>
      <c r="L117" s="302"/>
      <c r="M117" s="344"/>
    </row>
    <row r="118" spans="1:13" ht="16.5" customHeight="1">
      <c r="A118" s="294"/>
      <c r="E118" s="296"/>
      <c r="F118" s="310"/>
      <c r="G118" s="310"/>
      <c r="H118" s="310"/>
      <c r="I118" s="344"/>
      <c r="J118" s="302"/>
      <c r="K118" s="302"/>
      <c r="L118" s="302"/>
      <c r="M118" s="344"/>
    </row>
    <row r="119" spans="1:13" ht="16.5" customHeight="1">
      <c r="A119" s="294"/>
      <c r="E119" s="296"/>
      <c r="F119" s="310"/>
      <c r="G119" s="310"/>
      <c r="H119" s="310"/>
      <c r="I119" s="344"/>
      <c r="J119" s="302"/>
      <c r="K119" s="302"/>
      <c r="L119" s="302"/>
      <c r="M119" s="344"/>
    </row>
    <row r="120" spans="1:13" ht="16.5" customHeight="1">
      <c r="A120" s="294"/>
      <c r="E120" s="296"/>
      <c r="F120" s="310"/>
      <c r="G120" s="310"/>
      <c r="H120" s="310"/>
      <c r="I120" s="344"/>
      <c r="J120" s="302"/>
      <c r="K120" s="302"/>
      <c r="L120" s="302"/>
      <c r="M120" s="344"/>
    </row>
    <row r="121" spans="1:13" ht="16.5" customHeight="1">
      <c r="A121" s="294"/>
      <c r="E121" s="296"/>
      <c r="F121" s="310"/>
      <c r="G121" s="310"/>
      <c r="H121" s="310"/>
      <c r="I121" s="344"/>
      <c r="J121" s="302"/>
      <c r="K121" s="302"/>
      <c r="L121" s="302"/>
      <c r="M121" s="344"/>
    </row>
    <row r="122" spans="1:13" ht="16.5" customHeight="1">
      <c r="A122" s="294"/>
      <c r="E122" s="296"/>
      <c r="F122" s="310"/>
      <c r="G122" s="310"/>
      <c r="H122" s="310"/>
      <c r="I122" s="344"/>
      <c r="J122" s="302"/>
      <c r="K122" s="302"/>
      <c r="L122" s="302"/>
      <c r="M122" s="344"/>
    </row>
    <row r="123" spans="1:13" ht="16.5" customHeight="1">
      <c r="A123" s="294"/>
      <c r="E123" s="296"/>
      <c r="F123" s="310"/>
      <c r="G123" s="310"/>
      <c r="H123" s="310"/>
      <c r="I123" s="344"/>
      <c r="J123" s="302"/>
      <c r="K123" s="302"/>
      <c r="L123" s="302"/>
      <c r="M123" s="344"/>
    </row>
    <row r="124" spans="1:13" ht="16.5" customHeight="1">
      <c r="A124" s="294"/>
      <c r="E124" s="296"/>
      <c r="F124" s="310"/>
      <c r="G124" s="310"/>
      <c r="H124" s="310"/>
      <c r="I124" s="344"/>
      <c r="J124" s="302"/>
      <c r="K124" s="302"/>
      <c r="L124" s="302"/>
      <c r="M124" s="344"/>
    </row>
    <row r="125" spans="1:13" ht="16.5" customHeight="1">
      <c r="A125" s="294"/>
      <c r="E125" s="296"/>
      <c r="F125" s="310"/>
      <c r="G125" s="310"/>
      <c r="H125" s="310"/>
      <c r="I125" s="344"/>
      <c r="J125" s="302"/>
      <c r="K125" s="302"/>
      <c r="L125" s="302"/>
      <c r="M125" s="344"/>
    </row>
    <row r="126" spans="1:13" ht="16.5" customHeight="1">
      <c r="A126" s="294"/>
      <c r="E126" s="296"/>
      <c r="F126" s="310"/>
      <c r="G126" s="310"/>
      <c r="H126" s="310"/>
      <c r="I126" s="344"/>
      <c r="J126" s="302"/>
      <c r="K126" s="302"/>
      <c r="L126" s="302"/>
      <c r="M126" s="344"/>
    </row>
    <row r="127" spans="1:13" ht="16.5" customHeight="1">
      <c r="A127" s="294"/>
      <c r="E127" s="296"/>
      <c r="F127" s="310"/>
      <c r="G127" s="310"/>
      <c r="H127" s="310"/>
      <c r="I127" s="344"/>
      <c r="J127" s="302"/>
      <c r="K127" s="302"/>
      <c r="L127" s="302"/>
      <c r="M127" s="344"/>
    </row>
    <row r="128" spans="1:13" ht="16.5" customHeight="1">
      <c r="A128" s="294"/>
      <c r="E128" s="296"/>
      <c r="F128" s="310"/>
      <c r="G128" s="310"/>
      <c r="H128" s="310"/>
      <c r="I128" s="344"/>
      <c r="J128" s="302"/>
      <c r="K128" s="302"/>
      <c r="L128" s="302"/>
      <c r="M128" s="344"/>
    </row>
    <row r="129" spans="1:13" ht="16.5" customHeight="1">
      <c r="A129" s="294"/>
      <c r="E129" s="296"/>
      <c r="F129" s="310"/>
      <c r="G129" s="310"/>
      <c r="H129" s="310"/>
      <c r="I129" s="344"/>
      <c r="J129" s="302"/>
      <c r="K129" s="302"/>
      <c r="L129" s="302"/>
      <c r="M129" s="344"/>
    </row>
    <row r="130" spans="1:13" ht="16.5" customHeight="1">
      <c r="A130" s="294"/>
      <c r="E130" s="296"/>
      <c r="F130" s="310"/>
      <c r="G130" s="310"/>
      <c r="H130" s="310"/>
      <c r="I130" s="344"/>
      <c r="J130" s="302"/>
      <c r="K130" s="302"/>
      <c r="L130" s="302"/>
      <c r="M130" s="344"/>
    </row>
    <row r="131" spans="1:13" ht="16.5" customHeight="1">
      <c r="A131" s="294"/>
      <c r="E131" s="296"/>
      <c r="F131" s="310"/>
      <c r="G131" s="310"/>
      <c r="H131" s="310"/>
      <c r="I131" s="344"/>
      <c r="J131" s="302"/>
      <c r="K131" s="302"/>
      <c r="L131" s="302"/>
      <c r="M131" s="344"/>
    </row>
    <row r="132" spans="1:13" ht="16.5" customHeight="1">
      <c r="A132" s="294"/>
      <c r="E132" s="296"/>
      <c r="F132" s="310"/>
      <c r="G132" s="310"/>
      <c r="H132" s="310"/>
      <c r="I132" s="344"/>
      <c r="J132" s="302"/>
      <c r="K132" s="302"/>
      <c r="L132" s="302"/>
      <c r="M132" s="344"/>
    </row>
    <row r="133" spans="1:13" ht="16.5" customHeight="1">
      <c r="A133" s="294"/>
      <c r="E133" s="296"/>
      <c r="F133" s="310"/>
      <c r="G133" s="310"/>
      <c r="H133" s="310"/>
      <c r="I133" s="344"/>
      <c r="J133" s="302"/>
      <c r="K133" s="302"/>
      <c r="L133" s="302"/>
      <c r="M133" s="344"/>
    </row>
    <row r="134" spans="1:13" ht="16.5" customHeight="1">
      <c r="A134" s="294"/>
      <c r="E134" s="296"/>
      <c r="F134" s="310"/>
      <c r="G134" s="310"/>
      <c r="H134" s="310"/>
      <c r="I134" s="344"/>
      <c r="J134" s="302"/>
      <c r="K134" s="302"/>
      <c r="L134" s="302"/>
      <c r="M134" s="344"/>
    </row>
    <row r="135" spans="1:13" ht="16.5" customHeight="1">
      <c r="A135" s="294"/>
      <c r="E135" s="296"/>
      <c r="F135" s="310"/>
      <c r="G135" s="310"/>
      <c r="H135" s="310"/>
      <c r="I135" s="344"/>
      <c r="J135" s="302"/>
      <c r="K135" s="302"/>
      <c r="L135" s="302"/>
      <c r="M135" s="344"/>
    </row>
    <row r="136" spans="1:13" ht="16.5" customHeight="1">
      <c r="A136" s="345"/>
      <c r="E136" s="296"/>
      <c r="F136" s="310"/>
      <c r="G136" s="310"/>
      <c r="H136" s="310"/>
      <c r="I136" s="344"/>
      <c r="J136" s="302"/>
      <c r="K136" s="302"/>
      <c r="L136" s="302"/>
      <c r="M136" s="344"/>
    </row>
    <row r="143" spans="1:13" ht="16.5" customHeight="1">
      <c r="A143" s="314"/>
      <c r="I143" s="346"/>
      <c r="J143" s="346"/>
      <c r="K143" s="346"/>
      <c r="L143" s="346"/>
      <c r="M143" s="346"/>
    </row>
    <row r="144" spans="1:13" ht="16.5" customHeight="1">
      <c r="I144" s="346"/>
      <c r="J144" s="346"/>
      <c r="K144" s="346"/>
      <c r="L144" s="346"/>
      <c r="M144" s="346"/>
    </row>
    <row r="145" spans="1:13" ht="16.5" customHeight="1">
      <c r="A145" s="314"/>
      <c r="I145" s="315"/>
      <c r="J145" s="315"/>
      <c r="K145" s="315"/>
      <c r="L145" s="315"/>
      <c r="M145" s="315"/>
    </row>
    <row r="146" spans="1:13" ht="16.5" customHeight="1">
      <c r="B146" s="314"/>
      <c r="I146" s="346"/>
      <c r="J146" s="346"/>
      <c r="K146" s="346"/>
      <c r="L146" s="346"/>
      <c r="M146" s="346"/>
    </row>
    <row r="147" spans="1:13" ht="16.5" customHeight="1">
      <c r="I147" s="347"/>
      <c r="J147" s="347"/>
      <c r="K147" s="347"/>
      <c r="L147" s="347"/>
      <c r="M147" s="347"/>
    </row>
    <row r="148" spans="1:13" ht="16.5" customHeight="1">
      <c r="I148" s="347"/>
      <c r="J148" s="347"/>
      <c r="K148" s="347"/>
      <c r="L148" s="347"/>
      <c r="M148" s="347"/>
    </row>
    <row r="149" spans="1:13" ht="16.5" customHeight="1">
      <c r="I149" s="347"/>
      <c r="J149" s="347"/>
      <c r="K149" s="347"/>
      <c r="L149" s="347"/>
      <c r="M149" s="347"/>
    </row>
    <row r="150" spans="1:13" ht="16.5" customHeight="1">
      <c r="I150" s="347"/>
      <c r="J150" s="347"/>
      <c r="K150" s="347"/>
      <c r="L150" s="347"/>
      <c r="M150" s="347"/>
    </row>
    <row r="151" spans="1:13" ht="16.5" customHeight="1">
      <c r="I151" s="347"/>
      <c r="J151" s="347"/>
      <c r="K151" s="347"/>
      <c r="L151" s="347"/>
      <c r="M151" s="347"/>
    </row>
    <row r="152" spans="1:13" ht="16.5" customHeight="1">
      <c r="I152" s="347"/>
      <c r="J152" s="347"/>
      <c r="K152" s="347"/>
      <c r="L152" s="347"/>
      <c r="M152" s="347"/>
    </row>
    <row r="153" spans="1:13" ht="16.5" customHeight="1">
      <c r="I153" s="347"/>
      <c r="J153" s="347"/>
      <c r="K153" s="347"/>
      <c r="L153" s="347"/>
      <c r="M153" s="347"/>
    </row>
    <row r="154" spans="1:13" ht="16.5" customHeight="1">
      <c r="I154" s="347"/>
      <c r="J154" s="347"/>
      <c r="K154" s="347"/>
      <c r="L154" s="347"/>
      <c r="M154" s="347"/>
    </row>
    <row r="155" spans="1:13" ht="16.5" customHeight="1">
      <c r="I155" s="347"/>
      <c r="J155" s="347"/>
      <c r="K155" s="347"/>
      <c r="L155" s="347"/>
      <c r="M155" s="347"/>
    </row>
    <row r="156" spans="1:13" ht="16.5" customHeight="1">
      <c r="I156" s="347"/>
      <c r="J156" s="347"/>
      <c r="K156" s="347"/>
      <c r="L156" s="347"/>
      <c r="M156" s="347"/>
    </row>
  </sheetData>
  <mergeCells count="10">
    <mergeCell ref="G44:M44"/>
    <mergeCell ref="G39:I39"/>
    <mergeCell ref="K39:M39"/>
    <mergeCell ref="G40:I40"/>
    <mergeCell ref="K40:M40"/>
    <mergeCell ref="G4:I4"/>
    <mergeCell ref="K4:M4"/>
    <mergeCell ref="G5:I5"/>
    <mergeCell ref="K5:M5"/>
    <mergeCell ref="G9:M9"/>
  </mergeCells>
  <pageMargins left="0.8" right="0.8" top="0.5" bottom="0.5" header="0.5" footer="0.5"/>
  <pageSetup paperSize="9" scale="78" firstPageNumber="2" orientation="portrait" useFirstPageNumber="1" horizontalDpi="1200" verticalDpi="1200" r:id="rId1"/>
  <headerFooter>
    <oddFooter>&amp;L The accompanying notes form an integral part of the interim financial statements.&amp;11
&amp;C&amp;11&amp;P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33"/>
  <sheetViews>
    <sheetView view="pageBreakPreview" zoomScale="85" zoomScaleNormal="85" zoomScaleSheetLayoutView="85" workbookViewId="0">
      <selection activeCell="S132" sqref="S132"/>
    </sheetView>
  </sheetViews>
  <sheetFormatPr defaultColWidth="9.33203125" defaultRowHeight="18.95" customHeight="1"/>
  <cols>
    <col min="1" max="3" width="1.83203125" style="111" customWidth="1"/>
    <col min="4" max="4" width="49" style="111" customWidth="1"/>
    <col min="5" max="5" width="5.6640625" style="112" customWidth="1"/>
    <col min="6" max="6" width="0.83203125" style="111" customWidth="1"/>
    <col min="7" max="7" width="13" style="113" customWidth="1"/>
    <col min="8" max="8" width="1.1640625" style="113" customWidth="1"/>
    <col min="9" max="9" width="13" style="113" customWidth="1"/>
    <col min="10" max="10" width="1.1640625" style="113" customWidth="1"/>
    <col min="11" max="11" width="13" style="113" customWidth="1"/>
    <col min="12" max="12" width="1.1640625" style="113" customWidth="1"/>
    <col min="13" max="13" width="13" style="113" customWidth="1"/>
    <col min="14" max="16384" width="9.33203125" style="111"/>
  </cols>
  <sheetData>
    <row r="1" spans="1:13" s="142" customFormat="1" ht="18.95" customHeight="1">
      <c r="A1" s="348" t="s">
        <v>267</v>
      </c>
      <c r="B1" s="119"/>
      <c r="C1" s="119"/>
      <c r="D1" s="119"/>
      <c r="E1" s="140"/>
      <c r="F1" s="119"/>
      <c r="G1" s="141"/>
      <c r="H1" s="141"/>
      <c r="I1" s="141"/>
      <c r="J1" s="141"/>
      <c r="K1" s="141"/>
      <c r="L1" s="141"/>
      <c r="M1" s="141"/>
    </row>
    <row r="2" spans="1:13" s="142" customFormat="1" ht="18.95" customHeight="1">
      <c r="A2" s="119" t="s">
        <v>276</v>
      </c>
      <c r="B2" s="119"/>
      <c r="C2" s="119"/>
      <c r="D2" s="119"/>
      <c r="E2" s="140"/>
      <c r="F2" s="119"/>
      <c r="G2" s="141"/>
      <c r="H2" s="141"/>
      <c r="I2" s="141"/>
      <c r="J2" s="141"/>
      <c r="K2" s="141"/>
      <c r="L2" s="141"/>
      <c r="M2" s="141"/>
    </row>
    <row r="3" spans="1:13" ht="18.95" customHeight="1">
      <c r="A3" s="108"/>
      <c r="B3" s="108"/>
      <c r="C3" s="108"/>
      <c r="D3" s="108"/>
      <c r="E3" s="109"/>
      <c r="F3" s="108"/>
      <c r="G3" s="110"/>
      <c r="H3" s="110"/>
      <c r="I3" s="110"/>
      <c r="J3" s="110"/>
      <c r="K3" s="110"/>
      <c r="L3" s="110"/>
      <c r="M3" s="110"/>
    </row>
    <row r="4" spans="1:13" ht="18.95" customHeight="1">
      <c r="A4" s="108"/>
      <c r="B4" s="108"/>
      <c r="C4" s="108"/>
      <c r="D4" s="108"/>
      <c r="E4" s="109"/>
      <c r="F4" s="108"/>
      <c r="G4" s="365" t="s">
        <v>295</v>
      </c>
      <c r="H4" s="365"/>
      <c r="I4" s="365"/>
      <c r="J4" s="210"/>
      <c r="K4" s="365" t="s">
        <v>296</v>
      </c>
      <c r="L4" s="365"/>
      <c r="M4" s="365"/>
    </row>
    <row r="5" spans="1:13" ht="18.95" customHeight="1">
      <c r="A5" s="108"/>
      <c r="B5" s="108"/>
      <c r="C5" s="108"/>
      <c r="D5" s="108"/>
      <c r="E5" s="109"/>
      <c r="F5" s="108"/>
      <c r="G5" s="363" t="s">
        <v>289</v>
      </c>
      <c r="H5" s="363"/>
      <c r="I5" s="363"/>
      <c r="J5" s="211"/>
      <c r="K5" s="363" t="s">
        <v>289</v>
      </c>
      <c r="L5" s="363"/>
      <c r="M5" s="363"/>
    </row>
    <row r="6" spans="1:13" ht="18.95" customHeight="1">
      <c r="A6" s="108"/>
      <c r="B6" s="108"/>
      <c r="C6" s="108"/>
      <c r="D6" s="108"/>
      <c r="E6" s="109"/>
      <c r="F6" s="108"/>
      <c r="G6" s="364" t="s">
        <v>254</v>
      </c>
      <c r="H6" s="364"/>
      <c r="I6" s="364"/>
      <c r="J6" s="255"/>
      <c r="K6" s="364" t="s">
        <v>254</v>
      </c>
      <c r="L6" s="364"/>
      <c r="M6" s="364"/>
    </row>
    <row r="7" spans="1:13" ht="18.95" customHeight="1">
      <c r="A7" s="108"/>
      <c r="B7" s="108"/>
      <c r="C7" s="108"/>
      <c r="D7" s="108"/>
      <c r="E7" s="109"/>
      <c r="F7" s="108"/>
      <c r="G7" s="364" t="s">
        <v>303</v>
      </c>
      <c r="H7" s="364"/>
      <c r="I7" s="364"/>
      <c r="J7" s="255"/>
      <c r="K7" s="364" t="s">
        <v>303</v>
      </c>
      <c r="L7" s="364"/>
      <c r="M7" s="364"/>
    </row>
    <row r="8" spans="1:13" ht="18.95" customHeight="1">
      <c r="A8" s="108"/>
      <c r="B8" s="108"/>
      <c r="C8" s="108"/>
      <c r="D8" s="108"/>
      <c r="E8" s="106"/>
      <c r="F8" s="108"/>
      <c r="G8" s="311">
        <v>2022</v>
      </c>
      <c r="H8" s="312"/>
      <c r="I8" s="311">
        <v>2021</v>
      </c>
      <c r="J8" s="312"/>
      <c r="K8" s="311">
        <v>2022</v>
      </c>
      <c r="L8" s="312"/>
      <c r="M8" s="311">
        <v>2021</v>
      </c>
    </row>
    <row r="9" spans="1:13" ht="18.95" customHeight="1">
      <c r="A9" s="108"/>
      <c r="B9" s="108"/>
      <c r="C9" s="108"/>
      <c r="D9" s="108"/>
      <c r="E9" s="109"/>
      <c r="F9" s="108"/>
      <c r="G9" s="362" t="s">
        <v>364</v>
      </c>
      <c r="H9" s="362"/>
      <c r="I9" s="362"/>
      <c r="J9" s="362"/>
      <c r="K9" s="362"/>
      <c r="L9" s="362"/>
      <c r="M9" s="362"/>
    </row>
    <row r="10" spans="1:13" ht="18.95" customHeight="1">
      <c r="A10" s="256" t="s">
        <v>222</v>
      </c>
    </row>
    <row r="11" spans="1:13" ht="18.95" customHeight="1">
      <c r="A11" s="111" t="s">
        <v>306</v>
      </c>
      <c r="E11" s="257"/>
      <c r="G11" s="258">
        <v>1334009</v>
      </c>
      <c r="H11" s="259"/>
      <c r="I11" s="258">
        <v>558251</v>
      </c>
      <c r="J11" s="259"/>
      <c r="K11" s="258">
        <v>1315544</v>
      </c>
      <c r="L11" s="260"/>
      <c r="M11" s="258">
        <v>550692</v>
      </c>
    </row>
    <row r="12" spans="1:13" ht="18.95" customHeight="1">
      <c r="A12" s="111" t="s">
        <v>223</v>
      </c>
      <c r="E12" s="257"/>
      <c r="G12" s="261">
        <v>1046</v>
      </c>
      <c r="H12" s="259"/>
      <c r="I12" s="261">
        <v>1345</v>
      </c>
      <c r="J12" s="259"/>
      <c r="K12" s="261">
        <v>10672</v>
      </c>
      <c r="L12" s="260"/>
      <c r="M12" s="261">
        <v>1291</v>
      </c>
    </row>
    <row r="13" spans="1:13" ht="18.95" customHeight="1">
      <c r="A13" s="108" t="s">
        <v>224</v>
      </c>
      <c r="G13" s="126">
        <f>SUM(G11:G12)</f>
        <v>1335055</v>
      </c>
      <c r="H13" s="262"/>
      <c r="I13" s="126">
        <f>SUM(I11:I12)</f>
        <v>559596</v>
      </c>
      <c r="J13" s="262"/>
      <c r="K13" s="126">
        <f>SUM(K11:K12)</f>
        <v>1326216</v>
      </c>
      <c r="L13" s="262"/>
      <c r="M13" s="126">
        <f>SUM(M11:M12)</f>
        <v>551983</v>
      </c>
    </row>
    <row r="14" spans="1:13" ht="18.95" customHeight="1">
      <c r="A14" s="108"/>
      <c r="G14" s="120"/>
      <c r="H14" s="120"/>
      <c r="I14" s="120"/>
      <c r="J14" s="120"/>
      <c r="K14" s="120"/>
      <c r="L14" s="120"/>
      <c r="M14" s="120"/>
    </row>
    <row r="15" spans="1:13" ht="18.95" customHeight="1">
      <c r="A15" s="256" t="s">
        <v>225</v>
      </c>
      <c r="G15" s="120"/>
      <c r="H15" s="120"/>
      <c r="I15" s="120"/>
      <c r="J15" s="120"/>
      <c r="K15" s="120"/>
      <c r="L15" s="120"/>
      <c r="M15" s="120"/>
    </row>
    <row r="16" spans="1:13" ht="18.95" customHeight="1">
      <c r="A16" s="111" t="s">
        <v>307</v>
      </c>
      <c r="E16" s="257"/>
      <c r="G16" s="263">
        <v>1064461</v>
      </c>
      <c r="H16" s="264"/>
      <c r="I16" s="263">
        <v>407846</v>
      </c>
      <c r="J16" s="264"/>
      <c r="K16" s="263">
        <v>1049680</v>
      </c>
      <c r="L16" s="265"/>
      <c r="M16" s="263">
        <v>403912</v>
      </c>
    </row>
    <row r="17" spans="1:13" ht="18.95" customHeight="1">
      <c r="A17" s="111" t="s">
        <v>226</v>
      </c>
      <c r="G17" s="263">
        <v>81559</v>
      </c>
      <c r="H17" s="264"/>
      <c r="I17" s="263">
        <v>46058</v>
      </c>
      <c r="J17" s="264"/>
      <c r="K17" s="263">
        <v>81559</v>
      </c>
      <c r="L17" s="265"/>
      <c r="M17" s="263">
        <v>46058</v>
      </c>
    </row>
    <row r="18" spans="1:13" ht="18.95" customHeight="1">
      <c r="A18" s="111" t="s">
        <v>308</v>
      </c>
      <c r="E18" s="257"/>
      <c r="G18" s="261">
        <v>59436</v>
      </c>
      <c r="H18" s="259"/>
      <c r="I18" s="261">
        <v>62994</v>
      </c>
      <c r="J18" s="259"/>
      <c r="K18" s="261">
        <v>55793</v>
      </c>
      <c r="L18" s="260"/>
      <c r="M18" s="261">
        <v>59426</v>
      </c>
    </row>
    <row r="19" spans="1:13" ht="18.95" customHeight="1">
      <c r="A19" s="108" t="s">
        <v>227</v>
      </c>
      <c r="G19" s="126">
        <f>SUM(G16:G18)</f>
        <v>1205456</v>
      </c>
      <c r="H19" s="262"/>
      <c r="I19" s="126">
        <f>SUM(I16:I18)</f>
        <v>516898</v>
      </c>
      <c r="J19" s="262"/>
      <c r="K19" s="126">
        <f>SUM(K16:K18)</f>
        <v>1187032</v>
      </c>
      <c r="L19" s="262"/>
      <c r="M19" s="126">
        <f>SUM(M16:M18)</f>
        <v>509396</v>
      </c>
    </row>
    <row r="20" spans="1:13" ht="18.95" customHeight="1">
      <c r="G20" s="120"/>
      <c r="H20" s="120"/>
      <c r="I20" s="120"/>
      <c r="J20" s="120"/>
      <c r="K20" s="120"/>
      <c r="L20" s="120"/>
      <c r="M20" s="120"/>
    </row>
    <row r="21" spans="1:13" ht="18.95" customHeight="1">
      <c r="A21" s="108" t="s">
        <v>309</v>
      </c>
      <c r="B21" s="108"/>
      <c r="C21" s="108"/>
      <c r="D21" s="108"/>
      <c r="E21" s="109"/>
      <c r="F21" s="108"/>
      <c r="G21" s="266">
        <f>G13-G19</f>
        <v>129599</v>
      </c>
      <c r="H21" s="266"/>
      <c r="I21" s="266">
        <f>I13-I19</f>
        <v>42698</v>
      </c>
      <c r="J21" s="266"/>
      <c r="K21" s="266">
        <f>K13-K19</f>
        <v>139184</v>
      </c>
      <c r="L21" s="266"/>
      <c r="M21" s="266">
        <f>M13-M19</f>
        <v>42587</v>
      </c>
    </row>
    <row r="22" spans="1:13" ht="18.95" customHeight="1">
      <c r="A22" s="111" t="s">
        <v>248</v>
      </c>
      <c r="G22" s="120">
        <v>-2597</v>
      </c>
      <c r="H22" s="120"/>
      <c r="I22" s="120">
        <v>-1051</v>
      </c>
      <c r="J22" s="120"/>
      <c r="K22" s="120">
        <v>-1969</v>
      </c>
      <c r="L22" s="120"/>
      <c r="M22" s="120">
        <v>-317</v>
      </c>
    </row>
    <row r="23" spans="1:13" ht="18.95" customHeight="1">
      <c r="A23" s="267" t="s">
        <v>310</v>
      </c>
      <c r="G23" s="120">
        <v>-7551</v>
      </c>
      <c r="H23" s="120"/>
      <c r="I23" s="120">
        <v>-1093</v>
      </c>
      <c r="J23" s="120"/>
      <c r="K23" s="120">
        <v>-7552</v>
      </c>
      <c r="L23" s="120"/>
      <c r="M23" s="120">
        <v>-757</v>
      </c>
    </row>
    <row r="24" spans="1:13" s="108" customFormat="1" ht="18.95" customHeight="1">
      <c r="A24" s="111" t="s">
        <v>311</v>
      </c>
      <c r="B24" s="111"/>
      <c r="C24" s="111"/>
      <c r="D24" s="111"/>
      <c r="E24" s="112"/>
      <c r="F24" s="111"/>
      <c r="G24" s="120"/>
      <c r="H24" s="120"/>
      <c r="I24" s="120"/>
      <c r="J24" s="120"/>
      <c r="K24" s="120"/>
      <c r="L24" s="120"/>
      <c r="M24" s="120"/>
    </row>
    <row r="25" spans="1:13" s="108" customFormat="1" ht="18.95" customHeight="1">
      <c r="A25" s="111"/>
      <c r="B25" s="111" t="s">
        <v>312</v>
      </c>
      <c r="C25" s="111"/>
      <c r="D25" s="111"/>
      <c r="E25" s="125"/>
      <c r="F25" s="183"/>
      <c r="G25" s="268">
        <v>4598</v>
      </c>
      <c r="H25" s="269"/>
      <c r="I25" s="268">
        <v>9992</v>
      </c>
      <c r="J25" s="269"/>
      <c r="K25" s="176">
        <v>0</v>
      </c>
      <c r="L25" s="177"/>
      <c r="M25" s="176">
        <v>0</v>
      </c>
    </row>
    <row r="26" spans="1:13" ht="18.95" customHeight="1">
      <c r="A26" s="108" t="s">
        <v>313</v>
      </c>
      <c r="E26" s="257"/>
      <c r="G26" s="262">
        <f>SUM(G21:G25)</f>
        <v>124049</v>
      </c>
      <c r="H26" s="262"/>
      <c r="I26" s="262">
        <f>SUM(I21:I25)</f>
        <v>50546</v>
      </c>
      <c r="J26" s="262"/>
      <c r="K26" s="262">
        <f>SUM(K21:K25)</f>
        <v>129663</v>
      </c>
      <c r="L26" s="262"/>
      <c r="M26" s="262">
        <f>SUM(M21:M25)</f>
        <v>41513</v>
      </c>
    </row>
    <row r="27" spans="1:13" ht="18.95" customHeight="1">
      <c r="A27" s="111" t="s">
        <v>314</v>
      </c>
      <c r="E27" s="270"/>
      <c r="F27" s="271"/>
      <c r="G27" s="261">
        <v>-24546</v>
      </c>
      <c r="H27" s="264"/>
      <c r="I27" s="261">
        <v>-7870</v>
      </c>
      <c r="J27" s="264"/>
      <c r="K27" s="261">
        <v>-24675</v>
      </c>
      <c r="L27" s="260"/>
      <c r="M27" s="261">
        <v>-7959</v>
      </c>
    </row>
    <row r="28" spans="1:13" ht="18.95" customHeight="1" thickBot="1">
      <c r="A28" s="108" t="s">
        <v>246</v>
      </c>
      <c r="E28" s="257"/>
      <c r="G28" s="272">
        <f>SUM(G26:G27)</f>
        <v>99503</v>
      </c>
      <c r="H28" s="273"/>
      <c r="I28" s="272">
        <f>SUM(I26:I27)</f>
        <v>42676</v>
      </c>
      <c r="J28" s="273"/>
      <c r="K28" s="272">
        <f t="shared" ref="K28:M28" si="0">SUM(K26:K27)</f>
        <v>104988</v>
      </c>
      <c r="L28" s="273"/>
      <c r="M28" s="272">
        <f t="shared" si="0"/>
        <v>33554</v>
      </c>
    </row>
    <row r="29" spans="1:13" ht="18.95" customHeight="1" thickTop="1">
      <c r="G29" s="114"/>
      <c r="H29" s="114"/>
      <c r="I29" s="114"/>
      <c r="J29" s="114"/>
      <c r="K29" s="114"/>
      <c r="L29" s="114"/>
      <c r="M29" s="114"/>
    </row>
    <row r="30" spans="1:13" s="142" customFormat="1" ht="18.95" customHeight="1">
      <c r="A30" s="348" t="s">
        <v>267</v>
      </c>
      <c r="B30" s="119"/>
      <c r="C30" s="119"/>
      <c r="D30" s="119"/>
      <c r="E30" s="140"/>
      <c r="F30" s="119"/>
      <c r="G30" s="141"/>
      <c r="H30" s="141"/>
      <c r="I30" s="141"/>
      <c r="J30" s="141"/>
      <c r="K30" s="141"/>
      <c r="L30" s="141"/>
      <c r="M30" s="141"/>
    </row>
    <row r="31" spans="1:13" s="142" customFormat="1" ht="18.95" customHeight="1">
      <c r="A31" s="119" t="s">
        <v>276</v>
      </c>
      <c r="B31" s="119"/>
      <c r="C31" s="119"/>
      <c r="D31" s="119"/>
      <c r="E31" s="140"/>
      <c r="F31" s="119"/>
      <c r="G31" s="141"/>
      <c r="H31" s="141"/>
      <c r="I31" s="141"/>
      <c r="J31" s="141"/>
      <c r="K31" s="141"/>
      <c r="L31" s="141"/>
      <c r="M31" s="141"/>
    </row>
    <row r="32" spans="1:13" ht="18.95" customHeight="1">
      <c r="A32" s="115"/>
      <c r="B32" s="115"/>
      <c r="C32" s="115"/>
      <c r="D32" s="115"/>
      <c r="E32" s="116"/>
      <c r="F32" s="115"/>
      <c r="G32" s="117"/>
      <c r="H32" s="117"/>
      <c r="I32" s="117"/>
      <c r="J32" s="117"/>
      <c r="K32" s="117"/>
      <c r="L32" s="117"/>
      <c r="M32" s="117"/>
    </row>
    <row r="33" spans="1:13" ht="18.95" customHeight="1">
      <c r="A33" s="108"/>
      <c r="B33" s="108"/>
      <c r="C33" s="108"/>
      <c r="D33" s="108"/>
      <c r="E33" s="109"/>
      <c r="F33" s="108"/>
      <c r="G33" s="365" t="s">
        <v>295</v>
      </c>
      <c r="H33" s="365"/>
      <c r="I33" s="365"/>
      <c r="J33" s="210"/>
      <c r="K33" s="365" t="s">
        <v>296</v>
      </c>
      <c r="L33" s="365"/>
      <c r="M33" s="365"/>
    </row>
    <row r="34" spans="1:13" ht="18.95" customHeight="1">
      <c r="A34" s="108"/>
      <c r="B34" s="108"/>
      <c r="C34" s="108"/>
      <c r="D34" s="108"/>
      <c r="E34" s="109"/>
      <c r="F34" s="108"/>
      <c r="G34" s="363" t="s">
        <v>289</v>
      </c>
      <c r="H34" s="363"/>
      <c r="I34" s="363"/>
      <c r="J34" s="211"/>
      <c r="K34" s="363" t="s">
        <v>289</v>
      </c>
      <c r="L34" s="363"/>
      <c r="M34" s="363"/>
    </row>
    <row r="35" spans="1:13" ht="18.95" customHeight="1">
      <c r="A35" s="108"/>
      <c r="B35" s="108"/>
      <c r="C35" s="108"/>
      <c r="D35" s="108"/>
      <c r="E35" s="109"/>
      <c r="F35" s="108"/>
      <c r="G35" s="364" t="s">
        <v>254</v>
      </c>
      <c r="H35" s="364"/>
      <c r="I35" s="364"/>
      <c r="J35" s="255"/>
      <c r="K35" s="364" t="s">
        <v>254</v>
      </c>
      <c r="L35" s="364"/>
      <c r="M35" s="364"/>
    </row>
    <row r="36" spans="1:13" ht="18.95" customHeight="1">
      <c r="A36" s="108"/>
      <c r="B36" s="108"/>
      <c r="C36" s="108"/>
      <c r="D36" s="108"/>
      <c r="E36" s="109"/>
      <c r="F36" s="108"/>
      <c r="G36" s="364" t="s">
        <v>303</v>
      </c>
      <c r="H36" s="364"/>
      <c r="I36" s="364"/>
      <c r="J36" s="255"/>
      <c r="K36" s="364" t="s">
        <v>303</v>
      </c>
      <c r="L36" s="364"/>
      <c r="M36" s="364"/>
    </row>
    <row r="37" spans="1:13" ht="18.95" customHeight="1">
      <c r="A37" s="108"/>
      <c r="B37" s="108"/>
      <c r="C37" s="108"/>
      <c r="D37" s="108"/>
      <c r="E37" s="123" t="s">
        <v>231</v>
      </c>
      <c r="F37" s="108"/>
      <c r="G37" s="311">
        <v>2022</v>
      </c>
      <c r="H37" s="312"/>
      <c r="I37" s="311">
        <v>2021</v>
      </c>
      <c r="J37" s="312"/>
      <c r="K37" s="311">
        <v>2022</v>
      </c>
      <c r="L37" s="312"/>
      <c r="M37" s="311">
        <v>2021</v>
      </c>
    </row>
    <row r="38" spans="1:13" ht="18.95" customHeight="1">
      <c r="A38" s="108"/>
      <c r="B38" s="108"/>
      <c r="C38" s="108"/>
      <c r="D38" s="108"/>
      <c r="E38" s="111"/>
      <c r="F38" s="108"/>
      <c r="G38" s="362" t="s">
        <v>364</v>
      </c>
      <c r="H38" s="362"/>
      <c r="I38" s="362"/>
      <c r="J38" s="362"/>
      <c r="K38" s="362"/>
      <c r="L38" s="362"/>
      <c r="M38" s="362"/>
    </row>
    <row r="39" spans="1:13" ht="18.95" customHeight="1">
      <c r="A39" s="108" t="s">
        <v>277</v>
      </c>
      <c r="E39" s="109"/>
    </row>
    <row r="40" spans="1:13" ht="18.95" customHeight="1">
      <c r="A40" s="256" t="s">
        <v>279</v>
      </c>
      <c r="B40" s="256"/>
      <c r="C40" s="256"/>
      <c r="D40" s="256"/>
      <c r="G40" s="120"/>
      <c r="H40" s="120"/>
      <c r="I40" s="120"/>
      <c r="J40" s="120"/>
      <c r="K40" s="120"/>
      <c r="L40" s="120"/>
      <c r="M40" s="120"/>
    </row>
    <row r="41" spans="1:13" ht="18.95" customHeight="1">
      <c r="A41" s="256"/>
      <c r="B41" s="256" t="s">
        <v>278</v>
      </c>
      <c r="C41" s="256"/>
      <c r="D41" s="256"/>
      <c r="G41" s="120"/>
      <c r="H41" s="120"/>
      <c r="I41" s="120"/>
      <c r="J41" s="120"/>
      <c r="K41" s="120"/>
      <c r="L41" s="120"/>
      <c r="M41" s="120"/>
    </row>
    <row r="42" spans="1:13" ht="18.95" customHeight="1">
      <c r="A42" s="111" t="s">
        <v>315</v>
      </c>
      <c r="B42" s="256"/>
      <c r="C42" s="256"/>
      <c r="D42" s="256"/>
      <c r="G42" s="120"/>
      <c r="H42" s="120"/>
      <c r="I42" s="120"/>
      <c r="J42" s="120"/>
      <c r="K42" s="120"/>
      <c r="L42" s="120"/>
      <c r="M42" s="120"/>
    </row>
    <row r="43" spans="1:13" ht="18.95" customHeight="1">
      <c r="B43" s="111" t="s">
        <v>316</v>
      </c>
      <c r="G43" s="268">
        <v>-93</v>
      </c>
      <c r="H43" s="269"/>
      <c r="I43" s="268">
        <v>359.74099999999999</v>
      </c>
      <c r="J43" s="259"/>
      <c r="K43" s="176">
        <v>0</v>
      </c>
      <c r="L43" s="175"/>
      <c r="M43" s="176">
        <v>0</v>
      </c>
    </row>
    <row r="44" spans="1:13" ht="18.95" customHeight="1">
      <c r="A44" s="108" t="s">
        <v>317</v>
      </c>
      <c r="C44" s="108"/>
      <c r="D44" s="108"/>
      <c r="G44" s="120"/>
      <c r="H44" s="120"/>
      <c r="I44" s="120"/>
      <c r="J44" s="120"/>
      <c r="K44" s="120"/>
      <c r="L44" s="120"/>
      <c r="M44" s="120"/>
    </row>
    <row r="45" spans="1:13" ht="18.95" customHeight="1">
      <c r="B45" s="108" t="s">
        <v>228</v>
      </c>
      <c r="D45" s="108"/>
      <c r="G45" s="147">
        <f>SUM(G43)</f>
        <v>-93</v>
      </c>
      <c r="H45" s="274"/>
      <c r="I45" s="147">
        <f>SUM(I43)</f>
        <v>359.74099999999999</v>
      </c>
      <c r="J45" s="178"/>
      <c r="K45" s="127">
        <f>SUM(K43)</f>
        <v>0</v>
      </c>
      <c r="L45" s="128"/>
      <c r="M45" s="127">
        <f>SUM(M43)</f>
        <v>0</v>
      </c>
    </row>
    <row r="46" spans="1:13" ht="18.95" customHeight="1">
      <c r="A46" s="108" t="s">
        <v>386</v>
      </c>
      <c r="B46" s="108"/>
      <c r="G46" s="262"/>
      <c r="H46" s="262"/>
      <c r="I46" s="262"/>
      <c r="J46" s="262"/>
      <c r="K46" s="152"/>
      <c r="L46" s="128"/>
      <c r="M46" s="152"/>
    </row>
    <row r="47" spans="1:13" ht="18.95" customHeight="1">
      <c r="A47" s="108"/>
      <c r="B47" s="108" t="s">
        <v>387</v>
      </c>
      <c r="G47" s="275">
        <f>SUM(G45)</f>
        <v>-93</v>
      </c>
      <c r="H47" s="276"/>
      <c r="I47" s="275">
        <f>SUM(I45)</f>
        <v>359.74099999999999</v>
      </c>
      <c r="J47" s="262"/>
      <c r="K47" s="275">
        <f>SUM(K45)</f>
        <v>0</v>
      </c>
      <c r="L47" s="266"/>
      <c r="M47" s="275">
        <f>SUM(M45)</f>
        <v>0</v>
      </c>
    </row>
    <row r="48" spans="1:13" ht="18.95" customHeight="1">
      <c r="B48" s="108"/>
      <c r="C48" s="108"/>
      <c r="G48" s="145"/>
      <c r="H48" s="144"/>
      <c r="I48" s="145"/>
      <c r="J48" s="111"/>
      <c r="K48" s="111"/>
      <c r="L48" s="111"/>
      <c r="M48" s="111"/>
    </row>
    <row r="49" spans="1:13" ht="18.95" customHeight="1" thickBot="1">
      <c r="A49" s="108" t="s">
        <v>290</v>
      </c>
      <c r="B49" s="108"/>
      <c r="G49" s="277">
        <f>G47+G28</f>
        <v>99410</v>
      </c>
      <c r="H49" s="274"/>
      <c r="I49" s="277">
        <f>I47+I28</f>
        <v>43035.741000000002</v>
      </c>
      <c r="J49" s="120"/>
      <c r="K49" s="277">
        <f>K47+K28</f>
        <v>104988</v>
      </c>
      <c r="L49" s="274"/>
      <c r="M49" s="277">
        <f>M47+M28</f>
        <v>33554</v>
      </c>
    </row>
    <row r="50" spans="1:13" ht="18.95" customHeight="1" thickTop="1">
      <c r="B50" s="108"/>
      <c r="C50" s="108"/>
      <c r="G50" s="145"/>
      <c r="H50" s="144"/>
      <c r="I50" s="145"/>
      <c r="J50" s="120"/>
      <c r="K50" s="120"/>
      <c r="L50" s="121"/>
      <c r="M50" s="120"/>
    </row>
    <row r="51" spans="1:13" ht="18.95" customHeight="1">
      <c r="A51" s="108" t="s">
        <v>280</v>
      </c>
      <c r="G51" s="145"/>
      <c r="H51" s="145"/>
      <c r="I51" s="145"/>
      <c r="J51" s="120"/>
      <c r="K51" s="120"/>
      <c r="L51" s="120"/>
      <c r="M51" s="120"/>
    </row>
    <row r="52" spans="1:13" ht="18.95" customHeight="1">
      <c r="B52" s="111" t="s">
        <v>229</v>
      </c>
      <c r="G52" s="122">
        <f>G54-G53</f>
        <v>99829</v>
      </c>
      <c r="H52" s="122"/>
      <c r="I52" s="122">
        <f>I54-I53</f>
        <v>42698</v>
      </c>
      <c r="J52" s="122"/>
      <c r="K52" s="122">
        <f>K54-K53</f>
        <v>104988</v>
      </c>
      <c r="L52" s="122"/>
      <c r="M52" s="122">
        <f>M54-M53</f>
        <v>33554</v>
      </c>
    </row>
    <row r="53" spans="1:13" ht="18.95" customHeight="1">
      <c r="B53" s="111" t="s">
        <v>219</v>
      </c>
      <c r="G53" s="122">
        <v>-326</v>
      </c>
      <c r="H53" s="144"/>
      <c r="I53" s="122">
        <v>-22</v>
      </c>
      <c r="J53" s="144"/>
      <c r="K53" s="148">
        <v>0</v>
      </c>
      <c r="L53" s="146"/>
      <c r="M53" s="148">
        <v>0</v>
      </c>
    </row>
    <row r="54" spans="1:13" ht="18.95" customHeight="1" thickBot="1">
      <c r="G54" s="149">
        <f>G28</f>
        <v>99503</v>
      </c>
      <c r="H54" s="153"/>
      <c r="I54" s="149">
        <f>I28</f>
        <v>42676</v>
      </c>
      <c r="J54" s="153"/>
      <c r="K54" s="149">
        <f>K28</f>
        <v>104988</v>
      </c>
      <c r="L54" s="153"/>
      <c r="M54" s="149">
        <f>M28</f>
        <v>33554</v>
      </c>
    </row>
    <row r="55" spans="1:13" ht="18.600000000000001" customHeight="1" thickTop="1">
      <c r="G55" s="145"/>
      <c r="H55" s="145"/>
      <c r="I55" s="145"/>
      <c r="J55" s="145"/>
      <c r="K55" s="145"/>
      <c r="L55" s="145"/>
      <c r="M55" s="145"/>
    </row>
    <row r="56" spans="1:13" ht="18.95" customHeight="1">
      <c r="A56" s="108" t="s">
        <v>385</v>
      </c>
      <c r="G56" s="145"/>
      <c r="H56" s="145"/>
      <c r="I56" s="145"/>
      <c r="J56" s="145"/>
      <c r="K56" s="145"/>
      <c r="L56" s="145"/>
      <c r="M56" s="145"/>
    </row>
    <row r="57" spans="1:13" ht="18.95" customHeight="1">
      <c r="B57" s="111" t="s">
        <v>229</v>
      </c>
      <c r="G57" s="122">
        <f>G59-G58</f>
        <v>99754</v>
      </c>
      <c r="H57" s="122"/>
      <c r="I57" s="122">
        <f>I59-I58</f>
        <v>42986.741000000002</v>
      </c>
      <c r="J57" s="122"/>
      <c r="K57" s="122">
        <f>K59-K58</f>
        <v>104988</v>
      </c>
      <c r="L57" s="122"/>
      <c r="M57" s="122">
        <f>M59-M58</f>
        <v>33554</v>
      </c>
    </row>
    <row r="58" spans="1:13" ht="18.95" customHeight="1">
      <c r="B58" s="111" t="s">
        <v>219</v>
      </c>
      <c r="G58" s="122">
        <v>-344</v>
      </c>
      <c r="H58" s="122"/>
      <c r="I58" s="122">
        <v>49</v>
      </c>
      <c r="J58" s="144"/>
      <c r="K58" s="148">
        <v>0</v>
      </c>
      <c r="L58" s="146"/>
      <c r="M58" s="148">
        <v>0</v>
      </c>
    </row>
    <row r="59" spans="1:13" ht="18.95" customHeight="1" thickBot="1">
      <c r="G59" s="149">
        <f>G49</f>
        <v>99410</v>
      </c>
      <c r="H59" s="153"/>
      <c r="I59" s="149">
        <f>I49</f>
        <v>43035.741000000002</v>
      </c>
      <c r="J59" s="153"/>
      <c r="K59" s="149">
        <f>K49</f>
        <v>104988</v>
      </c>
      <c r="L59" s="153"/>
      <c r="M59" s="149">
        <f>M49</f>
        <v>33554</v>
      </c>
    </row>
    <row r="60" spans="1:13" ht="18.95" customHeight="1" thickTop="1">
      <c r="G60" s="144"/>
      <c r="H60" s="145"/>
      <c r="I60" s="144"/>
      <c r="J60" s="145"/>
      <c r="K60" s="144"/>
      <c r="L60" s="145"/>
      <c r="M60" s="144"/>
    </row>
    <row r="61" spans="1:13" ht="18.95" customHeight="1" thickBot="1">
      <c r="A61" s="357" t="s">
        <v>384</v>
      </c>
      <c r="E61" s="125">
        <v>9</v>
      </c>
      <c r="F61" s="98"/>
      <c r="G61" s="151">
        <f>G52*10^3/320000000</f>
        <v>0.31196562500000002</v>
      </c>
      <c r="H61" s="150"/>
      <c r="I61" s="151">
        <f>I52*10^3/320000000</f>
        <v>0.13343125</v>
      </c>
      <c r="J61" s="150"/>
      <c r="K61" s="151">
        <f>K52*10^3/320000000</f>
        <v>0.32808749999999998</v>
      </c>
      <c r="L61" s="150"/>
      <c r="M61" s="151">
        <f>M52*10^3/320000000</f>
        <v>0.10485625</v>
      </c>
    </row>
    <row r="62" spans="1:13" ht="18.95" customHeight="1" thickTop="1">
      <c r="G62" s="118"/>
      <c r="H62" s="118"/>
      <c r="I62" s="118"/>
      <c r="J62" s="118"/>
      <c r="K62" s="118"/>
      <c r="L62" s="118"/>
      <c r="M62" s="118"/>
    </row>
    <row r="63" spans="1:13" ht="18.95" customHeight="1">
      <c r="A63" s="348" t="s">
        <v>267</v>
      </c>
      <c r="B63" s="119"/>
      <c r="C63" s="119"/>
      <c r="D63" s="119"/>
      <c r="E63" s="140"/>
      <c r="F63" s="119"/>
      <c r="G63" s="141"/>
      <c r="H63" s="141"/>
      <c r="I63" s="141"/>
      <c r="J63" s="141"/>
      <c r="K63" s="141"/>
      <c r="L63" s="141"/>
      <c r="M63" s="141"/>
    </row>
    <row r="64" spans="1:13" ht="18.95" customHeight="1">
      <c r="A64" s="119" t="s">
        <v>276</v>
      </c>
      <c r="B64" s="119"/>
      <c r="C64" s="119"/>
      <c r="D64" s="119"/>
      <c r="E64" s="140"/>
      <c r="F64" s="119"/>
      <c r="G64" s="141"/>
      <c r="H64" s="141"/>
      <c r="I64" s="141"/>
      <c r="J64" s="141"/>
      <c r="K64" s="141"/>
      <c r="L64" s="141"/>
      <c r="M64" s="141"/>
    </row>
    <row r="65" spans="1:13" ht="18.95" customHeight="1">
      <c r="A65" s="108"/>
      <c r="B65" s="108"/>
      <c r="C65" s="108"/>
      <c r="D65" s="108"/>
      <c r="E65" s="109"/>
      <c r="F65" s="108"/>
      <c r="G65" s="110"/>
      <c r="H65" s="110"/>
      <c r="I65" s="110"/>
      <c r="J65" s="110"/>
      <c r="K65" s="110"/>
      <c r="L65" s="110"/>
      <c r="M65" s="110"/>
    </row>
    <row r="66" spans="1:13" ht="18.95" customHeight="1">
      <c r="A66" s="108"/>
      <c r="B66" s="108"/>
      <c r="C66" s="108"/>
      <c r="D66" s="108"/>
      <c r="E66" s="109"/>
      <c r="F66" s="108"/>
      <c r="G66" s="365" t="s">
        <v>295</v>
      </c>
      <c r="H66" s="365"/>
      <c r="I66" s="365"/>
      <c r="J66" s="210"/>
      <c r="K66" s="365" t="s">
        <v>296</v>
      </c>
      <c r="L66" s="365"/>
      <c r="M66" s="365"/>
    </row>
    <row r="67" spans="1:13" ht="18.95" customHeight="1">
      <c r="A67" s="108"/>
      <c r="B67" s="108"/>
      <c r="C67" s="108"/>
      <c r="D67" s="108"/>
      <c r="E67" s="109"/>
      <c r="F67" s="108"/>
      <c r="G67" s="363" t="s">
        <v>289</v>
      </c>
      <c r="H67" s="363"/>
      <c r="I67" s="363"/>
      <c r="J67" s="211"/>
      <c r="K67" s="363" t="s">
        <v>289</v>
      </c>
      <c r="L67" s="363"/>
      <c r="M67" s="363"/>
    </row>
    <row r="68" spans="1:13" ht="18.95" customHeight="1">
      <c r="A68" s="108"/>
      <c r="B68" s="108"/>
      <c r="C68" s="108"/>
      <c r="D68" s="108"/>
      <c r="E68" s="109"/>
      <c r="F68" s="108"/>
      <c r="G68" s="364" t="s">
        <v>304</v>
      </c>
      <c r="H68" s="364"/>
      <c r="I68" s="364"/>
      <c r="J68" s="255"/>
      <c r="K68" s="364" t="s">
        <v>304</v>
      </c>
      <c r="L68" s="364"/>
      <c r="M68" s="364"/>
    </row>
    <row r="69" spans="1:13" ht="18.95" customHeight="1">
      <c r="A69" s="108"/>
      <c r="B69" s="108"/>
      <c r="C69" s="108"/>
      <c r="D69" s="108"/>
      <c r="E69" s="109"/>
      <c r="F69" s="108"/>
      <c r="G69" s="364" t="s">
        <v>303</v>
      </c>
      <c r="H69" s="364"/>
      <c r="I69" s="364"/>
      <c r="J69" s="255"/>
      <c r="K69" s="364" t="s">
        <v>303</v>
      </c>
      <c r="L69" s="364"/>
      <c r="M69" s="364"/>
    </row>
    <row r="70" spans="1:13" ht="18.95" customHeight="1">
      <c r="A70" s="108"/>
      <c r="B70" s="108"/>
      <c r="C70" s="108"/>
      <c r="D70" s="108"/>
      <c r="E70" s="106" t="s">
        <v>231</v>
      </c>
      <c r="F70" s="108"/>
      <c r="G70" s="311">
        <v>2022</v>
      </c>
      <c r="H70" s="312"/>
      <c r="I70" s="311">
        <v>2021</v>
      </c>
      <c r="J70" s="312"/>
      <c r="K70" s="311">
        <v>2022</v>
      </c>
      <c r="L70" s="312"/>
      <c r="M70" s="311">
        <v>2021</v>
      </c>
    </row>
    <row r="71" spans="1:13" s="124" customFormat="1" ht="18.95" customHeight="1">
      <c r="A71" s="108"/>
      <c r="B71" s="108"/>
      <c r="C71" s="108"/>
      <c r="D71" s="108"/>
      <c r="E71" s="109"/>
      <c r="F71" s="108"/>
      <c r="G71" s="362" t="s">
        <v>364</v>
      </c>
      <c r="H71" s="362"/>
      <c r="I71" s="362"/>
      <c r="J71" s="362"/>
      <c r="K71" s="362"/>
      <c r="L71" s="362"/>
      <c r="M71" s="362"/>
    </row>
    <row r="72" spans="1:13" s="124" customFormat="1" ht="18.95" customHeight="1">
      <c r="A72" s="256" t="s">
        <v>222</v>
      </c>
      <c r="B72" s="111"/>
      <c r="C72" s="111"/>
      <c r="D72" s="111"/>
      <c r="E72" s="112"/>
      <c r="F72" s="111"/>
      <c r="G72" s="113"/>
      <c r="H72" s="113"/>
      <c r="I72" s="113"/>
      <c r="J72" s="113"/>
      <c r="K72" s="113"/>
      <c r="L72" s="113"/>
      <c r="M72" s="113"/>
    </row>
    <row r="73" spans="1:13" ht="18.95" customHeight="1">
      <c r="A73" s="111" t="s">
        <v>306</v>
      </c>
      <c r="E73" s="257" t="s">
        <v>376</v>
      </c>
      <c r="G73" s="258">
        <v>2984604</v>
      </c>
      <c r="H73" s="259"/>
      <c r="I73" s="258">
        <v>1031580</v>
      </c>
      <c r="J73" s="259"/>
      <c r="K73" s="258">
        <v>2947283</v>
      </c>
      <c r="L73" s="260"/>
      <c r="M73" s="258">
        <v>1015718</v>
      </c>
    </row>
    <row r="74" spans="1:13" ht="18.95" customHeight="1">
      <c r="A74" s="111" t="s">
        <v>223</v>
      </c>
      <c r="E74" s="257">
        <v>3</v>
      </c>
      <c r="G74" s="261">
        <v>2007</v>
      </c>
      <c r="H74" s="259"/>
      <c r="I74" s="261">
        <v>1914</v>
      </c>
      <c r="J74" s="259"/>
      <c r="K74" s="261">
        <v>11887</v>
      </c>
      <c r="L74" s="260"/>
      <c r="M74" s="261">
        <v>1779</v>
      </c>
    </row>
    <row r="75" spans="1:13" ht="18.95" customHeight="1">
      <c r="A75" s="108" t="s">
        <v>224</v>
      </c>
      <c r="G75" s="126">
        <f>SUM(G73:G74)</f>
        <v>2986611</v>
      </c>
      <c r="H75" s="262"/>
      <c r="I75" s="126">
        <f>SUM(I73:I74)</f>
        <v>1033494</v>
      </c>
      <c r="J75" s="262"/>
      <c r="K75" s="126">
        <f>SUM(K73:K74)</f>
        <v>2959170</v>
      </c>
      <c r="L75" s="262"/>
      <c r="M75" s="126">
        <f>SUM(M73:M74)</f>
        <v>1017497</v>
      </c>
    </row>
    <row r="76" spans="1:13" ht="18.95" customHeight="1">
      <c r="A76" s="108"/>
      <c r="G76" s="120"/>
      <c r="H76" s="120"/>
      <c r="I76" s="120"/>
      <c r="J76" s="120"/>
      <c r="K76" s="120"/>
      <c r="L76" s="120"/>
      <c r="M76" s="120"/>
    </row>
    <row r="77" spans="1:13" ht="18.95" customHeight="1">
      <c r="A77" s="256" t="s">
        <v>225</v>
      </c>
      <c r="G77" s="120"/>
      <c r="H77" s="120"/>
      <c r="I77" s="120"/>
      <c r="J77" s="120"/>
      <c r="K77" s="120"/>
      <c r="L77" s="120"/>
      <c r="M77" s="120"/>
    </row>
    <row r="78" spans="1:13" ht="18.95" customHeight="1">
      <c r="A78" s="111" t="s">
        <v>307</v>
      </c>
      <c r="E78" s="257" t="s">
        <v>376</v>
      </c>
      <c r="G78" s="263">
        <v>2459724</v>
      </c>
      <c r="H78" s="264"/>
      <c r="I78" s="263">
        <v>771013</v>
      </c>
      <c r="J78" s="264"/>
      <c r="K78" s="263">
        <v>2433410</v>
      </c>
      <c r="L78" s="265"/>
      <c r="M78" s="263">
        <v>762635</v>
      </c>
    </row>
    <row r="79" spans="1:13" ht="18.95" customHeight="1">
      <c r="A79" s="111" t="s">
        <v>226</v>
      </c>
      <c r="G79" s="263">
        <v>147010</v>
      </c>
      <c r="H79" s="264"/>
      <c r="I79" s="263">
        <v>77288</v>
      </c>
      <c r="J79" s="264"/>
      <c r="K79" s="263">
        <v>147010</v>
      </c>
      <c r="L79" s="265"/>
      <c r="M79" s="263">
        <v>77288</v>
      </c>
    </row>
    <row r="80" spans="1:13" ht="18.95" customHeight="1">
      <c r="A80" s="111" t="s">
        <v>308</v>
      </c>
      <c r="E80" s="257">
        <v>3</v>
      </c>
      <c r="G80" s="261">
        <v>135113</v>
      </c>
      <c r="H80" s="259"/>
      <c r="I80" s="261">
        <v>114012</v>
      </c>
      <c r="J80" s="259"/>
      <c r="K80" s="261">
        <v>127373</v>
      </c>
      <c r="L80" s="260"/>
      <c r="M80" s="261">
        <v>107436</v>
      </c>
    </row>
    <row r="81" spans="1:13" ht="18.95" customHeight="1">
      <c r="A81" s="108" t="s">
        <v>227</v>
      </c>
      <c r="G81" s="126">
        <f>SUM(G78:G80)</f>
        <v>2741847</v>
      </c>
      <c r="H81" s="262"/>
      <c r="I81" s="126">
        <f>SUM(I78:I80)</f>
        <v>962313</v>
      </c>
      <c r="J81" s="262"/>
      <c r="K81" s="126">
        <f>SUM(K78:K80)</f>
        <v>2707793</v>
      </c>
      <c r="L81" s="262"/>
      <c r="M81" s="126">
        <f>SUM(M78:M80)</f>
        <v>947359</v>
      </c>
    </row>
    <row r="82" spans="1:13" ht="18.95" customHeight="1">
      <c r="G82" s="120"/>
      <c r="H82" s="120"/>
      <c r="I82" s="120"/>
      <c r="J82" s="120"/>
      <c r="K82" s="120"/>
      <c r="L82" s="120"/>
      <c r="M82" s="120"/>
    </row>
    <row r="83" spans="1:13" ht="18.95" customHeight="1">
      <c r="A83" s="108" t="s">
        <v>309</v>
      </c>
      <c r="B83" s="108"/>
      <c r="C83" s="108"/>
      <c r="D83" s="108"/>
      <c r="E83" s="109"/>
      <c r="F83" s="108"/>
      <c r="G83" s="266">
        <f>G75-G81</f>
        <v>244764</v>
      </c>
      <c r="H83" s="266"/>
      <c r="I83" s="266">
        <f>I75-I81</f>
        <v>71181</v>
      </c>
      <c r="J83" s="266"/>
      <c r="K83" s="266">
        <f>K75-K81</f>
        <v>251377</v>
      </c>
      <c r="L83" s="266"/>
      <c r="M83" s="266">
        <f>M75-M81</f>
        <v>70138</v>
      </c>
    </row>
    <row r="84" spans="1:13" ht="18.95" customHeight="1">
      <c r="A84" s="111" t="s">
        <v>248</v>
      </c>
      <c r="G84" s="120">
        <v>-5555</v>
      </c>
      <c r="H84" s="120"/>
      <c r="I84" s="120">
        <v>-2078</v>
      </c>
      <c r="J84" s="120"/>
      <c r="K84" s="120">
        <v>-4298</v>
      </c>
      <c r="L84" s="120"/>
      <c r="M84" s="120">
        <v>-613</v>
      </c>
    </row>
    <row r="85" spans="1:13" ht="18.95" customHeight="1">
      <c r="A85" s="267" t="s">
        <v>310</v>
      </c>
      <c r="E85" s="257" t="s">
        <v>358</v>
      </c>
      <c r="G85" s="120">
        <v>-11293</v>
      </c>
      <c r="H85" s="120"/>
      <c r="I85" s="120">
        <v>-1304</v>
      </c>
      <c r="J85" s="120"/>
      <c r="K85" s="120">
        <v>-11293</v>
      </c>
      <c r="L85" s="120"/>
      <c r="M85" s="120">
        <v>-832</v>
      </c>
    </row>
    <row r="86" spans="1:13" ht="18.95" customHeight="1">
      <c r="A86" s="111" t="s">
        <v>311</v>
      </c>
      <c r="G86" s="120"/>
      <c r="H86" s="120"/>
      <c r="I86" s="120"/>
      <c r="J86" s="120"/>
      <c r="K86" s="120"/>
      <c r="L86" s="120"/>
      <c r="M86" s="120"/>
    </row>
    <row r="87" spans="1:13" ht="18.95" customHeight="1">
      <c r="B87" s="111" t="s">
        <v>312</v>
      </c>
      <c r="E87" s="125"/>
      <c r="F87" s="183"/>
      <c r="G87" s="268">
        <v>7678</v>
      </c>
      <c r="H87" s="269"/>
      <c r="I87" s="268">
        <v>15085</v>
      </c>
      <c r="J87" s="269"/>
      <c r="K87" s="176">
        <v>0</v>
      </c>
      <c r="L87" s="177"/>
      <c r="M87" s="176">
        <v>0</v>
      </c>
    </row>
    <row r="88" spans="1:13" ht="18.95" customHeight="1">
      <c r="A88" s="108" t="s">
        <v>313</v>
      </c>
      <c r="E88" s="257"/>
      <c r="G88" s="262">
        <f>SUM(G83:G87)</f>
        <v>235594</v>
      </c>
      <c r="H88" s="262"/>
      <c r="I88" s="262">
        <f>SUM(I83:I87)</f>
        <v>82884</v>
      </c>
      <c r="J88" s="262"/>
      <c r="K88" s="262">
        <f>SUM(K83:K87)</f>
        <v>235786</v>
      </c>
      <c r="L88" s="262"/>
      <c r="M88" s="262">
        <f>SUM(M83:M87)</f>
        <v>68693</v>
      </c>
    </row>
    <row r="89" spans="1:13" ht="18.95" customHeight="1">
      <c r="A89" s="111" t="s">
        <v>314</v>
      </c>
      <c r="E89" s="270"/>
      <c r="F89" s="271"/>
      <c r="G89" s="261">
        <v>-45241</v>
      </c>
      <c r="H89" s="264"/>
      <c r="I89" s="261">
        <v>-13131</v>
      </c>
      <c r="J89" s="264"/>
      <c r="K89" s="261">
        <v>-44870</v>
      </c>
      <c r="L89" s="260"/>
      <c r="M89" s="261">
        <v>-13204</v>
      </c>
    </row>
    <row r="90" spans="1:13" ht="18.95" customHeight="1" thickBot="1">
      <c r="A90" s="108" t="s">
        <v>246</v>
      </c>
      <c r="E90" s="257"/>
      <c r="G90" s="272">
        <f>SUM(G88:G89)</f>
        <v>190353</v>
      </c>
      <c r="H90" s="273"/>
      <c r="I90" s="272">
        <f>SUM(I88:I89)</f>
        <v>69753</v>
      </c>
      <c r="J90" s="273"/>
      <c r="K90" s="272">
        <f t="shared" ref="K90:M90" si="1">SUM(K88:K89)</f>
        <v>190916</v>
      </c>
      <c r="L90" s="273"/>
      <c r="M90" s="272">
        <f t="shared" si="1"/>
        <v>55489</v>
      </c>
    </row>
    <row r="91" spans="1:13" ht="18.95" customHeight="1" thickTop="1">
      <c r="G91" s="114"/>
      <c r="H91" s="114"/>
      <c r="I91" s="114"/>
      <c r="J91" s="114"/>
      <c r="K91" s="114"/>
      <c r="L91" s="114"/>
      <c r="M91" s="114"/>
    </row>
    <row r="92" spans="1:13" ht="18.95" customHeight="1">
      <c r="A92" s="348" t="s">
        <v>267</v>
      </c>
      <c r="B92" s="119"/>
      <c r="C92" s="119"/>
      <c r="D92" s="119"/>
      <c r="E92" s="140"/>
      <c r="F92" s="119"/>
      <c r="G92" s="141"/>
      <c r="H92" s="141"/>
      <c r="I92" s="141"/>
      <c r="J92" s="141"/>
      <c r="K92" s="141"/>
      <c r="L92" s="141"/>
      <c r="M92" s="141"/>
    </row>
    <row r="93" spans="1:13" ht="18.75" customHeight="1">
      <c r="A93" s="119" t="s">
        <v>276</v>
      </c>
      <c r="B93" s="119"/>
      <c r="C93" s="119"/>
      <c r="D93" s="119"/>
      <c r="E93" s="140"/>
      <c r="F93" s="119"/>
      <c r="G93" s="141"/>
      <c r="H93" s="141"/>
      <c r="I93" s="141"/>
      <c r="J93" s="141"/>
      <c r="K93" s="141"/>
      <c r="L93" s="141"/>
      <c r="M93" s="141"/>
    </row>
    <row r="94" spans="1:13" ht="17.25" customHeight="1">
      <c r="A94" s="115"/>
      <c r="B94" s="115"/>
      <c r="C94" s="115"/>
      <c r="D94" s="115"/>
      <c r="E94" s="116"/>
      <c r="F94" s="115"/>
      <c r="G94" s="117"/>
      <c r="H94" s="117"/>
      <c r="I94" s="117"/>
      <c r="J94" s="117"/>
      <c r="K94" s="117"/>
      <c r="L94" s="117"/>
      <c r="M94" s="117"/>
    </row>
    <row r="95" spans="1:13" ht="17.25" customHeight="1">
      <c r="A95" s="108"/>
      <c r="B95" s="108"/>
      <c r="C95" s="108"/>
      <c r="D95" s="108"/>
      <c r="E95" s="109"/>
      <c r="F95" s="108"/>
      <c r="G95" s="365" t="s">
        <v>295</v>
      </c>
      <c r="H95" s="365"/>
      <c r="I95" s="365"/>
      <c r="J95" s="210"/>
      <c r="K95" s="365" t="s">
        <v>296</v>
      </c>
      <c r="L95" s="365"/>
      <c r="M95" s="365"/>
    </row>
    <row r="96" spans="1:13" ht="18" customHeight="1">
      <c r="A96" s="108"/>
      <c r="B96" s="108"/>
      <c r="C96" s="108"/>
      <c r="D96" s="108"/>
      <c r="E96" s="109"/>
      <c r="F96" s="108"/>
      <c r="G96" s="363" t="s">
        <v>289</v>
      </c>
      <c r="H96" s="363"/>
      <c r="I96" s="363"/>
      <c r="J96" s="211"/>
      <c r="K96" s="363" t="s">
        <v>289</v>
      </c>
      <c r="L96" s="363"/>
      <c r="M96" s="363"/>
    </row>
    <row r="97" spans="1:13" ht="18.95" customHeight="1">
      <c r="A97" s="108"/>
      <c r="B97" s="108"/>
      <c r="C97" s="108"/>
      <c r="D97" s="108"/>
      <c r="E97" s="109"/>
      <c r="F97" s="108"/>
      <c r="G97" s="364" t="s">
        <v>304</v>
      </c>
      <c r="H97" s="364"/>
      <c r="I97" s="364"/>
      <c r="J97" s="255"/>
      <c r="K97" s="364" t="s">
        <v>304</v>
      </c>
      <c r="L97" s="364"/>
      <c r="M97" s="364"/>
    </row>
    <row r="98" spans="1:13" ht="17.25" customHeight="1">
      <c r="A98" s="108"/>
      <c r="B98" s="108"/>
      <c r="C98" s="108"/>
      <c r="D98" s="108"/>
      <c r="E98" s="109"/>
      <c r="F98" s="108"/>
      <c r="G98" s="364" t="s">
        <v>303</v>
      </c>
      <c r="H98" s="364"/>
      <c r="I98" s="364"/>
      <c r="J98" s="255"/>
      <c r="K98" s="364" t="s">
        <v>303</v>
      </c>
      <c r="L98" s="364"/>
      <c r="M98" s="364"/>
    </row>
    <row r="99" spans="1:13" ht="16.5" customHeight="1">
      <c r="A99" s="108"/>
      <c r="B99" s="108"/>
      <c r="C99" s="108"/>
      <c r="D99" s="108"/>
      <c r="E99" s="123" t="s">
        <v>231</v>
      </c>
      <c r="F99" s="108"/>
      <c r="G99" s="311">
        <v>2022</v>
      </c>
      <c r="H99" s="312"/>
      <c r="I99" s="311">
        <v>2021</v>
      </c>
      <c r="J99" s="312"/>
      <c r="K99" s="311">
        <v>2022</v>
      </c>
      <c r="L99" s="312"/>
      <c r="M99" s="311">
        <v>2021</v>
      </c>
    </row>
    <row r="100" spans="1:13" ht="16.5" customHeight="1">
      <c r="A100" s="108"/>
      <c r="B100" s="108"/>
      <c r="C100" s="108"/>
      <c r="D100" s="108"/>
      <c r="E100" s="111"/>
      <c r="F100" s="108"/>
      <c r="G100" s="362" t="s">
        <v>364</v>
      </c>
      <c r="H100" s="362"/>
      <c r="I100" s="362"/>
      <c r="J100" s="362"/>
      <c r="K100" s="362"/>
      <c r="L100" s="362"/>
      <c r="M100" s="362"/>
    </row>
    <row r="101" spans="1:13" ht="18.95" customHeight="1">
      <c r="A101" s="108" t="s">
        <v>277</v>
      </c>
      <c r="E101" s="109"/>
    </row>
    <row r="102" spans="1:13" ht="17.25" customHeight="1">
      <c r="A102" s="256" t="s">
        <v>279</v>
      </c>
      <c r="B102" s="256"/>
      <c r="C102" s="256"/>
      <c r="D102" s="256"/>
      <c r="G102" s="120"/>
      <c r="H102" s="120"/>
      <c r="I102" s="120"/>
      <c r="J102" s="120"/>
      <c r="K102" s="120"/>
      <c r="L102" s="120"/>
      <c r="M102" s="120"/>
    </row>
    <row r="103" spans="1:13" ht="15.75" customHeight="1">
      <c r="A103" s="256"/>
      <c r="B103" s="256" t="s">
        <v>278</v>
      </c>
      <c r="C103" s="256"/>
      <c r="D103" s="256"/>
      <c r="G103" s="120"/>
      <c r="H103" s="120"/>
      <c r="I103" s="120"/>
      <c r="J103" s="120"/>
      <c r="K103" s="120"/>
      <c r="L103" s="120"/>
      <c r="M103" s="120"/>
    </row>
    <row r="104" spans="1:13" ht="18.95" customHeight="1">
      <c r="A104" s="111" t="s">
        <v>315</v>
      </c>
      <c r="B104" s="256"/>
      <c r="C104" s="256"/>
      <c r="D104" s="256"/>
      <c r="G104" s="120"/>
      <c r="H104" s="120"/>
      <c r="I104" s="120"/>
      <c r="J104" s="120"/>
      <c r="K104" s="120"/>
      <c r="L104" s="120"/>
      <c r="M104" s="120"/>
    </row>
    <row r="105" spans="1:13" ht="18.95" customHeight="1">
      <c r="B105" s="111" t="s">
        <v>316</v>
      </c>
      <c r="G105" s="268">
        <v>-76</v>
      </c>
      <c r="H105" s="269"/>
      <c r="I105" s="268">
        <v>367</v>
      </c>
      <c r="J105" s="259"/>
      <c r="K105" s="176">
        <v>0</v>
      </c>
      <c r="L105" s="175"/>
      <c r="M105" s="176">
        <v>0</v>
      </c>
    </row>
    <row r="106" spans="1:13" ht="18.95" customHeight="1">
      <c r="A106" s="108" t="s">
        <v>317</v>
      </c>
      <c r="C106" s="108"/>
      <c r="D106" s="108"/>
      <c r="G106" s="120"/>
      <c r="H106" s="120"/>
      <c r="I106" s="120"/>
      <c r="J106" s="120"/>
      <c r="K106" s="120"/>
      <c r="L106" s="120"/>
      <c r="M106" s="120"/>
    </row>
    <row r="107" spans="1:13" ht="18.95" customHeight="1">
      <c r="B107" s="108" t="s">
        <v>228</v>
      </c>
      <c r="D107" s="108"/>
      <c r="G107" s="147">
        <f>SUM(G105)</f>
        <v>-76</v>
      </c>
      <c r="H107" s="274"/>
      <c r="I107" s="147">
        <f>SUM(I105)</f>
        <v>367</v>
      </c>
      <c r="J107" s="178"/>
      <c r="K107" s="127">
        <f>SUM(K105)</f>
        <v>0</v>
      </c>
      <c r="L107" s="128"/>
      <c r="M107" s="127">
        <f>SUM(M105)</f>
        <v>0</v>
      </c>
    </row>
    <row r="108" spans="1:13" ht="14.25" customHeight="1">
      <c r="G108" s="120"/>
      <c r="H108" s="120"/>
      <c r="I108" s="120"/>
      <c r="J108" s="120"/>
      <c r="K108" s="120"/>
      <c r="L108" s="120"/>
      <c r="M108" s="120"/>
    </row>
    <row r="109" spans="1:13" ht="17.25" customHeight="1">
      <c r="A109" s="256" t="s">
        <v>318</v>
      </c>
      <c r="B109" s="278"/>
      <c r="C109" s="278"/>
      <c r="D109" s="278"/>
      <c r="G109" s="120"/>
      <c r="H109" s="120"/>
      <c r="I109" s="120"/>
      <c r="J109" s="120"/>
      <c r="K109" s="120"/>
      <c r="L109" s="120"/>
      <c r="M109" s="120"/>
    </row>
    <row r="110" spans="1:13" ht="16.5" customHeight="1">
      <c r="A110" s="278"/>
      <c r="B110" s="256" t="s">
        <v>319</v>
      </c>
      <c r="C110" s="256"/>
      <c r="D110" s="278"/>
      <c r="G110" s="120"/>
      <c r="H110" s="120"/>
      <c r="I110" s="120"/>
      <c r="J110" s="120"/>
      <c r="K110" s="120"/>
      <c r="L110" s="120"/>
      <c r="M110" s="120"/>
    </row>
    <row r="111" spans="1:13" ht="18.95" customHeight="1">
      <c r="A111" s="111" t="s">
        <v>320</v>
      </c>
      <c r="B111" s="108"/>
      <c r="C111" s="108"/>
      <c r="G111" s="120"/>
      <c r="H111" s="120"/>
      <c r="I111" s="120"/>
      <c r="J111" s="120"/>
      <c r="K111" s="120"/>
      <c r="L111" s="120"/>
      <c r="M111" s="120"/>
    </row>
    <row r="112" spans="1:13" ht="17.25" customHeight="1">
      <c r="A112" s="108"/>
      <c r="B112" s="111" t="s">
        <v>321</v>
      </c>
      <c r="G112" s="279">
        <v>4600</v>
      </c>
      <c r="H112" s="280"/>
      <c r="I112" s="279">
        <v>2058</v>
      </c>
      <c r="J112" s="280"/>
      <c r="K112" s="279">
        <v>4600</v>
      </c>
      <c r="L112" s="280"/>
      <c r="M112" s="279">
        <v>2058</v>
      </c>
    </row>
    <row r="113" spans="1:13" ht="18.95" customHeight="1">
      <c r="A113" s="111" t="s">
        <v>322</v>
      </c>
      <c r="G113" s="279"/>
      <c r="H113" s="280"/>
      <c r="I113" s="279"/>
      <c r="J113" s="280"/>
      <c r="K113" s="279"/>
      <c r="L113" s="280"/>
      <c r="M113" s="279"/>
    </row>
    <row r="114" spans="1:13" ht="18.95" customHeight="1">
      <c r="A114" s="108"/>
      <c r="B114" s="111" t="s">
        <v>323</v>
      </c>
      <c r="G114" s="281">
        <v>-920</v>
      </c>
      <c r="H114" s="280"/>
      <c r="I114" s="281">
        <v>-412</v>
      </c>
      <c r="J114" s="280"/>
      <c r="K114" s="281">
        <v>-920</v>
      </c>
      <c r="L114" s="280"/>
      <c r="M114" s="281">
        <v>-412</v>
      </c>
    </row>
    <row r="115" spans="1:13" ht="18.95" customHeight="1">
      <c r="A115" s="108" t="s">
        <v>324</v>
      </c>
      <c r="B115" s="108"/>
      <c r="G115" s="120"/>
      <c r="H115" s="120"/>
      <c r="I115" s="120"/>
      <c r="J115" s="120"/>
      <c r="K115" s="120"/>
      <c r="L115" s="120"/>
      <c r="M115" s="120"/>
    </row>
    <row r="116" spans="1:13" ht="17.25" customHeight="1">
      <c r="B116" s="108" t="s">
        <v>319</v>
      </c>
      <c r="G116" s="282">
        <f>SUM(G112:G115)</f>
        <v>3680</v>
      </c>
      <c r="H116" s="262">
        <v>0</v>
      </c>
      <c r="I116" s="282">
        <f>SUM(I112:I115)</f>
        <v>1646</v>
      </c>
      <c r="J116" s="262"/>
      <c r="K116" s="126">
        <f>SUM(K112:K115)</f>
        <v>3680</v>
      </c>
      <c r="L116" s="128"/>
      <c r="M116" s="126">
        <f>SUM(M112:M115)</f>
        <v>1646</v>
      </c>
    </row>
    <row r="117" spans="1:13" ht="18.95" customHeight="1">
      <c r="A117" s="108" t="s">
        <v>325</v>
      </c>
      <c r="B117" s="108"/>
      <c r="G117" s="262"/>
      <c r="H117" s="262"/>
      <c r="I117" s="262"/>
      <c r="J117" s="262"/>
      <c r="K117" s="152"/>
      <c r="L117" s="128"/>
      <c r="M117" s="152"/>
    </row>
    <row r="118" spans="1:13" ht="18.95" customHeight="1">
      <c r="A118" s="108"/>
      <c r="B118" s="108" t="s">
        <v>326</v>
      </c>
      <c r="G118" s="275">
        <f>SUM(G107,G116)</f>
        <v>3604</v>
      </c>
      <c r="H118" s="276"/>
      <c r="I118" s="275">
        <f>SUM(I107,I116)</f>
        <v>2013</v>
      </c>
      <c r="J118" s="262"/>
      <c r="K118" s="126">
        <f>SUM(K107,K116)</f>
        <v>3680</v>
      </c>
      <c r="L118" s="266"/>
      <c r="M118" s="126">
        <f>SUM(M107,M116)</f>
        <v>1646</v>
      </c>
    </row>
    <row r="119" spans="1:13" ht="15" customHeight="1">
      <c r="B119" s="108"/>
      <c r="C119" s="108"/>
      <c r="G119" s="145"/>
      <c r="H119" s="144"/>
      <c r="I119" s="145"/>
      <c r="J119" s="111"/>
      <c r="K119" s="111"/>
      <c r="L119" s="111"/>
      <c r="M119" s="111"/>
    </row>
    <row r="120" spans="1:13" ht="18.95" customHeight="1" thickBot="1">
      <c r="A120" s="108" t="s">
        <v>290</v>
      </c>
      <c r="B120" s="108"/>
      <c r="G120" s="277">
        <f>G118+G90</f>
        <v>193957</v>
      </c>
      <c r="H120" s="274"/>
      <c r="I120" s="277">
        <f>I118+I90</f>
        <v>71766</v>
      </c>
      <c r="J120" s="120"/>
      <c r="K120" s="277">
        <f>K118+K90</f>
        <v>194596</v>
      </c>
      <c r="L120" s="274"/>
      <c r="M120" s="277">
        <f>M118+M90</f>
        <v>57135</v>
      </c>
    </row>
    <row r="121" spans="1:13" ht="15.75" customHeight="1" thickTop="1">
      <c r="B121" s="108"/>
      <c r="C121" s="108"/>
      <c r="G121" s="145"/>
      <c r="H121" s="144"/>
      <c r="I121" s="145"/>
      <c r="J121" s="120"/>
      <c r="K121" s="120"/>
      <c r="L121" s="121"/>
      <c r="M121" s="120"/>
    </row>
    <row r="122" spans="1:13" ht="17.25" customHeight="1">
      <c r="A122" s="108" t="s">
        <v>360</v>
      </c>
      <c r="G122" s="145"/>
      <c r="H122" s="145"/>
      <c r="I122" s="145"/>
      <c r="J122" s="120"/>
      <c r="K122" s="120"/>
      <c r="L122" s="120"/>
      <c r="M122" s="120"/>
    </row>
    <row r="123" spans="1:13" ht="18.95" customHeight="1">
      <c r="B123" s="111" t="s">
        <v>229</v>
      </c>
      <c r="G123" s="122">
        <f>G125-G124</f>
        <v>189753</v>
      </c>
      <c r="H123" s="122"/>
      <c r="I123" s="122">
        <f>I125-I124</f>
        <v>69695</v>
      </c>
      <c r="J123" s="122"/>
      <c r="K123" s="122">
        <f>K125-K124</f>
        <v>190916</v>
      </c>
      <c r="L123" s="122"/>
      <c r="M123" s="122">
        <f>M125-M124</f>
        <v>55489</v>
      </c>
    </row>
    <row r="124" spans="1:13" ht="18.95" customHeight="1">
      <c r="B124" s="111" t="s">
        <v>219</v>
      </c>
      <c r="G124" s="122">
        <v>600</v>
      </c>
      <c r="H124" s="144"/>
      <c r="I124" s="122">
        <v>58</v>
      </c>
      <c r="J124" s="144"/>
      <c r="K124" s="148">
        <v>0</v>
      </c>
      <c r="L124" s="146"/>
      <c r="M124" s="148">
        <v>0</v>
      </c>
    </row>
    <row r="125" spans="1:13" ht="16.5" customHeight="1" thickBot="1">
      <c r="G125" s="149">
        <f>G90</f>
        <v>190353</v>
      </c>
      <c r="H125" s="153"/>
      <c r="I125" s="149">
        <f>I90</f>
        <v>69753</v>
      </c>
      <c r="J125" s="153"/>
      <c r="K125" s="149">
        <f>K90</f>
        <v>190916</v>
      </c>
      <c r="L125" s="153"/>
      <c r="M125" s="149">
        <f>M90</f>
        <v>55489</v>
      </c>
    </row>
    <row r="126" spans="1:13" ht="15.75" customHeight="1" thickTop="1">
      <c r="G126" s="145"/>
      <c r="H126" s="145"/>
      <c r="I126" s="145"/>
      <c r="J126" s="144"/>
      <c r="K126" s="145"/>
      <c r="L126" s="145"/>
      <c r="M126" s="145"/>
    </row>
    <row r="127" spans="1:13" ht="17.25" customHeight="1">
      <c r="A127" s="108" t="s">
        <v>230</v>
      </c>
      <c r="G127" s="145"/>
      <c r="H127" s="145"/>
      <c r="I127" s="145"/>
      <c r="J127" s="145"/>
      <c r="K127" s="145"/>
      <c r="L127" s="145"/>
      <c r="M127" s="145"/>
    </row>
    <row r="128" spans="1:13" ht="17.25" customHeight="1">
      <c r="B128" s="111" t="s">
        <v>229</v>
      </c>
      <c r="G128" s="122">
        <f>G130-G129</f>
        <v>193373</v>
      </c>
      <c r="H128" s="122"/>
      <c r="I128" s="122">
        <f>I130-I129</f>
        <v>71635</v>
      </c>
      <c r="J128" s="122"/>
      <c r="K128" s="122">
        <f>K130-K129</f>
        <v>194596</v>
      </c>
      <c r="L128" s="122"/>
      <c r="M128" s="122">
        <f>M130-M129</f>
        <v>57135</v>
      </c>
    </row>
    <row r="129" spans="1:13" ht="17.25" customHeight="1">
      <c r="B129" s="111" t="s">
        <v>219</v>
      </c>
      <c r="G129" s="122">
        <v>584</v>
      </c>
      <c r="H129" s="122"/>
      <c r="I129" s="122">
        <v>131</v>
      </c>
      <c r="J129" s="144"/>
      <c r="K129" s="148">
        <v>0</v>
      </c>
      <c r="L129" s="146"/>
      <c r="M129" s="148">
        <v>0</v>
      </c>
    </row>
    <row r="130" spans="1:13" ht="17.25" customHeight="1" thickBot="1">
      <c r="G130" s="149">
        <f>G120</f>
        <v>193957</v>
      </c>
      <c r="H130" s="153"/>
      <c r="I130" s="149">
        <f>I120</f>
        <v>71766</v>
      </c>
      <c r="J130" s="153"/>
      <c r="K130" s="149">
        <f>K120</f>
        <v>194596</v>
      </c>
      <c r="L130" s="153"/>
      <c r="M130" s="149">
        <f>M120</f>
        <v>57135</v>
      </c>
    </row>
    <row r="131" spans="1:13" ht="15.75" customHeight="1" thickTop="1">
      <c r="G131" s="144"/>
      <c r="H131" s="145"/>
      <c r="I131" s="144"/>
      <c r="J131" s="145"/>
      <c r="K131" s="144"/>
      <c r="L131" s="145"/>
      <c r="M131" s="144"/>
    </row>
    <row r="132" spans="1:13" ht="18.95" customHeight="1" thickBot="1">
      <c r="A132" s="357" t="s">
        <v>384</v>
      </c>
      <c r="E132" s="125">
        <v>9</v>
      </c>
      <c r="F132" s="98"/>
      <c r="G132" s="151">
        <f>G123*10^3/320000000</f>
        <v>0.59297812500000002</v>
      </c>
      <c r="H132" s="150"/>
      <c r="I132" s="151">
        <f>I123*10^3/320000000</f>
        <v>0.217796875</v>
      </c>
      <c r="J132" s="150"/>
      <c r="K132" s="151">
        <f>K123*10^3/320000000</f>
        <v>0.59661249999999999</v>
      </c>
      <c r="L132" s="150"/>
      <c r="M132" s="151">
        <f>M123*10^3/320000000</f>
        <v>0.17340312499999999</v>
      </c>
    </row>
    <row r="133" spans="1:13" ht="18.95" customHeight="1" thickTop="1"/>
  </sheetData>
  <mergeCells count="36">
    <mergeCell ref="G35:I35"/>
    <mergeCell ref="K35:M35"/>
    <mergeCell ref="G36:I36"/>
    <mergeCell ref="K36:M36"/>
    <mergeCell ref="G38:M38"/>
    <mergeCell ref="G34:I34"/>
    <mergeCell ref="K34:M34"/>
    <mergeCell ref="G4:I4"/>
    <mergeCell ref="K4:M4"/>
    <mergeCell ref="G5:I5"/>
    <mergeCell ref="K5:M5"/>
    <mergeCell ref="G33:I33"/>
    <mergeCell ref="K33:M33"/>
    <mergeCell ref="G7:I7"/>
    <mergeCell ref="K7:M7"/>
    <mergeCell ref="G6:I6"/>
    <mergeCell ref="K6:M6"/>
    <mergeCell ref="G9:M9"/>
    <mergeCell ref="G66:I66"/>
    <mergeCell ref="K66:M66"/>
    <mergeCell ref="G67:I67"/>
    <mergeCell ref="K67:M67"/>
    <mergeCell ref="G68:I68"/>
    <mergeCell ref="K68:M68"/>
    <mergeCell ref="G69:I69"/>
    <mergeCell ref="K69:M69"/>
    <mergeCell ref="G71:M71"/>
    <mergeCell ref="G95:I95"/>
    <mergeCell ref="K95:M95"/>
    <mergeCell ref="G100:M100"/>
    <mergeCell ref="G96:I96"/>
    <mergeCell ref="K96:M96"/>
    <mergeCell ref="G97:I97"/>
    <mergeCell ref="K97:M97"/>
    <mergeCell ref="G98:I98"/>
    <mergeCell ref="K98:M98"/>
  </mergeCells>
  <pageMargins left="0.8" right="0.25" top="0.48" bottom="0.5" header="0.5" footer="0.5"/>
  <pageSetup paperSize="9" scale="87" firstPageNumber="4" orientation="portrait" useFirstPageNumber="1" r:id="rId1"/>
  <headerFooter>
    <oddFooter>&amp;L&amp;11 The accompanying notes form an integral part of the interim financial statements.
&amp;10
&amp;C&amp;11&amp;P</oddFooter>
  </headerFooter>
  <rowBreaks count="3" manualBreakCount="3">
    <brk id="29" max="16383" man="1"/>
    <brk id="62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A75"/>
  <sheetViews>
    <sheetView view="pageBreakPreview" topLeftCell="A46" zoomScale="85" zoomScaleNormal="60" zoomScaleSheetLayoutView="85" workbookViewId="0">
      <selection activeCell="A63" sqref="A63"/>
    </sheetView>
  </sheetViews>
  <sheetFormatPr defaultColWidth="9.33203125" defaultRowHeight="22.5" customHeight="1"/>
  <cols>
    <col min="1" max="3" width="1.83203125" style="97" customWidth="1"/>
    <col min="4" max="4" width="46.6640625" style="97" customWidth="1"/>
    <col min="5" max="5" width="8.33203125" style="107" customWidth="1"/>
    <col min="6" max="6" width="1" style="97" customWidth="1"/>
    <col min="7" max="7" width="13" style="105" customWidth="1"/>
    <col min="8" max="8" width="1" style="197" customWidth="1"/>
    <col min="9" max="9" width="14.33203125" style="105" customWidth="1"/>
    <col min="10" max="10" width="1" style="197" customWidth="1"/>
    <col min="11" max="11" width="13.33203125" style="105" customWidth="1"/>
    <col min="12" max="12" width="1" style="197" customWidth="1"/>
    <col min="13" max="13" width="15.33203125" style="105" customWidth="1"/>
    <col min="14" max="14" width="1" style="105" customWidth="1"/>
    <col min="15" max="15" width="13.33203125" style="105" hidden="1" customWidth="1"/>
    <col min="16" max="16" width="1" style="197" hidden="1" customWidth="1"/>
    <col min="17" max="17" width="12.5" style="105" customWidth="1"/>
    <col min="18" max="18" width="1" style="197" customWidth="1"/>
    <col min="19" max="19" width="13.5" style="197" customWidth="1"/>
    <col min="20" max="20" width="1" style="197" customWidth="1"/>
    <col min="21" max="21" width="14.1640625" style="197" customWidth="1"/>
    <col min="22" max="22" width="1" style="197" customWidth="1"/>
    <col min="23" max="23" width="16.33203125" style="197" customWidth="1"/>
    <col min="24" max="24" width="1" style="197" customWidth="1"/>
    <col min="25" max="25" width="14.83203125" style="105" customWidth="1"/>
    <col min="26" max="26" width="1" style="197" customWidth="1"/>
    <col min="27" max="27" width="14.5" style="245" customWidth="1"/>
    <col min="28" max="16384" width="9.33203125" style="97"/>
  </cols>
  <sheetData>
    <row r="1" spans="1:27" s="143" customFormat="1" ht="20.45" customHeight="1">
      <c r="A1" s="349" t="s">
        <v>267</v>
      </c>
      <c r="E1" s="216"/>
      <c r="G1" s="241"/>
      <c r="H1" s="242"/>
      <c r="I1" s="241"/>
      <c r="J1" s="242"/>
      <c r="K1" s="241"/>
      <c r="L1" s="242"/>
      <c r="M1" s="241"/>
      <c r="N1" s="241"/>
      <c r="O1" s="241"/>
      <c r="P1" s="241"/>
      <c r="Q1" s="241"/>
      <c r="R1" s="242"/>
      <c r="S1" s="242"/>
      <c r="T1" s="242"/>
      <c r="U1" s="242"/>
      <c r="V1" s="242"/>
      <c r="W1" s="242"/>
      <c r="X1" s="242"/>
      <c r="Y1" s="241"/>
      <c r="Z1" s="242"/>
      <c r="AA1" s="243"/>
    </row>
    <row r="2" spans="1:27" s="143" customFormat="1" ht="20.45" customHeight="1">
      <c r="A2" s="244" t="s">
        <v>258</v>
      </c>
      <c r="E2" s="216"/>
      <c r="G2" s="241"/>
      <c r="H2" s="242"/>
      <c r="I2" s="241"/>
      <c r="J2" s="242"/>
      <c r="K2" s="241"/>
      <c r="L2" s="242"/>
      <c r="M2" s="241"/>
      <c r="N2" s="241"/>
      <c r="O2" s="241"/>
      <c r="P2" s="242"/>
      <c r="Q2" s="241"/>
      <c r="R2" s="242"/>
      <c r="S2" s="242"/>
      <c r="T2" s="242"/>
      <c r="U2" s="242"/>
      <c r="V2" s="242"/>
      <c r="W2" s="242"/>
      <c r="X2" s="242"/>
      <c r="Y2" s="241"/>
      <c r="Z2" s="242"/>
      <c r="AA2" s="243"/>
    </row>
    <row r="3" spans="1:27" ht="20.45" customHeight="1">
      <c r="A3" s="204"/>
    </row>
    <row r="4" spans="1:27" ht="20.45" customHeight="1">
      <c r="G4" s="369" t="s">
        <v>297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</row>
    <row r="5" spans="1:27" ht="20.45" customHeight="1">
      <c r="G5" s="212"/>
      <c r="H5" s="212"/>
      <c r="I5" s="212"/>
      <c r="J5" s="212"/>
      <c r="K5" s="366" t="s">
        <v>235</v>
      </c>
      <c r="L5" s="366"/>
      <c r="M5" s="366"/>
      <c r="N5" s="220"/>
      <c r="O5" s="220"/>
      <c r="P5" s="220"/>
      <c r="Q5" s="367" t="s">
        <v>217</v>
      </c>
      <c r="R5" s="367"/>
      <c r="S5" s="367"/>
      <c r="T5" s="367"/>
      <c r="U5" s="367"/>
      <c r="V5" s="246"/>
      <c r="W5" s="246"/>
      <c r="X5" s="246"/>
      <c r="Y5" s="246"/>
      <c r="Z5" s="212"/>
      <c r="AA5" s="212"/>
    </row>
    <row r="6" spans="1:27" ht="20.45" customHeight="1">
      <c r="B6" s="247"/>
      <c r="C6" s="247"/>
      <c r="D6" s="247"/>
      <c r="E6" s="248"/>
      <c r="F6" s="247"/>
      <c r="G6" s="221" t="s">
        <v>234</v>
      </c>
      <c r="H6" s="221"/>
      <c r="I6" s="221" t="s">
        <v>281</v>
      </c>
      <c r="J6" s="221"/>
      <c r="K6" s="221"/>
      <c r="L6" s="221"/>
      <c r="M6" s="222"/>
      <c r="N6" s="221"/>
      <c r="O6" s="221" t="s">
        <v>255</v>
      </c>
      <c r="P6" s="221"/>
      <c r="Q6" s="221" t="s">
        <v>287</v>
      </c>
      <c r="R6" s="221"/>
      <c r="S6" s="221"/>
      <c r="T6" s="221"/>
      <c r="U6" s="221" t="s">
        <v>283</v>
      </c>
      <c r="V6" s="221"/>
      <c r="W6" s="221" t="s">
        <v>285</v>
      </c>
      <c r="X6" s="221"/>
      <c r="Y6" s="222"/>
      <c r="Z6" s="221"/>
      <c r="AA6" s="223"/>
    </row>
    <row r="7" spans="1:27" ht="30">
      <c r="B7" s="247"/>
      <c r="C7" s="247"/>
      <c r="D7" s="247"/>
      <c r="E7" s="248"/>
      <c r="F7" s="247"/>
      <c r="G7" s="221" t="s">
        <v>236</v>
      </c>
      <c r="H7" s="221"/>
      <c r="I7" s="221" t="s">
        <v>282</v>
      </c>
      <c r="J7" s="221"/>
      <c r="K7" s="221"/>
      <c r="L7" s="221"/>
      <c r="M7" s="222"/>
      <c r="N7" s="221"/>
      <c r="O7" s="221"/>
      <c r="P7" s="221"/>
      <c r="Q7" s="221" t="s">
        <v>288</v>
      </c>
      <c r="R7" s="221"/>
      <c r="S7" s="221" t="s">
        <v>257</v>
      </c>
      <c r="T7" s="221"/>
      <c r="U7" s="221" t="s">
        <v>284</v>
      </c>
      <c r="V7" s="221"/>
      <c r="W7" s="221" t="s">
        <v>286</v>
      </c>
      <c r="X7" s="221"/>
      <c r="Y7" s="222" t="s">
        <v>398</v>
      </c>
      <c r="Z7" s="221"/>
      <c r="AA7" s="223" t="s">
        <v>233</v>
      </c>
    </row>
    <row r="8" spans="1:27" ht="20.45" customHeight="1">
      <c r="B8" s="247"/>
      <c r="C8" s="247"/>
      <c r="D8" s="247"/>
      <c r="E8" s="106" t="s">
        <v>231</v>
      </c>
      <c r="F8" s="247"/>
      <c r="G8" s="221" t="s">
        <v>237</v>
      </c>
      <c r="H8" s="221"/>
      <c r="I8" s="221" t="s">
        <v>238</v>
      </c>
      <c r="J8" s="221"/>
      <c r="K8" s="221" t="s">
        <v>300</v>
      </c>
      <c r="L8" s="221"/>
      <c r="M8" s="222" t="s">
        <v>216</v>
      </c>
      <c r="N8" s="221"/>
      <c r="O8" s="221"/>
      <c r="P8" s="221"/>
      <c r="Q8" s="221" t="s">
        <v>289</v>
      </c>
      <c r="R8" s="221"/>
      <c r="S8" s="221" t="s">
        <v>256</v>
      </c>
      <c r="T8" s="221"/>
      <c r="U8" s="221" t="s">
        <v>239</v>
      </c>
      <c r="V8" s="221"/>
      <c r="W8" s="221" t="s">
        <v>240</v>
      </c>
      <c r="X8" s="221"/>
      <c r="Y8" s="222" t="s">
        <v>241</v>
      </c>
      <c r="Z8" s="221"/>
      <c r="AA8" s="223" t="s">
        <v>242</v>
      </c>
    </row>
    <row r="9" spans="1:27" ht="20.45" customHeight="1">
      <c r="E9" s="97"/>
      <c r="F9" s="183"/>
      <c r="G9" s="368" t="s">
        <v>364</v>
      </c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</row>
    <row r="10" spans="1:27" ht="20.45" customHeight="1">
      <c r="A10" s="205" t="s">
        <v>305</v>
      </c>
      <c r="B10" s="205"/>
      <c r="C10" s="204"/>
      <c r="D10" s="204"/>
      <c r="E10" s="192"/>
      <c r="F10" s="204"/>
      <c r="G10" s="253"/>
      <c r="H10" s="254"/>
      <c r="I10" s="253"/>
      <c r="J10" s="254"/>
      <c r="K10" s="253"/>
      <c r="L10" s="254"/>
      <c r="M10" s="253"/>
      <c r="N10" s="253"/>
      <c r="O10" s="253"/>
      <c r="P10" s="254"/>
      <c r="Q10" s="253"/>
      <c r="R10" s="254"/>
      <c r="S10" s="253"/>
      <c r="T10" s="254"/>
      <c r="U10" s="254"/>
      <c r="V10" s="254"/>
      <c r="W10" s="254"/>
      <c r="X10" s="254"/>
      <c r="Y10" s="253"/>
      <c r="Z10" s="254"/>
      <c r="AA10" s="253"/>
    </row>
    <row r="11" spans="1:27" ht="20.45" customHeight="1">
      <c r="A11" s="205" t="s">
        <v>291</v>
      </c>
      <c r="B11" s="226"/>
      <c r="C11" s="226"/>
      <c r="D11" s="226"/>
      <c r="G11" s="229">
        <v>160000</v>
      </c>
      <c r="H11" s="228"/>
      <c r="I11" s="229">
        <v>361424</v>
      </c>
      <c r="J11" s="228"/>
      <c r="K11" s="229">
        <v>10100</v>
      </c>
      <c r="L11" s="228"/>
      <c r="M11" s="229">
        <v>73943</v>
      </c>
      <c r="N11" s="229"/>
      <c r="O11" s="229">
        <v>0</v>
      </c>
      <c r="P11" s="228">
        <v>0</v>
      </c>
      <c r="Q11" s="229">
        <v>-1024</v>
      </c>
      <c r="R11" s="228"/>
      <c r="S11" s="229">
        <v>10126</v>
      </c>
      <c r="T11" s="228"/>
      <c r="U11" s="229">
        <v>9102</v>
      </c>
      <c r="V11" s="228"/>
      <c r="W11" s="228">
        <v>614569</v>
      </c>
      <c r="X11" s="228"/>
      <c r="Y11" s="229">
        <v>12392</v>
      </c>
      <c r="Z11" s="228"/>
      <c r="AA11" s="229">
        <v>626961</v>
      </c>
    </row>
    <row r="12" spans="1:27" ht="20.45" customHeight="1">
      <c r="A12" s="226"/>
      <c r="B12" s="226"/>
      <c r="C12" s="226"/>
      <c r="D12" s="226"/>
      <c r="G12" s="229"/>
      <c r="H12" s="228"/>
      <c r="I12" s="229"/>
      <c r="J12" s="228"/>
      <c r="K12" s="229"/>
      <c r="L12" s="228"/>
      <c r="M12" s="229"/>
      <c r="N12" s="229"/>
      <c r="O12" s="229"/>
      <c r="P12" s="228"/>
      <c r="Q12" s="229"/>
      <c r="R12" s="228"/>
      <c r="S12" s="229"/>
      <c r="T12" s="228"/>
      <c r="U12" s="229"/>
      <c r="V12" s="228"/>
      <c r="W12" s="228"/>
      <c r="X12" s="228"/>
      <c r="Y12" s="229"/>
      <c r="Z12" s="228"/>
      <c r="AA12" s="229"/>
    </row>
    <row r="13" spans="1:27" s="204" customFormat="1" ht="20.45" customHeight="1">
      <c r="A13" s="214" t="s">
        <v>394</v>
      </c>
      <c r="B13" s="230"/>
      <c r="D13" s="224"/>
      <c r="E13" s="227"/>
      <c r="F13" s="183"/>
      <c r="G13" s="238"/>
      <c r="H13" s="207"/>
      <c r="I13" s="238"/>
      <c r="J13" s="207"/>
      <c r="K13" s="238"/>
      <c r="L13" s="207"/>
      <c r="M13" s="238"/>
      <c r="N13" s="238"/>
      <c r="O13" s="238"/>
      <c r="P13" s="207"/>
      <c r="Q13" s="238"/>
      <c r="R13" s="207"/>
      <c r="S13" s="238"/>
      <c r="T13" s="207"/>
      <c r="U13" s="238"/>
      <c r="V13" s="207"/>
      <c r="W13" s="238"/>
      <c r="X13" s="207"/>
      <c r="Y13" s="238"/>
      <c r="Z13" s="207"/>
      <c r="AA13" s="238"/>
    </row>
    <row r="14" spans="1:27" s="204" customFormat="1" ht="20.45" customHeight="1">
      <c r="A14" s="356" t="s">
        <v>377</v>
      </c>
      <c r="B14" s="230"/>
      <c r="D14" s="224"/>
      <c r="E14" s="227"/>
      <c r="F14" s="183"/>
      <c r="G14" s="238"/>
      <c r="H14" s="207"/>
      <c r="I14" s="238"/>
      <c r="J14" s="207"/>
      <c r="K14" s="238"/>
      <c r="L14" s="207"/>
      <c r="M14" s="238"/>
      <c r="N14" s="238"/>
      <c r="O14" s="238"/>
      <c r="P14" s="207"/>
      <c r="Q14" s="238"/>
      <c r="R14" s="207"/>
      <c r="S14" s="238"/>
      <c r="T14" s="207"/>
      <c r="U14" s="238"/>
      <c r="V14" s="207"/>
      <c r="W14" s="238"/>
      <c r="X14" s="207"/>
      <c r="Y14" s="238"/>
      <c r="Z14" s="207"/>
      <c r="AA14" s="238"/>
    </row>
    <row r="15" spans="1:27" ht="20.45" customHeight="1">
      <c r="A15" s="231"/>
      <c r="B15" s="230" t="s">
        <v>395</v>
      </c>
      <c r="C15" s="204"/>
      <c r="D15" s="224"/>
      <c r="E15" s="232">
        <v>10</v>
      </c>
      <c r="F15" s="183"/>
      <c r="G15" s="129">
        <v>0</v>
      </c>
      <c r="H15" s="207"/>
      <c r="I15" s="129">
        <v>0</v>
      </c>
      <c r="J15" s="207"/>
      <c r="K15" s="129">
        <v>0</v>
      </c>
      <c r="L15" s="207"/>
      <c r="M15" s="238">
        <v>-22399</v>
      </c>
      <c r="N15" s="238"/>
      <c r="O15" s="238">
        <v>0</v>
      </c>
      <c r="P15" s="207">
        <v>0</v>
      </c>
      <c r="Q15" s="182">
        <v>0</v>
      </c>
      <c r="R15" s="207"/>
      <c r="S15" s="182">
        <v>0</v>
      </c>
      <c r="T15" s="207"/>
      <c r="U15" s="182">
        <v>0</v>
      </c>
      <c r="V15" s="207"/>
      <c r="W15" s="238">
        <v>-22399</v>
      </c>
      <c r="X15" s="207"/>
      <c r="Y15" s="182">
        <v>0</v>
      </c>
      <c r="Z15" s="207"/>
      <c r="AA15" s="238">
        <v>-22399</v>
      </c>
    </row>
    <row r="16" spans="1:27" ht="20.45" customHeight="1">
      <c r="A16" s="249" t="s">
        <v>352</v>
      </c>
      <c r="B16" s="205"/>
      <c r="C16" s="204"/>
      <c r="D16" s="204"/>
      <c r="E16" s="227"/>
      <c r="F16" s="183"/>
      <c r="G16" s="250">
        <f>SUM(G11,G15)</f>
        <v>160000</v>
      </c>
      <c r="H16" s="228"/>
      <c r="I16" s="250">
        <f>SUM(I11,I15)</f>
        <v>361424</v>
      </c>
      <c r="J16" s="228"/>
      <c r="K16" s="250">
        <f>SUM(K11,K15)</f>
        <v>10100</v>
      </c>
      <c r="L16" s="228"/>
      <c r="M16" s="250">
        <f>SUM(M11,M15)</f>
        <v>51544</v>
      </c>
      <c r="N16" s="229"/>
      <c r="O16" s="229"/>
      <c r="P16" s="228"/>
      <c r="Q16" s="250">
        <f>SUM(Q11,Q15)</f>
        <v>-1024</v>
      </c>
      <c r="R16" s="228"/>
      <c r="S16" s="250">
        <f>SUM(S11,S15)</f>
        <v>10126</v>
      </c>
      <c r="T16" s="228"/>
      <c r="U16" s="250">
        <f>SUM(U11,U15)</f>
        <v>9102</v>
      </c>
      <c r="V16" s="228"/>
      <c r="W16" s="250">
        <f>SUM(W11,W15)</f>
        <v>592170</v>
      </c>
      <c r="X16" s="228"/>
      <c r="Y16" s="250">
        <f>SUM(Y11,Y15)</f>
        <v>12392</v>
      </c>
      <c r="Z16" s="228"/>
      <c r="AA16" s="250">
        <f>SUM(W16:Y16)</f>
        <v>604562</v>
      </c>
    </row>
    <row r="17" spans="1:27" ht="17.45" customHeight="1">
      <c r="A17" s="226"/>
      <c r="B17" s="226"/>
      <c r="C17" s="226"/>
      <c r="D17" s="226"/>
      <c r="G17" s="229"/>
      <c r="H17" s="228"/>
      <c r="I17" s="229"/>
      <c r="J17" s="228"/>
      <c r="K17" s="229"/>
      <c r="L17" s="228"/>
      <c r="M17" s="229"/>
      <c r="N17" s="229"/>
      <c r="O17" s="229"/>
      <c r="P17" s="228"/>
      <c r="Q17" s="229"/>
      <c r="R17" s="228"/>
      <c r="S17" s="229"/>
      <c r="T17" s="228"/>
      <c r="U17" s="229"/>
      <c r="V17" s="228"/>
      <c r="W17" s="228"/>
      <c r="X17" s="228"/>
      <c r="Y17" s="229"/>
      <c r="Z17" s="228"/>
      <c r="AA17" s="229"/>
    </row>
    <row r="18" spans="1:27" ht="20.45" customHeight="1">
      <c r="A18" s="214" t="s">
        <v>353</v>
      </c>
      <c r="B18" s="230"/>
      <c r="C18" s="204"/>
      <c r="D18" s="224"/>
      <c r="E18" s="227"/>
      <c r="F18" s="183"/>
      <c r="G18" s="238"/>
      <c r="H18" s="207"/>
      <c r="I18" s="238"/>
      <c r="J18" s="207"/>
      <c r="K18" s="238"/>
      <c r="L18" s="207"/>
      <c r="M18" s="238"/>
      <c r="N18" s="238"/>
      <c r="O18" s="238"/>
      <c r="P18" s="207"/>
      <c r="Q18" s="238"/>
      <c r="R18" s="207"/>
      <c r="S18" s="238"/>
      <c r="T18" s="207"/>
      <c r="U18" s="238"/>
      <c r="V18" s="207"/>
      <c r="W18" s="238"/>
      <c r="X18" s="207"/>
      <c r="Y18" s="238"/>
      <c r="Z18" s="207"/>
      <c r="AA18" s="238"/>
    </row>
    <row r="19" spans="1:27" ht="20.45" customHeight="1">
      <c r="B19" s="251" t="s">
        <v>361</v>
      </c>
      <c r="C19" s="204"/>
      <c r="D19" s="224"/>
      <c r="E19" s="125"/>
      <c r="F19" s="183"/>
      <c r="G19" s="238">
        <v>0</v>
      </c>
      <c r="H19" s="207">
        <v>0</v>
      </c>
      <c r="I19" s="238">
        <v>0</v>
      </c>
      <c r="J19" s="207">
        <v>0</v>
      </c>
      <c r="K19" s="238">
        <v>0</v>
      </c>
      <c r="L19" s="207">
        <v>0</v>
      </c>
      <c r="M19" s="238">
        <v>69695.42</v>
      </c>
      <c r="N19" s="238">
        <v>0</v>
      </c>
      <c r="O19" s="238">
        <v>0</v>
      </c>
      <c r="P19" s="207">
        <v>0</v>
      </c>
      <c r="Q19" s="238">
        <v>0</v>
      </c>
      <c r="R19" s="207">
        <v>0</v>
      </c>
      <c r="S19" s="238">
        <v>0</v>
      </c>
      <c r="T19" s="207">
        <v>0</v>
      </c>
      <c r="U19" s="238">
        <v>0</v>
      </c>
      <c r="V19" s="207">
        <v>0</v>
      </c>
      <c r="W19" s="238">
        <v>69695.42</v>
      </c>
      <c r="X19" s="207">
        <v>0</v>
      </c>
      <c r="Y19" s="238">
        <v>58</v>
      </c>
      <c r="Z19" s="207">
        <v>0</v>
      </c>
      <c r="AA19" s="238">
        <v>69753.42</v>
      </c>
    </row>
    <row r="20" spans="1:27" ht="20.45" customHeight="1">
      <c r="B20" s="251" t="s">
        <v>277</v>
      </c>
      <c r="C20" s="204"/>
      <c r="D20" s="224"/>
      <c r="E20" s="227"/>
      <c r="F20" s="183"/>
      <c r="G20" s="234">
        <v>0</v>
      </c>
      <c r="H20" s="207">
        <v>0</v>
      </c>
      <c r="I20" s="234">
        <v>0</v>
      </c>
      <c r="J20" s="207">
        <v>0</v>
      </c>
      <c r="K20" s="234">
        <v>0</v>
      </c>
      <c r="L20" s="207">
        <v>0</v>
      </c>
      <c r="M20" s="234">
        <v>0</v>
      </c>
      <c r="N20" s="238">
        <v>0</v>
      </c>
      <c r="O20" s="238">
        <v>0</v>
      </c>
      <c r="P20" s="207">
        <v>0</v>
      </c>
      <c r="Q20" s="234">
        <v>294</v>
      </c>
      <c r="R20" s="207">
        <v>0</v>
      </c>
      <c r="S20" s="234">
        <v>1646</v>
      </c>
      <c r="T20" s="207">
        <v>0</v>
      </c>
      <c r="U20" s="234">
        <v>1940</v>
      </c>
      <c r="V20" s="207">
        <v>0</v>
      </c>
      <c r="W20" s="234">
        <v>1940</v>
      </c>
      <c r="X20" s="207">
        <v>0</v>
      </c>
      <c r="Y20" s="234">
        <v>73</v>
      </c>
      <c r="Z20" s="207">
        <v>0</v>
      </c>
      <c r="AA20" s="234">
        <v>2013</v>
      </c>
    </row>
    <row r="21" spans="1:27" ht="20.45" customHeight="1">
      <c r="A21" s="249" t="s">
        <v>290</v>
      </c>
      <c r="C21" s="204"/>
      <c r="D21" s="224"/>
      <c r="E21" s="227"/>
      <c r="F21" s="183"/>
      <c r="G21" s="236">
        <f>SUM(G19:G20)</f>
        <v>0</v>
      </c>
      <c r="H21" s="228"/>
      <c r="I21" s="236">
        <f>SUM(I19:I20)</f>
        <v>0</v>
      </c>
      <c r="J21" s="228"/>
      <c r="K21" s="236">
        <f>SUM(K19:K20)</f>
        <v>0</v>
      </c>
      <c r="L21" s="228"/>
      <c r="M21" s="236">
        <f>SUM(M19:M20)</f>
        <v>69695.42</v>
      </c>
      <c r="N21" s="229"/>
      <c r="O21" s="229"/>
      <c r="P21" s="228"/>
      <c r="Q21" s="236">
        <f>SUM(Q19:Q20)</f>
        <v>294</v>
      </c>
      <c r="R21" s="228"/>
      <c r="S21" s="235">
        <f>SUM(S19:S20)</f>
        <v>1646</v>
      </c>
      <c r="T21" s="228"/>
      <c r="U21" s="236">
        <f>SUM(U19:U20)</f>
        <v>1940</v>
      </c>
      <c r="V21" s="228"/>
      <c r="W21" s="236">
        <f>SUM(W19:W20)</f>
        <v>71635.42</v>
      </c>
      <c r="X21" s="228"/>
      <c r="Y21" s="236">
        <f>SUM(Y19:Y20)</f>
        <v>131</v>
      </c>
      <c r="Z21" s="228"/>
      <c r="AA21" s="236">
        <f>SUM(W21:Y21)</f>
        <v>71766.42</v>
      </c>
    </row>
    <row r="22" spans="1:27" ht="20.45" customHeight="1" thickBot="1">
      <c r="A22" s="214" t="s">
        <v>354</v>
      </c>
      <c r="B22" s="249"/>
      <c r="C22" s="204"/>
      <c r="D22" s="224"/>
      <c r="E22" s="227"/>
      <c r="F22" s="183"/>
      <c r="G22" s="240">
        <f>SUM(G16,G21)</f>
        <v>160000</v>
      </c>
      <c r="H22" s="207"/>
      <c r="I22" s="240">
        <f>SUM(I16,I21)</f>
        <v>361424</v>
      </c>
      <c r="J22" s="207"/>
      <c r="K22" s="240">
        <f>SUM(K16,K21)</f>
        <v>10100</v>
      </c>
      <c r="L22" s="207"/>
      <c r="M22" s="240">
        <f>SUM(M16,M21)</f>
        <v>121239.42</v>
      </c>
      <c r="N22" s="238"/>
      <c r="O22" s="238"/>
      <c r="P22" s="207"/>
      <c r="Q22" s="240">
        <f>SUM(Q16,Q21)</f>
        <v>-730</v>
      </c>
      <c r="R22" s="207"/>
      <c r="S22" s="252">
        <f>SUM(S16,S21)</f>
        <v>11772</v>
      </c>
      <c r="T22" s="207"/>
      <c r="U22" s="240">
        <f>SUM(U16,U21)</f>
        <v>11042</v>
      </c>
      <c r="V22" s="207"/>
      <c r="W22" s="240">
        <f>SUM(W16,W21)</f>
        <v>663805.42000000004</v>
      </c>
      <c r="X22" s="207"/>
      <c r="Y22" s="240">
        <f>SUM(Y16,Y21)</f>
        <v>12523</v>
      </c>
      <c r="Z22" s="207"/>
      <c r="AA22" s="240">
        <f>SUM(W22:Y22)</f>
        <v>676328.42</v>
      </c>
    </row>
    <row r="23" spans="1:27" s="143" customFormat="1" ht="20.45" customHeight="1" thickTop="1">
      <c r="A23" s="349" t="s">
        <v>267</v>
      </c>
      <c r="E23" s="216"/>
      <c r="G23" s="241"/>
      <c r="H23" s="242"/>
      <c r="I23" s="241"/>
      <c r="J23" s="242"/>
      <c r="K23" s="241"/>
      <c r="L23" s="242"/>
      <c r="M23" s="241"/>
      <c r="N23" s="241"/>
      <c r="O23" s="241"/>
      <c r="P23" s="241"/>
      <c r="Q23" s="241"/>
      <c r="R23" s="242"/>
      <c r="S23" s="242"/>
      <c r="T23" s="242"/>
      <c r="U23" s="242"/>
      <c r="V23" s="242"/>
      <c r="W23" s="242"/>
      <c r="X23" s="242"/>
      <c r="Y23" s="241"/>
      <c r="Z23" s="242"/>
      <c r="AA23" s="243"/>
    </row>
    <row r="24" spans="1:27" s="143" customFormat="1" ht="20.45" customHeight="1">
      <c r="A24" s="244" t="s">
        <v>258</v>
      </c>
      <c r="E24" s="216"/>
      <c r="G24" s="241"/>
      <c r="H24" s="242"/>
      <c r="I24" s="241"/>
      <c r="J24" s="242"/>
      <c r="K24" s="241"/>
      <c r="L24" s="242"/>
      <c r="M24" s="241"/>
      <c r="N24" s="241"/>
      <c r="O24" s="241"/>
      <c r="P24" s="242"/>
      <c r="Q24" s="241"/>
      <c r="R24" s="242"/>
      <c r="S24" s="242"/>
      <c r="T24" s="242"/>
      <c r="U24" s="242"/>
      <c r="V24" s="242"/>
      <c r="W24" s="242"/>
      <c r="X24" s="242"/>
      <c r="Y24" s="241"/>
      <c r="Z24" s="242"/>
      <c r="AA24" s="243"/>
    </row>
    <row r="25" spans="1:27" ht="20.45" customHeight="1">
      <c r="A25" s="204"/>
    </row>
    <row r="26" spans="1:27" ht="20.45" customHeight="1">
      <c r="G26" s="369" t="s">
        <v>297</v>
      </c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  <c r="W26" s="369"/>
      <c r="X26" s="369"/>
      <c r="Y26" s="369"/>
      <c r="Z26" s="369"/>
      <c r="AA26" s="369"/>
    </row>
    <row r="27" spans="1:27" ht="20.45" customHeight="1">
      <c r="G27" s="283"/>
      <c r="H27" s="283"/>
      <c r="I27" s="283"/>
      <c r="J27" s="283"/>
      <c r="K27" s="366" t="s">
        <v>235</v>
      </c>
      <c r="L27" s="366"/>
      <c r="M27" s="366"/>
      <c r="N27" s="220"/>
      <c r="O27" s="220"/>
      <c r="P27" s="220"/>
      <c r="Q27" s="367" t="s">
        <v>217</v>
      </c>
      <c r="R27" s="367"/>
      <c r="S27" s="367"/>
      <c r="T27" s="367"/>
      <c r="U27" s="367"/>
      <c r="V27" s="246"/>
      <c r="W27" s="246"/>
      <c r="X27" s="246"/>
      <c r="Y27" s="246"/>
      <c r="Z27" s="283"/>
      <c r="AA27" s="283"/>
    </row>
    <row r="28" spans="1:27" ht="20.45" customHeight="1">
      <c r="B28" s="247"/>
      <c r="C28" s="247"/>
      <c r="D28" s="247"/>
      <c r="E28" s="248"/>
      <c r="F28" s="247"/>
      <c r="G28" s="221" t="s">
        <v>234</v>
      </c>
      <c r="H28" s="221"/>
      <c r="I28" s="221" t="s">
        <v>281</v>
      </c>
      <c r="J28" s="221"/>
      <c r="K28" s="221"/>
      <c r="L28" s="221"/>
      <c r="M28" s="222"/>
      <c r="N28" s="221"/>
      <c r="O28" s="221" t="s">
        <v>255</v>
      </c>
      <c r="P28" s="221"/>
      <c r="Q28" s="221" t="s">
        <v>287</v>
      </c>
      <c r="R28" s="221"/>
      <c r="S28" s="221"/>
      <c r="T28" s="221"/>
      <c r="U28" s="221" t="s">
        <v>283</v>
      </c>
      <c r="V28" s="221"/>
      <c r="W28" s="221" t="s">
        <v>285</v>
      </c>
      <c r="X28" s="221"/>
      <c r="Y28" s="222"/>
      <c r="Z28" s="221"/>
      <c r="AA28" s="223"/>
    </row>
    <row r="29" spans="1:27" ht="30">
      <c r="B29" s="247"/>
      <c r="C29" s="247"/>
      <c r="D29" s="247"/>
      <c r="E29" s="248"/>
      <c r="F29" s="247"/>
      <c r="G29" s="221" t="s">
        <v>236</v>
      </c>
      <c r="H29" s="221"/>
      <c r="I29" s="221" t="s">
        <v>282</v>
      </c>
      <c r="J29" s="221"/>
      <c r="K29" s="221"/>
      <c r="L29" s="221"/>
      <c r="M29" s="222"/>
      <c r="N29" s="221"/>
      <c r="O29" s="221"/>
      <c r="P29" s="221"/>
      <c r="Q29" s="221" t="s">
        <v>288</v>
      </c>
      <c r="R29" s="221"/>
      <c r="S29" s="221" t="s">
        <v>257</v>
      </c>
      <c r="T29" s="221"/>
      <c r="U29" s="221" t="s">
        <v>284</v>
      </c>
      <c r="V29" s="221"/>
      <c r="W29" s="221" t="s">
        <v>286</v>
      </c>
      <c r="X29" s="221"/>
      <c r="Y29" s="222" t="s">
        <v>398</v>
      </c>
      <c r="Z29" s="221"/>
      <c r="AA29" s="223" t="s">
        <v>233</v>
      </c>
    </row>
    <row r="30" spans="1:27" ht="20.45" customHeight="1">
      <c r="B30" s="247"/>
      <c r="C30" s="247"/>
      <c r="D30" s="247"/>
      <c r="E30" s="106" t="s">
        <v>231</v>
      </c>
      <c r="F30" s="247"/>
      <c r="G30" s="221" t="s">
        <v>237</v>
      </c>
      <c r="H30" s="221"/>
      <c r="I30" s="221" t="s">
        <v>238</v>
      </c>
      <c r="J30" s="221"/>
      <c r="K30" s="221" t="s">
        <v>300</v>
      </c>
      <c r="L30" s="221"/>
      <c r="M30" s="222" t="s">
        <v>216</v>
      </c>
      <c r="N30" s="221"/>
      <c r="O30" s="221"/>
      <c r="P30" s="221"/>
      <c r="Q30" s="221" t="s">
        <v>289</v>
      </c>
      <c r="R30" s="221"/>
      <c r="S30" s="221" t="s">
        <v>256</v>
      </c>
      <c r="T30" s="221"/>
      <c r="U30" s="221" t="s">
        <v>239</v>
      </c>
      <c r="V30" s="221"/>
      <c r="W30" s="221" t="s">
        <v>240</v>
      </c>
      <c r="X30" s="221"/>
      <c r="Y30" s="222" t="s">
        <v>241</v>
      </c>
      <c r="Z30" s="221"/>
      <c r="AA30" s="223" t="s">
        <v>242</v>
      </c>
    </row>
    <row r="31" spans="1:27" ht="20.45" customHeight="1">
      <c r="E31" s="97"/>
      <c r="F31" s="183"/>
      <c r="G31" s="368" t="s">
        <v>364</v>
      </c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</row>
    <row r="32" spans="1:27" ht="20.45" customHeight="1">
      <c r="A32" s="205" t="s">
        <v>373</v>
      </c>
      <c r="B32" s="205"/>
      <c r="C32" s="204"/>
      <c r="D32" s="204"/>
      <c r="E32" s="192"/>
      <c r="F32" s="204"/>
      <c r="G32" s="253"/>
      <c r="H32" s="254"/>
      <c r="I32" s="253"/>
      <c r="J32" s="254"/>
      <c r="K32" s="253"/>
      <c r="L32" s="254"/>
      <c r="M32" s="253"/>
      <c r="N32" s="253"/>
      <c r="O32" s="253"/>
      <c r="P32" s="254"/>
      <c r="Q32" s="253"/>
      <c r="R32" s="254"/>
      <c r="S32" s="253"/>
      <c r="T32" s="254"/>
      <c r="U32" s="254"/>
      <c r="V32" s="254"/>
      <c r="W32" s="254"/>
      <c r="X32" s="254"/>
      <c r="Y32" s="253"/>
      <c r="Z32" s="254"/>
      <c r="AA32" s="253"/>
    </row>
    <row r="33" spans="1:27" ht="20.45" customHeight="1">
      <c r="A33" s="205" t="s">
        <v>374</v>
      </c>
      <c r="B33" s="226"/>
      <c r="C33" s="226"/>
      <c r="D33" s="226"/>
      <c r="G33" s="229">
        <v>160000</v>
      </c>
      <c r="H33" s="228"/>
      <c r="I33" s="229">
        <v>361424</v>
      </c>
      <c r="J33" s="228"/>
      <c r="K33" s="229">
        <v>16000</v>
      </c>
      <c r="L33" s="228"/>
      <c r="M33" s="229">
        <v>223140</v>
      </c>
      <c r="N33" s="229"/>
      <c r="O33" s="229"/>
      <c r="P33" s="228"/>
      <c r="Q33" s="229">
        <v>-566</v>
      </c>
      <c r="R33" s="228"/>
      <c r="S33" s="229">
        <v>11772</v>
      </c>
      <c r="T33" s="228"/>
      <c r="U33" s="229">
        <v>11206</v>
      </c>
      <c r="V33" s="228"/>
      <c r="W33" s="228">
        <v>771770</v>
      </c>
      <c r="X33" s="228"/>
      <c r="Y33" s="229">
        <v>18259</v>
      </c>
      <c r="Z33" s="228"/>
      <c r="AA33" s="229">
        <v>790029</v>
      </c>
    </row>
    <row r="34" spans="1:27" ht="20.45" customHeight="1">
      <c r="A34" s="226"/>
      <c r="B34" s="226"/>
      <c r="C34" s="226"/>
      <c r="D34" s="226"/>
      <c r="G34" s="229"/>
      <c r="H34" s="228"/>
      <c r="I34" s="229"/>
      <c r="J34" s="228"/>
      <c r="K34" s="229"/>
      <c r="L34" s="228"/>
      <c r="M34" s="229"/>
      <c r="N34" s="229"/>
      <c r="O34" s="229"/>
      <c r="P34" s="228"/>
      <c r="Q34" s="229"/>
      <c r="R34" s="228"/>
      <c r="S34" s="229"/>
      <c r="T34" s="228"/>
      <c r="U34" s="229"/>
      <c r="V34" s="228"/>
      <c r="W34" s="228"/>
      <c r="X34" s="228"/>
      <c r="Y34" s="229"/>
      <c r="Z34" s="228"/>
      <c r="AA34" s="229"/>
    </row>
    <row r="35" spans="1:27" s="204" customFormat="1" ht="20.45" customHeight="1">
      <c r="A35" s="213" t="s">
        <v>394</v>
      </c>
      <c r="B35" s="230"/>
      <c r="D35" s="224"/>
      <c r="E35" s="227"/>
      <c r="F35" s="183"/>
      <c r="G35" s="238"/>
      <c r="H35" s="207"/>
      <c r="I35" s="238"/>
      <c r="J35" s="207"/>
      <c r="K35" s="238"/>
      <c r="L35" s="207"/>
      <c r="M35" s="238"/>
      <c r="N35" s="238"/>
      <c r="O35" s="238"/>
      <c r="P35" s="207"/>
      <c r="Q35" s="238"/>
      <c r="R35" s="207"/>
      <c r="S35" s="238"/>
      <c r="T35" s="207"/>
      <c r="U35" s="238"/>
      <c r="V35" s="207"/>
      <c r="W35" s="238"/>
      <c r="X35" s="207"/>
      <c r="Y35" s="238"/>
      <c r="Z35" s="207"/>
      <c r="AA35" s="238"/>
    </row>
    <row r="36" spans="1:27" s="204" customFormat="1" ht="20.45" customHeight="1">
      <c r="A36" s="356" t="s">
        <v>377</v>
      </c>
      <c r="B36" s="230"/>
      <c r="D36" s="224"/>
      <c r="E36" s="227"/>
      <c r="F36" s="183"/>
      <c r="G36" s="238"/>
      <c r="H36" s="207"/>
      <c r="I36" s="238"/>
      <c r="J36" s="207"/>
      <c r="K36" s="238"/>
      <c r="L36" s="207"/>
      <c r="M36" s="238"/>
      <c r="N36" s="238"/>
      <c r="O36" s="238"/>
      <c r="P36" s="207"/>
      <c r="Q36" s="238"/>
      <c r="R36" s="207"/>
      <c r="S36" s="238"/>
      <c r="T36" s="207"/>
      <c r="U36" s="238"/>
      <c r="V36" s="207"/>
      <c r="W36" s="238"/>
      <c r="X36" s="207"/>
      <c r="Y36" s="238"/>
      <c r="Z36" s="207"/>
      <c r="AA36" s="238"/>
    </row>
    <row r="37" spans="1:27" ht="20.45" customHeight="1">
      <c r="A37" s="231"/>
      <c r="B37" s="230" t="s">
        <v>395</v>
      </c>
      <c r="C37" s="204"/>
      <c r="D37" s="224"/>
      <c r="E37" s="232">
        <v>10</v>
      </c>
      <c r="F37" s="183"/>
      <c r="G37" s="129">
        <v>0</v>
      </c>
      <c r="H37" s="207"/>
      <c r="I37" s="129">
        <v>0</v>
      </c>
      <c r="J37" s="207"/>
      <c r="K37" s="129">
        <v>0</v>
      </c>
      <c r="L37" s="207"/>
      <c r="M37" s="238">
        <v>-57597</v>
      </c>
      <c r="N37" s="238"/>
      <c r="O37" s="238"/>
      <c r="P37" s="207"/>
      <c r="Q37" s="182">
        <v>0</v>
      </c>
      <c r="R37" s="207"/>
      <c r="S37" s="182">
        <v>0</v>
      </c>
      <c r="T37" s="207"/>
      <c r="U37" s="182">
        <v>0</v>
      </c>
      <c r="V37" s="207"/>
      <c r="W37" s="238">
        <v>-57597</v>
      </c>
      <c r="X37" s="207"/>
      <c r="Y37" s="182">
        <v>0</v>
      </c>
      <c r="Z37" s="207"/>
      <c r="AA37" s="238">
        <v>-57597</v>
      </c>
    </row>
    <row r="38" spans="1:27" ht="20.45" customHeight="1">
      <c r="A38" s="249" t="s">
        <v>352</v>
      </c>
      <c r="B38" s="205"/>
      <c r="C38" s="204"/>
      <c r="D38" s="204"/>
      <c r="E38" s="227"/>
      <c r="F38" s="183"/>
      <c r="G38" s="250">
        <f>SUM(G33,G37)</f>
        <v>160000</v>
      </c>
      <c r="H38" s="228"/>
      <c r="I38" s="250">
        <f>SUM(I33,I37)</f>
        <v>361424</v>
      </c>
      <c r="J38" s="228"/>
      <c r="K38" s="250">
        <f>SUM(K33,K37)</f>
        <v>16000</v>
      </c>
      <c r="L38" s="228"/>
      <c r="M38" s="250">
        <f>SUM(M33,M37)</f>
        <v>165543</v>
      </c>
      <c r="N38" s="229"/>
      <c r="O38" s="229"/>
      <c r="P38" s="228"/>
      <c r="Q38" s="250">
        <f>SUM(Q33,Q37)</f>
        <v>-566</v>
      </c>
      <c r="R38" s="228"/>
      <c r="S38" s="250">
        <f>SUM(S33,S37)</f>
        <v>11772</v>
      </c>
      <c r="T38" s="228"/>
      <c r="U38" s="250">
        <f>SUM(U33,U37)</f>
        <v>11206</v>
      </c>
      <c r="V38" s="228"/>
      <c r="W38" s="250">
        <f>SUM(W33,W37)</f>
        <v>714173</v>
      </c>
      <c r="X38" s="228"/>
      <c r="Y38" s="250">
        <f>SUM(Y33,Y37)</f>
        <v>18259</v>
      </c>
      <c r="Z38" s="228"/>
      <c r="AA38" s="250">
        <f>SUM(W38:Y38)</f>
        <v>732432</v>
      </c>
    </row>
    <row r="39" spans="1:27" ht="17.45" customHeight="1">
      <c r="A39" s="226"/>
      <c r="B39" s="226"/>
      <c r="C39" s="226"/>
      <c r="D39" s="226"/>
      <c r="G39" s="229"/>
      <c r="H39" s="228"/>
      <c r="I39" s="229"/>
      <c r="J39" s="228"/>
      <c r="K39" s="229"/>
      <c r="L39" s="228"/>
      <c r="M39" s="229"/>
      <c r="N39" s="229"/>
      <c r="O39" s="229"/>
      <c r="P39" s="228"/>
      <c r="Q39" s="229"/>
      <c r="R39" s="228"/>
      <c r="S39" s="229"/>
      <c r="T39" s="228"/>
      <c r="U39" s="229"/>
      <c r="V39" s="228"/>
      <c r="W39" s="228"/>
      <c r="X39" s="228"/>
      <c r="Y39" s="229"/>
      <c r="Z39" s="228"/>
      <c r="AA39" s="229"/>
    </row>
    <row r="40" spans="1:27" ht="20.45" customHeight="1">
      <c r="A40" s="213" t="s">
        <v>353</v>
      </c>
      <c r="B40" s="230"/>
      <c r="C40" s="204"/>
      <c r="D40" s="224"/>
      <c r="E40" s="227"/>
      <c r="F40" s="183"/>
      <c r="G40" s="238"/>
      <c r="H40" s="207"/>
      <c r="I40" s="238"/>
      <c r="J40" s="207"/>
      <c r="K40" s="238"/>
      <c r="L40" s="207"/>
      <c r="M40" s="238"/>
      <c r="N40" s="238"/>
      <c r="O40" s="238"/>
      <c r="P40" s="207"/>
      <c r="Q40" s="238"/>
      <c r="R40" s="207"/>
      <c r="S40" s="238"/>
      <c r="T40" s="207"/>
      <c r="U40" s="238"/>
      <c r="V40" s="207"/>
      <c r="W40" s="238"/>
      <c r="X40" s="207"/>
      <c r="Y40" s="238"/>
      <c r="Z40" s="207"/>
      <c r="AA40" s="238"/>
    </row>
    <row r="41" spans="1:27" ht="20.45" customHeight="1">
      <c r="B41" s="251" t="s">
        <v>361</v>
      </c>
      <c r="C41" s="204"/>
      <c r="D41" s="224"/>
      <c r="E41" s="125"/>
      <c r="F41" s="183"/>
      <c r="G41" s="238">
        <v>0</v>
      </c>
      <c r="H41" s="207"/>
      <c r="I41" s="238">
        <v>0</v>
      </c>
      <c r="J41" s="207"/>
      <c r="K41" s="238">
        <v>0</v>
      </c>
      <c r="L41" s="207"/>
      <c r="M41" s="238">
        <v>189753</v>
      </c>
      <c r="N41" s="238"/>
      <c r="O41" s="238"/>
      <c r="P41" s="207"/>
      <c r="Q41" s="238">
        <v>0</v>
      </c>
      <c r="R41" s="207"/>
      <c r="S41" s="238">
        <v>0</v>
      </c>
      <c r="T41" s="207"/>
      <c r="U41" s="238">
        <v>0</v>
      </c>
      <c r="V41" s="207"/>
      <c r="W41" s="238">
        <v>189753</v>
      </c>
      <c r="X41" s="207"/>
      <c r="Y41" s="238">
        <v>600</v>
      </c>
      <c r="Z41" s="207"/>
      <c r="AA41" s="238">
        <v>190353</v>
      </c>
    </row>
    <row r="42" spans="1:27" ht="20.45" customHeight="1">
      <c r="B42" s="251" t="s">
        <v>277</v>
      </c>
      <c r="C42" s="204"/>
      <c r="D42" s="224"/>
      <c r="E42" s="227"/>
      <c r="F42" s="183"/>
      <c r="G42" s="234">
        <v>0</v>
      </c>
      <c r="H42" s="207"/>
      <c r="I42" s="234">
        <v>0</v>
      </c>
      <c r="J42" s="207"/>
      <c r="K42" s="234">
        <v>0</v>
      </c>
      <c r="L42" s="207"/>
      <c r="M42" s="234">
        <v>0</v>
      </c>
      <c r="N42" s="238"/>
      <c r="O42" s="238"/>
      <c r="P42" s="207"/>
      <c r="Q42" s="234">
        <v>-60</v>
      </c>
      <c r="R42" s="207"/>
      <c r="S42" s="234">
        <v>3680</v>
      </c>
      <c r="T42" s="207"/>
      <c r="U42" s="234">
        <v>3620</v>
      </c>
      <c r="V42" s="207"/>
      <c r="W42" s="234">
        <v>3620</v>
      </c>
      <c r="X42" s="207"/>
      <c r="Y42" s="234">
        <v>-16</v>
      </c>
      <c r="Z42" s="207"/>
      <c r="AA42" s="234">
        <v>3604</v>
      </c>
    </row>
    <row r="43" spans="1:27" ht="20.45" customHeight="1">
      <c r="A43" s="249" t="s">
        <v>378</v>
      </c>
      <c r="C43" s="204"/>
      <c r="D43" s="224"/>
      <c r="E43" s="227"/>
      <c r="F43" s="183"/>
      <c r="G43" s="236">
        <f>SUM(G41:G42)</f>
        <v>0</v>
      </c>
      <c r="H43" s="228"/>
      <c r="I43" s="236">
        <f>SUM(I41:I42)</f>
        <v>0</v>
      </c>
      <c r="J43" s="228"/>
      <c r="K43" s="236">
        <f>SUM(K41:K42)</f>
        <v>0</v>
      </c>
      <c r="L43" s="228"/>
      <c r="M43" s="236">
        <f>SUM(M41:M42)</f>
        <v>189753</v>
      </c>
      <c r="N43" s="229"/>
      <c r="O43" s="229"/>
      <c r="P43" s="228"/>
      <c r="Q43" s="236">
        <f>SUM(Q41:Q42)</f>
        <v>-60</v>
      </c>
      <c r="R43" s="228"/>
      <c r="S43" s="235">
        <f>SUM(S41:S42)</f>
        <v>3680</v>
      </c>
      <c r="T43" s="228"/>
      <c r="U43" s="236">
        <f>SUM(U41:U42)</f>
        <v>3620</v>
      </c>
      <c r="V43" s="228"/>
      <c r="W43" s="236">
        <f>SUM(W41:W42)</f>
        <v>193373</v>
      </c>
      <c r="X43" s="228"/>
      <c r="Y43" s="236">
        <f>SUM(Y41:Y42)</f>
        <v>584</v>
      </c>
      <c r="Z43" s="228"/>
      <c r="AA43" s="236">
        <f>SUM(W43:Y43)</f>
        <v>193957</v>
      </c>
    </row>
    <row r="44" spans="1:27" ht="20.45" customHeight="1" thickBot="1">
      <c r="A44" s="213" t="s">
        <v>375</v>
      </c>
      <c r="B44" s="249"/>
      <c r="C44" s="204"/>
      <c r="D44" s="224"/>
      <c r="E44" s="227"/>
      <c r="F44" s="183"/>
      <c r="G44" s="240">
        <f>SUM(G38,G43)</f>
        <v>160000</v>
      </c>
      <c r="H44" s="207"/>
      <c r="I44" s="240">
        <f>SUM(I38,I43)</f>
        <v>361424</v>
      </c>
      <c r="J44" s="207"/>
      <c r="K44" s="240">
        <f>SUM(K38,K43)</f>
        <v>16000</v>
      </c>
      <c r="L44" s="207"/>
      <c r="M44" s="240">
        <f>SUM(M38,M43)</f>
        <v>355296</v>
      </c>
      <c r="N44" s="238"/>
      <c r="O44" s="238"/>
      <c r="P44" s="207"/>
      <c r="Q44" s="240">
        <f>SUM(Q38,Q43)</f>
        <v>-626</v>
      </c>
      <c r="R44" s="207"/>
      <c r="S44" s="252">
        <f>SUM(S38,S43)</f>
        <v>15452</v>
      </c>
      <c r="T44" s="207"/>
      <c r="U44" s="240">
        <f>SUM(U38,U43)</f>
        <v>14826</v>
      </c>
      <c r="V44" s="207"/>
      <c r="W44" s="240">
        <f>SUM(W38,W43)</f>
        <v>907546</v>
      </c>
      <c r="X44" s="207"/>
      <c r="Y44" s="240">
        <f>SUM(Y38,Y43)</f>
        <v>18843</v>
      </c>
      <c r="Z44" s="207"/>
      <c r="AA44" s="240">
        <f>SUM(W44:Y44)</f>
        <v>926389</v>
      </c>
    </row>
    <row r="45" spans="1:27" ht="22.5" customHeight="1" thickTop="1"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</row>
    <row r="71" spans="7:27" ht="22.5" customHeight="1"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</row>
    <row r="75" spans="7:27" ht="22.5" customHeight="1"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</row>
  </sheetData>
  <mergeCells count="8">
    <mergeCell ref="K27:M27"/>
    <mergeCell ref="Q27:U27"/>
    <mergeCell ref="G31:AA31"/>
    <mergeCell ref="G4:AA4"/>
    <mergeCell ref="K5:M5"/>
    <mergeCell ref="Q5:U5"/>
    <mergeCell ref="G9:AA9"/>
    <mergeCell ref="G26:AA26"/>
  </mergeCells>
  <pageMargins left="0.5" right="0.2" top="0.48" bottom="0.5" header="0.5" footer="0.5"/>
  <pageSetup paperSize="9" scale="72" firstPageNumber="8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rowBreaks count="1" manualBreakCount="1">
    <brk id="2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S46"/>
  <sheetViews>
    <sheetView view="pageBreakPreview" zoomScale="85" zoomScaleNormal="70" zoomScaleSheetLayoutView="85" workbookViewId="0">
      <selection activeCell="A63" sqref="A63"/>
    </sheetView>
  </sheetViews>
  <sheetFormatPr defaultColWidth="9.33203125" defaultRowHeight="18.600000000000001" customHeight="1"/>
  <cols>
    <col min="1" max="3" width="1.83203125" style="97" customWidth="1"/>
    <col min="4" max="4" width="51.83203125" style="97" customWidth="1"/>
    <col min="5" max="5" width="7.1640625" style="107" customWidth="1"/>
    <col min="6" max="6" width="1" style="97" customWidth="1"/>
    <col min="7" max="7" width="13.33203125" style="184" customWidth="1"/>
    <col min="8" max="8" width="1" style="184" customWidth="1"/>
    <col min="9" max="9" width="14.33203125" style="184" customWidth="1"/>
    <col min="10" max="10" width="1" style="185" customWidth="1"/>
    <col min="11" max="11" width="14.1640625" style="184" customWidth="1"/>
    <col min="12" max="12" width="1" style="185" customWidth="1"/>
    <col min="13" max="13" width="18" style="184" bestFit="1" customWidth="1"/>
    <col min="14" max="14" width="1" style="184" customWidth="1"/>
    <col min="15" max="15" width="13.6640625" style="184" customWidth="1"/>
    <col min="16" max="16" width="1" style="184" customWidth="1"/>
    <col min="17" max="17" width="13.6640625" style="184" customWidth="1"/>
    <col min="18" max="18" width="1" style="184" customWidth="1"/>
    <col min="19" max="19" width="14.5" style="97" customWidth="1"/>
    <col min="20" max="16384" width="9.33203125" style="97"/>
  </cols>
  <sheetData>
    <row r="1" spans="1:19" s="143" customFormat="1" ht="18.600000000000001" customHeight="1">
      <c r="A1" s="349" t="s">
        <v>267</v>
      </c>
      <c r="E1" s="216"/>
      <c r="G1" s="217"/>
      <c r="H1" s="217"/>
      <c r="I1" s="217"/>
      <c r="J1" s="218"/>
      <c r="K1" s="217"/>
      <c r="L1" s="218"/>
      <c r="M1" s="217"/>
      <c r="N1" s="217"/>
      <c r="O1" s="217"/>
      <c r="P1" s="217"/>
      <c r="Q1" s="217"/>
      <c r="R1" s="217"/>
    </row>
    <row r="2" spans="1:19" s="143" customFormat="1" ht="18.600000000000001" customHeight="1">
      <c r="A2" s="219" t="s">
        <v>258</v>
      </c>
      <c r="E2" s="216"/>
      <c r="G2" s="217"/>
      <c r="H2" s="217"/>
      <c r="I2" s="217"/>
      <c r="J2" s="218"/>
      <c r="K2" s="217"/>
      <c r="L2" s="218"/>
      <c r="M2" s="217"/>
      <c r="N2" s="217"/>
      <c r="O2" s="217"/>
      <c r="P2" s="217"/>
      <c r="Q2" s="217"/>
      <c r="R2" s="217"/>
    </row>
    <row r="4" spans="1:19" ht="18.600000000000001" customHeight="1">
      <c r="G4" s="369" t="s">
        <v>259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</row>
    <row r="5" spans="1:19" ht="18.600000000000001" customHeight="1">
      <c r="G5" s="220"/>
      <c r="H5" s="220"/>
      <c r="I5" s="220"/>
      <c r="J5" s="220"/>
      <c r="K5" s="366" t="s">
        <v>215</v>
      </c>
      <c r="L5" s="366"/>
      <c r="M5" s="366"/>
      <c r="N5" s="220"/>
      <c r="O5" s="367" t="s">
        <v>355</v>
      </c>
      <c r="P5" s="367"/>
      <c r="Q5" s="367"/>
      <c r="R5" s="220"/>
      <c r="S5" s="220"/>
    </row>
    <row r="6" spans="1:19" ht="18.600000000000001" customHeight="1">
      <c r="A6" s="204"/>
      <c r="B6" s="204"/>
      <c r="C6" s="204"/>
      <c r="D6" s="204"/>
      <c r="E6" s="192"/>
      <c r="F6" s="204"/>
      <c r="G6" s="221" t="s">
        <v>234</v>
      </c>
      <c r="H6" s="221"/>
      <c r="I6" s="221" t="s">
        <v>281</v>
      </c>
      <c r="J6" s="221"/>
      <c r="K6" s="222"/>
      <c r="L6" s="222"/>
      <c r="M6" s="222"/>
      <c r="N6" s="222"/>
      <c r="O6" s="221"/>
      <c r="P6" s="222"/>
      <c r="Q6" s="221" t="s">
        <v>283</v>
      </c>
      <c r="R6" s="222"/>
      <c r="S6" s="223"/>
    </row>
    <row r="7" spans="1:19" s="204" customFormat="1" ht="18.600000000000001" customHeight="1">
      <c r="E7" s="192"/>
      <c r="G7" s="221" t="s">
        <v>236</v>
      </c>
      <c r="H7" s="221"/>
      <c r="I7" s="221" t="s">
        <v>282</v>
      </c>
      <c r="J7" s="221"/>
      <c r="K7" s="221"/>
      <c r="L7" s="222"/>
      <c r="M7" s="222"/>
      <c r="N7" s="222"/>
      <c r="O7" s="221" t="s">
        <v>257</v>
      </c>
      <c r="P7" s="222"/>
      <c r="Q7" s="221" t="s">
        <v>356</v>
      </c>
      <c r="R7" s="222"/>
      <c r="S7" s="223" t="s">
        <v>233</v>
      </c>
    </row>
    <row r="8" spans="1:19" s="204" customFormat="1" ht="18.600000000000001" customHeight="1">
      <c r="B8" s="224"/>
      <c r="C8" s="224"/>
      <c r="D8" s="224"/>
      <c r="E8" s="125" t="s">
        <v>231</v>
      </c>
      <c r="F8" s="224"/>
      <c r="G8" s="221" t="s">
        <v>237</v>
      </c>
      <c r="H8" s="221"/>
      <c r="I8" s="221" t="s">
        <v>238</v>
      </c>
      <c r="J8" s="221"/>
      <c r="K8" s="221" t="s">
        <v>300</v>
      </c>
      <c r="L8" s="221"/>
      <c r="M8" s="222" t="s">
        <v>216</v>
      </c>
      <c r="N8" s="222"/>
      <c r="O8" s="221" t="s">
        <v>256</v>
      </c>
      <c r="P8" s="221"/>
      <c r="Q8" s="221" t="s">
        <v>239</v>
      </c>
      <c r="R8" s="221"/>
      <c r="S8" s="223" t="s">
        <v>242</v>
      </c>
    </row>
    <row r="9" spans="1:19" s="204" customFormat="1" ht="18.600000000000001" customHeight="1">
      <c r="F9" s="188"/>
      <c r="G9" s="368" t="s">
        <v>364</v>
      </c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</row>
    <row r="10" spans="1:19" ht="18.600000000000001" customHeight="1">
      <c r="A10" s="205" t="s">
        <v>305</v>
      </c>
      <c r="B10" s="204"/>
      <c r="C10" s="204"/>
      <c r="D10" s="204"/>
      <c r="E10" s="204"/>
      <c r="F10" s="188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</row>
    <row r="11" spans="1:19" ht="18.600000000000001" customHeight="1">
      <c r="A11" s="204" t="s">
        <v>291</v>
      </c>
      <c r="B11" s="205"/>
      <c r="C11" s="204"/>
      <c r="D11" s="204"/>
      <c r="E11" s="227"/>
      <c r="F11" s="183"/>
      <c r="G11" s="130">
        <v>160000</v>
      </c>
      <c r="H11" s="130"/>
      <c r="I11" s="130">
        <v>361424</v>
      </c>
      <c r="J11" s="130"/>
      <c r="K11" s="130">
        <v>10100</v>
      </c>
      <c r="L11" s="130"/>
      <c r="M11" s="130">
        <v>27056</v>
      </c>
      <c r="N11" s="130"/>
      <c r="O11" s="130">
        <v>10126</v>
      </c>
      <c r="P11" s="130"/>
      <c r="Q11" s="130">
        <v>10126</v>
      </c>
      <c r="R11" s="130"/>
      <c r="S11" s="130">
        <v>568706</v>
      </c>
    </row>
    <row r="12" spans="1:19" s="204" customFormat="1" ht="18.600000000000001" customHeight="1">
      <c r="A12" s="226"/>
      <c r="B12" s="226"/>
      <c r="C12" s="226"/>
      <c r="D12" s="226"/>
      <c r="E12" s="227"/>
      <c r="F12" s="183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9"/>
    </row>
    <row r="13" spans="1:19" s="204" customFormat="1" ht="18.600000000000001" customHeight="1">
      <c r="A13" s="214" t="s">
        <v>394</v>
      </c>
      <c r="B13" s="230"/>
      <c r="D13" s="224"/>
      <c r="E13" s="227"/>
      <c r="F13" s="183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9"/>
    </row>
    <row r="14" spans="1:19" s="204" customFormat="1" ht="18.600000000000001" customHeight="1">
      <c r="A14" s="356" t="s">
        <v>379</v>
      </c>
      <c r="B14" s="230"/>
      <c r="D14" s="224"/>
      <c r="E14" s="227"/>
      <c r="F14" s="183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9"/>
    </row>
    <row r="15" spans="1:19" ht="18.600000000000001" customHeight="1">
      <c r="A15" s="231"/>
      <c r="B15" s="230" t="s">
        <v>395</v>
      </c>
      <c r="C15" s="204"/>
      <c r="D15" s="224"/>
      <c r="E15" s="232">
        <v>10</v>
      </c>
      <c r="F15" s="183"/>
      <c r="G15" s="233">
        <v>0</v>
      </c>
      <c r="H15" s="207"/>
      <c r="I15" s="233">
        <v>0</v>
      </c>
      <c r="J15" s="207"/>
      <c r="K15" s="233">
        <v>0</v>
      </c>
      <c r="L15" s="207"/>
      <c r="M15" s="233">
        <v>-22399</v>
      </c>
      <c r="N15" s="207"/>
      <c r="O15" s="233">
        <v>0</v>
      </c>
      <c r="P15" s="207"/>
      <c r="Q15" s="233">
        <v>0</v>
      </c>
      <c r="R15" s="207"/>
      <c r="S15" s="234">
        <v>-22399</v>
      </c>
    </row>
    <row r="16" spans="1:19" ht="18.600000000000001" customHeight="1">
      <c r="A16" s="205" t="s">
        <v>357</v>
      </c>
      <c r="B16" s="205"/>
      <c r="C16" s="204"/>
      <c r="D16" s="204"/>
      <c r="E16" s="227"/>
      <c r="F16" s="183"/>
      <c r="G16" s="235">
        <f>SUM(G11,G15)</f>
        <v>160000</v>
      </c>
      <c r="H16" s="228"/>
      <c r="I16" s="235">
        <f>SUM(I11,I15)</f>
        <v>361424</v>
      </c>
      <c r="J16" s="228"/>
      <c r="K16" s="235">
        <f>SUM(K11,K15)</f>
        <v>10100</v>
      </c>
      <c r="L16" s="228"/>
      <c r="M16" s="235">
        <f>SUM(M11,M15)</f>
        <v>4657</v>
      </c>
      <c r="N16" s="228"/>
      <c r="O16" s="235">
        <f>SUM(O11,O15)</f>
        <v>10126</v>
      </c>
      <c r="P16" s="228"/>
      <c r="Q16" s="235">
        <f>SUM(Q11,Q15)</f>
        <v>10126</v>
      </c>
      <c r="R16" s="228"/>
      <c r="S16" s="236">
        <f>SUM(S11,S15)</f>
        <v>546307</v>
      </c>
    </row>
    <row r="17" spans="1:19" s="204" customFormat="1" ht="18.600000000000001" customHeight="1">
      <c r="A17" s="226"/>
      <c r="B17" s="226"/>
      <c r="C17" s="226"/>
      <c r="D17" s="226"/>
      <c r="E17" s="227"/>
      <c r="F17" s="183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9"/>
    </row>
    <row r="18" spans="1:19" ht="18.600000000000001" customHeight="1">
      <c r="A18" s="214" t="s">
        <v>353</v>
      </c>
      <c r="B18" s="205"/>
      <c r="C18" s="204"/>
      <c r="D18" s="204"/>
      <c r="E18" s="227"/>
      <c r="F18" s="183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</row>
    <row r="19" spans="1:19" ht="18.600000000000001" customHeight="1">
      <c r="A19" s="214"/>
      <c r="B19" s="237" t="s">
        <v>361</v>
      </c>
      <c r="C19" s="206"/>
      <c r="D19" s="224"/>
      <c r="E19" s="227"/>
      <c r="F19" s="183"/>
      <c r="G19" s="207">
        <v>0</v>
      </c>
      <c r="H19" s="207"/>
      <c r="I19" s="207">
        <v>0</v>
      </c>
      <c r="J19" s="207"/>
      <c r="K19" s="207">
        <v>0</v>
      </c>
      <c r="L19" s="207"/>
      <c r="M19" s="238">
        <v>55489</v>
      </c>
      <c r="N19" s="238"/>
      <c r="O19" s="207">
        <v>0</v>
      </c>
      <c r="P19" s="238"/>
      <c r="Q19" s="207">
        <v>0</v>
      </c>
      <c r="R19" s="238"/>
      <c r="S19" s="238">
        <v>55489</v>
      </c>
    </row>
    <row r="20" spans="1:19" ht="18.600000000000001" customHeight="1">
      <c r="A20" s="214"/>
      <c r="B20" s="237" t="s">
        <v>277</v>
      </c>
      <c r="C20" s="206"/>
      <c r="D20" s="224"/>
      <c r="E20" s="239"/>
      <c r="F20" s="183"/>
      <c r="G20" s="233">
        <v>0</v>
      </c>
      <c r="H20" s="207"/>
      <c r="I20" s="233">
        <v>0</v>
      </c>
      <c r="J20" s="207"/>
      <c r="K20" s="233">
        <v>0</v>
      </c>
      <c r="L20" s="207"/>
      <c r="M20" s="234">
        <v>0</v>
      </c>
      <c r="N20" s="238"/>
      <c r="O20" s="233">
        <v>1646</v>
      </c>
      <c r="P20" s="238"/>
      <c r="Q20" s="233">
        <v>1646</v>
      </c>
      <c r="R20" s="238"/>
      <c r="S20" s="234">
        <v>1646</v>
      </c>
    </row>
    <row r="21" spans="1:19" ht="18.600000000000001" customHeight="1">
      <c r="A21" s="214" t="s">
        <v>290</v>
      </c>
      <c r="B21" s="237"/>
      <c r="C21" s="206"/>
      <c r="D21" s="224"/>
      <c r="E21" s="239"/>
      <c r="F21" s="183"/>
      <c r="G21" s="228">
        <f>SUM(G19:G20)</f>
        <v>0</v>
      </c>
      <c r="H21" s="207"/>
      <c r="I21" s="228">
        <f>SUM(I19:I20)</f>
        <v>0</v>
      </c>
      <c r="J21" s="207"/>
      <c r="K21" s="228">
        <f>SUM(K19:K20)</f>
        <v>0</v>
      </c>
      <c r="L21" s="207"/>
      <c r="M21" s="229">
        <f>SUM(M19:M20)</f>
        <v>55489</v>
      </c>
      <c r="N21" s="238"/>
      <c r="O21" s="228">
        <f>SUM(O19:O20)</f>
        <v>1646</v>
      </c>
      <c r="P21" s="238"/>
      <c r="Q21" s="228">
        <f>SUM(Q19:Q20)</f>
        <v>1646</v>
      </c>
      <c r="R21" s="238"/>
      <c r="S21" s="229">
        <f>SUM(S19:S20)</f>
        <v>57135</v>
      </c>
    </row>
    <row r="22" spans="1:19" ht="18.600000000000001" customHeight="1" thickBot="1">
      <c r="A22" s="214" t="s">
        <v>354</v>
      </c>
      <c r="G22" s="240">
        <f>SUM(G16,G21)</f>
        <v>160000</v>
      </c>
      <c r="H22" s="229"/>
      <c r="I22" s="240">
        <f>SUM(I16,I21)</f>
        <v>361424</v>
      </c>
      <c r="J22" s="228"/>
      <c r="K22" s="240">
        <f>SUM(K16,K21)</f>
        <v>10100</v>
      </c>
      <c r="L22" s="228"/>
      <c r="M22" s="240">
        <f>SUM(M16,M21)</f>
        <v>60146</v>
      </c>
      <c r="N22" s="229"/>
      <c r="O22" s="240">
        <f>SUM(O16,O21)</f>
        <v>11772</v>
      </c>
      <c r="P22" s="229"/>
      <c r="Q22" s="240">
        <f>SUM(Q16,Q21)</f>
        <v>11772</v>
      </c>
      <c r="R22" s="229"/>
      <c r="S22" s="240">
        <f>SUM(S16,S21)</f>
        <v>603442</v>
      </c>
    </row>
    <row r="23" spans="1:19" s="204" customFormat="1" ht="18.600000000000001" customHeight="1" thickTop="1">
      <c r="A23" s="213"/>
      <c r="B23" s="97"/>
      <c r="C23" s="97"/>
      <c r="D23" s="97"/>
      <c r="E23" s="107"/>
      <c r="F23" s="97"/>
      <c r="G23" s="184"/>
      <c r="H23" s="184"/>
      <c r="I23" s="184"/>
      <c r="J23" s="185"/>
      <c r="K23" s="184"/>
      <c r="L23" s="185"/>
      <c r="M23" s="184"/>
      <c r="N23" s="184"/>
      <c r="O23" s="184"/>
      <c r="P23" s="184"/>
      <c r="Q23" s="184"/>
      <c r="R23" s="184"/>
      <c r="S23" s="184"/>
    </row>
    <row r="24" spans="1:19" ht="18.600000000000001" customHeight="1">
      <c r="A24" s="215" t="s">
        <v>267</v>
      </c>
      <c r="B24" s="143"/>
      <c r="C24" s="143"/>
      <c r="D24" s="143"/>
      <c r="E24" s="216"/>
      <c r="F24" s="143"/>
      <c r="G24" s="217"/>
      <c r="H24" s="217"/>
      <c r="I24" s="217"/>
      <c r="J24" s="218"/>
      <c r="K24" s="217"/>
      <c r="L24" s="218"/>
      <c r="M24" s="217"/>
      <c r="N24" s="217"/>
      <c r="O24" s="217"/>
      <c r="P24" s="217"/>
      <c r="Q24" s="217"/>
      <c r="R24" s="217"/>
      <c r="S24" s="217"/>
    </row>
    <row r="25" spans="1:19" ht="18.600000000000001" customHeight="1">
      <c r="A25" s="219" t="s">
        <v>258</v>
      </c>
      <c r="B25" s="143"/>
      <c r="C25" s="143"/>
      <c r="D25" s="143"/>
      <c r="E25" s="216"/>
      <c r="F25" s="143"/>
      <c r="G25" s="217"/>
      <c r="H25" s="217"/>
      <c r="I25" s="217"/>
      <c r="J25" s="218"/>
      <c r="K25" s="217"/>
      <c r="L25" s="218"/>
      <c r="M25" s="217"/>
      <c r="N25" s="217"/>
      <c r="O25" s="217"/>
      <c r="P25" s="217"/>
      <c r="Q25" s="217"/>
      <c r="R25" s="217"/>
      <c r="S25" s="217"/>
    </row>
    <row r="26" spans="1:19" s="204" customFormat="1" ht="18.600000000000001" customHeight="1">
      <c r="A26" s="97"/>
      <c r="B26" s="97"/>
      <c r="C26" s="97"/>
      <c r="D26" s="97"/>
      <c r="E26" s="107"/>
      <c r="F26" s="97"/>
      <c r="G26" s="184"/>
      <c r="H26" s="184"/>
      <c r="I26" s="184"/>
      <c r="J26" s="185"/>
      <c r="K26" s="184"/>
      <c r="L26" s="185"/>
      <c r="M26" s="184"/>
      <c r="N26" s="184"/>
      <c r="O26" s="184"/>
      <c r="P26" s="184"/>
      <c r="Q26" s="184"/>
      <c r="R26" s="184"/>
      <c r="S26" s="184"/>
    </row>
    <row r="27" spans="1:19" ht="18.600000000000001" customHeight="1">
      <c r="G27" s="369" t="s">
        <v>259</v>
      </c>
      <c r="H27" s="369"/>
      <c r="I27" s="369"/>
      <c r="J27" s="369"/>
      <c r="K27" s="369"/>
      <c r="L27" s="369"/>
      <c r="M27" s="369"/>
      <c r="N27" s="369"/>
      <c r="O27" s="369"/>
      <c r="P27" s="369"/>
      <c r="Q27" s="369"/>
      <c r="R27" s="369"/>
      <c r="S27" s="369"/>
    </row>
    <row r="28" spans="1:19" ht="18.600000000000001" customHeight="1">
      <c r="G28" s="220"/>
      <c r="H28" s="220"/>
      <c r="I28" s="220"/>
      <c r="J28" s="220"/>
      <c r="K28" s="366" t="s">
        <v>215</v>
      </c>
      <c r="L28" s="366"/>
      <c r="M28" s="366"/>
      <c r="N28" s="220"/>
      <c r="O28" s="367" t="s">
        <v>355</v>
      </c>
      <c r="P28" s="367"/>
      <c r="Q28" s="367"/>
      <c r="R28" s="220"/>
      <c r="S28" s="220"/>
    </row>
    <row r="29" spans="1:19" s="204" customFormat="1" ht="18.600000000000001" customHeight="1">
      <c r="E29" s="192"/>
      <c r="G29" s="221" t="s">
        <v>234</v>
      </c>
      <c r="H29" s="221"/>
      <c r="I29" s="221" t="s">
        <v>281</v>
      </c>
      <c r="J29" s="221"/>
      <c r="K29" s="222"/>
      <c r="L29" s="222"/>
      <c r="M29" s="222"/>
      <c r="N29" s="222"/>
      <c r="O29" s="221"/>
      <c r="P29" s="222"/>
      <c r="Q29" s="221" t="s">
        <v>283</v>
      </c>
      <c r="R29" s="222"/>
      <c r="S29" s="223"/>
    </row>
    <row r="30" spans="1:19" ht="18.600000000000001" customHeight="1">
      <c r="A30" s="204"/>
      <c r="B30" s="204"/>
      <c r="C30" s="204"/>
      <c r="D30" s="204"/>
      <c r="E30" s="192"/>
      <c r="F30" s="204"/>
      <c r="G30" s="221" t="s">
        <v>236</v>
      </c>
      <c r="H30" s="221"/>
      <c r="I30" s="221" t="s">
        <v>282</v>
      </c>
      <c r="J30" s="221"/>
      <c r="K30" s="221"/>
      <c r="L30" s="222"/>
      <c r="M30" s="222"/>
      <c r="N30" s="222"/>
      <c r="O30" s="221" t="s">
        <v>257</v>
      </c>
      <c r="P30" s="222"/>
      <c r="Q30" s="221" t="s">
        <v>356</v>
      </c>
      <c r="R30" s="222"/>
      <c r="S30" s="223" t="s">
        <v>233</v>
      </c>
    </row>
    <row r="31" spans="1:19" ht="18.600000000000001" customHeight="1">
      <c r="A31" s="204"/>
      <c r="B31" s="224"/>
      <c r="C31" s="224"/>
      <c r="D31" s="224"/>
      <c r="E31" s="125" t="s">
        <v>231</v>
      </c>
      <c r="F31" s="224"/>
      <c r="G31" s="221" t="s">
        <v>237</v>
      </c>
      <c r="H31" s="221"/>
      <c r="I31" s="221" t="s">
        <v>238</v>
      </c>
      <c r="J31" s="221"/>
      <c r="K31" s="221" t="s">
        <v>300</v>
      </c>
      <c r="L31" s="221"/>
      <c r="M31" s="222" t="s">
        <v>216</v>
      </c>
      <c r="N31" s="222"/>
      <c r="O31" s="221" t="s">
        <v>256</v>
      </c>
      <c r="P31" s="221"/>
      <c r="Q31" s="221" t="s">
        <v>239</v>
      </c>
      <c r="R31" s="221"/>
      <c r="S31" s="223" t="s">
        <v>242</v>
      </c>
    </row>
    <row r="32" spans="1:19" ht="18.600000000000001" customHeight="1">
      <c r="A32" s="204"/>
      <c r="B32" s="204"/>
      <c r="C32" s="204"/>
      <c r="D32" s="204"/>
      <c r="E32" s="204"/>
      <c r="F32" s="188"/>
      <c r="G32" s="368" t="s">
        <v>364</v>
      </c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</row>
    <row r="33" spans="1:19" ht="18.600000000000001" customHeight="1">
      <c r="A33" s="205" t="s">
        <v>373</v>
      </c>
      <c r="B33" s="204"/>
      <c r="C33" s="204"/>
      <c r="D33" s="204"/>
      <c r="E33" s="204"/>
      <c r="F33" s="188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</row>
    <row r="34" spans="1:19" ht="18.600000000000001" customHeight="1">
      <c r="A34" s="204" t="s">
        <v>374</v>
      </c>
      <c r="B34" s="205"/>
      <c r="C34" s="204"/>
      <c r="D34" s="204"/>
      <c r="E34" s="227"/>
      <c r="F34" s="183"/>
      <c r="G34" s="130">
        <v>160000</v>
      </c>
      <c r="H34" s="130"/>
      <c r="I34" s="130">
        <v>361424</v>
      </c>
      <c r="J34" s="130"/>
      <c r="K34" s="130">
        <v>16000</v>
      </c>
      <c r="L34" s="130"/>
      <c r="M34" s="130">
        <v>151956</v>
      </c>
      <c r="N34" s="130"/>
      <c r="O34" s="130">
        <v>11772</v>
      </c>
      <c r="P34" s="130"/>
      <c r="Q34" s="130">
        <v>11772</v>
      </c>
      <c r="R34" s="130"/>
      <c r="S34" s="130">
        <v>701152</v>
      </c>
    </row>
    <row r="35" spans="1:19" s="204" customFormat="1" ht="18.600000000000001" customHeight="1">
      <c r="A35" s="226"/>
      <c r="B35" s="226"/>
      <c r="C35" s="226"/>
      <c r="D35" s="226"/>
      <c r="E35" s="227"/>
      <c r="F35" s="183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9"/>
    </row>
    <row r="36" spans="1:19" s="204" customFormat="1" ht="18.600000000000001" customHeight="1">
      <c r="A36" s="213" t="s">
        <v>394</v>
      </c>
      <c r="B36" s="230"/>
      <c r="D36" s="224"/>
      <c r="E36" s="227"/>
      <c r="F36" s="183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9"/>
    </row>
    <row r="37" spans="1:19" s="204" customFormat="1" ht="18.600000000000001" customHeight="1">
      <c r="A37" s="356" t="s">
        <v>379</v>
      </c>
      <c r="B37" s="230"/>
      <c r="D37" s="224"/>
      <c r="E37" s="227"/>
      <c r="F37" s="183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9"/>
    </row>
    <row r="38" spans="1:19" ht="18.600000000000001" customHeight="1">
      <c r="A38" s="231"/>
      <c r="B38" s="230" t="s">
        <v>395</v>
      </c>
      <c r="C38" s="204"/>
      <c r="D38" s="224"/>
      <c r="E38" s="232">
        <v>10</v>
      </c>
      <c r="F38" s="183"/>
      <c r="G38" s="233">
        <v>0</v>
      </c>
      <c r="H38" s="207"/>
      <c r="I38" s="233">
        <v>0</v>
      </c>
      <c r="J38" s="207"/>
      <c r="K38" s="233">
        <v>0</v>
      </c>
      <c r="L38" s="207"/>
      <c r="M38" s="233">
        <v>-57597</v>
      </c>
      <c r="N38" s="207"/>
      <c r="O38" s="233">
        <v>0</v>
      </c>
      <c r="P38" s="207"/>
      <c r="Q38" s="233">
        <v>0</v>
      </c>
      <c r="R38" s="207"/>
      <c r="S38" s="234">
        <v>-57597</v>
      </c>
    </row>
    <row r="39" spans="1:19" ht="18.600000000000001" customHeight="1">
      <c r="A39" s="205" t="s">
        <v>357</v>
      </c>
      <c r="B39" s="205"/>
      <c r="C39" s="204"/>
      <c r="D39" s="204"/>
      <c r="E39" s="227"/>
      <c r="F39" s="183"/>
      <c r="G39" s="235">
        <f>SUM(G34,G38)</f>
        <v>160000</v>
      </c>
      <c r="H39" s="228"/>
      <c r="I39" s="235">
        <f>SUM(I34,I38)</f>
        <v>361424</v>
      </c>
      <c r="J39" s="228"/>
      <c r="K39" s="235">
        <f>SUM(K34,K38)</f>
        <v>16000</v>
      </c>
      <c r="L39" s="228"/>
      <c r="M39" s="235">
        <f>SUM(M34,M38)</f>
        <v>94359</v>
      </c>
      <c r="N39" s="228"/>
      <c r="O39" s="235">
        <f>SUM(O34,O38)</f>
        <v>11772</v>
      </c>
      <c r="P39" s="228"/>
      <c r="Q39" s="235">
        <f>SUM(Q34,Q38)</f>
        <v>11772</v>
      </c>
      <c r="R39" s="228"/>
      <c r="S39" s="236">
        <f>SUM(S34,S38)</f>
        <v>643555</v>
      </c>
    </row>
    <row r="40" spans="1:19" s="204" customFormat="1" ht="18.600000000000001" customHeight="1">
      <c r="A40" s="226"/>
      <c r="B40" s="226"/>
      <c r="C40" s="226"/>
      <c r="D40" s="226"/>
      <c r="E40" s="227"/>
      <c r="F40" s="183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9"/>
    </row>
    <row r="41" spans="1:19" ht="18.600000000000001" customHeight="1">
      <c r="A41" s="213" t="s">
        <v>353</v>
      </c>
      <c r="B41" s="205"/>
      <c r="C41" s="204"/>
      <c r="D41" s="204"/>
      <c r="E41" s="227"/>
      <c r="F41" s="183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</row>
    <row r="42" spans="1:19" ht="18.600000000000001" customHeight="1">
      <c r="A42" s="213"/>
      <c r="B42" s="237" t="s">
        <v>361</v>
      </c>
      <c r="C42" s="206"/>
      <c r="D42" s="224"/>
      <c r="E42" s="227"/>
      <c r="F42" s="183"/>
      <c r="G42" s="207">
        <v>0</v>
      </c>
      <c r="H42" s="207"/>
      <c r="I42" s="207">
        <v>0</v>
      </c>
      <c r="J42" s="207"/>
      <c r="K42" s="207">
        <v>0</v>
      </c>
      <c r="L42" s="207"/>
      <c r="M42" s="238">
        <v>190916</v>
      </c>
      <c r="N42" s="238"/>
      <c r="O42" s="207">
        <v>0</v>
      </c>
      <c r="P42" s="238"/>
      <c r="Q42" s="207">
        <v>0</v>
      </c>
      <c r="R42" s="238"/>
      <c r="S42" s="238">
        <v>190916</v>
      </c>
    </row>
    <row r="43" spans="1:19" ht="18.600000000000001" customHeight="1">
      <c r="A43" s="213"/>
      <c r="B43" s="237" t="s">
        <v>277</v>
      </c>
      <c r="C43" s="206"/>
      <c r="D43" s="224"/>
      <c r="E43" s="239"/>
      <c r="F43" s="183"/>
      <c r="G43" s="233">
        <v>0</v>
      </c>
      <c r="H43" s="207"/>
      <c r="I43" s="233">
        <v>0</v>
      </c>
      <c r="J43" s="207"/>
      <c r="K43" s="233">
        <v>0</v>
      </c>
      <c r="L43" s="207"/>
      <c r="M43" s="234">
        <v>0</v>
      </c>
      <c r="N43" s="238"/>
      <c r="O43" s="233">
        <v>3680</v>
      </c>
      <c r="P43" s="238"/>
      <c r="Q43" s="233">
        <v>3680</v>
      </c>
      <c r="R43" s="238"/>
      <c r="S43" s="234">
        <v>3680</v>
      </c>
    </row>
    <row r="44" spans="1:19" ht="18.600000000000001" customHeight="1">
      <c r="A44" s="213" t="s">
        <v>290</v>
      </c>
      <c r="B44" s="237"/>
      <c r="C44" s="206"/>
      <c r="D44" s="224"/>
      <c r="E44" s="239"/>
      <c r="F44" s="183"/>
      <c r="G44" s="228">
        <f>SUM(G42:G43)</f>
        <v>0</v>
      </c>
      <c r="H44" s="207"/>
      <c r="I44" s="228">
        <f>SUM(I42:I43)</f>
        <v>0</v>
      </c>
      <c r="J44" s="207"/>
      <c r="K44" s="228">
        <f>SUM(K42:K43)</f>
        <v>0</v>
      </c>
      <c r="L44" s="207"/>
      <c r="M44" s="229">
        <f>SUM(M42:M43)</f>
        <v>190916</v>
      </c>
      <c r="N44" s="238"/>
      <c r="O44" s="228">
        <f>SUM(O42:O43)</f>
        <v>3680</v>
      </c>
      <c r="P44" s="238"/>
      <c r="Q44" s="228">
        <f>SUM(Q42:Q43)</f>
        <v>3680</v>
      </c>
      <c r="R44" s="238"/>
      <c r="S44" s="229">
        <f>SUM(S42:S43)</f>
        <v>194596</v>
      </c>
    </row>
    <row r="45" spans="1:19" ht="18.600000000000001" customHeight="1" thickBot="1">
      <c r="A45" s="213" t="s">
        <v>375</v>
      </c>
      <c r="G45" s="240">
        <f>SUM(G39,G44)</f>
        <v>160000</v>
      </c>
      <c r="H45" s="229"/>
      <c r="I45" s="240">
        <f>SUM(I39,I44)</f>
        <v>361424</v>
      </c>
      <c r="J45" s="228"/>
      <c r="K45" s="240">
        <f>SUM(K39,K44)</f>
        <v>16000</v>
      </c>
      <c r="L45" s="228"/>
      <c r="M45" s="240">
        <f>SUM(M39,M44)</f>
        <v>285275</v>
      </c>
      <c r="N45" s="229"/>
      <c r="O45" s="240">
        <f>SUM(O39,O44)</f>
        <v>15452</v>
      </c>
      <c r="P45" s="229"/>
      <c r="Q45" s="240">
        <f>SUM(Q39,Q44)</f>
        <v>15452</v>
      </c>
      <c r="R45" s="229"/>
      <c r="S45" s="240">
        <f>SUM(S39,S44)</f>
        <v>838151</v>
      </c>
    </row>
    <row r="46" spans="1:19" ht="18.600000000000001" customHeight="1" thickTop="1">
      <c r="G46" s="207"/>
      <c r="H46" s="97"/>
      <c r="I46" s="207"/>
      <c r="J46" s="97"/>
      <c r="K46" s="207"/>
      <c r="L46" s="97"/>
      <c r="M46" s="207"/>
      <c r="N46" s="97"/>
      <c r="O46" s="97"/>
      <c r="P46" s="97"/>
      <c r="Q46" s="207"/>
      <c r="R46" s="97"/>
      <c r="S46" s="207"/>
    </row>
  </sheetData>
  <mergeCells count="8">
    <mergeCell ref="G27:S27"/>
    <mergeCell ref="K28:M28"/>
    <mergeCell ref="O28:Q28"/>
    <mergeCell ref="G32:S32"/>
    <mergeCell ref="G4:S4"/>
    <mergeCell ref="K5:M5"/>
    <mergeCell ref="O5:Q5"/>
    <mergeCell ref="G9:S9"/>
  </mergeCells>
  <pageMargins left="0.5" right="0.5" top="0.48" bottom="0.5" header="0.5" footer="0.5"/>
  <pageSetup paperSize="9" scale="88" firstPageNumber="10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rowBreaks count="1" manualBreakCount="1">
    <brk id="23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12"/>
  <sheetViews>
    <sheetView tabSelected="1" view="pageBreakPreview" topLeftCell="A58" zoomScale="90" zoomScaleNormal="90" zoomScaleSheetLayoutView="90" workbookViewId="0">
      <selection activeCell="Q67" sqref="Q67"/>
    </sheetView>
  </sheetViews>
  <sheetFormatPr defaultColWidth="11" defaultRowHeight="18.600000000000001" customHeight="1"/>
  <cols>
    <col min="1" max="3" width="1.83203125" style="97" customWidth="1"/>
    <col min="4" max="4" width="50.1640625" style="97" customWidth="1"/>
    <col min="5" max="5" width="7.33203125" style="183" customWidth="1"/>
    <col min="6" max="6" width="0.83203125" style="97" customWidth="1"/>
    <col min="7" max="7" width="12.33203125" style="184" customWidth="1"/>
    <col min="8" max="8" width="1.1640625" style="97" customWidth="1"/>
    <col min="9" max="9" width="11" style="184" customWidth="1"/>
    <col min="10" max="10" width="1.1640625" style="185" customWidth="1"/>
    <col min="11" max="11" width="12.33203125" style="184" customWidth="1"/>
    <col min="12" max="12" width="1.1640625" style="185" customWidth="1"/>
    <col min="13" max="13" width="12.6640625" style="184" customWidth="1"/>
    <col min="14" max="16384" width="11" style="97"/>
  </cols>
  <sheetData>
    <row r="1" spans="1:13" ht="18.600000000000001" customHeight="1">
      <c r="A1" s="350" t="s">
        <v>267</v>
      </c>
      <c r="B1" s="143"/>
      <c r="C1" s="143"/>
      <c r="D1" s="143"/>
    </row>
    <row r="2" spans="1:13" ht="18.600000000000001" customHeight="1">
      <c r="A2" s="371" t="s">
        <v>292</v>
      </c>
      <c r="B2" s="371"/>
      <c r="C2" s="371"/>
      <c r="D2" s="371"/>
      <c r="F2" s="186"/>
      <c r="H2" s="186"/>
      <c r="J2" s="187"/>
      <c r="L2" s="187"/>
    </row>
    <row r="3" spans="1:13" ht="18.600000000000001" customHeight="1">
      <c r="A3" s="213" t="s">
        <v>232</v>
      </c>
      <c r="B3" s="186"/>
      <c r="C3" s="186"/>
      <c r="D3" s="186"/>
      <c r="F3" s="186"/>
      <c r="H3" s="186"/>
      <c r="J3" s="187"/>
      <c r="L3" s="187"/>
    </row>
    <row r="4" spans="1:13" ht="18.600000000000001" customHeight="1">
      <c r="A4" s="186"/>
      <c r="B4" s="186"/>
      <c r="C4" s="186"/>
      <c r="D4" s="186"/>
      <c r="E4" s="188"/>
      <c r="F4" s="189"/>
      <c r="G4" s="369" t="s">
        <v>295</v>
      </c>
      <c r="H4" s="369"/>
      <c r="I4" s="369"/>
      <c r="J4" s="190"/>
      <c r="K4" s="369" t="s">
        <v>296</v>
      </c>
      <c r="L4" s="369"/>
      <c r="M4" s="369"/>
    </row>
    <row r="5" spans="1:13" ht="18.600000000000001" customHeight="1">
      <c r="F5" s="188"/>
      <c r="G5" s="372" t="s">
        <v>289</v>
      </c>
      <c r="H5" s="372"/>
      <c r="I5" s="372"/>
      <c r="J5" s="190"/>
      <c r="K5" s="372" t="s">
        <v>289</v>
      </c>
      <c r="L5" s="372"/>
      <c r="M5" s="372"/>
    </row>
    <row r="6" spans="1:13" ht="18.600000000000001" customHeight="1">
      <c r="F6" s="188"/>
      <c r="G6" s="373" t="s">
        <v>304</v>
      </c>
      <c r="H6" s="373"/>
      <c r="I6" s="373"/>
      <c r="J6" s="105"/>
      <c r="K6" s="373" t="s">
        <v>304</v>
      </c>
      <c r="L6" s="373"/>
      <c r="M6" s="373"/>
    </row>
    <row r="7" spans="1:13" ht="18.600000000000001" customHeight="1">
      <c r="F7" s="188"/>
      <c r="G7" s="370" t="s">
        <v>303</v>
      </c>
      <c r="H7" s="370"/>
      <c r="I7" s="370"/>
      <c r="J7" s="191"/>
      <c r="K7" s="370" t="s">
        <v>303</v>
      </c>
      <c r="L7" s="370"/>
      <c r="M7" s="370"/>
    </row>
    <row r="8" spans="1:13" ht="18.600000000000001" customHeight="1">
      <c r="F8" s="188"/>
      <c r="G8" s="311">
        <v>2022</v>
      </c>
      <c r="H8" s="312"/>
      <c r="I8" s="311">
        <v>2021</v>
      </c>
      <c r="J8" s="312"/>
      <c r="K8" s="311">
        <v>2022</v>
      </c>
      <c r="L8" s="312"/>
      <c r="M8" s="311">
        <v>2021</v>
      </c>
    </row>
    <row r="9" spans="1:13" ht="18.600000000000001" customHeight="1">
      <c r="F9" s="183"/>
      <c r="G9" s="374" t="s">
        <v>364</v>
      </c>
      <c r="H9" s="374"/>
      <c r="I9" s="374"/>
      <c r="J9" s="374"/>
      <c r="K9" s="374"/>
      <c r="L9" s="374"/>
      <c r="M9" s="374"/>
    </row>
    <row r="10" spans="1:13" s="107" customFormat="1" ht="18.600000000000001" customHeight="1">
      <c r="A10" s="192" t="s">
        <v>243</v>
      </c>
      <c r="E10" s="193"/>
      <c r="F10" s="193"/>
      <c r="G10" s="194"/>
      <c r="H10" s="193"/>
      <c r="I10" s="194"/>
      <c r="K10" s="194"/>
      <c r="M10" s="194"/>
    </row>
    <row r="11" spans="1:13" ht="18.600000000000001" customHeight="1">
      <c r="A11" s="195" t="s">
        <v>246</v>
      </c>
      <c r="B11" s="195"/>
      <c r="C11" s="195"/>
      <c r="G11" s="132">
        <v>190353</v>
      </c>
      <c r="H11" s="132"/>
      <c r="I11" s="132">
        <v>69753</v>
      </c>
      <c r="J11" s="132"/>
      <c r="K11" s="132">
        <v>190916</v>
      </c>
      <c r="L11" s="132"/>
      <c r="M11" s="132">
        <v>55489</v>
      </c>
    </row>
    <row r="12" spans="1:13" ht="18.600000000000001" customHeight="1">
      <c r="A12" s="196" t="s">
        <v>293</v>
      </c>
      <c r="B12" s="195"/>
      <c r="C12" s="195"/>
      <c r="G12" s="132"/>
      <c r="H12" s="133"/>
      <c r="I12" s="132"/>
      <c r="J12" s="133"/>
      <c r="K12" s="132"/>
      <c r="L12" s="132"/>
      <c r="M12" s="132"/>
    </row>
    <row r="13" spans="1:13" ht="18.600000000000001" customHeight="1">
      <c r="A13" s="195" t="s">
        <v>314</v>
      </c>
      <c r="C13" s="195"/>
      <c r="G13" s="132">
        <v>45241</v>
      </c>
      <c r="H13" s="133"/>
      <c r="I13" s="132">
        <v>13131</v>
      </c>
      <c r="J13" s="133"/>
      <c r="K13" s="132">
        <v>44870</v>
      </c>
      <c r="L13" s="132"/>
      <c r="M13" s="132">
        <v>13204</v>
      </c>
    </row>
    <row r="14" spans="1:13" ht="18.600000000000001" customHeight="1">
      <c r="A14" s="97" t="s">
        <v>248</v>
      </c>
      <c r="C14" s="197"/>
      <c r="G14" s="132">
        <v>5555</v>
      </c>
      <c r="H14" s="131"/>
      <c r="I14" s="132">
        <v>2078</v>
      </c>
      <c r="J14" s="131"/>
      <c r="K14" s="132">
        <v>4298</v>
      </c>
      <c r="L14" s="131"/>
      <c r="M14" s="132">
        <v>613</v>
      </c>
    </row>
    <row r="15" spans="1:13" ht="18.600000000000001" customHeight="1">
      <c r="A15" s="198" t="s">
        <v>260</v>
      </c>
      <c r="C15" s="195"/>
      <c r="G15" s="132">
        <v>11614</v>
      </c>
      <c r="H15" s="133"/>
      <c r="I15" s="132">
        <v>8839</v>
      </c>
      <c r="J15" s="133"/>
      <c r="K15" s="132">
        <v>8439</v>
      </c>
      <c r="L15" s="132"/>
      <c r="M15" s="132">
        <v>5514</v>
      </c>
    </row>
    <row r="16" spans="1:13" ht="18.600000000000001" customHeight="1">
      <c r="A16" s="198" t="s">
        <v>310</v>
      </c>
      <c r="C16" s="195"/>
      <c r="G16" s="132">
        <v>11293</v>
      </c>
      <c r="H16" s="133"/>
      <c r="I16" s="132">
        <v>1304</v>
      </c>
      <c r="J16" s="133"/>
      <c r="K16" s="132">
        <v>11293</v>
      </c>
      <c r="L16" s="132"/>
      <c r="M16" s="132">
        <v>832</v>
      </c>
    </row>
    <row r="17" spans="1:13" ht="18.600000000000001" customHeight="1">
      <c r="A17" s="199" t="s">
        <v>371</v>
      </c>
      <c r="C17" s="197"/>
      <c r="G17" s="132">
        <v>1679</v>
      </c>
      <c r="H17" s="131"/>
      <c r="I17" s="132">
        <v>1567</v>
      </c>
      <c r="J17" s="131"/>
      <c r="K17" s="132">
        <v>1566</v>
      </c>
      <c r="L17" s="131"/>
      <c r="M17" s="132">
        <v>1457</v>
      </c>
    </row>
    <row r="18" spans="1:13" ht="18.600000000000001" customHeight="1">
      <c r="A18" s="199" t="s">
        <v>327</v>
      </c>
      <c r="C18" s="197"/>
      <c r="G18" s="132">
        <v>-14527</v>
      </c>
      <c r="H18" s="131"/>
      <c r="I18" s="132">
        <v>122</v>
      </c>
      <c r="J18" s="131"/>
      <c r="K18" s="132">
        <v>-14559</v>
      </c>
      <c r="L18" s="131"/>
      <c r="M18" s="132">
        <v>-213</v>
      </c>
    </row>
    <row r="19" spans="1:13" ht="18.600000000000001" customHeight="1">
      <c r="A19" s="195" t="s">
        <v>328</v>
      </c>
      <c r="C19" s="197"/>
      <c r="G19" s="132"/>
      <c r="H19" s="131"/>
      <c r="I19" s="132"/>
      <c r="J19" s="131"/>
      <c r="K19" s="132"/>
      <c r="L19" s="131"/>
      <c r="M19" s="132"/>
    </row>
    <row r="20" spans="1:13" ht="18.600000000000001" customHeight="1">
      <c r="B20" s="97" t="s">
        <v>329</v>
      </c>
      <c r="C20" s="195"/>
      <c r="G20" s="132">
        <v>-7678</v>
      </c>
      <c r="H20" s="133"/>
      <c r="I20" s="132">
        <v>-15085</v>
      </c>
      <c r="J20" s="131"/>
      <c r="K20" s="132">
        <v>0</v>
      </c>
      <c r="L20" s="131"/>
      <c r="M20" s="132">
        <v>0</v>
      </c>
    </row>
    <row r="21" spans="1:13" ht="18.600000000000001" customHeight="1">
      <c r="A21" s="195" t="s">
        <v>330</v>
      </c>
      <c r="C21" s="195"/>
      <c r="G21" s="132"/>
      <c r="H21" s="133"/>
      <c r="I21" s="132"/>
      <c r="J21" s="133"/>
      <c r="K21" s="132"/>
      <c r="L21" s="132"/>
      <c r="M21" s="132"/>
    </row>
    <row r="22" spans="1:13" ht="18.600000000000001" customHeight="1">
      <c r="A22" s="199"/>
      <c r="B22" s="97" t="s">
        <v>331</v>
      </c>
      <c r="C22" s="197"/>
      <c r="G22" s="132">
        <v>0</v>
      </c>
      <c r="H22" s="131"/>
      <c r="I22" s="132">
        <v>-52</v>
      </c>
      <c r="J22" s="131"/>
      <c r="K22" s="132">
        <v>0</v>
      </c>
      <c r="L22" s="131"/>
      <c r="M22" s="132">
        <v>-52</v>
      </c>
    </row>
    <row r="23" spans="1:13" ht="18.600000000000001" customHeight="1">
      <c r="A23" s="199" t="s">
        <v>388</v>
      </c>
      <c r="G23" s="132">
        <v>-88</v>
      </c>
      <c r="H23" s="133"/>
      <c r="I23" s="132">
        <v>3</v>
      </c>
      <c r="J23" s="133"/>
      <c r="K23" s="132">
        <v>-88</v>
      </c>
      <c r="L23" s="132"/>
      <c r="M23" s="132">
        <v>3</v>
      </c>
    </row>
    <row r="24" spans="1:13" ht="18.600000000000001" customHeight="1">
      <c r="A24" s="199" t="s">
        <v>389</v>
      </c>
      <c r="C24" s="197"/>
      <c r="G24" s="132">
        <v>4511</v>
      </c>
      <c r="H24" s="131"/>
      <c r="I24" s="132">
        <v>2235</v>
      </c>
      <c r="J24" s="131"/>
      <c r="K24" s="132">
        <v>4511</v>
      </c>
      <c r="L24" s="131"/>
      <c r="M24" s="132">
        <v>2235</v>
      </c>
    </row>
    <row r="25" spans="1:13" ht="18.600000000000001" customHeight="1">
      <c r="A25" s="97" t="s">
        <v>390</v>
      </c>
      <c r="C25" s="197"/>
      <c r="G25" s="132">
        <v>0</v>
      </c>
      <c r="I25" s="184">
        <v>-245</v>
      </c>
      <c r="J25" s="131"/>
      <c r="K25" s="132">
        <v>0</v>
      </c>
      <c r="L25" s="131"/>
      <c r="M25" s="132">
        <v>-245</v>
      </c>
    </row>
    <row r="26" spans="1:13" ht="18.600000000000001" customHeight="1">
      <c r="A26" s="199" t="s">
        <v>396</v>
      </c>
      <c r="C26" s="197"/>
      <c r="G26" s="132">
        <v>-613</v>
      </c>
      <c r="H26" s="131"/>
      <c r="I26" s="132">
        <v>-525</v>
      </c>
      <c r="K26" s="184">
        <v>-613</v>
      </c>
      <c r="M26" s="184">
        <v>-525</v>
      </c>
    </row>
    <row r="27" spans="1:13" ht="18.600000000000001" customHeight="1">
      <c r="A27" s="199" t="s">
        <v>397</v>
      </c>
      <c r="C27" s="197"/>
      <c r="G27" s="134">
        <v>-923</v>
      </c>
      <c r="H27" s="131"/>
      <c r="I27" s="134">
        <v>-714</v>
      </c>
      <c r="J27" s="131"/>
      <c r="K27" s="134">
        <v>-917</v>
      </c>
      <c r="L27" s="131"/>
      <c r="M27" s="134">
        <v>-706</v>
      </c>
    </row>
    <row r="28" spans="1:13" ht="18.600000000000001" customHeight="1">
      <c r="A28" s="200"/>
      <c r="B28" s="192"/>
      <c r="C28" s="201"/>
      <c r="D28" s="192"/>
      <c r="G28" s="130">
        <f>SUM(G11:G27)</f>
        <v>246417</v>
      </c>
      <c r="H28" s="135"/>
      <c r="I28" s="130">
        <f>SUM(I11:I27)</f>
        <v>82411</v>
      </c>
      <c r="J28" s="135"/>
      <c r="K28" s="130">
        <f>SUM(K11:K27)</f>
        <v>249716</v>
      </c>
      <c r="L28" s="136"/>
      <c r="M28" s="130">
        <f>SUM(M11:M27)</f>
        <v>77606</v>
      </c>
    </row>
    <row r="29" spans="1:13" ht="18.600000000000001" customHeight="1">
      <c r="A29" s="202" t="s">
        <v>332</v>
      </c>
      <c r="B29" s="192"/>
      <c r="C29" s="201"/>
      <c r="D29" s="192"/>
      <c r="G29" s="130"/>
      <c r="H29" s="135"/>
      <c r="I29" s="130"/>
      <c r="J29" s="135"/>
      <c r="K29" s="130"/>
      <c r="L29" s="136"/>
      <c r="M29" s="130"/>
    </row>
    <row r="30" spans="1:13" s="107" customFormat="1" ht="18.600000000000001" customHeight="1">
      <c r="A30" s="203" t="s">
        <v>269</v>
      </c>
      <c r="B30" s="97"/>
      <c r="C30" s="97"/>
      <c r="D30" s="97"/>
      <c r="E30" s="183"/>
      <c r="F30" s="97"/>
      <c r="G30" s="132">
        <v>24838</v>
      </c>
      <c r="H30" s="132"/>
      <c r="I30" s="132">
        <v>-140137</v>
      </c>
      <c r="J30" s="132"/>
      <c r="K30" s="132">
        <v>27276</v>
      </c>
      <c r="L30" s="132"/>
      <c r="M30" s="132">
        <v>-143964</v>
      </c>
    </row>
    <row r="31" spans="1:13" ht="18.600000000000001" customHeight="1">
      <c r="A31" s="203" t="s">
        <v>196</v>
      </c>
      <c r="G31" s="132">
        <v>-1075</v>
      </c>
      <c r="H31" s="132"/>
      <c r="I31" s="132">
        <v>-3626</v>
      </c>
      <c r="J31" s="132"/>
      <c r="K31" s="132">
        <v>581</v>
      </c>
      <c r="L31" s="132"/>
      <c r="M31" s="132">
        <v>-3572</v>
      </c>
    </row>
    <row r="32" spans="1:13" ht="18.600000000000001" customHeight="1">
      <c r="A32" s="203" t="s">
        <v>247</v>
      </c>
      <c r="G32" s="132">
        <v>-477</v>
      </c>
      <c r="H32" s="132"/>
      <c r="I32" s="132">
        <v>-12316</v>
      </c>
      <c r="J32" s="132"/>
      <c r="K32" s="132">
        <v>-472</v>
      </c>
      <c r="L32" s="132"/>
      <c r="M32" s="132">
        <v>-10456</v>
      </c>
    </row>
    <row r="33" spans="1:13" ht="18.600000000000001" customHeight="1">
      <c r="A33" s="203" t="s">
        <v>205</v>
      </c>
      <c r="G33" s="132">
        <v>35029</v>
      </c>
      <c r="H33" s="132"/>
      <c r="I33" s="132">
        <v>-37290</v>
      </c>
      <c r="J33" s="132"/>
      <c r="K33" s="132">
        <v>42346</v>
      </c>
      <c r="L33" s="132"/>
      <c r="M33" s="132">
        <v>-36939</v>
      </c>
    </row>
    <row r="34" spans="1:13" ht="18.600000000000001" customHeight="1">
      <c r="A34" s="203" t="s">
        <v>207</v>
      </c>
      <c r="G34" s="132">
        <v>-15826</v>
      </c>
      <c r="H34" s="132"/>
      <c r="I34" s="132">
        <v>16032</v>
      </c>
      <c r="J34" s="132"/>
      <c r="K34" s="132">
        <v>-15940</v>
      </c>
      <c r="L34" s="132"/>
      <c r="M34" s="132">
        <v>15903</v>
      </c>
    </row>
    <row r="35" spans="1:13" s="204" customFormat="1" ht="18.600000000000001" hidden="1" customHeight="1">
      <c r="A35" s="203" t="s">
        <v>261</v>
      </c>
      <c r="B35" s="97"/>
      <c r="C35" s="97"/>
      <c r="D35" s="97"/>
      <c r="E35" s="183"/>
      <c r="F35" s="97"/>
      <c r="G35" s="134"/>
      <c r="H35" s="132"/>
      <c r="I35" s="134">
        <v>0</v>
      </c>
      <c r="J35" s="132"/>
      <c r="K35" s="134"/>
      <c r="L35" s="132"/>
      <c r="M35" s="134">
        <v>0</v>
      </c>
    </row>
    <row r="36" spans="1:13" ht="18.600000000000001" customHeight="1">
      <c r="A36" s="205" t="s">
        <v>333</v>
      </c>
      <c r="B36" s="198"/>
      <c r="G36" s="358">
        <f>SUM(G28:G35)</f>
        <v>288906</v>
      </c>
      <c r="H36" s="136"/>
      <c r="I36" s="358">
        <f>SUM(I28:I35)</f>
        <v>-94926</v>
      </c>
      <c r="J36" s="136"/>
      <c r="K36" s="358">
        <f>SUM(K28:K35)</f>
        <v>303507</v>
      </c>
      <c r="L36" s="136"/>
      <c r="M36" s="358">
        <f>SUM(M28:M35)</f>
        <v>-101422</v>
      </c>
    </row>
    <row r="37" spans="1:13" s="204" customFormat="1" ht="18.600000000000001" customHeight="1">
      <c r="A37" s="195" t="s">
        <v>334</v>
      </c>
      <c r="B37" s="198"/>
      <c r="C37" s="97"/>
      <c r="D37" s="97"/>
      <c r="E37" s="183"/>
      <c r="F37" s="97"/>
      <c r="G37" s="131">
        <v>0</v>
      </c>
      <c r="H37" s="132"/>
      <c r="I37" s="131">
        <v>4999</v>
      </c>
      <c r="J37" s="132"/>
      <c r="K37" s="131">
        <v>0</v>
      </c>
      <c r="L37" s="132"/>
      <c r="M37" s="131">
        <v>4999</v>
      </c>
    </row>
    <row r="38" spans="1:13" s="204" customFormat="1" ht="18.600000000000001" customHeight="1">
      <c r="A38" s="198" t="s">
        <v>335</v>
      </c>
      <c r="B38" s="97"/>
      <c r="C38" s="97"/>
      <c r="D38" s="97"/>
      <c r="E38" s="183"/>
      <c r="F38" s="97"/>
      <c r="G38" s="134">
        <v>-39494</v>
      </c>
      <c r="H38" s="132"/>
      <c r="I38" s="134">
        <v>-9137</v>
      </c>
      <c r="J38" s="132"/>
      <c r="K38" s="134">
        <v>-38575</v>
      </c>
      <c r="L38" s="132"/>
      <c r="M38" s="134">
        <v>-8462</v>
      </c>
    </row>
    <row r="39" spans="1:13" s="204" customFormat="1" ht="18.600000000000001" customHeight="1">
      <c r="A39" s="206" t="s">
        <v>336</v>
      </c>
      <c r="B39" s="97"/>
      <c r="C39" s="97"/>
      <c r="D39" s="97"/>
      <c r="E39" s="183"/>
      <c r="F39" s="97"/>
      <c r="G39" s="179">
        <f>SUM(G36:G38)</f>
        <v>249412</v>
      </c>
      <c r="H39" s="135"/>
      <c r="I39" s="179">
        <f>SUM(I36:I38)</f>
        <v>-99064</v>
      </c>
      <c r="J39" s="135"/>
      <c r="K39" s="179">
        <f>SUM(K36:K38)</f>
        <v>264932</v>
      </c>
      <c r="L39" s="136"/>
      <c r="M39" s="179">
        <f>SUM(M36:M38)</f>
        <v>-104885</v>
      </c>
    </row>
    <row r="40" spans="1:13" ht="18.600000000000001" customHeight="1">
      <c r="G40" s="137"/>
      <c r="H40" s="138"/>
      <c r="I40" s="137"/>
      <c r="J40" s="138"/>
      <c r="K40" s="137"/>
      <c r="L40" s="137"/>
      <c r="M40" s="137"/>
    </row>
    <row r="41" spans="1:13" ht="18.600000000000001" customHeight="1">
      <c r="A41" s="350" t="s">
        <v>267</v>
      </c>
    </row>
    <row r="42" spans="1:13" ht="18.600000000000001" customHeight="1">
      <c r="A42" s="371" t="s">
        <v>292</v>
      </c>
      <c r="B42" s="371"/>
      <c r="C42" s="371"/>
      <c r="D42" s="371"/>
      <c r="F42" s="186"/>
      <c r="H42" s="186"/>
      <c r="J42" s="187"/>
      <c r="L42" s="187"/>
    </row>
    <row r="43" spans="1:13" ht="18.600000000000001" customHeight="1">
      <c r="A43" s="213" t="str">
        <f>+A3</f>
        <v xml:space="preserve"> </v>
      </c>
      <c r="B43" s="186"/>
      <c r="C43" s="186"/>
      <c r="D43" s="186"/>
      <c r="F43" s="186"/>
      <c r="H43" s="186"/>
      <c r="J43" s="187"/>
      <c r="L43" s="187"/>
    </row>
    <row r="44" spans="1:13" ht="18.600000000000001" customHeight="1">
      <c r="A44" s="206"/>
      <c r="B44" s="186"/>
      <c r="C44" s="186"/>
      <c r="D44" s="186"/>
      <c r="F44" s="186"/>
      <c r="G44" s="369" t="s">
        <v>295</v>
      </c>
      <c r="H44" s="369"/>
      <c r="I44" s="369"/>
      <c r="J44" s="190"/>
      <c r="K44" s="369" t="s">
        <v>296</v>
      </c>
      <c r="L44" s="369"/>
      <c r="M44" s="369"/>
    </row>
    <row r="45" spans="1:13" ht="18.600000000000001" customHeight="1">
      <c r="A45" s="206"/>
      <c r="B45" s="186"/>
      <c r="C45" s="186"/>
      <c r="D45" s="186"/>
      <c r="F45" s="186"/>
      <c r="G45" s="372" t="s">
        <v>289</v>
      </c>
      <c r="H45" s="372"/>
      <c r="I45" s="372"/>
      <c r="J45" s="190"/>
      <c r="K45" s="372" t="s">
        <v>289</v>
      </c>
      <c r="L45" s="372"/>
      <c r="M45" s="372"/>
    </row>
    <row r="46" spans="1:13" ht="18.600000000000001" customHeight="1">
      <c r="A46" s="186"/>
      <c r="B46" s="186"/>
      <c r="C46" s="186"/>
      <c r="D46" s="186"/>
      <c r="E46" s="188"/>
      <c r="F46" s="189"/>
      <c r="G46" s="373" t="s">
        <v>304</v>
      </c>
      <c r="H46" s="373"/>
      <c r="I46" s="373"/>
      <c r="J46" s="105"/>
      <c r="K46" s="373" t="s">
        <v>304</v>
      </c>
      <c r="L46" s="373"/>
      <c r="M46" s="373"/>
    </row>
    <row r="47" spans="1:13" ht="18.600000000000001" customHeight="1">
      <c r="F47" s="188"/>
      <c r="G47" s="370" t="s">
        <v>303</v>
      </c>
      <c r="H47" s="370"/>
      <c r="I47" s="370"/>
      <c r="J47" s="191"/>
      <c r="K47" s="370" t="s">
        <v>303</v>
      </c>
      <c r="L47" s="370"/>
      <c r="M47" s="370"/>
    </row>
    <row r="48" spans="1:13" ht="18.600000000000001" customHeight="1">
      <c r="F48" s="188"/>
      <c r="G48" s="311">
        <v>2022</v>
      </c>
      <c r="H48" s="312"/>
      <c r="I48" s="311">
        <v>2021</v>
      </c>
      <c r="J48" s="312"/>
      <c r="K48" s="311">
        <v>2022</v>
      </c>
      <c r="L48" s="312"/>
      <c r="M48" s="311">
        <v>2021</v>
      </c>
    </row>
    <row r="49" spans="1:13" ht="18.600000000000001" customHeight="1">
      <c r="F49" s="188"/>
      <c r="G49" s="374" t="s">
        <v>364</v>
      </c>
      <c r="H49" s="374"/>
      <c r="I49" s="374"/>
      <c r="J49" s="374"/>
      <c r="K49" s="374"/>
      <c r="L49" s="374"/>
      <c r="M49" s="374"/>
    </row>
    <row r="50" spans="1:13" ht="18.600000000000001" customHeight="1">
      <c r="A50" s="201" t="s">
        <v>244</v>
      </c>
      <c r="B50" s="195"/>
      <c r="G50" s="138"/>
      <c r="H50" s="138"/>
      <c r="I50" s="138"/>
      <c r="J50" s="138"/>
      <c r="K50" s="138"/>
      <c r="L50" s="138"/>
      <c r="M50" s="138"/>
    </row>
    <row r="51" spans="1:13" ht="18.600000000000001" customHeight="1">
      <c r="A51" s="195" t="s">
        <v>381</v>
      </c>
      <c r="B51" s="195"/>
      <c r="G51" s="132">
        <v>0</v>
      </c>
      <c r="H51" s="138"/>
      <c r="I51" s="132">
        <v>0</v>
      </c>
      <c r="J51" s="138"/>
      <c r="K51" s="138">
        <v>-42000</v>
      </c>
      <c r="L51" s="138"/>
      <c r="M51" s="132">
        <v>0</v>
      </c>
    </row>
    <row r="52" spans="1:13" ht="18.600000000000001" customHeight="1">
      <c r="A52" s="195" t="s">
        <v>362</v>
      </c>
      <c r="B52" s="195"/>
      <c r="G52" s="138">
        <v>-54</v>
      </c>
      <c r="H52" s="138"/>
      <c r="I52" s="138">
        <v>-67</v>
      </c>
      <c r="J52" s="138"/>
      <c r="K52" s="138">
        <v>-54</v>
      </c>
      <c r="L52" s="138"/>
      <c r="M52" s="138">
        <v>-67</v>
      </c>
    </row>
    <row r="53" spans="1:13" ht="18.600000000000001" customHeight="1">
      <c r="A53" s="195" t="s">
        <v>337</v>
      </c>
      <c r="B53" s="195"/>
      <c r="G53" s="132">
        <v>40000</v>
      </c>
      <c r="H53" s="133"/>
      <c r="I53" s="132">
        <v>150000</v>
      </c>
      <c r="J53" s="133"/>
      <c r="K53" s="132">
        <v>40000</v>
      </c>
      <c r="L53" s="132"/>
      <c r="M53" s="132">
        <v>150000</v>
      </c>
    </row>
    <row r="54" spans="1:13" ht="18.600000000000001" customHeight="1">
      <c r="A54" s="195" t="s">
        <v>363</v>
      </c>
      <c r="B54" s="195"/>
      <c r="G54" s="132">
        <v>0</v>
      </c>
      <c r="H54" s="133"/>
      <c r="I54" s="132">
        <v>100000</v>
      </c>
      <c r="J54" s="133"/>
      <c r="K54" s="132">
        <v>0</v>
      </c>
      <c r="L54" s="132"/>
      <c r="M54" s="132">
        <v>100000</v>
      </c>
    </row>
    <row r="55" spans="1:13" ht="18.600000000000001" customHeight="1">
      <c r="A55" s="195" t="s">
        <v>338</v>
      </c>
      <c r="B55" s="195"/>
      <c r="G55" s="132">
        <v>0</v>
      </c>
      <c r="H55" s="133"/>
      <c r="I55" s="132">
        <v>-25004</v>
      </c>
      <c r="J55" s="133"/>
      <c r="K55" s="132">
        <v>0</v>
      </c>
      <c r="L55" s="132"/>
      <c r="M55" s="132">
        <v>-25004</v>
      </c>
    </row>
    <row r="56" spans="1:13" ht="18.600000000000001" customHeight="1">
      <c r="A56" s="195" t="s">
        <v>339</v>
      </c>
      <c r="G56" s="131">
        <v>-15000</v>
      </c>
      <c r="H56" s="131"/>
      <c r="I56" s="131">
        <v>0</v>
      </c>
      <c r="J56" s="131"/>
      <c r="K56" s="131">
        <v>-15000</v>
      </c>
      <c r="L56" s="131"/>
      <c r="M56" s="131">
        <v>0</v>
      </c>
    </row>
    <row r="57" spans="1:13" ht="18.600000000000001" customHeight="1">
      <c r="A57" s="195" t="s">
        <v>340</v>
      </c>
      <c r="B57" s="195"/>
      <c r="G57" s="132">
        <v>-44899</v>
      </c>
      <c r="H57" s="133"/>
      <c r="I57" s="132">
        <v>-13084</v>
      </c>
      <c r="J57" s="133"/>
      <c r="K57" s="132">
        <v>-9399</v>
      </c>
      <c r="L57" s="132"/>
      <c r="M57" s="132">
        <v>-12655</v>
      </c>
    </row>
    <row r="58" spans="1:13" ht="18.600000000000001" customHeight="1">
      <c r="A58" s="195" t="s">
        <v>380</v>
      </c>
      <c r="B58" s="195"/>
      <c r="G58" s="132">
        <v>131</v>
      </c>
      <c r="H58" s="133"/>
      <c r="I58" s="132">
        <v>0</v>
      </c>
      <c r="J58" s="133"/>
      <c r="K58" s="132">
        <v>131</v>
      </c>
      <c r="L58" s="132"/>
      <c r="M58" s="132">
        <v>0</v>
      </c>
    </row>
    <row r="59" spans="1:13" ht="18.600000000000001" customHeight="1">
      <c r="A59" s="195" t="s">
        <v>341</v>
      </c>
      <c r="B59" s="195"/>
      <c r="G59" s="132">
        <v>-10300</v>
      </c>
      <c r="H59" s="133"/>
      <c r="I59" s="132">
        <v>-66</v>
      </c>
      <c r="J59" s="133"/>
      <c r="K59" s="132">
        <v>-10300</v>
      </c>
      <c r="L59" s="132"/>
      <c r="M59" s="132">
        <v>-66</v>
      </c>
    </row>
    <row r="60" spans="1:13" ht="18.600000000000001" customHeight="1">
      <c r="A60" s="195" t="s">
        <v>342</v>
      </c>
      <c r="B60" s="195"/>
      <c r="G60" s="132">
        <v>-5053</v>
      </c>
      <c r="H60" s="133"/>
      <c r="I60" s="132">
        <v>-1496</v>
      </c>
      <c r="J60" s="133"/>
      <c r="K60" s="132">
        <v>-5053</v>
      </c>
      <c r="L60" s="132"/>
      <c r="M60" s="132">
        <v>-1496</v>
      </c>
    </row>
    <row r="61" spans="1:13" ht="18.600000000000001" customHeight="1">
      <c r="A61" s="195" t="s">
        <v>400</v>
      </c>
      <c r="B61" s="195"/>
      <c r="G61" s="132">
        <v>9713</v>
      </c>
      <c r="H61" s="133"/>
      <c r="I61" s="132">
        <v>525</v>
      </c>
      <c r="J61" s="133"/>
      <c r="K61" s="132">
        <v>613</v>
      </c>
      <c r="L61" s="132"/>
      <c r="M61" s="132">
        <v>525</v>
      </c>
    </row>
    <row r="62" spans="1:13" ht="18.600000000000001" customHeight="1">
      <c r="A62" s="195" t="s">
        <v>397</v>
      </c>
      <c r="B62" s="195"/>
      <c r="G62" s="134">
        <v>1091</v>
      </c>
      <c r="H62" s="133"/>
      <c r="I62" s="134">
        <v>899</v>
      </c>
      <c r="J62" s="133"/>
      <c r="K62" s="134">
        <v>1084</v>
      </c>
      <c r="L62" s="132"/>
      <c r="M62" s="134">
        <v>890</v>
      </c>
    </row>
    <row r="63" spans="1:13" ht="18.600000000000001" customHeight="1">
      <c r="A63" s="205" t="s">
        <v>262</v>
      </c>
      <c r="G63" s="179">
        <f>SUM(G51:G62)</f>
        <v>-24371</v>
      </c>
      <c r="H63" s="135"/>
      <c r="I63" s="179">
        <f>SUM(I51:I62)</f>
        <v>211707</v>
      </c>
      <c r="J63" s="135"/>
      <c r="K63" s="179">
        <f>SUM(K51:K62)</f>
        <v>-39978</v>
      </c>
      <c r="L63" s="136"/>
      <c r="M63" s="179">
        <f>SUM(M51:M62)</f>
        <v>212127</v>
      </c>
    </row>
    <row r="64" spans="1:13" s="154" customFormat="1" ht="18.600000000000001" customHeight="1">
      <c r="A64" s="97"/>
      <c r="B64" s="97"/>
      <c r="C64" s="97"/>
      <c r="D64" s="97"/>
      <c r="E64" s="183"/>
      <c r="F64" s="97"/>
      <c r="G64" s="132"/>
      <c r="H64" s="133"/>
      <c r="I64" s="132"/>
      <c r="J64" s="133"/>
      <c r="K64" s="132"/>
      <c r="L64" s="132"/>
      <c r="M64" s="132"/>
    </row>
    <row r="65" spans="1:13" s="154" customFormat="1" ht="18.600000000000001" customHeight="1">
      <c r="A65" s="192" t="s">
        <v>245</v>
      </c>
      <c r="B65" s="97"/>
      <c r="C65" s="97"/>
      <c r="D65" s="97"/>
      <c r="E65" s="183"/>
      <c r="F65" s="97"/>
      <c r="G65" s="132"/>
      <c r="H65" s="133"/>
      <c r="I65" s="132"/>
      <c r="J65" s="133"/>
      <c r="K65" s="132"/>
      <c r="L65" s="132"/>
      <c r="M65" s="132"/>
    </row>
    <row r="66" spans="1:13" ht="18.600000000000001" customHeight="1">
      <c r="A66" s="97" t="s">
        <v>343</v>
      </c>
      <c r="G66" s="207">
        <v>-18133</v>
      </c>
      <c r="H66" s="207"/>
      <c r="I66" s="207">
        <v>2210</v>
      </c>
      <c r="J66" s="207"/>
      <c r="K66" s="207">
        <v>-18133</v>
      </c>
      <c r="L66" s="207"/>
      <c r="M66" s="207">
        <v>2210</v>
      </c>
    </row>
    <row r="67" spans="1:13" ht="18.600000000000001" customHeight="1">
      <c r="A67" s="97" t="s">
        <v>399</v>
      </c>
      <c r="G67" s="207">
        <v>495900</v>
      </c>
      <c r="H67" s="207"/>
      <c r="I67" s="207">
        <v>0</v>
      </c>
      <c r="J67" s="207"/>
      <c r="K67" s="207">
        <v>495900</v>
      </c>
      <c r="L67" s="207"/>
      <c r="M67" s="207">
        <v>0</v>
      </c>
    </row>
    <row r="68" spans="1:13" ht="18.600000000000001" customHeight="1">
      <c r="A68" s="97" t="s">
        <v>382</v>
      </c>
      <c r="G68" s="207">
        <v>-619400</v>
      </c>
      <c r="H68" s="207"/>
      <c r="I68" s="207">
        <v>0</v>
      </c>
      <c r="J68" s="207"/>
      <c r="K68" s="207">
        <v>-619400</v>
      </c>
      <c r="L68" s="207"/>
      <c r="M68" s="207">
        <v>0</v>
      </c>
    </row>
    <row r="69" spans="1:13" ht="18.600000000000001" customHeight="1">
      <c r="A69" s="97" t="s">
        <v>350</v>
      </c>
      <c r="G69" s="207">
        <v>15208</v>
      </c>
      <c r="H69" s="207"/>
      <c r="I69" s="207">
        <v>0</v>
      </c>
      <c r="J69" s="207"/>
      <c r="K69" s="207">
        <v>15208</v>
      </c>
      <c r="L69" s="207"/>
      <c r="M69" s="207">
        <v>0</v>
      </c>
    </row>
    <row r="70" spans="1:13" ht="18.600000000000001" customHeight="1">
      <c r="A70" s="97" t="s">
        <v>383</v>
      </c>
      <c r="G70" s="207">
        <v>-2772</v>
      </c>
      <c r="H70" s="207"/>
      <c r="I70" s="207">
        <v>0</v>
      </c>
      <c r="J70" s="207"/>
      <c r="K70" s="207">
        <v>-2772</v>
      </c>
      <c r="L70" s="207"/>
      <c r="M70" s="207">
        <v>0</v>
      </c>
    </row>
    <row r="71" spans="1:13" ht="18.600000000000001" customHeight="1">
      <c r="A71" s="97" t="s">
        <v>344</v>
      </c>
      <c r="G71" s="132">
        <v>-11402</v>
      </c>
      <c r="H71" s="133"/>
      <c r="I71" s="132">
        <v>-4870</v>
      </c>
      <c r="J71" s="133"/>
      <c r="K71" s="132">
        <v>-6181</v>
      </c>
      <c r="L71" s="132"/>
      <c r="M71" s="132">
        <v>-2558</v>
      </c>
    </row>
    <row r="72" spans="1:13" ht="18.600000000000001" customHeight="1">
      <c r="A72" s="195" t="s">
        <v>359</v>
      </c>
      <c r="G72" s="132">
        <v>-57597</v>
      </c>
      <c r="H72" s="133"/>
      <c r="I72" s="132">
        <v>-22399</v>
      </c>
      <c r="J72" s="133"/>
      <c r="K72" s="132">
        <v>-57597</v>
      </c>
      <c r="L72" s="132"/>
      <c r="M72" s="132">
        <v>-22399</v>
      </c>
    </row>
    <row r="73" spans="1:13" ht="18.600000000000001" customHeight="1">
      <c r="A73" s="97" t="s">
        <v>391</v>
      </c>
      <c r="G73" s="134">
        <v>-1117</v>
      </c>
      <c r="H73" s="131"/>
      <c r="I73" s="134">
        <v>-1987</v>
      </c>
      <c r="J73" s="131"/>
      <c r="K73" s="134">
        <v>-1117</v>
      </c>
      <c r="L73" s="132"/>
      <c r="M73" s="134">
        <v>-614</v>
      </c>
    </row>
    <row r="74" spans="1:13" ht="18.600000000000001" customHeight="1">
      <c r="A74" s="204" t="s">
        <v>345</v>
      </c>
      <c r="G74" s="179">
        <f>SUM(G66:G73)</f>
        <v>-199313</v>
      </c>
      <c r="H74" s="135"/>
      <c r="I74" s="179">
        <f>SUM(I66:I73)</f>
        <v>-27046</v>
      </c>
      <c r="J74" s="135"/>
      <c r="K74" s="179">
        <f>SUM(K66:K73)</f>
        <v>-194092</v>
      </c>
      <c r="L74" s="136"/>
      <c r="M74" s="179">
        <f>SUM(M66:M73)</f>
        <v>-23361</v>
      </c>
    </row>
    <row r="75" spans="1:13" ht="18.600000000000001" customHeight="1">
      <c r="G75" s="132"/>
      <c r="H75" s="133"/>
      <c r="I75" s="132"/>
      <c r="J75" s="133"/>
      <c r="K75" s="132"/>
      <c r="L75" s="132"/>
      <c r="M75" s="132"/>
    </row>
    <row r="76" spans="1:13" ht="18.600000000000001" customHeight="1">
      <c r="A76" s="97" t="s">
        <v>392</v>
      </c>
      <c r="G76" s="132"/>
      <c r="H76" s="133"/>
      <c r="I76" s="132"/>
      <c r="J76" s="133"/>
      <c r="K76" s="132"/>
      <c r="L76" s="132"/>
      <c r="M76" s="132"/>
    </row>
    <row r="77" spans="1:13" ht="18.600000000000001" customHeight="1">
      <c r="B77" s="97" t="s">
        <v>346</v>
      </c>
      <c r="G77" s="131">
        <f>SUM(G39,G63,G74)</f>
        <v>25728</v>
      </c>
      <c r="H77" s="131"/>
      <c r="I77" s="131">
        <f>SUM(I39,I63,I74)</f>
        <v>85597</v>
      </c>
      <c r="J77" s="131"/>
      <c r="K77" s="131">
        <f>SUM(K39,K63,K74)</f>
        <v>30862</v>
      </c>
      <c r="L77" s="132"/>
      <c r="M77" s="131">
        <f>SUM(M39,M63,M74)</f>
        <v>83881</v>
      </c>
    </row>
    <row r="78" spans="1:13" ht="18.600000000000001" customHeight="1">
      <c r="A78" s="97" t="s">
        <v>347</v>
      </c>
      <c r="G78" s="131"/>
      <c r="H78" s="131"/>
      <c r="I78" s="131"/>
      <c r="J78" s="131"/>
      <c r="K78" s="131"/>
      <c r="L78" s="132"/>
      <c r="M78" s="131"/>
    </row>
    <row r="79" spans="1:13" ht="18.600000000000001" customHeight="1">
      <c r="B79" s="97" t="s">
        <v>348</v>
      </c>
      <c r="G79" s="180">
        <v>83</v>
      </c>
      <c r="H79" s="131"/>
      <c r="I79" s="180">
        <v>-251</v>
      </c>
      <c r="J79" s="132"/>
      <c r="K79" s="180">
        <v>0</v>
      </c>
      <c r="L79" s="131"/>
      <c r="M79" s="180">
        <v>0</v>
      </c>
    </row>
    <row r="80" spans="1:13" ht="18.600000000000001" customHeight="1">
      <c r="A80" s="204" t="s">
        <v>393</v>
      </c>
      <c r="B80" s="204"/>
      <c r="C80" s="204"/>
      <c r="D80" s="204"/>
      <c r="E80" s="188"/>
      <c r="F80" s="204"/>
      <c r="G80" s="130">
        <f>SUM(G77:G79)</f>
        <v>25811</v>
      </c>
      <c r="H80" s="130"/>
      <c r="I80" s="130">
        <f>SUM(I77:I79)</f>
        <v>85346</v>
      </c>
      <c r="J80" s="136"/>
      <c r="K80" s="130">
        <f>SUM(K77:K79)</f>
        <v>30862</v>
      </c>
      <c r="L80" s="130"/>
      <c r="M80" s="130">
        <f>SUM(M77:M79)</f>
        <v>83881</v>
      </c>
    </row>
    <row r="81" spans="1:13" ht="18.600000000000001" customHeight="1">
      <c r="A81" s="97" t="s">
        <v>349</v>
      </c>
      <c r="G81" s="134">
        <v>99386</v>
      </c>
      <c r="H81" s="133"/>
      <c r="I81" s="134">
        <v>37836</v>
      </c>
      <c r="J81" s="133"/>
      <c r="K81" s="134">
        <v>76376</v>
      </c>
      <c r="L81" s="132"/>
      <c r="M81" s="134">
        <v>14539</v>
      </c>
    </row>
    <row r="82" spans="1:13" ht="18.600000000000001" customHeight="1" thickBot="1">
      <c r="A82" s="204" t="s">
        <v>351</v>
      </c>
      <c r="G82" s="181">
        <f>SUM(G80:G81)</f>
        <v>125197</v>
      </c>
      <c r="H82" s="135"/>
      <c r="I82" s="181">
        <f>SUM(I80:I81)</f>
        <v>123182</v>
      </c>
      <c r="J82" s="135"/>
      <c r="K82" s="181">
        <f>SUM(K80:K81)</f>
        <v>107238</v>
      </c>
      <c r="L82" s="136"/>
      <c r="M82" s="181">
        <f>SUM(M80:M81)</f>
        <v>98420</v>
      </c>
    </row>
    <row r="83" spans="1:13" ht="18.600000000000001" customHeight="1" thickTop="1">
      <c r="G83" s="132"/>
      <c r="H83" s="133"/>
      <c r="I83" s="132"/>
      <c r="J83" s="133"/>
      <c r="K83" s="132"/>
      <c r="L83" s="133"/>
      <c r="M83" s="132"/>
    </row>
    <row r="84" spans="1:13" ht="18.600000000000001" customHeight="1">
      <c r="A84" s="192" t="s">
        <v>263</v>
      </c>
      <c r="B84" s="192"/>
      <c r="C84" s="192"/>
      <c r="D84" s="192"/>
      <c r="E84" s="193"/>
      <c r="F84" s="192"/>
      <c r="G84" s="208"/>
      <c r="H84" s="208"/>
      <c r="I84" s="208"/>
      <c r="J84" s="208"/>
      <c r="K84" s="208"/>
      <c r="L84" s="208"/>
      <c r="M84" s="208"/>
    </row>
    <row r="85" spans="1:13" ht="18.600000000000001" customHeight="1">
      <c r="A85" s="97" t="s">
        <v>301</v>
      </c>
      <c r="G85" s="209">
        <v>1802</v>
      </c>
      <c r="H85" s="207"/>
      <c r="I85" s="209">
        <v>128631</v>
      </c>
      <c r="J85" s="207"/>
      <c r="K85" s="209">
        <v>1802</v>
      </c>
      <c r="L85" s="207"/>
      <c r="M85" s="209">
        <v>53581</v>
      </c>
    </row>
    <row r="86" spans="1:13" ht="18.600000000000001" customHeight="1">
      <c r="A86" s="204"/>
      <c r="B86" s="204"/>
      <c r="G86" s="209"/>
      <c r="H86" s="207"/>
      <c r="I86" s="209"/>
      <c r="J86" s="207"/>
      <c r="K86" s="209"/>
      <c r="L86" s="207"/>
      <c r="M86" s="209"/>
    </row>
    <row r="87" spans="1:13" ht="18.600000000000001" customHeight="1">
      <c r="G87" s="139"/>
      <c r="I87" s="139"/>
      <c r="K87" s="139"/>
      <c r="L87" s="97"/>
      <c r="M87" s="139"/>
    </row>
    <row r="88" spans="1:13" ht="18.600000000000001" customHeight="1">
      <c r="E88" s="97"/>
      <c r="G88" s="139"/>
      <c r="I88" s="139"/>
      <c r="K88" s="139"/>
      <c r="L88" s="97"/>
      <c r="M88" s="139"/>
    </row>
    <row r="89" spans="1:13" ht="18.600000000000001" customHeight="1">
      <c r="E89" s="97"/>
      <c r="G89" s="139"/>
      <c r="I89" s="139"/>
      <c r="K89" s="139"/>
      <c r="M89" s="139"/>
    </row>
    <row r="90" spans="1:13" ht="18.600000000000001" customHeight="1">
      <c r="E90" s="97"/>
      <c r="G90" s="139"/>
      <c r="I90" s="139"/>
      <c r="K90" s="139"/>
      <c r="M90" s="139"/>
    </row>
    <row r="91" spans="1:13" ht="18.600000000000001" customHeight="1">
      <c r="E91" s="97"/>
      <c r="G91" s="139"/>
      <c r="I91" s="139"/>
      <c r="K91" s="139"/>
      <c r="M91" s="139"/>
    </row>
    <row r="92" spans="1:13" ht="18.600000000000001" customHeight="1">
      <c r="E92" s="97"/>
      <c r="G92" s="139"/>
      <c r="I92" s="139"/>
      <c r="K92" s="139"/>
      <c r="M92" s="139"/>
    </row>
    <row r="93" spans="1:13" ht="18.600000000000001" customHeight="1">
      <c r="E93" s="97"/>
      <c r="G93" s="139"/>
      <c r="I93" s="139"/>
      <c r="K93" s="139"/>
      <c r="M93" s="139"/>
    </row>
    <row r="94" spans="1:13" ht="18.600000000000001" customHeight="1">
      <c r="E94" s="97"/>
      <c r="G94" s="139"/>
      <c r="I94" s="139"/>
      <c r="K94" s="139"/>
      <c r="M94" s="139"/>
    </row>
    <row r="95" spans="1:13" ht="18.600000000000001" customHeight="1">
      <c r="E95" s="97"/>
      <c r="G95" s="139"/>
      <c r="I95" s="139"/>
      <c r="K95" s="139"/>
      <c r="M95" s="139"/>
    </row>
    <row r="96" spans="1:13" ht="18.600000000000001" customHeight="1">
      <c r="E96" s="97"/>
      <c r="G96" s="139"/>
      <c r="I96" s="139"/>
      <c r="K96" s="139"/>
      <c r="M96" s="139"/>
    </row>
    <row r="97" spans="5:13" ht="18.600000000000001" customHeight="1">
      <c r="E97" s="97"/>
      <c r="G97" s="139"/>
      <c r="I97" s="139"/>
      <c r="K97" s="139"/>
      <c r="M97" s="139"/>
    </row>
    <row r="98" spans="5:13" ht="18.600000000000001" customHeight="1">
      <c r="E98" s="97"/>
      <c r="G98" s="139"/>
      <c r="I98" s="139"/>
      <c r="K98" s="139"/>
      <c r="M98" s="139"/>
    </row>
    <row r="99" spans="5:13" ht="18.600000000000001" customHeight="1">
      <c r="E99" s="97"/>
      <c r="G99" s="139"/>
      <c r="I99" s="139"/>
      <c r="K99" s="139"/>
      <c r="M99" s="139"/>
    </row>
    <row r="100" spans="5:13" ht="18.600000000000001" customHeight="1">
      <c r="E100" s="97"/>
      <c r="G100" s="139"/>
      <c r="I100" s="139"/>
      <c r="K100" s="139"/>
      <c r="M100" s="139"/>
    </row>
    <row r="101" spans="5:13" ht="18.600000000000001" customHeight="1">
      <c r="E101" s="97"/>
      <c r="G101" s="139"/>
      <c r="I101" s="139"/>
      <c r="K101" s="139"/>
      <c r="M101" s="139"/>
    </row>
    <row r="102" spans="5:13" ht="18.600000000000001" customHeight="1">
      <c r="E102" s="97"/>
      <c r="G102" s="139"/>
      <c r="I102" s="139"/>
      <c r="K102" s="139"/>
      <c r="M102" s="139"/>
    </row>
    <row r="103" spans="5:13" ht="18.600000000000001" customHeight="1">
      <c r="E103" s="97"/>
      <c r="G103" s="139"/>
      <c r="I103" s="139"/>
      <c r="K103" s="139"/>
      <c r="M103" s="139"/>
    </row>
    <row r="104" spans="5:13" ht="18.600000000000001" customHeight="1">
      <c r="E104" s="97"/>
      <c r="G104" s="139"/>
      <c r="I104" s="139"/>
      <c r="K104" s="139"/>
      <c r="M104" s="139"/>
    </row>
    <row r="105" spans="5:13" ht="18.600000000000001" customHeight="1">
      <c r="E105" s="97"/>
      <c r="G105" s="139"/>
      <c r="I105" s="139"/>
      <c r="K105" s="139"/>
      <c r="M105" s="139"/>
    </row>
    <row r="106" spans="5:13" ht="18.600000000000001" customHeight="1">
      <c r="E106" s="97"/>
      <c r="G106" s="139"/>
      <c r="I106" s="139"/>
      <c r="K106" s="139"/>
      <c r="M106" s="139"/>
    </row>
    <row r="107" spans="5:13" ht="18.600000000000001" customHeight="1">
      <c r="E107" s="97"/>
      <c r="G107" s="139"/>
      <c r="I107" s="139"/>
      <c r="K107" s="139"/>
      <c r="M107" s="139"/>
    </row>
    <row r="108" spans="5:13" ht="18.600000000000001" customHeight="1">
      <c r="E108" s="97"/>
      <c r="G108" s="139"/>
      <c r="I108" s="139"/>
      <c r="K108" s="139"/>
      <c r="M108" s="139"/>
    </row>
    <row r="109" spans="5:13" ht="18.600000000000001" customHeight="1">
      <c r="E109" s="97"/>
    </row>
    <row r="110" spans="5:13" ht="18.600000000000001" customHeight="1">
      <c r="E110" s="97"/>
    </row>
    <row r="111" spans="5:13" ht="18.600000000000001" customHeight="1">
      <c r="E111" s="97"/>
    </row>
    <row r="112" spans="5:13" ht="18.600000000000001" customHeight="1">
      <c r="E112" s="97"/>
    </row>
  </sheetData>
  <mergeCells count="20">
    <mergeCell ref="G47:I47"/>
    <mergeCell ref="K47:M47"/>
    <mergeCell ref="G49:M49"/>
    <mergeCell ref="G9:M9"/>
    <mergeCell ref="A42:D42"/>
    <mergeCell ref="G44:I44"/>
    <mergeCell ref="K44:M44"/>
    <mergeCell ref="G46:I46"/>
    <mergeCell ref="K46:M46"/>
    <mergeCell ref="G45:I45"/>
    <mergeCell ref="K45:M45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85" firstPageNumber="12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bs-x</vt:lpstr>
      <vt:lpstr>cf-x</vt:lpstr>
      <vt:lpstr>BS 2-3</vt:lpstr>
      <vt:lpstr>PL 4-7</vt:lpstr>
      <vt:lpstr>EQ-Conso 8-9</vt:lpstr>
      <vt:lpstr>EQ-Separate 10-11 </vt:lpstr>
      <vt:lpstr>CF 12-13</vt:lpstr>
      <vt:lpstr>'BS 2-3'!Print_Area</vt:lpstr>
      <vt:lpstr>'CF 12-13'!Print_Area</vt:lpstr>
      <vt:lpstr>'EQ-Conso 8-9'!Print_Area</vt:lpstr>
      <vt:lpstr>'EQ-Separate 10-11 '!Print_Area</vt:lpstr>
      <vt:lpstr>'PL 4-7'!Print_Area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Natvaree, Charoenchaitavorn</cp:lastModifiedBy>
  <cp:lastPrinted>2022-08-01T05:00:49Z</cp:lastPrinted>
  <dcterms:created xsi:type="dcterms:W3CDTF">2001-03-23T09:28:11Z</dcterms:created>
  <dcterms:modified xsi:type="dcterms:W3CDTF">2022-08-09T06:06:58Z</dcterms:modified>
</cp:coreProperties>
</file>