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6910vQdMbbbCTqkztHTZz81LTjYwkrAx\G.MORE Q2'65\MORE\FS\FS ส่งลูกค้า\TH\"/>
    </mc:Choice>
  </mc:AlternateContent>
  <xr:revisionPtr revIDLastSave="0" documentId="13_ncr:1_{32B121A7-A0BB-4EEE-830B-FA462A65F128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1" r:id="rId4"/>
    <sheet name="PL6M" sheetId="17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BS!$K$31:$K$32</definedName>
    <definedName name="_xlnm.Print_Area" localSheetId="2">BS!$A$1:$M$78</definedName>
    <definedName name="_xlnm.Print_Area" localSheetId="7">'CF '!$A$1:$L$71</definedName>
    <definedName name="_xlnm.Print_Area" localSheetId="6">'company '!$A$1:$N$18</definedName>
    <definedName name="_xlnm.Print_Area" localSheetId="5">'conso '!$A$1:$R$23</definedName>
    <definedName name="_xlnm.Print_Area" localSheetId="3">PL3M!$A$1:$L$50</definedName>
    <definedName name="_xlnm.Print_Area" localSheetId="4">PL6M!$A$1:$L$50</definedName>
    <definedName name="_xlnm.Print_Titles" localSheetId="3">PL3M!$1:$7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11" l="1"/>
  <c r="F14" i="11"/>
  <c r="H45" i="11"/>
  <c r="J19" i="11" l="1"/>
  <c r="F19" i="11"/>
  <c r="J14" i="11"/>
  <c r="J14" i="17" l="1"/>
  <c r="H14" i="17"/>
  <c r="F14" i="17"/>
  <c r="J19" i="17"/>
  <c r="J55" i="16"/>
  <c r="F55" i="16"/>
  <c r="F65" i="16" l="1"/>
  <c r="P16" i="14" l="1"/>
  <c r="M31" i="9"/>
  <c r="N14" i="14"/>
  <c r="R14" i="14" s="1"/>
  <c r="G31" i="9" l="1"/>
  <c r="H14" i="11" l="1"/>
  <c r="L19" i="17" l="1"/>
  <c r="L14" i="17"/>
  <c r="L34" i="11"/>
  <c r="L14" i="11" l="1"/>
  <c r="J34" i="11"/>
  <c r="N11" i="15"/>
  <c r="J21" i="11" l="1"/>
  <c r="J23" i="11" s="1"/>
  <c r="J25" i="11" s="1"/>
  <c r="J27" i="11" s="1"/>
  <c r="J38" i="11" l="1"/>
  <c r="J35" i="11"/>
  <c r="J43" i="11" s="1"/>
  <c r="J34" i="17"/>
  <c r="J21" i="17" l="1"/>
  <c r="J23" i="17" s="1"/>
  <c r="J25" i="17" s="1"/>
  <c r="J27" i="17" s="1"/>
  <c r="J65" i="16"/>
  <c r="H39" i="17"/>
  <c r="H44" i="17" s="1"/>
  <c r="L21" i="14"/>
  <c r="L16" i="14"/>
  <c r="N12" i="14"/>
  <c r="J38" i="17" l="1"/>
  <c r="J35" i="17"/>
  <c r="A3" i="14"/>
  <c r="L55" i="16"/>
  <c r="J63" i="16"/>
  <c r="F63" i="16"/>
  <c r="M17" i="9" l="1"/>
  <c r="M32" i="9" s="1"/>
  <c r="I17" i="9"/>
  <c r="L63" i="16" l="1"/>
  <c r="H63" i="16"/>
  <c r="H55" i="16"/>
  <c r="F16" i="14"/>
  <c r="D16" i="14"/>
  <c r="R12" i="14"/>
  <c r="R20" i="14" l="1"/>
  <c r="L22" i="14"/>
  <c r="H34" i="11"/>
  <c r="H19" i="11"/>
  <c r="G56" i="9" l="1"/>
  <c r="K50" i="9"/>
  <c r="G50" i="9"/>
  <c r="L34" i="17"/>
  <c r="H34" i="17"/>
  <c r="F34" i="17"/>
  <c r="H19" i="17"/>
  <c r="F19" i="17"/>
  <c r="F21" i="17" s="1"/>
  <c r="F23" i="17" s="1"/>
  <c r="F25" i="17" s="1"/>
  <c r="F27" i="17" s="1"/>
  <c r="M76" i="9"/>
  <c r="I76" i="9"/>
  <c r="G17" i="9"/>
  <c r="K17" i="9"/>
  <c r="L21" i="17" l="1"/>
  <c r="L23" i="17" s="1"/>
  <c r="H21" i="17"/>
  <c r="H23" i="17" s="1"/>
  <c r="H25" i="17" s="1"/>
  <c r="F30" i="16" l="1"/>
  <c r="F35" i="16" s="1"/>
  <c r="F64" i="16" s="1"/>
  <c r="F67" i="16" s="1"/>
  <c r="F40" i="17"/>
  <c r="F35" i="17"/>
  <c r="F45" i="17" s="1"/>
  <c r="H27" i="17"/>
  <c r="H40" i="17" s="1"/>
  <c r="H30" i="16"/>
  <c r="N12" i="15"/>
  <c r="N13" i="15" s="1"/>
  <c r="L25" i="17"/>
  <c r="N18" i="14"/>
  <c r="R18" i="14" s="1"/>
  <c r="J30" i="16" l="1"/>
  <c r="J35" i="16" s="1"/>
  <c r="J64" i="16" s="1"/>
  <c r="H35" i="17"/>
  <c r="H45" i="17" s="1"/>
  <c r="H43" i="17" s="1"/>
  <c r="J48" i="17"/>
  <c r="L27" i="17"/>
  <c r="L35" i="17" s="1"/>
  <c r="L43" i="17" s="1"/>
  <c r="L30" i="16"/>
  <c r="J43" i="17"/>
  <c r="L38" i="17" l="1"/>
  <c r="J17" i="15" s="1"/>
  <c r="L13" i="15"/>
  <c r="L48" i="17" l="1"/>
  <c r="I50" i="9"/>
  <c r="I57" i="9" s="1"/>
  <c r="I77" i="9" s="1"/>
  <c r="I31" i="9"/>
  <c r="I32" i="9" s="1"/>
  <c r="M50" i="9"/>
  <c r="M57" i="9" s="1"/>
  <c r="K57" i="9"/>
  <c r="K56" i="9"/>
  <c r="I56" i="9"/>
  <c r="M77" i="9" l="1"/>
  <c r="M56" i="9"/>
  <c r="N16" i="15" l="1"/>
  <c r="N15" i="15"/>
  <c r="L17" i="15"/>
  <c r="H17" i="15"/>
  <c r="F17" i="15"/>
  <c r="D17" i="15"/>
  <c r="H13" i="15"/>
  <c r="F13" i="15"/>
  <c r="D13" i="15"/>
  <c r="H22" i="14"/>
  <c r="F22" i="14"/>
  <c r="D22" i="14"/>
  <c r="N17" i="15" l="1"/>
  <c r="K31" i="9"/>
  <c r="K32" i="9" s="1"/>
  <c r="H16" i="14"/>
  <c r="L19" i="11"/>
  <c r="F34" i="11"/>
  <c r="F21" i="11" l="1"/>
  <c r="F23" i="11" s="1"/>
  <c r="F25" i="11" s="1"/>
  <c r="F27" i="11" s="1"/>
  <c r="L21" i="11"/>
  <c r="L23" i="11" s="1"/>
  <c r="L25" i="11" s="1"/>
  <c r="L27" i="11" s="1"/>
  <c r="L35" i="11" s="1"/>
  <c r="H21" i="11"/>
  <c r="H23" i="11" s="1"/>
  <c r="H25" i="11" s="1"/>
  <c r="H27" i="11" s="1"/>
  <c r="F40" i="11" l="1"/>
  <c r="F48" i="11" s="1"/>
  <c r="F35" i="11"/>
  <c r="H35" i="11"/>
  <c r="H40" i="11"/>
  <c r="H38" i="11" s="1"/>
  <c r="H48" i="11" s="1"/>
  <c r="L43" i="11"/>
  <c r="L38" i="11"/>
  <c r="L48" i="11" s="1"/>
  <c r="G32" i="9"/>
  <c r="J48" i="11" l="1"/>
  <c r="H35" i="16"/>
  <c r="H64" i="16" s="1"/>
  <c r="J67" i="16"/>
  <c r="G57" i="9"/>
  <c r="D631" i="15"/>
  <c r="D625" i="15"/>
  <c r="D608" i="15"/>
  <c r="D598" i="15"/>
  <c r="D600" i="15" s="1"/>
  <c r="A3" i="15"/>
  <c r="A3" i="16" s="1"/>
  <c r="A38" i="16" s="1"/>
  <c r="H67" i="16" l="1"/>
  <c r="F45" i="11"/>
  <c r="F43" i="11" s="1"/>
  <c r="L35" i="16"/>
  <c r="J13" i="15"/>
  <c r="D609" i="15"/>
  <c r="D610" i="15" s="1"/>
  <c r="D632" i="15"/>
  <c r="D638" i="15" s="1"/>
  <c r="K74" i="9" l="1"/>
  <c r="L64" i="16"/>
  <c r="L67" i="16" s="1"/>
  <c r="D635" i="15"/>
  <c r="P22" i="14"/>
  <c r="H38" i="17"/>
  <c r="J21" i="14" s="1"/>
  <c r="K76" i="9" l="1"/>
  <c r="H48" i="17"/>
  <c r="N21" i="14"/>
  <c r="J22" i="14"/>
  <c r="K77" i="9" l="1"/>
  <c r="R21" i="14"/>
  <c r="R22" i="14" s="1"/>
  <c r="N22" i="14"/>
  <c r="F43" i="17" l="1"/>
  <c r="F38" i="17"/>
  <c r="J16" i="14" s="1"/>
  <c r="G74" i="9" l="1"/>
  <c r="G76" i="9" s="1"/>
  <c r="G77" i="9" s="1"/>
  <c r="F48" i="17"/>
  <c r="N15" i="14"/>
  <c r="N16" i="14" s="1"/>
  <c r="R15" i="14" l="1"/>
  <c r="R16" i="14" l="1"/>
</calcChain>
</file>

<file path=xl/sharedStrings.xml><?xml version="1.0" encoding="utf-8"?>
<sst xmlns="http://schemas.openxmlformats.org/spreadsheetml/2006/main" count="368" uniqueCount="240">
  <si>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</si>
  <si>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</si>
  <si>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</si>
  <si>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</si>
  <si>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</si>
  <si>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</si>
  <si>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</si>
  <si>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</si>
  <si>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</si>
  <si>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</si>
  <si>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</si>
  <si>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</si>
  <si>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</si>
  <si>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</si>
  <si>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</si>
  <si>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</si>
  <si>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</si>
  <si>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</si>
  <si>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</si>
  <si>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</si>
  <si>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</si>
  <si>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</si>
  <si>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</si>
  <si>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</si>
  <si>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</si>
  <si>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</si>
  <si>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</si>
  <si>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</si>
  <si>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</si>
  <si>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</si>
  <si>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</si>
  <si>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</si>
  <si>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</si>
  <si>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</si>
  <si>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</si>
  <si>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</si>
  <si>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</si>
  <si>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</si>
  <si>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</si>
  <si>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</si>
  <si>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</si>
  <si>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</si>
  <si>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</si>
  <si>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</si>
  <si>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</si>
  <si>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</si>
  <si>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</si>
  <si>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</si>
  <si>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</si>
  <si>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</si>
  <si>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</si>
  <si>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</si>
  <si>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</si>
  <si>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</si>
  <si>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</si>
  <si>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</si>
  <si>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</si>
  <si>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</si>
  <si>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</si>
  <si>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</si>
  <si>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</si>
  <si>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</si>
  <si>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</si>
  <si>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</si>
  <si>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</si>
  <si>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</si>
  <si>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</si>
  <si>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</si>
  <si>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</si>
  <si>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</si>
  <si>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</si>
  <si>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</si>
  <si>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</si>
  <si>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</si>
  <si>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</si>
  <si>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</si>
  <si>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</si>
  <si>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</si>
  <si>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</si>
  <si>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</si>
  <si>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</si>
  <si>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</si>
  <si>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</si>
  <si>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</si>
  <si>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</si>
  <si>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</si>
  <si>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</si>
  <si>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</si>
  <si>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</si>
  <si>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</si>
  <si>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</si>
  <si>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</si>
  <si>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</si>
  <si>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</si>
  <si>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</si>
  <si>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</si>
  <si>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</si>
  <si>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</si>
  <si>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</si>
  <si>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</si>
  <si>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</si>
  <si>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</si>
  <si>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</si>
  <si>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</si>
  <si>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</si>
  <si>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</si>
  <si>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</si>
  <si>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</si>
  <si>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สินทรัพย์ไม่หมุนเวียนอื่น</t>
  </si>
  <si>
    <t>การแบ่งปันกำไร(ขาดทุน)</t>
  </si>
  <si>
    <t>กำไร(ขาดทุน)ต่อหุ้นขั้นพื้นฐาน</t>
  </si>
  <si>
    <t>ค่าใช้จ่ายในการบริหาร</t>
  </si>
  <si>
    <t>เงินกู้ยืมระยะสั้นจากกิจการและบุคคลที่เกี่ยวข้องกัน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</si>
  <si>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</si>
  <si>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</si>
  <si>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</si>
  <si>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การแบ่งปันกำไร(ขาดทุน)เบ็ดเสร็จรวม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</si>
  <si>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</si>
  <si>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</si>
  <si>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</si>
  <si>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</si>
  <si>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</si>
  <si>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</si>
  <si>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</si>
  <si>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 xml:space="preserve">      หุ้นสามัญ 6,530,871,595 หุ้น มูลค่าหุ้นละ 0.05 บาท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</si>
  <si>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</si>
  <si>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</si>
  <si>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</si>
  <si>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</si>
  <si>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</si>
  <si>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</si>
  <si>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</si>
  <si>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</si>
  <si>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</si>
  <si>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</si>
  <si>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</si>
  <si>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</si>
  <si>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</si>
  <si>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</si>
  <si>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</si>
  <si>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</si>
  <si>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</si>
  <si>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</si>
  <si>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</si>
  <si>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เงินสดรับเงินกู้ยืมระยะสั้นจากกิจการและบุคคลที่เกี่ยวข้องกัน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</si>
  <si>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</si>
  <si>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กระแสเงินสดสุทธิได้มาจาก (ใช้ไปใน) กิจกรรมดำเนินงาน</t>
  </si>
  <si>
    <t>กระแสเงินสดสุทธิ (ใช้ไปใน) กิจกรรมการลงทุน</t>
  </si>
  <si>
    <t>สินทรัพย์ในการจำหน่ายน้ำประปา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</si>
  <si>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</si>
  <si>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</si>
  <si>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</si>
  <si>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</si>
  <si>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การปรับปรุงเจ้าหนี้การค้าและเจ้าหนี้หมุนเวียนอื่นเพิ่มขึ้น(ลดลง)</t>
  </si>
  <si>
    <t xml:space="preserve">   การปรับปรุงหนี้สินไม่หมุนเวียนอื่นเพิ่มขึ้น</t>
  </si>
  <si>
    <t xml:space="preserve">   การปรับปรุงด้วยการโอนเป็นค่าใช้จ่าย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</si>
  <si>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</si>
  <si>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</si>
  <si>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>เงินสดรับจากการจำหน่ายอุปกรณ์</t>
  </si>
  <si>
    <t xml:space="preserve">  บริษัทร่วม ต้นทุนทางการเงินและภาษีเงินได้</t>
  </si>
  <si>
    <t>หนี้สินภาษีเงินได้รอตัดบัญชี</t>
  </si>
  <si>
    <t>เงินสดจ่ายคืนเงินกู้ยืมระยะสั้นจากกิจการและบุคคลที่เกี่ยวข้องกัน</t>
  </si>
  <si>
    <t xml:space="preserve">      หุ้นสามัญ 9,075,871,595 หุ้น มูลค่าหุ้นละ 0.05 บาท</t>
  </si>
  <si>
    <t>ที่ดิน อาคารและอุปกรณ์ - สุทธิ</t>
  </si>
  <si>
    <t xml:space="preserve">   การปรับปรุงด้วยประมาณการหนี้สินจากภาระค้ำประกัน (กลับรายการ)</t>
  </si>
  <si>
    <t>ผลต่างจากการวัดมูลค่า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</si>
  <si>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</si>
  <si>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</si>
  <si>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</si>
  <si>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</si>
  <si>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</si>
  <si>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</si>
  <si>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(หน่วย: พันบาท)</t>
  </si>
  <si>
    <t>ยอดคงเหลือ ณ วันที่ 1 มกราคม 2564</t>
  </si>
  <si>
    <t>"ยังไม่ได้ตรวจสอบ"</t>
  </si>
  <si>
    <t>"สอบทานแล้ว"</t>
  </si>
  <si>
    <t>"ตรวจสอบแล้ว"</t>
  </si>
  <si>
    <t>กำไร (ขาดทุน) ก่อนภาษีเงินได้</t>
  </si>
  <si>
    <t>กำไร (ขาดทุน) ต่อหุ้นขั้นพื้นฐาน</t>
  </si>
  <si>
    <t>ยอดคงเหลือ ณ วันที่ 1 มกราคม 2565</t>
  </si>
  <si>
    <t>กำไรเบ็ดเสร็จรวมสำหรับงวด</t>
  </si>
  <si>
    <t xml:space="preserve">         (31 ธันวาคม 2564: หุ้นสามัญ 6,530,871,595 หุ้น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</si>
  <si>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</si>
  <si>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</si>
  <si>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</si>
  <si>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>สินทรัพย์ภาษีเงินได้รอตัดบัญชี</t>
  </si>
  <si>
    <t>เงินสดรับจากการซื้อบริษัทย่อย</t>
  </si>
  <si>
    <t>กำไรสุทธิก่อนภาษีเงินได้</t>
  </si>
  <si>
    <t>ค่าใช้จ่ายภาษีเงินได้</t>
  </si>
  <si>
    <t>เงินสดรับเงินมัดจำจากการขายเงินลงทุนในบริษัทย่อย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</si>
  <si>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</si>
  <si>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</si>
  <si>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</si>
  <si>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โอนกลับค่าเผื่อหนี้สงสัยจะสูญ</t>
  </si>
  <si>
    <t>ยอดคงเหลือ ณ วันที่ 30 มิถุนายน 2565</t>
  </si>
  <si>
    <t>ยอดคงเหลือ ณ วันที่ 30 มิถุนายน 2564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</si>
  <si>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</si>
  <si>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</si>
  <si>
    <t xml:space="preserve">ยอดคงเหลือ ณ วันที่ 1 มกราคม 2565 </t>
  </si>
  <si>
    <t>เงินสดรับจากการให้กู้ยืมระยะสั้นแก่กิจการอื่น</t>
  </si>
  <si>
    <t>เงินสดรับจากการรับชำระหนี้</t>
  </si>
  <si>
    <t>เงินสดรับจากส่วนของผู้ถือหุ้นส่วนน้อย</t>
  </si>
  <si>
    <t>เงินสดจ่ายประมาณการหนี้สินภาระค้ำประกัน</t>
  </si>
  <si>
    <t>31 ธันวาคม 2564</t>
  </si>
  <si>
    <t>เงินสดและรายการเทียบเท่าเงินสดเพิ่มขึ้น(ลดลง)</t>
  </si>
  <si>
    <t xml:space="preserve">   การปรับปรุงสินทรัพย์หมุนเวียนอื่น(เพิ่มขึ้น)ลดลง</t>
  </si>
  <si>
    <t xml:space="preserve">   การปรับปรุงด้วยลูกหนี้การค้าและลูกหนี้หมุนเวียนอื่น(เพิ่มขึ้น)ลดลง</t>
  </si>
  <si>
    <t xml:space="preserve">   การปรับปรุงด้วยสินค้าคงเหลือลดลง</t>
  </si>
  <si>
    <t xml:space="preserve">   การปรับปรุงด้วยลูกหนี้การค้าและลูกหนี้ไม่หมุนเวียนอื่น(เพิ่มขึ้น)ลดลง</t>
  </si>
  <si>
    <t xml:space="preserve">   การปรับปรุงสินทรัพย์ไม่หมุนเวียนอื่นเพิ่มขึ้น(ลดลง)</t>
  </si>
  <si>
    <t xml:space="preserve">   การปรับปรุงหนี้สินหมุนเวียนอื่นเพิ่มขึ้น(ลดลง)</t>
  </si>
  <si>
    <t xml:space="preserve">   การปรับปรุงด้วยหนี้สงสัยจะสูญ(กลับรายการ)</t>
  </si>
  <si>
    <t xml:space="preserve">   (กำไร)จากการจำหน่ายอุปกรณ์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</si>
  <si>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</si>
  <si>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</si>
  <si>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</si>
  <si>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</si>
  <si>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>โอนกลับค่าเผื่อผลขาดทุนด้านเครดิต</t>
  </si>
  <si>
    <t>กำไรก่อนส่วนแบ่งขาดทุนจากเงินลงทุนใน</t>
  </si>
  <si>
    <t>กำไรก่อนต้นทุนทางการเงินและภาษีเงินได้</t>
  </si>
  <si>
    <t>(รายได้) ค่าใช้จ่ายภาษีเงินได้</t>
  </si>
  <si>
    <t xml:space="preserve">      -  ผลกำไรจากการวัดมูลค่ายุติธรรม</t>
  </si>
  <si>
    <t>กำไรเบ็ดเสร็จอื่นสำหรับงวด</t>
  </si>
  <si>
    <t>กำไรสำหรับงวด</t>
  </si>
  <si>
    <t>จำนวนหุ้นสามัญถัวเฉลี่ยถ่วงน้ำหนัก (พันหุ้น)</t>
  </si>
  <si>
    <t>กำไรก่อนภาษีเงินได้</t>
  </si>
  <si>
    <t xml:space="preserve">      -  ผล (ขาดทุน) จากการวัดมูลค่ายุติธรรม</t>
  </si>
  <si>
    <t>(ขาดทุน) เบ็ดเสร็จอื่นสำหรับงวด</t>
  </si>
  <si>
    <t>กระแสเงินสดสุทธิได้มาจาก (ใช้ไปใน) กิจกรรมจัดหาเงิน</t>
  </si>
  <si>
    <t>กำไร เบ็ดเสร็จรวมสำหรับงวด</t>
  </si>
  <si>
    <t xml:space="preserve">         (31 ธันวาคม 2564: หุ้นสามัญ 9,075,871,595 หุ้น </t>
  </si>
  <si>
    <t>ข้อมูลกระแสเงินสดที่เปิดเผยเพิ่มเติม :</t>
  </si>
  <si>
    <t xml:space="preserve">    </t>
  </si>
  <si>
    <t>เจ้าหนี้เช่าซื้อยานพาหนะ</t>
  </si>
  <si>
    <t>เจ้าหนี้ค่าหุ้นซื้อบริษัทย่อย</t>
  </si>
  <si>
    <t>สินทรัพย์ทางการเงินไม่หมุนเวียนอื่น(ลดลง)</t>
  </si>
  <si>
    <t>2,3</t>
  </si>
  <si>
    <t>กำไร (ขาดทุน) สำหรับงวด</t>
  </si>
  <si>
    <t>กำไรจากการวัดมูลค่าใบสำคัญแสดงสิทธิที่จะซื้อหุ้นสามัญ</t>
  </si>
  <si>
    <t xml:space="preserve">   (กำไร)จากการวัดมูลค่าใบสำคัญแสดงสิทธิที่จะซื้อหุ้นสามัญ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</si>
</sst>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"/>
  </numFmts>
  <fonts count="26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u/>
      <sz val="14"/>
      <color theme="1"/>
      <name val="Angsana New"/>
      <family val="1"/>
    </font>
    <font>
      <i/>
      <sz val="14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" fontId="3" fillId="0" borderId="0" applyFont="0" applyFill="0" applyBorder="0" applyAlignment="0" applyProtection="0"/>
    <xf numFmtId="193" fontId="5" fillId="0" borderId="0"/>
    <xf numFmtId="189" fontId="3" fillId="0" borderId="0" applyFont="0" applyFill="0" applyBorder="0" applyAlignment="0" applyProtection="0"/>
    <xf numFmtId="191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2" fontId="8" fillId="0" borderId="0"/>
    <xf numFmtId="0" fontId="4" fillId="0" borderId="0"/>
    <xf numFmtId="0" fontId="11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88" fontId="1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0" fontId="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3" fillId="0" borderId="0"/>
    <xf numFmtId="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>
      <alignment vertical="top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/>
    <xf numFmtId="199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1" fillId="0" borderId="0" applyFill="0" applyBorder="0" applyAlignment="0" applyProtection="0"/>
    <xf numFmtId="9" fontId="11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2">
    <xf numFmtId="0" fontId="0" fillId="0" borderId="0" xfId="0"/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left" vertical="center"/>
    </xf>
    <xf numFmtId="187" fontId="10" fillId="0" borderId="0" xfId="1" applyNumberFormat="1" applyFont="1" applyFill="1" applyAlignment="1">
      <alignment vertical="center"/>
    </xf>
    <xf numFmtId="38" fontId="12" fillId="0" borderId="0" xfId="0" quotePrefix="1" applyNumberFormat="1" applyFont="1" applyFill="1" applyAlignment="1">
      <alignment horizontal="left" vertical="center"/>
    </xf>
    <xf numFmtId="37" fontId="10" fillId="0" borderId="0" xfId="1" applyNumberFormat="1" applyFont="1" applyFill="1" applyAlignment="1">
      <alignment vertical="center"/>
    </xf>
    <xf numFmtId="195" fontId="14" fillId="0" borderId="0" xfId="0" applyNumberFormat="1" applyFont="1" applyFill="1" applyAlignment="1">
      <alignment horizontal="center" vertical="center"/>
    </xf>
    <xf numFmtId="3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187" fontId="14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189" fontId="10" fillId="0" borderId="0" xfId="3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left" vertical="center"/>
    </xf>
    <xf numFmtId="188" fontId="10" fillId="0" borderId="0" xfId="0" applyNumberFormat="1" applyFont="1" applyFill="1" applyAlignment="1">
      <alignment vertical="center"/>
    </xf>
    <xf numFmtId="188" fontId="14" fillId="0" borderId="0" xfId="0" applyNumberFormat="1" applyFont="1" applyFill="1" applyAlignment="1">
      <alignment horizontal="center" vertical="center"/>
    </xf>
    <xf numFmtId="194" fontId="10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14" fillId="0" borderId="0" xfId="1" applyNumberFormat="1" applyFont="1" applyFill="1" applyBorder="1" applyAlignment="1">
      <alignment horizontal="centerContinuous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Fill="1" applyAlignment="1">
      <alignment horizontal="left" vertical="center"/>
    </xf>
    <xf numFmtId="37" fontId="10" fillId="0" borderId="0" xfId="12" applyNumberFormat="1" applyFont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vertical="center"/>
    </xf>
    <xf numFmtId="187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Continuous" vertical="center"/>
    </xf>
    <xf numFmtId="187" fontId="14" fillId="0" borderId="0" xfId="12" applyNumberFormat="1" applyFont="1" applyAlignment="1">
      <alignment horizontal="centerContinuous" vertical="center"/>
    </xf>
    <xf numFmtId="187" fontId="10" fillId="0" borderId="0" xfId="12" applyNumberFormat="1" applyFont="1" applyAlignment="1">
      <alignment horizontal="right" vertical="center"/>
    </xf>
    <xf numFmtId="187" fontId="10" fillId="0" borderId="3" xfId="1" applyNumberFormat="1" applyFont="1" applyBorder="1" applyAlignment="1">
      <alignment horizontal="center" vertical="center"/>
    </xf>
    <xf numFmtId="37" fontId="14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vertical="center"/>
    </xf>
    <xf numFmtId="187" fontId="10" fillId="0" borderId="5" xfId="12" applyNumberFormat="1" applyFont="1" applyBorder="1" applyAlignment="1">
      <alignment vertical="center"/>
    </xf>
    <xf numFmtId="187" fontId="10" fillId="0" borderId="4" xfId="12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quotePrefix="1" applyNumberFormat="1" applyFont="1" applyAlignment="1">
      <alignment horizontal="left" vertical="center"/>
    </xf>
    <xf numFmtId="187" fontId="14" fillId="0" borderId="0" xfId="12" applyNumberFormat="1" applyFont="1" applyAlignment="1">
      <alignment horizontal="right" vertical="center"/>
    </xf>
    <xf numFmtId="187" fontId="10" fillId="0" borderId="3" xfId="12" applyNumberFormat="1" applyFont="1" applyBorder="1" applyAlignment="1">
      <alignment horizontal="right" vertical="center"/>
    </xf>
    <xf numFmtId="37" fontId="10" fillId="0" borderId="6" xfId="12" applyNumberFormat="1" applyFont="1" applyBorder="1" applyAlignment="1">
      <alignment vertical="center"/>
    </xf>
    <xf numFmtId="187" fontId="10" fillId="0" borderId="0" xfId="12" applyNumberFormat="1" applyFont="1" applyAlignment="1">
      <alignment horizontal="center" vertical="center"/>
    </xf>
    <xf numFmtId="187" fontId="10" fillId="0" borderId="7" xfId="12" applyNumberFormat="1" applyFont="1" applyBorder="1" applyAlignment="1">
      <alignment vertical="center"/>
    </xf>
    <xf numFmtId="37" fontId="10" fillId="4" borderId="0" xfId="12" applyNumberFormat="1" applyFont="1" applyFill="1" applyAlignment="1">
      <alignment vertical="center"/>
    </xf>
    <xf numFmtId="187" fontId="10" fillId="4" borderId="0" xfId="12" applyNumberFormat="1" applyFont="1" applyFill="1" applyAlignment="1">
      <alignment vertical="center"/>
    </xf>
    <xf numFmtId="38" fontId="10" fillId="0" borderId="0" xfId="0" applyNumberFormat="1" applyFont="1" applyFill="1" applyAlignment="1"/>
    <xf numFmtId="3" fontId="13" fillId="0" borderId="0" xfId="1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8" fontId="10" fillId="0" borderId="0" xfId="0" applyNumberFormat="1" applyFont="1" applyFill="1" applyAlignment="1">
      <alignment horizontal="centerContinuous"/>
    </xf>
    <xf numFmtId="3" fontId="14" fillId="0" borderId="0" xfId="1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/>
    </xf>
    <xf numFmtId="37" fontId="10" fillId="0" borderId="0" xfId="0" applyNumberFormat="1" applyFont="1" applyFill="1" applyBorder="1" applyAlignment="1"/>
    <xf numFmtId="39" fontId="14" fillId="0" borderId="0" xfId="0" applyNumberFormat="1" applyFont="1" applyFill="1" applyAlignment="1">
      <alignment horizontal="centerContinuous"/>
    </xf>
    <xf numFmtId="187" fontId="10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Alignment="1"/>
    <xf numFmtId="187" fontId="10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/>
    <xf numFmtId="187" fontId="10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centerContinuous"/>
    </xf>
    <xf numFmtId="37" fontId="12" fillId="0" borderId="0" xfId="0" applyNumberFormat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 vertical="center"/>
    </xf>
    <xf numFmtId="3" fontId="10" fillId="0" borderId="3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194" fontId="10" fillId="0" borderId="0" xfId="1" applyNumberFormat="1" applyFont="1" applyFill="1" applyAlignment="1"/>
    <xf numFmtId="187" fontId="14" fillId="0" borderId="3" xfId="12" applyNumberFormat="1" applyFont="1" applyBorder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/>
    </xf>
    <xf numFmtId="3" fontId="10" fillId="0" borderId="3" xfId="1" applyNumberFormat="1" applyFont="1" applyFill="1" applyBorder="1" applyAlignment="1">
      <alignment horizontal="centerContinuous"/>
    </xf>
    <xf numFmtId="3" fontId="10" fillId="0" borderId="0" xfId="1" quotePrefix="1" applyNumberFormat="1" applyFont="1" applyFill="1" applyBorder="1" applyAlignment="1">
      <alignment horizontal="center"/>
    </xf>
    <xf numFmtId="196" fontId="10" fillId="0" borderId="5" xfId="1" applyNumberFormat="1" applyFont="1" applyFill="1" applyBorder="1" applyAlignment="1">
      <alignment vertical="center"/>
    </xf>
    <xf numFmtId="0" fontId="10" fillId="0" borderId="7" xfId="1" quotePrefix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0" fontId="10" fillId="0" borderId="0" xfId="15" applyFont="1" applyFill="1" applyBorder="1" applyAlignment="1">
      <alignment vertical="center"/>
    </xf>
    <xf numFmtId="188" fontId="12" fillId="0" borderId="0" xfId="16" applyFont="1" applyFill="1" applyBorder="1" applyAlignment="1">
      <alignment horizontal="right" vertical="center"/>
    </xf>
    <xf numFmtId="38" fontId="13" fillId="0" borderId="0" xfId="0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vertical="center"/>
    </xf>
    <xf numFmtId="187" fontId="12" fillId="0" borderId="0" xfId="12" applyNumberFormat="1" applyFont="1" applyFill="1" applyAlignment="1">
      <alignment vertical="center"/>
    </xf>
    <xf numFmtId="38" fontId="14" fillId="0" borderId="0" xfId="0" applyNumberFormat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188" fontId="10" fillId="0" borderId="0" xfId="1" applyNumberFormat="1" applyFont="1" applyFill="1" applyAlignment="1">
      <alignment vertical="center"/>
    </xf>
    <xf numFmtId="187" fontId="12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12" fillId="0" borderId="0" xfId="1" applyNumberFormat="1" applyFont="1" applyFill="1" applyAlignment="1"/>
    <xf numFmtId="187" fontId="13" fillId="0" borderId="0" xfId="1" applyNumberFormat="1" applyFont="1" applyFill="1" applyAlignment="1">
      <alignment horizontal="centerContinuous" vertical="center"/>
    </xf>
    <xf numFmtId="187" fontId="12" fillId="0" borderId="0" xfId="1" applyNumberFormat="1" applyFont="1" applyFill="1" applyAlignment="1">
      <alignment vertical="center"/>
    </xf>
    <xf numFmtId="187" fontId="12" fillId="0" borderId="4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2" fillId="0" borderId="7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4" fillId="0" borderId="8" xfId="1" applyNumberFormat="1" applyFont="1" applyFill="1" applyBorder="1" applyAlignment="1">
      <alignment horizontal="center" vertical="center"/>
    </xf>
    <xf numFmtId="0" fontId="10" fillId="0" borderId="7" xfId="1" quotePrefix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Continuous"/>
    </xf>
    <xf numFmtId="198" fontId="10" fillId="0" borderId="0" xfId="1" applyNumberFormat="1" applyFont="1" applyFill="1" applyAlignment="1">
      <alignment vertical="center"/>
    </xf>
    <xf numFmtId="38" fontId="14" fillId="0" borderId="0" xfId="0" applyNumberFormat="1" applyFont="1" applyFill="1" applyBorder="1" applyAlignment="1">
      <alignment horizontal="centerContinuous" vertical="center"/>
    </xf>
    <xf numFmtId="187" fontId="14" fillId="0" borderId="0" xfId="1" applyNumberFormat="1" applyFont="1" applyFill="1" applyBorder="1" applyAlignment="1">
      <alignment horizontal="centerContinuous" vertical="center"/>
    </xf>
    <xf numFmtId="38" fontId="12" fillId="0" borderId="0" xfId="0" applyNumberFormat="1" applyFont="1" applyAlignment="1">
      <alignment vertical="center"/>
    </xf>
    <xf numFmtId="3" fontId="10" fillId="0" borderId="3" xfId="1" quotePrefix="1" applyNumberFormat="1" applyFont="1" applyFill="1" applyBorder="1" applyAlignment="1">
      <alignment horizontal="center" vertical="center"/>
    </xf>
    <xf numFmtId="195" fontId="10" fillId="0" borderId="0" xfId="0" applyNumberFormat="1" applyFont="1" applyFill="1" applyAlignment="1">
      <alignment horizontal="center" vertical="center"/>
    </xf>
    <xf numFmtId="187" fontId="12" fillId="0" borderId="7" xfId="1" applyNumberFormat="1" applyFont="1" applyFill="1" applyBorder="1" applyAlignment="1">
      <alignment horizontal="right" vertical="center"/>
    </xf>
    <xf numFmtId="4" fontId="10" fillId="0" borderId="0" xfId="1" applyFont="1" applyFill="1" applyAlignment="1">
      <alignment horizontal="left" vertical="center"/>
    </xf>
    <xf numFmtId="4" fontId="12" fillId="0" borderId="0" xfId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2" fillId="0" borderId="5" xfId="1" applyNumberFormat="1" applyFont="1" applyFill="1" applyBorder="1" applyAlignment="1">
      <alignment vertical="center"/>
    </xf>
    <xf numFmtId="38" fontId="10" fillId="0" borderId="0" xfId="0" quotePrefix="1" applyNumberFormat="1" applyFont="1" applyFill="1" applyAlignment="1">
      <alignment horizontal="center" vertical="center"/>
    </xf>
    <xf numFmtId="187" fontId="10" fillId="0" borderId="3" xfId="12" applyNumberFormat="1" applyFont="1" applyBorder="1" applyAlignment="1">
      <alignment horizontal="center" vertical="center"/>
    </xf>
    <xf numFmtId="0" fontId="10" fillId="0" borderId="0" xfId="15" applyFont="1" applyAlignment="1">
      <alignment vertical="center"/>
    </xf>
    <xf numFmtId="187" fontId="12" fillId="0" borderId="0" xfId="12" applyNumberFormat="1" applyFont="1" applyAlignment="1">
      <alignment vertical="center"/>
    </xf>
    <xf numFmtId="187" fontId="13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0" fillId="0" borderId="0" xfId="1" applyNumberFormat="1" applyFont="1" applyFill="1" applyAlignment="1">
      <alignment horizontal="right" vertical="center"/>
    </xf>
    <xf numFmtId="40" fontId="10" fillId="0" borderId="0" xfId="1" applyNumberFormat="1" applyFont="1" applyFill="1" applyAlignment="1"/>
    <xf numFmtId="187" fontId="24" fillId="0" borderId="0" xfId="1" applyNumberFormat="1" applyFont="1" applyFill="1" applyAlignment="1">
      <alignment horizontal="center" vertical="center"/>
    </xf>
    <xf numFmtId="187" fontId="22" fillId="0" borderId="0" xfId="1" applyNumberFormat="1" applyFont="1" applyFill="1" applyAlignment="1">
      <alignment vertical="center"/>
    </xf>
    <xf numFmtId="38" fontId="10" fillId="0" borderId="0" xfId="0" applyNumberFormat="1" applyFont="1" applyFill="1"/>
    <xf numFmtId="187" fontId="12" fillId="0" borderId="0" xfId="1" applyNumberFormat="1" applyFont="1" applyFill="1" applyBorder="1" applyAlignment="1">
      <alignment horizontal="right" vertical="center"/>
    </xf>
    <xf numFmtId="187" fontId="10" fillId="0" borderId="0" xfId="12" applyNumberFormat="1" applyFont="1" applyBorder="1" applyAlignment="1">
      <alignment horizontal="center" vertical="center"/>
    </xf>
    <xf numFmtId="187" fontId="12" fillId="0" borderId="0" xfId="12" applyNumberFormat="1" applyFont="1" applyBorder="1" applyAlignment="1">
      <alignment vertical="center"/>
    </xf>
    <xf numFmtId="187" fontId="13" fillId="0" borderId="0" xfId="12" applyNumberFormat="1" applyFont="1" applyBorder="1" applyAlignment="1">
      <alignment horizontal="center" vertical="center"/>
    </xf>
    <xf numFmtId="187" fontId="10" fillId="0" borderId="0" xfId="12" applyNumberFormat="1" applyFont="1" applyBorder="1" applyAlignment="1">
      <alignment vertical="center"/>
    </xf>
    <xf numFmtId="187" fontId="14" fillId="0" borderId="0" xfId="12" applyNumberFormat="1" applyFont="1" applyFill="1" applyBorder="1" applyAlignment="1">
      <alignment horizontal="center" vertical="center"/>
    </xf>
    <xf numFmtId="187" fontId="10" fillId="0" borderId="0" xfId="12" applyNumberFormat="1" applyFont="1" applyFill="1" applyBorder="1" applyAlignment="1">
      <alignment vertical="center"/>
    </xf>
    <xf numFmtId="37" fontId="10" fillId="0" borderId="0" xfId="12" applyNumberFormat="1" applyFont="1" applyFill="1" applyAlignment="1">
      <alignment vertical="center"/>
    </xf>
    <xf numFmtId="37" fontId="14" fillId="0" borderId="0" xfId="12" applyNumberFormat="1" applyFont="1" applyFill="1" applyAlignment="1">
      <alignment horizontal="center" vertical="center"/>
    </xf>
    <xf numFmtId="187" fontId="10" fillId="0" borderId="0" xfId="12" applyNumberFormat="1" applyFont="1" applyFill="1" applyAlignment="1">
      <alignment vertical="center"/>
    </xf>
    <xf numFmtId="187" fontId="12" fillId="0" borderId="4" xfId="12" applyNumberFormat="1" applyFont="1" applyFill="1" applyBorder="1" applyAlignment="1">
      <alignment vertical="center"/>
    </xf>
    <xf numFmtId="201" fontId="10" fillId="0" borderId="0" xfId="1" applyNumberFormat="1" applyFont="1" applyFill="1" applyAlignment="1">
      <alignment vertical="center"/>
    </xf>
    <xf numFmtId="9" fontId="10" fillId="0" borderId="0" xfId="61" applyFont="1" applyFill="1" applyAlignment="1">
      <alignment vertical="center"/>
    </xf>
    <xf numFmtId="38" fontId="12" fillId="0" borderId="0" xfId="0" applyNumberFormat="1" applyFont="1" applyFill="1" applyAlignment="1">
      <alignment horizontal="left"/>
    </xf>
    <xf numFmtId="187" fontId="10" fillId="0" borderId="3" xfId="12" applyNumberFormat="1" applyFont="1" applyBorder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 wrapText="1"/>
    </xf>
    <xf numFmtId="187" fontId="10" fillId="0" borderId="0" xfId="12" applyNumberFormat="1" applyFont="1" applyBorder="1" applyAlignment="1">
      <alignment horizontal="center" vertical="center" wrapText="1"/>
    </xf>
    <xf numFmtId="187" fontId="10" fillId="0" borderId="3" xfId="1" quotePrefix="1" applyNumberFormat="1" applyFont="1" applyFill="1" applyBorder="1" applyAlignment="1">
      <alignment horizontal="center" vertical="center"/>
    </xf>
    <xf numFmtId="187" fontId="10" fillId="0" borderId="0" xfId="12" applyNumberFormat="1" applyFont="1" applyBorder="1" applyAlignment="1">
      <alignment horizontal="center"/>
    </xf>
    <xf numFmtId="37" fontId="10" fillId="0" borderId="0" xfId="0" applyNumberFormat="1" applyFont="1" applyFill="1"/>
    <xf numFmtId="40" fontId="21" fillId="0" borderId="0" xfId="0" applyNumberFormat="1" applyFont="1" applyFill="1"/>
    <xf numFmtId="40" fontId="10" fillId="0" borderId="0" xfId="0" applyNumberFormat="1" applyFont="1" applyFill="1"/>
    <xf numFmtId="37" fontId="10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vertical="center"/>
    </xf>
    <xf numFmtId="40" fontId="21" fillId="0" borderId="0" xfId="0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center"/>
    </xf>
    <xf numFmtId="0" fontId="16" fillId="0" borderId="0" xfId="0" applyFont="1" applyAlignment="1">
      <alignment horizontal="right"/>
    </xf>
    <xf numFmtId="187" fontId="10" fillId="0" borderId="3" xfId="12" quotePrefix="1" applyNumberFormat="1" applyFont="1" applyFill="1" applyBorder="1" applyAlignment="1">
      <alignment horizontal="center" vertical="center"/>
    </xf>
    <xf numFmtId="187" fontId="14" fillId="0" borderId="0" xfId="12" applyNumberFormat="1" applyFont="1" applyFill="1" applyAlignment="1">
      <alignment horizontal="center" vertical="center"/>
    </xf>
    <xf numFmtId="187" fontId="10" fillId="0" borderId="3" xfId="12" applyNumberFormat="1" applyFont="1" applyFill="1" applyBorder="1" applyAlignment="1">
      <alignment vertical="center"/>
    </xf>
    <xf numFmtId="187" fontId="12" fillId="0" borderId="5" xfId="12" applyNumberFormat="1" applyFont="1" applyFill="1" applyBorder="1" applyAlignment="1">
      <alignment vertical="center"/>
    </xf>
    <xf numFmtId="38" fontId="12" fillId="0" borderId="0" xfId="0" applyNumberFormat="1" applyFont="1" applyFill="1"/>
    <xf numFmtId="0" fontId="10" fillId="0" borderId="0" xfId="15" applyFont="1" applyFill="1"/>
    <xf numFmtId="0" fontId="16" fillId="0" borderId="0" xfId="0" applyFont="1" applyFill="1" applyAlignment="1">
      <alignment horizontal="righ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centerContinuous"/>
    </xf>
    <xf numFmtId="0" fontId="14" fillId="0" borderId="0" xfId="0" applyFont="1" applyFill="1" applyAlignment="1">
      <alignment horizontal="centerContinuous"/>
    </xf>
    <xf numFmtId="37" fontId="12" fillId="0" borderId="0" xfId="0" applyNumberFormat="1" applyFont="1" applyFill="1"/>
    <xf numFmtId="0" fontId="10" fillId="0" borderId="0" xfId="0" applyFont="1" applyFill="1" applyAlignment="1">
      <alignment horizontal="left"/>
    </xf>
    <xf numFmtId="38" fontId="13" fillId="0" borderId="0" xfId="0" applyNumberFormat="1" applyFont="1" applyFill="1" applyAlignment="1">
      <alignment vertical="center"/>
    </xf>
    <xf numFmtId="187" fontId="10" fillId="0" borderId="0" xfId="12" applyNumberFormat="1" applyFont="1" applyFill="1" applyAlignment="1">
      <alignment horizontal="center" vertical="center"/>
    </xf>
    <xf numFmtId="37" fontId="12" fillId="0" borderId="0" xfId="12" applyNumberFormat="1" applyFont="1" applyFill="1" applyAlignment="1">
      <alignment vertical="center"/>
    </xf>
    <xf numFmtId="0" fontId="10" fillId="0" borderId="0" xfId="62" quotePrefix="1" applyFont="1" applyFill="1" applyAlignment="1">
      <alignment horizontal="center" wrapText="1"/>
    </xf>
    <xf numFmtId="37" fontId="10" fillId="0" borderId="0" xfId="0" applyNumberFormat="1" applyFont="1" applyFill="1" applyAlignment="1">
      <alignment horizontal="center"/>
    </xf>
    <xf numFmtId="37" fontId="10" fillId="0" borderId="3" xfId="0" applyNumberFormat="1" applyFont="1" applyFill="1" applyBorder="1" applyAlignment="1">
      <alignment horizontal="center"/>
    </xf>
    <xf numFmtId="4" fontId="10" fillId="0" borderId="0" xfId="1" applyFont="1" applyAlignment="1">
      <alignment vertical="center"/>
    </xf>
    <xf numFmtId="187" fontId="13" fillId="0" borderId="0" xfId="12" applyNumberFormat="1" applyFont="1" applyFill="1" applyBorder="1" applyAlignment="1">
      <alignment horizontal="center" vertical="center"/>
    </xf>
    <xf numFmtId="40" fontId="23" fillId="0" borderId="0" xfId="0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87" fontId="10" fillId="5" borderId="0" xfId="1" applyNumberFormat="1" applyFont="1" applyFill="1" applyAlignment="1">
      <alignment vertical="center"/>
    </xf>
    <xf numFmtId="187" fontId="12" fillId="0" borderId="0" xfId="60" applyNumberFormat="1" applyFont="1" applyFill="1" applyBorder="1" applyAlignment="1">
      <alignment vertical="center"/>
    </xf>
    <xf numFmtId="37" fontId="13" fillId="0" borderId="0" xfId="60" applyNumberFormat="1" applyFont="1" applyFill="1" applyBorder="1" applyAlignment="1">
      <alignment horizontal="center" vertical="center"/>
    </xf>
    <xf numFmtId="187" fontId="12" fillId="0" borderId="0" xfId="60" applyNumberFormat="1" applyFont="1" applyAlignment="1">
      <alignment vertical="center"/>
    </xf>
    <xf numFmtId="37" fontId="13" fillId="0" borderId="0" xfId="60" applyNumberFormat="1" applyFont="1" applyAlignment="1">
      <alignment horizontal="center" vertical="center"/>
    </xf>
    <xf numFmtId="187" fontId="10" fillId="0" borderId="8" xfId="1" applyNumberFormat="1" applyFont="1" applyFill="1" applyBorder="1" applyAlignment="1">
      <alignment horizontal="right"/>
    </xf>
    <xf numFmtId="187" fontId="10" fillId="0" borderId="7" xfId="12" applyNumberFormat="1" applyFont="1" applyFill="1" applyBorder="1" applyAlignment="1">
      <alignment horizontal="center" vertical="center" wrapText="1"/>
    </xf>
    <xf numFmtId="187" fontId="10" fillId="0" borderId="0" xfId="12" applyNumberFormat="1" applyFont="1" applyFill="1" applyBorder="1" applyAlignment="1">
      <alignment horizontal="center" vertical="center"/>
    </xf>
    <xf numFmtId="187" fontId="10" fillId="0" borderId="3" xfId="12" applyNumberFormat="1" applyFont="1" applyFill="1" applyBorder="1" applyAlignment="1">
      <alignment horizontal="center" vertical="center"/>
    </xf>
    <xf numFmtId="187" fontId="10" fillId="0" borderId="0" xfId="60" applyNumberFormat="1" applyFont="1" applyFill="1" applyBorder="1" applyAlignment="1">
      <alignment vertical="center"/>
    </xf>
    <xf numFmtId="37" fontId="14" fillId="0" borderId="0" xfId="60" applyNumberFormat="1" applyFont="1" applyFill="1" applyBorder="1" applyAlignment="1">
      <alignment horizontal="center" vertical="center"/>
    </xf>
    <xf numFmtId="37" fontId="13" fillId="0" borderId="0" xfId="60" applyNumberFormat="1" applyFont="1" applyFill="1" applyAlignment="1">
      <alignment horizontal="center" vertical="center"/>
    </xf>
    <xf numFmtId="187" fontId="10" fillId="0" borderId="0" xfId="12" quotePrefix="1" applyNumberFormat="1" applyFont="1" applyFill="1" applyAlignment="1">
      <alignment horizontal="center" vertical="center"/>
    </xf>
    <xf numFmtId="0" fontId="21" fillId="0" borderId="0" xfId="12" applyFont="1" applyAlignment="1">
      <alignment vertical="center"/>
    </xf>
    <xf numFmtId="37" fontId="21" fillId="0" borderId="0" xfId="12" applyNumberFormat="1" applyFont="1" applyAlignment="1">
      <alignment vertical="center"/>
    </xf>
    <xf numFmtId="187" fontId="25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0" fillId="0" borderId="0" xfId="1" quotePrefix="1" applyNumberFormat="1" applyFont="1" applyFill="1" applyBorder="1" applyAlignment="1">
      <alignment horizontal="center" vertical="center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4" xfId="1" quotePrefix="1" applyNumberFormat="1" applyFont="1" applyFill="1" applyBorder="1" applyAlignment="1">
      <alignment horizontal="center" vertical="center"/>
    </xf>
    <xf numFmtId="3" fontId="25" fillId="0" borderId="0" xfId="1" applyNumberFormat="1" applyFont="1" applyFill="1" applyAlignment="1">
      <alignment vertical="center"/>
    </xf>
    <xf numFmtId="188" fontId="25" fillId="0" borderId="0" xfId="1" applyNumberFormat="1" applyFont="1" applyFill="1" applyAlignment="1">
      <alignment vertical="center"/>
    </xf>
    <xf numFmtId="187" fontId="22" fillId="0" borderId="0" xfId="1" applyNumberFormat="1" applyFont="1" applyFill="1" applyBorder="1" applyAlignment="1">
      <alignment horizontal="right"/>
    </xf>
    <xf numFmtId="187" fontId="10" fillId="0" borderId="0" xfId="1" applyNumberFormat="1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87" fontId="10" fillId="0" borderId="0" xfId="60" applyNumberFormat="1" applyFont="1" applyFill="1" applyAlignment="1">
      <alignment vertical="center"/>
    </xf>
    <xf numFmtId="38" fontId="10" fillId="0" borderId="0" xfId="0" applyNumberFormat="1" applyFont="1" applyFill="1" applyBorder="1" applyAlignment="1">
      <alignment horizontal="left" vertical="center"/>
    </xf>
    <xf numFmtId="38" fontId="10" fillId="0" borderId="0" xfId="0" quotePrefix="1" applyNumberFormat="1" applyFont="1" applyFill="1" applyBorder="1" applyAlignment="1">
      <alignment horizontal="left" vertical="center"/>
    </xf>
    <xf numFmtId="187" fontId="10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14" fillId="0" borderId="0" xfId="60" applyNumberFormat="1" applyFont="1" applyFill="1" applyAlignment="1">
      <alignment horizontal="center" vertical="center"/>
    </xf>
    <xf numFmtId="0" fontId="10" fillId="0" borderId="8" xfId="62" quotePrefix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centerContinuous"/>
    </xf>
    <xf numFmtId="202" fontId="10" fillId="0" borderId="0" xfId="1" applyNumberFormat="1" applyFont="1" applyFill="1" applyAlignment="1">
      <alignment horizontal="center" vertical="center"/>
    </xf>
    <xf numFmtId="187" fontId="21" fillId="0" borderId="0" xfId="12" applyNumberFormat="1" applyFont="1" applyAlignment="1">
      <alignment vertical="center"/>
    </xf>
    <xf numFmtId="0" fontId="12" fillId="0" borderId="0" xfId="0" applyFont="1" applyFill="1" applyAlignment="1">
      <alignment vertical="center"/>
    </xf>
    <xf numFmtId="3" fontId="10" fillId="0" borderId="7" xfId="1" applyNumberFormat="1" applyFont="1" applyFill="1" applyBorder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/>
    </xf>
    <xf numFmtId="187" fontId="10" fillId="0" borderId="3" xfId="12" applyNumberFormat="1" applyFont="1" applyBorder="1" applyAlignment="1">
      <alignment horizontal="center"/>
    </xf>
    <xf numFmtId="187" fontId="10" fillId="0" borderId="3" xfId="12" applyNumberFormat="1" applyFont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/>
    </xf>
    <xf numFmtId="3" fontId="10" fillId="0" borderId="3" xfId="1" applyNumberFormat="1" applyFont="1" applyFill="1" applyBorder="1" applyAlignment="1">
      <alignment horizontal="center" vertical="center"/>
    </xf>
  </cellXfs>
  <cellStyles count="66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863D4F9C-F6E7-46B9-BCC2-08666223B54E}"/>
    <cellStyle name="Comma 6 3" xfId="52" xr:uid="{00000000-0005-0000-0000-000016000000}"/>
    <cellStyle name="Comma 6 4" xfId="64" xr:uid="{A9014363-2EE0-49DD-A4E0-EA9C6204BF8C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7 2" xfId="63" xr:uid="{975D608C-7268-4468-8646-75DE42040AD5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CET&amp;E" xfId="60" xr:uid="{00000000-0005-0000-0000-000034000000}"/>
    <cellStyle name="Normal_T-Top_Q1'53 T2" xfId="15" xr:uid="{00000000-0005-0000-0000-000035000000}"/>
    <cellStyle name="Normal_VT_T2,3_Q2_50" xfId="62" xr:uid="{A450B5DC-F153-4ADB-9A90-A2F0A71C9862}"/>
    <cellStyle name="Percent" xfId="61" builtinId="5"/>
    <cellStyle name="Percent [2]" xfId="13" xr:uid="{00000000-0005-0000-0000-000036000000}"/>
    <cellStyle name="Percent 2" xfId="26" xr:uid="{00000000-0005-0000-0000-000037000000}"/>
    <cellStyle name="Percent 3" xfId="59" xr:uid="{00000000-0005-0000-0000-000038000000}"/>
    <cellStyle name="Percent 4" xfId="57" xr:uid="{00000000-0005-0000-0000-000039000000}"/>
    <cellStyle name="Percent 4 10 2" xfId="38" xr:uid="{00000000-0005-0000-0000-00003A000000}"/>
    <cellStyle name="Quantity" xfId="14" xr:uid="{00000000-0005-0000-0000-00003B000000}"/>
    <cellStyle name="ปกติ 10 2 2" xfId="19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81"/>
  <sheetViews>
    <sheetView tabSelected="1" view="pageBreakPreview" zoomScaleNormal="100" zoomScaleSheetLayoutView="100" zoomScalePageLayoutView="70" workbookViewId="0">
      <selection activeCell="K84" sqref="K84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5" customWidth="1"/>
    <col min="6" max="6" width="1.5546875" style="15" customWidth="1"/>
    <col min="7" max="7" width="14.21875" style="17" customWidth="1"/>
    <col min="8" max="8" width="1.5546875" style="17" customWidth="1"/>
    <col min="9" max="9" width="14.21875" style="17" customWidth="1"/>
    <col min="10" max="10" width="1.5546875" style="17" customWidth="1"/>
    <col min="11" max="11" width="14.21875" style="16" customWidth="1"/>
    <col min="12" max="12" width="1.5546875" style="17" customWidth="1"/>
    <col min="13" max="13" width="14.21875" style="16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113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85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9"/>
      <c r="D3" s="9"/>
      <c r="E3" s="10"/>
      <c r="F3" s="10"/>
      <c r="G3" s="95"/>
      <c r="H3" s="95"/>
      <c r="I3" s="95"/>
      <c r="J3" s="95"/>
      <c r="K3" s="96"/>
      <c r="L3" s="242"/>
      <c r="M3" s="96" t="s">
        <v>172</v>
      </c>
    </row>
    <row r="4" spans="1:13" ht="21" customHeight="1">
      <c r="A4" s="8"/>
      <c r="B4" s="8"/>
      <c r="C4" s="9"/>
      <c r="D4" s="9"/>
      <c r="E4" s="10"/>
      <c r="F4" s="10"/>
      <c r="G4" s="256" t="s">
        <v>19</v>
      </c>
      <c r="H4" s="256"/>
      <c r="I4" s="256"/>
      <c r="J4" s="12"/>
      <c r="K4" s="256" t="s">
        <v>23</v>
      </c>
      <c r="L4" s="256"/>
      <c r="M4" s="256"/>
    </row>
    <row r="5" spans="1:13" ht="21" customHeight="1">
      <c r="A5" s="8"/>
      <c r="B5" s="8"/>
      <c r="C5" s="9"/>
      <c r="D5" s="9"/>
      <c r="E5" s="10"/>
      <c r="F5" s="10"/>
      <c r="G5" s="208" t="s">
        <v>190</v>
      </c>
      <c r="H5" s="12"/>
      <c r="I5" s="250" t="s">
        <v>203</v>
      </c>
      <c r="J5" s="12"/>
      <c r="K5" s="208" t="s">
        <v>190</v>
      </c>
      <c r="L5" s="251"/>
      <c r="M5" s="250" t="s">
        <v>203</v>
      </c>
    </row>
    <row r="6" spans="1:13" ht="21" customHeight="1">
      <c r="A6" s="8"/>
      <c r="B6" s="8"/>
      <c r="C6" s="9"/>
      <c r="D6" s="9"/>
      <c r="E6" s="10"/>
      <c r="F6" s="10"/>
      <c r="G6" s="209" t="s">
        <v>174</v>
      </c>
      <c r="H6" s="12"/>
      <c r="I6" s="252"/>
      <c r="J6" s="12"/>
      <c r="K6" s="209" t="s">
        <v>174</v>
      </c>
      <c r="L6" s="251"/>
      <c r="M6" s="251"/>
    </row>
    <row r="7" spans="1:13" ht="21" customHeight="1">
      <c r="A7" s="8"/>
      <c r="B7" s="8"/>
      <c r="C7" s="9"/>
      <c r="D7" s="9"/>
      <c r="E7" s="145" t="s">
        <v>0</v>
      </c>
      <c r="F7" s="10"/>
      <c r="G7" s="210" t="s">
        <v>175</v>
      </c>
      <c r="H7" s="42"/>
      <c r="I7" s="210" t="s">
        <v>176</v>
      </c>
      <c r="J7" s="14"/>
      <c r="K7" s="210" t="s">
        <v>175</v>
      </c>
      <c r="L7" s="251"/>
      <c r="M7" s="210" t="s">
        <v>176</v>
      </c>
    </row>
    <row r="8" spans="1:13" ht="21" customHeight="1">
      <c r="A8" s="1" t="s">
        <v>1</v>
      </c>
      <c r="B8" s="1"/>
      <c r="C8" s="1"/>
      <c r="G8" s="16"/>
      <c r="I8" s="16"/>
      <c r="J8" s="16"/>
    </row>
    <row r="9" spans="1:13" ht="21" customHeight="1">
      <c r="A9" s="1" t="s">
        <v>2</v>
      </c>
      <c r="B9" s="1"/>
      <c r="C9" s="1"/>
      <c r="E9" s="18"/>
      <c r="F9" s="18"/>
      <c r="G9" s="13"/>
      <c r="H9" s="19"/>
      <c r="I9" s="13"/>
      <c r="J9" s="13"/>
      <c r="K9" s="13"/>
      <c r="L9" s="19"/>
    </row>
    <row r="10" spans="1:13" ht="21" customHeight="1">
      <c r="A10" s="20"/>
      <c r="B10" s="20" t="s">
        <v>24</v>
      </c>
      <c r="E10" s="99"/>
      <c r="F10" s="18"/>
      <c r="G10" s="238">
        <v>25326</v>
      </c>
      <c r="H10" s="238"/>
      <c r="I10" s="238">
        <v>7816</v>
      </c>
      <c r="J10" s="238"/>
      <c r="K10" s="238">
        <v>4708</v>
      </c>
      <c r="L10" s="238"/>
      <c r="M10" s="238">
        <v>2093</v>
      </c>
    </row>
    <row r="11" spans="1:13" ht="21" customHeight="1">
      <c r="A11" s="20"/>
      <c r="B11" s="20" t="s">
        <v>117</v>
      </c>
      <c r="E11" s="99" t="s">
        <v>236</v>
      </c>
      <c r="F11" s="18"/>
      <c r="G11" s="238">
        <v>28492</v>
      </c>
      <c r="H11" s="238"/>
      <c r="I11" s="238">
        <v>21365</v>
      </c>
      <c r="J11" s="238"/>
      <c r="K11" s="238">
        <v>20885</v>
      </c>
      <c r="L11" s="238"/>
      <c r="M11" s="238">
        <v>15165</v>
      </c>
    </row>
    <row r="12" spans="1:13" ht="21" customHeight="1">
      <c r="A12" s="20"/>
      <c r="B12" s="20" t="s">
        <v>118</v>
      </c>
      <c r="E12" s="154">
        <v>2</v>
      </c>
      <c r="F12" s="18"/>
      <c r="G12" s="238">
        <v>0</v>
      </c>
      <c r="H12" s="238"/>
      <c r="I12" s="238">
        <v>0</v>
      </c>
      <c r="J12" s="238"/>
      <c r="K12" s="238">
        <v>101899</v>
      </c>
      <c r="L12" s="238"/>
      <c r="M12" s="238">
        <v>85250</v>
      </c>
    </row>
    <row r="13" spans="1:13" ht="21" customHeight="1">
      <c r="A13" s="20"/>
      <c r="B13" s="20" t="s">
        <v>213</v>
      </c>
      <c r="E13" s="154">
        <v>4</v>
      </c>
      <c r="F13" s="18"/>
      <c r="G13" s="238">
        <v>0</v>
      </c>
      <c r="H13" s="238"/>
      <c r="I13" s="238">
        <v>0</v>
      </c>
      <c r="J13" s="238"/>
      <c r="K13" s="238">
        <v>0</v>
      </c>
      <c r="L13" s="238"/>
      <c r="M13" s="238">
        <v>0</v>
      </c>
    </row>
    <row r="14" spans="1:13" ht="21" customHeight="1">
      <c r="A14" s="20"/>
      <c r="B14" s="20" t="s">
        <v>119</v>
      </c>
      <c r="E14" s="99">
        <v>5</v>
      </c>
      <c r="F14" s="18"/>
      <c r="G14" s="238">
        <v>1054</v>
      </c>
      <c r="H14" s="238"/>
      <c r="I14" s="238">
        <v>11071</v>
      </c>
      <c r="J14" s="238"/>
      <c r="K14" s="238">
        <v>1054</v>
      </c>
      <c r="L14" s="238"/>
      <c r="M14" s="238">
        <v>11071</v>
      </c>
    </row>
    <row r="15" spans="1:13" ht="21" customHeight="1">
      <c r="A15" s="20"/>
      <c r="B15" s="20" t="s">
        <v>130</v>
      </c>
      <c r="E15" s="99">
        <v>6</v>
      </c>
      <c r="F15" s="18"/>
      <c r="G15" s="238">
        <v>80</v>
      </c>
      <c r="H15" s="238"/>
      <c r="I15" s="238">
        <v>80</v>
      </c>
      <c r="J15" s="238"/>
      <c r="K15" s="238">
        <v>76</v>
      </c>
      <c r="L15" s="238"/>
      <c r="M15" s="238">
        <v>76</v>
      </c>
    </row>
    <row r="16" spans="1:13" ht="21" customHeight="1">
      <c r="B16" s="3" t="s">
        <v>25</v>
      </c>
      <c r="E16" s="99"/>
      <c r="G16" s="239">
        <v>8556</v>
      </c>
      <c r="H16" s="238"/>
      <c r="I16" s="239">
        <v>8058</v>
      </c>
      <c r="J16" s="240"/>
      <c r="K16" s="239">
        <v>2883</v>
      </c>
      <c r="L16" s="238"/>
      <c r="M16" s="239">
        <v>2856</v>
      </c>
    </row>
    <row r="17" spans="1:15" ht="21" customHeight="1">
      <c r="A17" s="22" t="s">
        <v>3</v>
      </c>
      <c r="B17" s="22"/>
      <c r="G17" s="130">
        <f>SUM(G10:G16)</f>
        <v>63508</v>
      </c>
      <c r="H17" s="133"/>
      <c r="I17" s="130">
        <f>SUM(I10:I16)</f>
        <v>48390</v>
      </c>
      <c r="J17" s="134"/>
      <c r="K17" s="130">
        <f>SUM(K10:K16)</f>
        <v>131505</v>
      </c>
      <c r="L17" s="133"/>
      <c r="M17" s="130">
        <f>SUM(M10:M16)</f>
        <v>116511</v>
      </c>
    </row>
    <row r="18" spans="1:15" ht="21" customHeight="1">
      <c r="A18" s="1" t="s">
        <v>12</v>
      </c>
      <c r="B18" s="1"/>
      <c r="G18" s="23"/>
      <c r="H18" s="23"/>
      <c r="I18" s="23"/>
      <c r="J18" s="23"/>
      <c r="K18" s="23"/>
      <c r="L18" s="23"/>
      <c r="M18" s="23"/>
    </row>
    <row r="19" spans="1:15" ht="21" customHeight="1">
      <c r="A19" s="1"/>
      <c r="B19" s="3" t="s">
        <v>131</v>
      </c>
      <c r="E19" s="99">
        <v>7</v>
      </c>
      <c r="G19" s="238">
        <v>1065119</v>
      </c>
      <c r="H19" s="23"/>
      <c r="I19" s="238">
        <v>1085004</v>
      </c>
      <c r="J19" s="238"/>
      <c r="K19" s="238">
        <v>1063957</v>
      </c>
      <c r="L19" s="23"/>
      <c r="M19" s="238">
        <v>1083845</v>
      </c>
    </row>
    <row r="20" spans="1:15" ht="21" customHeight="1">
      <c r="B20" s="3" t="s">
        <v>114</v>
      </c>
      <c r="E20" s="99">
        <v>8</v>
      </c>
      <c r="G20" s="238">
        <v>0</v>
      </c>
      <c r="H20" s="23"/>
      <c r="I20" s="238">
        <v>0</v>
      </c>
      <c r="J20" s="238"/>
      <c r="K20" s="238">
        <v>322550</v>
      </c>
      <c r="L20" s="23"/>
      <c r="M20" s="238">
        <v>279600</v>
      </c>
    </row>
    <row r="21" spans="1:15" ht="21" customHeight="1">
      <c r="B21" s="3" t="s">
        <v>115</v>
      </c>
      <c r="E21" s="154">
        <v>3</v>
      </c>
      <c r="G21" s="238">
        <v>3749</v>
      </c>
      <c r="H21" s="23"/>
      <c r="I21" s="238">
        <v>8046</v>
      </c>
      <c r="J21" s="238"/>
      <c r="K21" s="238">
        <v>3749</v>
      </c>
      <c r="L21" s="23"/>
      <c r="M21" s="238">
        <v>8046</v>
      </c>
    </row>
    <row r="22" spans="1:15" ht="21" customHeight="1">
      <c r="B22" s="3" t="s">
        <v>94</v>
      </c>
      <c r="E22" s="99">
        <v>9</v>
      </c>
      <c r="G22" s="238">
        <v>263353</v>
      </c>
      <c r="H22" s="23"/>
      <c r="I22" s="238">
        <v>263353</v>
      </c>
      <c r="J22" s="23"/>
      <c r="K22" s="238">
        <v>22594</v>
      </c>
      <c r="L22" s="23"/>
      <c r="M22" s="238">
        <v>22594</v>
      </c>
    </row>
    <row r="23" spans="1:15" ht="21" customHeight="1">
      <c r="A23" s="20"/>
      <c r="B23" s="20" t="s">
        <v>163</v>
      </c>
      <c r="E23" s="99">
        <v>10</v>
      </c>
      <c r="F23" s="18"/>
      <c r="G23" s="238">
        <v>87529</v>
      </c>
      <c r="H23" s="23"/>
      <c r="I23" s="238">
        <v>44489</v>
      </c>
      <c r="J23" s="23"/>
      <c r="K23" s="238">
        <v>5223</v>
      </c>
      <c r="L23" s="23"/>
      <c r="M23" s="238">
        <v>5850</v>
      </c>
    </row>
    <row r="24" spans="1:15" ht="21" customHeight="1">
      <c r="A24" s="20"/>
      <c r="B24" s="20" t="s">
        <v>148</v>
      </c>
      <c r="E24" s="99"/>
      <c r="F24" s="18"/>
      <c r="G24" s="238"/>
      <c r="H24" s="23"/>
      <c r="I24" s="238"/>
      <c r="J24" s="23"/>
      <c r="K24" s="238"/>
      <c r="L24" s="23"/>
      <c r="M24" s="238"/>
    </row>
    <row r="25" spans="1:15" ht="21" customHeight="1">
      <c r="A25" s="20"/>
      <c r="B25" s="20" t="s">
        <v>214</v>
      </c>
      <c r="E25" s="99">
        <v>11</v>
      </c>
      <c r="F25" s="18"/>
      <c r="G25" s="238">
        <v>101718</v>
      </c>
      <c r="H25" s="23"/>
      <c r="I25" s="238">
        <v>103532</v>
      </c>
      <c r="J25" s="23"/>
      <c r="K25" s="238">
        <v>0</v>
      </c>
      <c r="L25" s="23"/>
      <c r="M25" s="238">
        <v>0</v>
      </c>
      <c r="N25" s="177"/>
      <c r="O25" s="177"/>
    </row>
    <row r="26" spans="1:15" ht="21" customHeight="1">
      <c r="A26" s="20"/>
      <c r="B26" s="20" t="s">
        <v>215</v>
      </c>
      <c r="E26" s="99"/>
      <c r="F26" s="18"/>
      <c r="G26" s="238">
        <v>29192</v>
      </c>
      <c r="H26" s="23"/>
      <c r="I26" s="238">
        <v>29688</v>
      </c>
      <c r="J26" s="23"/>
      <c r="K26" s="238">
        <v>0</v>
      </c>
      <c r="L26" s="23"/>
      <c r="M26" s="238">
        <v>0</v>
      </c>
    </row>
    <row r="27" spans="1:15" ht="21" customHeight="1">
      <c r="A27" s="20"/>
      <c r="B27" s="20" t="s">
        <v>216</v>
      </c>
      <c r="E27" s="154">
        <v>8</v>
      </c>
      <c r="F27" s="18"/>
      <c r="G27" s="240">
        <v>29499</v>
      </c>
      <c r="H27" s="23"/>
      <c r="I27" s="240">
        <v>0</v>
      </c>
      <c r="J27" s="23"/>
      <c r="K27" s="240">
        <v>0</v>
      </c>
      <c r="L27" s="23"/>
      <c r="M27" s="240">
        <v>0</v>
      </c>
    </row>
    <row r="28" spans="1:15" ht="21" customHeight="1">
      <c r="A28" s="20"/>
      <c r="B28" s="20" t="s">
        <v>120</v>
      </c>
      <c r="E28" s="99"/>
      <c r="F28" s="18"/>
      <c r="G28" s="238">
        <v>587</v>
      </c>
      <c r="H28" s="23"/>
      <c r="I28" s="238">
        <v>874</v>
      </c>
      <c r="J28" s="23"/>
      <c r="K28" s="238">
        <v>195</v>
      </c>
      <c r="L28" s="32"/>
      <c r="M28" s="238">
        <v>318</v>
      </c>
    </row>
    <row r="29" spans="1:15" ht="21" customHeight="1">
      <c r="A29" s="20"/>
      <c r="B29" s="20" t="s">
        <v>185</v>
      </c>
      <c r="E29" s="99"/>
      <c r="F29" s="18"/>
      <c r="G29" s="238">
        <v>8725</v>
      </c>
      <c r="H29" s="23"/>
      <c r="I29" s="238">
        <v>0</v>
      </c>
      <c r="J29" s="23"/>
      <c r="K29" s="238">
        <v>8725</v>
      </c>
      <c r="L29" s="32"/>
      <c r="M29" s="238">
        <v>0</v>
      </c>
    </row>
    <row r="30" spans="1:15" ht="21" customHeight="1">
      <c r="A30" s="20"/>
      <c r="B30" s="20" t="s">
        <v>108</v>
      </c>
      <c r="E30" s="243">
        <v>12</v>
      </c>
      <c r="F30" s="18"/>
      <c r="G30" s="238">
        <v>44359</v>
      </c>
      <c r="H30" s="32"/>
      <c r="I30" s="238">
        <v>44747</v>
      </c>
      <c r="J30" s="32"/>
      <c r="K30" s="238">
        <v>20000</v>
      </c>
      <c r="L30" s="32"/>
      <c r="M30" s="238">
        <v>20000</v>
      </c>
    </row>
    <row r="31" spans="1:15" ht="21" customHeight="1">
      <c r="A31" s="1" t="s">
        <v>13</v>
      </c>
      <c r="B31" s="1"/>
      <c r="E31" s="18"/>
      <c r="F31" s="18"/>
      <c r="G31" s="130">
        <f>SUM(G19:G30)</f>
        <v>1633830</v>
      </c>
      <c r="H31" s="134"/>
      <c r="I31" s="130">
        <f>SUM(I19:I30)</f>
        <v>1579733</v>
      </c>
      <c r="J31" s="134"/>
      <c r="K31" s="130">
        <f>SUM(K19:K30)</f>
        <v>1446993</v>
      </c>
      <c r="L31" s="134"/>
      <c r="M31" s="130">
        <f>SUM(M19:M30)</f>
        <v>1420253</v>
      </c>
    </row>
    <row r="32" spans="1:15" ht="21" customHeight="1" thickBot="1">
      <c r="A32" s="1" t="s">
        <v>4</v>
      </c>
      <c r="B32" s="1"/>
      <c r="E32" s="18"/>
      <c r="F32" s="18"/>
      <c r="G32" s="153">
        <f>G31+G17</f>
        <v>1697338</v>
      </c>
      <c r="H32" s="134"/>
      <c r="I32" s="153">
        <f>I17+I31</f>
        <v>1628123</v>
      </c>
      <c r="J32" s="134"/>
      <c r="K32" s="153">
        <f>K31+K17</f>
        <v>1578498</v>
      </c>
      <c r="L32" s="134"/>
      <c r="M32" s="153">
        <f>M31+M17</f>
        <v>1536764</v>
      </c>
    </row>
    <row r="33" spans="1:13" ht="21" customHeight="1" thickTop="1">
      <c r="A33" s="1" t="s">
        <v>113</v>
      </c>
      <c r="B33" s="1"/>
      <c r="C33" s="1"/>
      <c r="D33" s="1"/>
      <c r="E33" s="1"/>
      <c r="F33" s="1"/>
      <c r="G33" s="2"/>
      <c r="H33" s="2"/>
      <c r="I33" s="2"/>
      <c r="J33" s="2"/>
      <c r="K33" s="2"/>
      <c r="L33" s="2"/>
      <c r="M33" s="2"/>
    </row>
    <row r="34" spans="1:13" ht="21" customHeight="1">
      <c r="A34" s="1" t="s">
        <v>86</v>
      </c>
      <c r="B34" s="1"/>
      <c r="C34" s="4"/>
      <c r="D34" s="4"/>
      <c r="E34" s="5"/>
      <c r="F34" s="5"/>
      <c r="G34" s="97"/>
      <c r="H34" s="97"/>
      <c r="I34" s="97"/>
      <c r="J34" s="97"/>
      <c r="K34" s="98"/>
      <c r="L34" s="97"/>
      <c r="M34" s="98"/>
    </row>
    <row r="35" spans="1:13" ht="21" customHeight="1">
      <c r="A35" s="8"/>
      <c r="B35" s="8"/>
      <c r="C35" s="9"/>
      <c r="D35" s="9"/>
      <c r="E35" s="10"/>
      <c r="F35" s="10"/>
      <c r="G35" s="95"/>
      <c r="H35" s="95"/>
      <c r="I35" s="95"/>
      <c r="J35" s="95"/>
      <c r="K35" s="96"/>
      <c r="L35" s="242"/>
      <c r="M35" s="96" t="s">
        <v>172</v>
      </c>
    </row>
    <row r="36" spans="1:13" ht="21" customHeight="1">
      <c r="A36" s="8"/>
      <c r="B36" s="8"/>
      <c r="C36" s="9"/>
      <c r="D36" s="9"/>
      <c r="E36" s="10"/>
      <c r="F36" s="10"/>
      <c r="G36" s="256" t="s">
        <v>19</v>
      </c>
      <c r="H36" s="256"/>
      <c r="I36" s="256"/>
      <c r="J36" s="12"/>
      <c r="K36" s="256" t="s">
        <v>23</v>
      </c>
      <c r="L36" s="256"/>
      <c r="M36" s="256"/>
    </row>
    <row r="37" spans="1:13" ht="21" customHeight="1">
      <c r="A37" s="8"/>
      <c r="B37" s="8"/>
      <c r="C37" s="9"/>
      <c r="D37" s="9"/>
      <c r="E37" s="10"/>
      <c r="F37" s="10"/>
      <c r="G37" s="208" t="s">
        <v>190</v>
      </c>
      <c r="H37" s="12"/>
      <c r="I37" s="250" t="s">
        <v>203</v>
      </c>
      <c r="J37" s="12"/>
      <c r="K37" s="208" t="s">
        <v>190</v>
      </c>
      <c r="L37" s="251"/>
      <c r="M37" s="250" t="s">
        <v>203</v>
      </c>
    </row>
    <row r="38" spans="1:13" ht="21" customHeight="1">
      <c r="A38" s="8"/>
      <c r="B38" s="8"/>
      <c r="C38" s="9"/>
      <c r="D38" s="9"/>
      <c r="E38" s="10"/>
      <c r="F38" s="10"/>
      <c r="G38" s="209" t="s">
        <v>174</v>
      </c>
      <c r="H38" s="12"/>
      <c r="I38" s="252"/>
      <c r="J38" s="12"/>
      <c r="K38" s="209" t="s">
        <v>174</v>
      </c>
      <c r="L38" s="251"/>
      <c r="M38" s="251"/>
    </row>
    <row r="39" spans="1:13" ht="21" customHeight="1">
      <c r="A39" s="8"/>
      <c r="B39" s="8"/>
      <c r="C39" s="9"/>
      <c r="D39" s="9"/>
      <c r="E39" s="145" t="s">
        <v>0</v>
      </c>
      <c r="F39" s="10"/>
      <c r="G39" s="210" t="s">
        <v>175</v>
      </c>
      <c r="H39" s="42"/>
      <c r="I39" s="210" t="s">
        <v>176</v>
      </c>
      <c r="J39" s="14"/>
      <c r="K39" s="210" t="s">
        <v>175</v>
      </c>
      <c r="L39" s="251"/>
      <c r="M39" s="210" t="s">
        <v>176</v>
      </c>
    </row>
    <row r="40" spans="1:13" ht="21" customHeight="1" thickTop="1">
      <c r="A40" s="26" t="s">
        <v>26</v>
      </c>
      <c r="B40" s="26"/>
    </row>
    <row r="41" spans="1:13" ht="21" customHeight="1">
      <c r="A41" s="1" t="s">
        <v>7</v>
      </c>
      <c r="B41" s="1"/>
      <c r="E41" s="18"/>
      <c r="F41" s="18"/>
      <c r="G41" s="19"/>
      <c r="H41" s="19"/>
      <c r="I41" s="19"/>
      <c r="J41" s="19"/>
      <c r="K41" s="13"/>
      <c r="L41" s="19"/>
    </row>
    <row r="42" spans="1:13" ht="21" customHeight="1">
      <c r="B42" s="20" t="s">
        <v>121</v>
      </c>
      <c r="E42" s="99"/>
      <c r="F42" s="18"/>
      <c r="G42" s="238">
        <v>106807</v>
      </c>
      <c r="H42" s="27"/>
      <c r="I42" s="16">
        <v>89524</v>
      </c>
      <c r="J42" s="238"/>
      <c r="K42" s="238">
        <v>20252</v>
      </c>
      <c r="L42" s="27"/>
      <c r="M42" s="238">
        <v>15474</v>
      </c>
    </row>
    <row r="43" spans="1:13" ht="21" customHeight="1">
      <c r="B43" s="20" t="s">
        <v>112</v>
      </c>
      <c r="E43" s="154">
        <v>2</v>
      </c>
      <c r="F43" s="18"/>
      <c r="G43" s="238">
        <v>67741</v>
      </c>
      <c r="H43" s="27"/>
      <c r="I43" s="16">
        <v>67970</v>
      </c>
      <c r="J43" s="238"/>
      <c r="K43" s="238">
        <v>57499</v>
      </c>
      <c r="L43" s="27"/>
      <c r="M43" s="238">
        <v>60550</v>
      </c>
    </row>
    <row r="44" spans="1:13" ht="21" customHeight="1">
      <c r="B44" s="20" t="s">
        <v>132</v>
      </c>
      <c r="E44" s="99">
        <v>13</v>
      </c>
      <c r="F44" s="18"/>
      <c r="G44" s="238">
        <v>3700</v>
      </c>
      <c r="H44" s="27"/>
      <c r="I44" s="16">
        <v>3700</v>
      </c>
      <c r="J44" s="238"/>
      <c r="K44" s="238">
        <v>0</v>
      </c>
      <c r="L44" s="27"/>
      <c r="M44" s="238">
        <v>0</v>
      </c>
    </row>
    <row r="45" spans="1:13" ht="21" customHeight="1">
      <c r="A45" s="20"/>
      <c r="B45" s="20" t="s">
        <v>133</v>
      </c>
      <c r="C45" s="20"/>
      <c r="E45" s="3"/>
      <c r="F45" s="18"/>
      <c r="G45" s="238"/>
      <c r="H45" s="27"/>
      <c r="I45" s="238"/>
      <c r="J45" s="238"/>
      <c r="K45" s="238"/>
      <c r="L45" s="27"/>
      <c r="M45" s="238"/>
    </row>
    <row r="46" spans="1:13" ht="21" customHeight="1">
      <c r="A46" s="20"/>
      <c r="B46" s="20" t="s">
        <v>105</v>
      </c>
      <c r="C46" s="20"/>
      <c r="E46" s="99"/>
      <c r="F46" s="18"/>
      <c r="G46" s="238">
        <v>513</v>
      </c>
      <c r="H46" s="27"/>
      <c r="I46" s="16">
        <v>687</v>
      </c>
      <c r="J46" s="238"/>
      <c r="K46" s="238">
        <v>378</v>
      </c>
      <c r="L46" s="27"/>
      <c r="M46" s="238">
        <v>557</v>
      </c>
    </row>
    <row r="47" spans="1:13" ht="21" customHeight="1">
      <c r="A47" s="20"/>
      <c r="B47" s="3" t="s">
        <v>134</v>
      </c>
      <c r="E47" s="24"/>
      <c r="F47" s="18"/>
      <c r="G47" s="240">
        <v>1579</v>
      </c>
      <c r="H47" s="27"/>
      <c r="I47" s="16">
        <v>254</v>
      </c>
      <c r="J47" s="240"/>
      <c r="K47" s="240">
        <v>310</v>
      </c>
      <c r="L47" s="29"/>
      <c r="M47" s="238">
        <v>0</v>
      </c>
    </row>
    <row r="48" spans="1:13" ht="21" customHeight="1">
      <c r="B48" s="3" t="s">
        <v>104</v>
      </c>
      <c r="E48" s="146"/>
      <c r="F48" s="18"/>
      <c r="G48" s="240">
        <v>5791</v>
      </c>
      <c r="H48" s="27"/>
      <c r="I48" s="16">
        <v>5791</v>
      </c>
      <c r="J48" s="240"/>
      <c r="K48" s="240">
        <v>0</v>
      </c>
      <c r="L48" s="29"/>
      <c r="M48" s="238">
        <v>0</v>
      </c>
    </row>
    <row r="49" spans="1:13" ht="21" customHeight="1">
      <c r="B49" s="20" t="s">
        <v>27</v>
      </c>
      <c r="E49" s="253">
        <v>8.4</v>
      </c>
      <c r="F49" s="18"/>
      <c r="G49" s="239">
        <v>51238</v>
      </c>
      <c r="H49" s="27"/>
      <c r="I49" s="16">
        <v>1383</v>
      </c>
      <c r="J49" s="240"/>
      <c r="K49" s="239">
        <v>50589</v>
      </c>
      <c r="L49" s="27"/>
      <c r="M49" s="238">
        <v>676</v>
      </c>
    </row>
    <row r="50" spans="1:13" ht="21" customHeight="1">
      <c r="A50" s="1" t="s">
        <v>8</v>
      </c>
      <c r="B50" s="1"/>
      <c r="E50" s="18"/>
      <c r="F50" s="18"/>
      <c r="G50" s="130">
        <f>SUM(G42:G49)</f>
        <v>237369</v>
      </c>
      <c r="H50" s="126"/>
      <c r="I50" s="130">
        <f>SUM(I42:I49)</f>
        <v>169309</v>
      </c>
      <c r="J50" s="124"/>
      <c r="K50" s="130">
        <f>SUM(K42:K49)</f>
        <v>129028</v>
      </c>
      <c r="L50" s="126"/>
      <c r="M50" s="130">
        <f>SUM(M42:M49)</f>
        <v>77257</v>
      </c>
    </row>
    <row r="51" spans="1:13" ht="21" customHeight="1">
      <c r="A51" s="1" t="s">
        <v>16</v>
      </c>
      <c r="B51" s="1"/>
      <c r="E51" s="18"/>
      <c r="F51" s="18"/>
      <c r="G51" s="240"/>
      <c r="H51" s="27"/>
      <c r="I51" s="240"/>
      <c r="J51" s="240"/>
      <c r="K51" s="240"/>
      <c r="L51" s="29"/>
      <c r="M51" s="240"/>
    </row>
    <row r="52" spans="1:13" ht="21" customHeight="1">
      <c r="A52" s="1"/>
      <c r="B52" s="3" t="s">
        <v>160</v>
      </c>
      <c r="E52" s="18"/>
      <c r="F52" s="18"/>
      <c r="G52" s="240">
        <v>0</v>
      </c>
      <c r="H52" s="27"/>
      <c r="I52" s="240">
        <v>384</v>
      </c>
      <c r="J52" s="240"/>
      <c r="K52" s="240">
        <v>0</v>
      </c>
      <c r="L52" s="29"/>
      <c r="M52" s="240">
        <v>384</v>
      </c>
    </row>
    <row r="53" spans="1:13" ht="21" customHeight="1">
      <c r="B53" s="3" t="s">
        <v>135</v>
      </c>
      <c r="E53" s="99"/>
      <c r="F53" s="18"/>
      <c r="G53" s="240">
        <v>158</v>
      </c>
      <c r="H53" s="27"/>
      <c r="I53" s="16">
        <v>323</v>
      </c>
      <c r="J53" s="240"/>
      <c r="K53" s="240">
        <v>0</v>
      </c>
      <c r="L53" s="29"/>
      <c r="M53" s="240">
        <v>96</v>
      </c>
    </row>
    <row r="54" spans="1:13" ht="21" customHeight="1">
      <c r="B54" s="3" t="s">
        <v>136</v>
      </c>
      <c r="E54" s="99"/>
      <c r="F54" s="18"/>
      <c r="G54" s="240">
        <v>312</v>
      </c>
      <c r="H54" s="27"/>
      <c r="I54" s="16">
        <v>371</v>
      </c>
      <c r="J54" s="240"/>
      <c r="K54" s="240">
        <v>312</v>
      </c>
      <c r="L54" s="29"/>
      <c r="M54" s="240">
        <v>371</v>
      </c>
    </row>
    <row r="55" spans="1:13" ht="21" customHeight="1">
      <c r="B55" s="3" t="s">
        <v>28</v>
      </c>
      <c r="E55" s="18"/>
      <c r="F55" s="18"/>
      <c r="G55" s="50">
        <v>5671</v>
      </c>
      <c r="H55" s="27"/>
      <c r="I55" s="16">
        <v>2638</v>
      </c>
      <c r="J55" s="240"/>
      <c r="K55" s="240">
        <v>0</v>
      </c>
      <c r="L55" s="27"/>
      <c r="M55" s="240">
        <v>0</v>
      </c>
    </row>
    <row r="56" spans="1:13" ht="21" customHeight="1">
      <c r="A56" s="1" t="s">
        <v>17</v>
      </c>
      <c r="B56" s="1"/>
      <c r="E56" s="18"/>
      <c r="F56" s="18"/>
      <c r="G56" s="130">
        <f>SUM(G52:G55)</f>
        <v>6141</v>
      </c>
      <c r="H56" s="126"/>
      <c r="I56" s="130">
        <f>SUM(I52:I55)</f>
        <v>3716</v>
      </c>
      <c r="J56" s="124"/>
      <c r="K56" s="130">
        <f>SUM(K52:K55)</f>
        <v>312</v>
      </c>
      <c r="L56" s="126"/>
      <c r="M56" s="130">
        <f>SUM(M52:M55)</f>
        <v>851</v>
      </c>
    </row>
    <row r="57" spans="1:13" ht="21" customHeight="1">
      <c r="A57" s="1" t="s">
        <v>9</v>
      </c>
      <c r="B57" s="1"/>
      <c r="E57" s="18"/>
      <c r="F57" s="18"/>
      <c r="G57" s="125">
        <f>G56+G50</f>
        <v>243510</v>
      </c>
      <c r="H57" s="126"/>
      <c r="I57" s="125">
        <f>SUM(I50:I55)</f>
        <v>173025</v>
      </c>
      <c r="J57" s="124"/>
      <c r="K57" s="125">
        <f>SUM(K50:K55)</f>
        <v>129340</v>
      </c>
      <c r="L57" s="126"/>
      <c r="M57" s="125">
        <f>SUM(M50:M55)</f>
        <v>78108</v>
      </c>
    </row>
    <row r="58" spans="1:13" ht="21" customHeight="1">
      <c r="A58" s="1"/>
      <c r="B58" s="1"/>
      <c r="E58" s="18"/>
      <c r="F58" s="18"/>
      <c r="G58" s="124"/>
      <c r="H58" s="126"/>
      <c r="I58" s="124"/>
      <c r="J58" s="124"/>
      <c r="K58" s="124"/>
      <c r="L58" s="126"/>
      <c r="M58" s="124"/>
    </row>
    <row r="59" spans="1:13" ht="21" customHeight="1">
      <c r="A59" s="1" t="s">
        <v>10</v>
      </c>
      <c r="B59" s="1"/>
      <c r="E59" s="18"/>
      <c r="F59" s="18"/>
      <c r="G59" s="16"/>
      <c r="H59" s="19"/>
      <c r="I59" s="16"/>
      <c r="J59" s="16"/>
      <c r="L59" s="19"/>
    </row>
    <row r="60" spans="1:13" ht="21" customHeight="1">
      <c r="B60" s="3" t="s">
        <v>29</v>
      </c>
      <c r="E60" s="99"/>
      <c r="F60" s="18"/>
      <c r="G60" s="16"/>
      <c r="H60" s="19"/>
      <c r="I60" s="16"/>
      <c r="J60" s="16"/>
      <c r="L60" s="19"/>
    </row>
    <row r="61" spans="1:13" ht="21" customHeight="1">
      <c r="B61" s="3" t="s">
        <v>30</v>
      </c>
      <c r="E61" s="99"/>
      <c r="F61" s="18"/>
      <c r="G61" s="16"/>
      <c r="H61" s="19"/>
      <c r="I61" s="16"/>
      <c r="J61" s="16"/>
      <c r="L61" s="19"/>
    </row>
    <row r="62" spans="1:13" ht="21" customHeight="1" thickBot="1">
      <c r="B62" s="20" t="s">
        <v>162</v>
      </c>
      <c r="E62" s="99"/>
      <c r="F62" s="18"/>
      <c r="G62" s="46">
        <v>453794</v>
      </c>
      <c r="H62" s="19"/>
      <c r="I62" s="46">
        <v>453794</v>
      </c>
      <c r="J62" s="16"/>
      <c r="K62" s="46">
        <v>453794</v>
      </c>
      <c r="L62" s="19"/>
      <c r="M62" s="46">
        <v>453794</v>
      </c>
    </row>
    <row r="63" spans="1:13" ht="21" customHeight="1" thickTop="1">
      <c r="B63" s="20" t="s">
        <v>230</v>
      </c>
      <c r="F63" s="18"/>
      <c r="G63" s="16"/>
      <c r="H63" s="19"/>
      <c r="I63" s="16"/>
      <c r="J63" s="16"/>
      <c r="L63" s="19"/>
    </row>
    <row r="64" spans="1:13" ht="21" customHeight="1">
      <c r="B64" s="20" t="s">
        <v>107</v>
      </c>
      <c r="E64" s="18"/>
      <c r="F64" s="18"/>
      <c r="G64" s="3"/>
      <c r="H64" s="30"/>
      <c r="I64" s="3"/>
      <c r="J64" s="32"/>
      <c r="K64" s="40"/>
      <c r="L64" s="25"/>
      <c r="M64" s="40"/>
    </row>
    <row r="65" spans="1:13" ht="21" customHeight="1">
      <c r="B65" s="3" t="s">
        <v>90</v>
      </c>
      <c r="E65" s="18"/>
      <c r="F65" s="18"/>
      <c r="G65" s="23"/>
      <c r="H65" s="30"/>
      <c r="I65" s="23"/>
      <c r="J65" s="32"/>
      <c r="K65" s="23"/>
      <c r="L65" s="30"/>
      <c r="M65" s="23"/>
    </row>
    <row r="66" spans="1:13" ht="21" customHeight="1">
      <c r="B66" s="20" t="s">
        <v>124</v>
      </c>
      <c r="E66" s="99"/>
      <c r="F66" s="18"/>
      <c r="G66" s="238">
        <v>326544</v>
      </c>
      <c r="H66" s="30"/>
      <c r="I66" s="16">
        <v>326544</v>
      </c>
      <c r="J66" s="23"/>
      <c r="K66" s="238">
        <v>326544</v>
      </c>
      <c r="L66" s="30"/>
      <c r="M66" s="238">
        <v>326544</v>
      </c>
    </row>
    <row r="67" spans="1:13" ht="21" customHeight="1">
      <c r="B67" s="20" t="s">
        <v>181</v>
      </c>
      <c r="E67" s="18"/>
      <c r="F67" s="18"/>
      <c r="G67" s="240"/>
      <c r="H67" s="30"/>
      <c r="I67" s="240"/>
      <c r="J67" s="23"/>
      <c r="K67" s="23"/>
      <c r="L67" s="30"/>
      <c r="M67" s="23"/>
    </row>
    <row r="68" spans="1:13" ht="21" customHeight="1">
      <c r="B68" s="20" t="s">
        <v>107</v>
      </c>
      <c r="E68" s="18"/>
      <c r="F68" s="18"/>
      <c r="G68" s="238"/>
      <c r="H68" s="30"/>
      <c r="I68" s="238"/>
      <c r="J68" s="23"/>
      <c r="K68" s="238"/>
      <c r="L68" s="30"/>
      <c r="M68" s="238"/>
    </row>
    <row r="69" spans="1:13" ht="21" customHeight="1">
      <c r="B69" s="20" t="s">
        <v>31</v>
      </c>
      <c r="E69" s="99"/>
      <c r="F69" s="18"/>
      <c r="G69" s="238">
        <v>904487</v>
      </c>
      <c r="H69" s="30"/>
      <c r="I69" s="238">
        <v>904487</v>
      </c>
      <c r="J69" s="23"/>
      <c r="K69" s="238">
        <v>904487</v>
      </c>
      <c r="L69" s="30"/>
      <c r="M69" s="238">
        <v>904487</v>
      </c>
    </row>
    <row r="70" spans="1:13" ht="21" customHeight="1">
      <c r="B70" s="31" t="s">
        <v>102</v>
      </c>
      <c r="E70" s="18"/>
      <c r="F70" s="18"/>
      <c r="G70" s="23"/>
      <c r="H70" s="30"/>
      <c r="I70" s="238"/>
      <c r="J70" s="23"/>
      <c r="K70" s="23"/>
      <c r="L70" s="30"/>
      <c r="M70" s="238"/>
    </row>
    <row r="71" spans="1:13" ht="21" customHeight="1">
      <c r="B71" s="20" t="s">
        <v>32</v>
      </c>
      <c r="E71" s="99"/>
      <c r="F71" s="18"/>
      <c r="G71" s="240">
        <v>5992</v>
      </c>
      <c r="H71" s="30"/>
      <c r="I71" s="238">
        <v>5992</v>
      </c>
      <c r="J71" s="23"/>
      <c r="K71" s="240">
        <v>5992</v>
      </c>
      <c r="L71" s="30"/>
      <c r="M71" s="238">
        <v>5992</v>
      </c>
    </row>
    <row r="72" spans="1:13" ht="21" customHeight="1">
      <c r="B72" s="31" t="s">
        <v>81</v>
      </c>
      <c r="E72" s="18"/>
      <c r="F72" s="18"/>
      <c r="G72" s="240">
        <v>229258</v>
      </c>
      <c r="H72" s="33"/>
      <c r="I72" s="238">
        <v>200270</v>
      </c>
      <c r="J72" s="32"/>
      <c r="K72" s="240">
        <v>247036</v>
      </c>
      <c r="L72" s="33"/>
      <c r="M72" s="238">
        <v>220093</v>
      </c>
    </row>
    <row r="73" spans="1:13" ht="21" customHeight="1">
      <c r="B73" s="31" t="s">
        <v>93</v>
      </c>
      <c r="E73" s="18"/>
      <c r="F73" s="18" t="s">
        <v>129</v>
      </c>
      <c r="G73" s="239">
        <v>-34901</v>
      </c>
      <c r="H73" s="33"/>
      <c r="I73" s="239">
        <v>1540</v>
      </c>
      <c r="J73" s="34"/>
      <c r="K73" s="239">
        <v>-34901</v>
      </c>
      <c r="L73" s="33"/>
      <c r="M73" s="239">
        <v>1540</v>
      </c>
    </row>
    <row r="74" spans="1:13" ht="21" customHeight="1">
      <c r="B74" s="31" t="s">
        <v>82</v>
      </c>
      <c r="E74" s="18"/>
      <c r="F74" s="18"/>
      <c r="G74" s="240">
        <f>SUM(G66:G73)</f>
        <v>1431380</v>
      </c>
      <c r="H74" s="30"/>
      <c r="I74" s="240">
        <v>1438833</v>
      </c>
      <c r="J74" s="32"/>
      <c r="K74" s="240">
        <f>SUM(K66:K73)</f>
        <v>1449158</v>
      </c>
      <c r="L74" s="30"/>
      <c r="M74" s="238">
        <v>1458656</v>
      </c>
    </row>
    <row r="75" spans="1:13" ht="21" customHeight="1">
      <c r="B75" s="31" t="s">
        <v>139</v>
      </c>
      <c r="E75" s="18"/>
      <c r="F75" s="18"/>
      <c r="G75" s="240">
        <v>22448</v>
      </c>
      <c r="H75" s="33"/>
      <c r="I75" s="240">
        <v>16265</v>
      </c>
      <c r="J75" s="32"/>
      <c r="K75" s="240">
        <v>0</v>
      </c>
      <c r="L75" s="32"/>
      <c r="M75" s="240">
        <v>0</v>
      </c>
    </row>
    <row r="76" spans="1:13" ht="21" customHeight="1">
      <c r="A76" s="35" t="s">
        <v>15</v>
      </c>
      <c r="B76" s="35"/>
      <c r="E76" s="18"/>
      <c r="F76" s="18"/>
      <c r="G76" s="130">
        <f>SUM(G74:G75)</f>
        <v>1453828</v>
      </c>
      <c r="H76" s="135"/>
      <c r="I76" s="130">
        <f>SUM(I74:I75)</f>
        <v>1455098</v>
      </c>
      <c r="J76" s="134"/>
      <c r="K76" s="130">
        <f>SUM(K74:K75)</f>
        <v>1449158</v>
      </c>
      <c r="L76" s="135"/>
      <c r="M76" s="130">
        <f>SUM(M74:M75)</f>
        <v>1458656</v>
      </c>
    </row>
    <row r="77" spans="1:13" ht="21" customHeight="1" thickBot="1">
      <c r="A77" s="1" t="s">
        <v>11</v>
      </c>
      <c r="B77" s="1"/>
      <c r="E77" s="18"/>
      <c r="F77" s="18"/>
      <c r="G77" s="153">
        <f>SUM(G57,G76)</f>
        <v>1697338</v>
      </c>
      <c r="H77" s="135"/>
      <c r="I77" s="153">
        <f>SUM(I57,I76)</f>
        <v>1628123</v>
      </c>
      <c r="J77" s="134"/>
      <c r="K77" s="153">
        <f>SUM(K57,K76)</f>
        <v>1578498</v>
      </c>
      <c r="L77" s="135"/>
      <c r="M77" s="153">
        <f>SUM(M57,M76)</f>
        <v>1536764</v>
      </c>
    </row>
    <row r="78" spans="1:13" s="36" customFormat="1" ht="21" customHeight="1" thickTop="1">
      <c r="E78" s="37"/>
      <c r="F78" s="37"/>
      <c r="G78" s="38"/>
      <c r="H78" s="39"/>
      <c r="I78" s="38"/>
      <c r="J78" s="38"/>
      <c r="K78" s="38"/>
      <c r="L78" s="39"/>
      <c r="M78" s="38"/>
    </row>
    <row r="79" spans="1:13" ht="21" customHeight="1">
      <c r="G79" s="238"/>
      <c r="H79" s="238"/>
      <c r="I79" s="238"/>
      <c r="J79" s="238"/>
      <c r="K79" s="238"/>
      <c r="L79" s="238"/>
      <c r="M79" s="215"/>
    </row>
    <row r="80" spans="1:13" ht="21" customHeight="1">
      <c r="G80" s="238"/>
      <c r="K80" s="238"/>
    </row>
    <row r="81" spans="11:11" ht="21" customHeight="1">
      <c r="K81" s="141"/>
    </row>
  </sheetData>
  <mergeCells count="4">
    <mergeCell ref="G4:I4"/>
    <mergeCell ref="K4:M4"/>
    <mergeCell ref="G36:I36"/>
    <mergeCell ref="K36:M36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2" max="12" man="1"/>
  </rowBreaks>
  <colBreaks count="1" manualBreakCount="1">
    <brk id="6" max="1048575" man="1"/>
  </colBreaks>
  <ignoredErrors>
    <ignoredError sqref="I76 M7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N57"/>
  <sheetViews>
    <sheetView view="pageBreakPreview" topLeftCell="A49" zoomScaleNormal="85" zoomScaleSheetLayoutView="100" workbookViewId="0">
      <selection activeCell="D57" sqref="D57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4.33203125" style="3" customWidth="1"/>
    <col min="5" max="5" width="8.88671875" style="15" customWidth="1"/>
    <col min="6" max="6" width="25.21875" style="17" customWidth="1"/>
    <col min="7" max="7" width="1.77734375" style="17" customWidth="1"/>
    <col min="8" max="8" width="23.109375" style="17" customWidth="1"/>
    <col min="9" max="9" width="1.5546875" style="17" customWidth="1"/>
    <col min="10" max="10" width="22.33203125" style="16" customWidth="1"/>
    <col min="11" max="11" width="1.77734375" style="17" customWidth="1"/>
    <col min="12" max="12" width="22.21875" style="16" customWidth="1"/>
    <col min="13" max="13" width="14.21875" style="3" customWidth="1"/>
    <col min="14" max="16384" width="12.77734375" style="3"/>
  </cols>
  <sheetData>
    <row r="1" spans="1:12" s="40" customFormat="1" ht="21" customHeight="1">
      <c r="A1" s="107" t="s">
        <v>113</v>
      </c>
      <c r="B1" s="107"/>
      <c r="C1" s="107"/>
      <c r="D1" s="107"/>
      <c r="E1" s="107"/>
      <c r="F1" s="108"/>
      <c r="G1" s="108"/>
      <c r="H1" s="108"/>
      <c r="I1" s="108"/>
      <c r="J1" s="34"/>
      <c r="K1" s="109"/>
      <c r="L1" s="199" t="s">
        <v>174</v>
      </c>
    </row>
    <row r="2" spans="1:12" s="40" customFormat="1" ht="21" customHeight="1">
      <c r="A2" s="107" t="s">
        <v>87</v>
      </c>
      <c r="B2" s="107"/>
      <c r="C2" s="107"/>
      <c r="D2" s="107"/>
      <c r="E2" s="111"/>
      <c r="F2" s="112"/>
      <c r="G2" s="112"/>
      <c r="H2" s="112"/>
      <c r="I2" s="112"/>
      <c r="J2" s="34"/>
      <c r="K2" s="109"/>
      <c r="L2" s="199" t="s">
        <v>175</v>
      </c>
    </row>
    <row r="3" spans="1:12" s="40" customFormat="1" ht="21" customHeight="1">
      <c r="A3" s="1" t="s">
        <v>191</v>
      </c>
      <c r="B3" s="107"/>
      <c r="C3" s="107"/>
      <c r="D3" s="107"/>
      <c r="E3" s="111"/>
      <c r="F3" s="112"/>
      <c r="G3" s="112"/>
      <c r="H3" s="112"/>
      <c r="I3" s="112"/>
      <c r="J3" s="108"/>
      <c r="K3" s="112"/>
      <c r="L3" s="108"/>
    </row>
    <row r="4" spans="1:12" s="40" customFormat="1" ht="21" customHeight="1">
      <c r="A4" s="107"/>
      <c r="B4" s="107"/>
      <c r="C4" s="107"/>
      <c r="D4" s="107"/>
      <c r="E4" s="111"/>
      <c r="F4" s="112"/>
      <c r="G4" s="112"/>
      <c r="H4" s="112"/>
      <c r="I4" s="112"/>
      <c r="J4" s="108"/>
      <c r="K4" s="112"/>
      <c r="L4" s="108"/>
    </row>
    <row r="5" spans="1:12" ht="21" customHeight="1">
      <c r="A5" s="136"/>
      <c r="B5" s="136"/>
      <c r="C5" s="99"/>
      <c r="D5" s="99"/>
      <c r="E5" s="18"/>
      <c r="F5" s="137"/>
      <c r="G5" s="137"/>
      <c r="H5" s="137"/>
      <c r="I5" s="137"/>
      <c r="J5" s="242"/>
      <c r="K5" s="242"/>
      <c r="L5" s="242" t="s">
        <v>172</v>
      </c>
    </row>
    <row r="6" spans="1:12" ht="21" customHeight="1">
      <c r="A6" s="136"/>
      <c r="B6" s="136"/>
      <c r="C6" s="99"/>
      <c r="D6" s="99"/>
      <c r="E6" s="25"/>
      <c r="F6" s="256" t="s">
        <v>19</v>
      </c>
      <c r="G6" s="256"/>
      <c r="H6" s="256"/>
      <c r="I6" s="25"/>
      <c r="J6" s="256" t="s">
        <v>23</v>
      </c>
      <c r="K6" s="256"/>
      <c r="L6" s="256"/>
    </row>
    <row r="7" spans="1:12" ht="21" customHeight="1">
      <c r="A7" s="136"/>
      <c r="B7" s="136"/>
      <c r="C7" s="99"/>
      <c r="D7" s="99"/>
      <c r="E7" s="115"/>
      <c r="F7" s="139">
        <v>2565</v>
      </c>
      <c r="G7" s="138"/>
      <c r="H7" s="139">
        <v>2564</v>
      </c>
      <c r="I7" s="115"/>
      <c r="J7" s="139">
        <v>2565</v>
      </c>
      <c r="K7" s="138"/>
      <c r="L7" s="139">
        <v>2564</v>
      </c>
    </row>
    <row r="8" spans="1:12" ht="21" customHeight="1">
      <c r="A8" s="1" t="s">
        <v>33</v>
      </c>
      <c r="B8" s="1"/>
      <c r="E8" s="18"/>
      <c r="F8" s="19"/>
      <c r="G8" s="19"/>
      <c r="H8" s="19"/>
      <c r="I8" s="19"/>
      <c r="J8" s="13"/>
      <c r="K8" s="19"/>
    </row>
    <row r="9" spans="1:12" ht="21" customHeight="1">
      <c r="B9" s="20" t="s">
        <v>95</v>
      </c>
      <c r="E9" s="18"/>
      <c r="F9" s="238">
        <v>23536</v>
      </c>
      <c r="G9" s="27"/>
      <c r="H9" s="238">
        <v>13878</v>
      </c>
      <c r="I9" s="27"/>
      <c r="J9" s="238">
        <v>9000</v>
      </c>
      <c r="K9" s="43"/>
      <c r="L9" s="238">
        <v>6731</v>
      </c>
    </row>
    <row r="10" spans="1:12" ht="21" customHeight="1">
      <c r="B10" s="20" t="s">
        <v>96</v>
      </c>
      <c r="E10" s="18"/>
      <c r="F10" s="238">
        <v>11006</v>
      </c>
      <c r="G10" s="27"/>
      <c r="H10" s="238">
        <v>16403</v>
      </c>
      <c r="I10" s="27"/>
      <c r="J10" s="238">
        <v>29</v>
      </c>
      <c r="K10" s="43"/>
      <c r="L10" s="238">
        <v>50</v>
      </c>
    </row>
    <row r="11" spans="1:12" ht="21" customHeight="1">
      <c r="B11" s="20" t="s">
        <v>34</v>
      </c>
      <c r="E11" s="18"/>
      <c r="F11" s="238">
        <v>1240</v>
      </c>
      <c r="G11" s="29"/>
      <c r="H11" s="240">
        <v>10735</v>
      </c>
      <c r="I11" s="29"/>
      <c r="J11" s="238">
        <v>2136</v>
      </c>
      <c r="K11" s="43"/>
      <c r="L11" s="240">
        <v>10341</v>
      </c>
    </row>
    <row r="12" spans="1:12" ht="21" customHeight="1">
      <c r="B12" s="20" t="s">
        <v>238</v>
      </c>
      <c r="E12" s="18"/>
      <c r="F12" s="238">
        <v>25662</v>
      </c>
      <c r="G12" s="29"/>
      <c r="H12" s="240">
        <v>0</v>
      </c>
      <c r="I12" s="29"/>
      <c r="J12" s="238">
        <v>25662</v>
      </c>
      <c r="K12" s="43"/>
      <c r="L12" s="240">
        <v>0</v>
      </c>
    </row>
    <row r="13" spans="1:12" ht="21" customHeight="1">
      <c r="B13" s="20" t="s">
        <v>217</v>
      </c>
      <c r="E13" s="18"/>
      <c r="F13" s="238">
        <v>0</v>
      </c>
      <c r="G13" s="29"/>
      <c r="H13" s="239">
        <v>7150</v>
      </c>
      <c r="I13" s="29"/>
      <c r="J13" s="238">
        <v>0</v>
      </c>
      <c r="K13" s="43"/>
      <c r="L13" s="239">
        <v>7742</v>
      </c>
    </row>
    <row r="14" spans="1:12" ht="21" customHeight="1">
      <c r="A14" s="1" t="s">
        <v>35</v>
      </c>
      <c r="B14" s="1"/>
      <c r="E14" s="18"/>
      <c r="F14" s="130">
        <f>SUM(F9:F13)</f>
        <v>61444</v>
      </c>
      <c r="G14" s="126"/>
      <c r="H14" s="130">
        <f>SUM(H9:H13)</f>
        <v>48166</v>
      </c>
      <c r="I14" s="127"/>
      <c r="J14" s="130">
        <f>SUM(J9:J13)</f>
        <v>36827</v>
      </c>
      <c r="K14" s="127"/>
      <c r="L14" s="130">
        <f>SUM(L9:L13)</f>
        <v>24864</v>
      </c>
    </row>
    <row r="15" spans="1:12" ht="21" customHeight="1">
      <c r="A15" s="1" t="s">
        <v>36</v>
      </c>
      <c r="B15" s="1"/>
      <c r="E15" s="18"/>
      <c r="F15" s="238"/>
      <c r="G15" s="27"/>
      <c r="H15" s="238"/>
      <c r="I15" s="43"/>
      <c r="J15" s="238"/>
      <c r="K15" s="43"/>
      <c r="L15" s="238"/>
    </row>
    <row r="16" spans="1:12" ht="21" customHeight="1">
      <c r="B16" s="20" t="s">
        <v>97</v>
      </c>
      <c r="E16" s="18"/>
      <c r="F16" s="238">
        <v>15302</v>
      </c>
      <c r="G16" s="27"/>
      <c r="H16" s="238">
        <v>6878</v>
      </c>
      <c r="I16" s="27"/>
      <c r="J16" s="238">
        <v>4744</v>
      </c>
      <c r="K16" s="43"/>
      <c r="L16" s="238">
        <v>3126</v>
      </c>
    </row>
    <row r="17" spans="1:14" ht="21" customHeight="1">
      <c r="B17" s="20" t="s">
        <v>98</v>
      </c>
      <c r="E17" s="18"/>
      <c r="F17" s="238">
        <v>9992</v>
      </c>
      <c r="G17" s="27"/>
      <c r="H17" s="238">
        <v>14862</v>
      </c>
      <c r="I17" s="27"/>
      <c r="J17" s="238">
        <v>0</v>
      </c>
      <c r="K17" s="43"/>
      <c r="L17" s="238">
        <v>0</v>
      </c>
    </row>
    <row r="18" spans="1:14" ht="21" customHeight="1">
      <c r="B18" s="20" t="s">
        <v>111</v>
      </c>
      <c r="E18" s="18"/>
      <c r="F18" s="238">
        <v>7865</v>
      </c>
      <c r="G18" s="29"/>
      <c r="H18" s="238">
        <v>10889</v>
      </c>
      <c r="I18" s="29"/>
      <c r="J18" s="238">
        <v>5716</v>
      </c>
      <c r="K18" s="44"/>
      <c r="L18" s="240">
        <v>7101</v>
      </c>
    </row>
    <row r="19" spans="1:14" ht="21" customHeight="1">
      <c r="A19" s="1" t="s">
        <v>37</v>
      </c>
      <c r="B19" s="1"/>
      <c r="E19" s="18"/>
      <c r="F19" s="130">
        <f>SUM(F16:F18)</f>
        <v>33159</v>
      </c>
      <c r="G19" s="126"/>
      <c r="H19" s="130">
        <f>SUM(H16:H18)</f>
        <v>32629</v>
      </c>
      <c r="I19" s="127"/>
      <c r="J19" s="130">
        <f>SUM(J16:J18)</f>
        <v>10460</v>
      </c>
      <c r="K19" s="127"/>
      <c r="L19" s="130">
        <f>SUM(L16:L18)</f>
        <v>10227</v>
      </c>
    </row>
    <row r="20" spans="1:14" ht="21" customHeight="1">
      <c r="A20" s="1" t="s">
        <v>218</v>
      </c>
      <c r="B20" s="1"/>
      <c r="E20" s="18"/>
      <c r="F20" s="240"/>
      <c r="G20" s="27"/>
      <c r="H20" s="240"/>
      <c r="I20" s="43"/>
      <c r="J20" s="240"/>
      <c r="K20" s="43"/>
      <c r="L20" s="240"/>
    </row>
    <row r="21" spans="1:14" ht="21" customHeight="1">
      <c r="A21" s="1" t="s">
        <v>159</v>
      </c>
      <c r="B21" s="1"/>
      <c r="E21" s="18"/>
      <c r="F21" s="124">
        <f>F14-F19</f>
        <v>28285</v>
      </c>
      <c r="G21" s="126"/>
      <c r="H21" s="124">
        <f>SUM(H14-H19)</f>
        <v>15537</v>
      </c>
      <c r="I21" s="127"/>
      <c r="J21" s="124">
        <f>SUM(J14-J19)</f>
        <v>26367</v>
      </c>
      <c r="K21" s="127"/>
      <c r="L21" s="124">
        <f>SUM(L14-L19)</f>
        <v>14637</v>
      </c>
    </row>
    <row r="22" spans="1:14" ht="21" customHeight="1">
      <c r="B22" s="20" t="s">
        <v>99</v>
      </c>
      <c r="E22" s="18"/>
      <c r="F22" s="239">
        <v>0</v>
      </c>
      <c r="G22" s="27"/>
      <c r="H22" s="239">
        <v>0</v>
      </c>
      <c r="I22" s="27"/>
      <c r="J22" s="239">
        <v>0</v>
      </c>
      <c r="K22" s="43"/>
      <c r="L22" s="239">
        <v>0</v>
      </c>
    </row>
    <row r="23" spans="1:14" ht="21" customHeight="1">
      <c r="A23" s="1" t="s">
        <v>219</v>
      </c>
      <c r="B23" s="1"/>
      <c r="E23" s="18"/>
      <c r="F23" s="124">
        <f>SUM(F21:F22)</f>
        <v>28285</v>
      </c>
      <c r="G23" s="128"/>
      <c r="H23" s="124">
        <f>SUM(H21:H22)</f>
        <v>15537</v>
      </c>
      <c r="I23" s="129"/>
      <c r="J23" s="124">
        <f>SUM(J21:J22)</f>
        <v>26367</v>
      </c>
      <c r="K23" s="129"/>
      <c r="L23" s="124">
        <f>SUM(L21:L22)</f>
        <v>14637</v>
      </c>
    </row>
    <row r="24" spans="1:14" ht="21" customHeight="1">
      <c r="B24" s="20" t="s">
        <v>137</v>
      </c>
      <c r="E24" s="18"/>
      <c r="F24" s="239">
        <v>971</v>
      </c>
      <c r="G24" s="29"/>
      <c r="H24" s="239">
        <v>188</v>
      </c>
      <c r="I24" s="29"/>
      <c r="J24" s="239">
        <v>751</v>
      </c>
      <c r="K24" s="44"/>
      <c r="L24" s="239">
        <v>57</v>
      </c>
      <c r="N24" s="150"/>
    </row>
    <row r="25" spans="1:14" ht="21" customHeight="1">
      <c r="A25" s="255" t="s">
        <v>177</v>
      </c>
      <c r="B25" s="1"/>
      <c r="E25" s="18"/>
      <c r="F25" s="124">
        <f>F23-F24</f>
        <v>27314</v>
      </c>
      <c r="G25" s="126"/>
      <c r="H25" s="124">
        <f>H23-H24</f>
        <v>15349</v>
      </c>
      <c r="I25" s="127"/>
      <c r="J25" s="124">
        <f>J23-J24</f>
        <v>25616</v>
      </c>
      <c r="K25" s="127"/>
      <c r="L25" s="124">
        <f>L23-L24</f>
        <v>14580</v>
      </c>
      <c r="N25" s="149"/>
    </row>
    <row r="26" spans="1:14" ht="21" customHeight="1">
      <c r="B26" s="20" t="s">
        <v>220</v>
      </c>
      <c r="E26" s="18"/>
      <c r="F26" s="239">
        <v>609</v>
      </c>
      <c r="G26" s="27"/>
      <c r="H26" s="239">
        <v>175</v>
      </c>
      <c r="I26" s="27"/>
      <c r="J26" s="239">
        <v>-6</v>
      </c>
      <c r="K26" s="43"/>
      <c r="L26" s="239">
        <v>0</v>
      </c>
    </row>
    <row r="27" spans="1:14" ht="21" customHeight="1">
      <c r="A27" s="26" t="s">
        <v>237</v>
      </c>
      <c r="B27" s="26"/>
      <c r="E27" s="18"/>
      <c r="F27" s="130">
        <f>F25-F26</f>
        <v>26705</v>
      </c>
      <c r="G27" s="126"/>
      <c r="H27" s="130">
        <f>H25-H26</f>
        <v>15174</v>
      </c>
      <c r="I27" s="127"/>
      <c r="J27" s="130">
        <f>J25-J26</f>
        <v>25622</v>
      </c>
      <c r="K27" s="127"/>
      <c r="L27" s="130">
        <f>L25-L26</f>
        <v>14580</v>
      </c>
    </row>
    <row r="28" spans="1:14" ht="21" customHeight="1">
      <c r="A28" s="26"/>
      <c r="B28" s="26"/>
      <c r="E28" s="18"/>
      <c r="F28" s="124"/>
      <c r="G28" s="126"/>
      <c r="H28" s="124"/>
      <c r="I28" s="127"/>
      <c r="J28" s="124"/>
      <c r="K28" s="127"/>
      <c r="L28" s="124"/>
    </row>
    <row r="29" spans="1:14" ht="20.399999999999999">
      <c r="A29" s="26" t="s">
        <v>171</v>
      </c>
      <c r="B29" s="136"/>
      <c r="C29" s="99"/>
      <c r="D29" s="99"/>
      <c r="E29" s="115"/>
      <c r="F29" s="241"/>
      <c r="G29" s="116"/>
      <c r="H29" s="241"/>
      <c r="I29" s="115"/>
      <c r="J29" s="241"/>
      <c r="K29" s="116"/>
      <c r="L29" s="241"/>
    </row>
    <row r="30" spans="1:14">
      <c r="A30" s="136"/>
      <c r="B30" s="245" t="s">
        <v>168</v>
      </c>
      <c r="C30" s="99"/>
      <c r="D30" s="99"/>
      <c r="E30" s="115"/>
      <c r="F30" s="232"/>
      <c r="G30" s="29"/>
      <c r="H30" s="232"/>
      <c r="I30" s="29"/>
      <c r="J30" s="232"/>
      <c r="K30" s="29"/>
      <c r="L30" s="232"/>
    </row>
    <row r="31" spans="1:14">
      <c r="A31" s="136"/>
      <c r="B31" s="245" t="s">
        <v>169</v>
      </c>
      <c r="C31" s="99"/>
      <c r="D31" s="99"/>
      <c r="E31" s="115"/>
      <c r="F31" s="232"/>
      <c r="G31" s="29"/>
      <c r="H31" s="232"/>
      <c r="I31" s="29"/>
      <c r="J31" s="232"/>
      <c r="K31" s="29"/>
      <c r="L31" s="232"/>
    </row>
    <row r="32" spans="1:14">
      <c r="A32" s="136"/>
      <c r="B32" s="246" t="s">
        <v>221</v>
      </c>
      <c r="C32" s="99"/>
      <c r="D32" s="99"/>
      <c r="E32" s="115"/>
      <c r="F32" s="232"/>
      <c r="G32" s="29"/>
      <c r="H32" s="232"/>
      <c r="I32" s="29"/>
      <c r="J32" s="232"/>
      <c r="K32" s="29"/>
      <c r="L32" s="232"/>
    </row>
    <row r="33" spans="1:12">
      <c r="A33" s="136"/>
      <c r="B33" s="245" t="s">
        <v>170</v>
      </c>
      <c r="C33" s="99"/>
      <c r="D33" s="99"/>
      <c r="E33" s="115"/>
      <c r="F33" s="182">
        <v>122669</v>
      </c>
      <c r="G33" s="29"/>
      <c r="H33" s="182">
        <v>0</v>
      </c>
      <c r="I33" s="29"/>
      <c r="J33" s="182">
        <v>122669</v>
      </c>
      <c r="K33" s="29"/>
      <c r="L33" s="182">
        <v>0</v>
      </c>
    </row>
    <row r="34" spans="1:12" ht="20.399999999999999">
      <c r="A34" s="26" t="s">
        <v>222</v>
      </c>
      <c r="B34" s="136"/>
      <c r="C34" s="99"/>
      <c r="D34" s="99"/>
      <c r="E34" s="115"/>
      <c r="F34" s="233">
        <f>SUM(F33)</f>
        <v>122669</v>
      </c>
      <c r="G34" s="128"/>
      <c r="H34" s="233">
        <f>SUM(H33)</f>
        <v>0</v>
      </c>
      <c r="I34" s="128"/>
      <c r="J34" s="233">
        <f>SUM(J33)</f>
        <v>122669</v>
      </c>
      <c r="K34" s="128"/>
      <c r="L34" s="233">
        <f>SUM(L33)</f>
        <v>0</v>
      </c>
    </row>
    <row r="35" spans="1:12" ht="21" thickBot="1">
      <c r="A35" s="26" t="s">
        <v>180</v>
      </c>
      <c r="B35" s="136"/>
      <c r="C35" s="99"/>
      <c r="D35" s="99"/>
      <c r="E35" s="115"/>
      <c r="F35" s="234">
        <f>+F27+F34</f>
        <v>149374</v>
      </c>
      <c r="G35" s="128"/>
      <c r="H35" s="234">
        <f>+H27+H34</f>
        <v>15174</v>
      </c>
      <c r="I35" s="128"/>
      <c r="J35" s="234">
        <f>+J27+J34</f>
        <v>148291</v>
      </c>
      <c r="K35" s="128"/>
      <c r="L35" s="234">
        <f>+L27+L34</f>
        <v>14580</v>
      </c>
    </row>
    <row r="36" spans="1:12" ht="20.399999999999999" thickTop="1">
      <c r="A36" s="136"/>
      <c r="B36" s="136"/>
      <c r="C36" s="99"/>
      <c r="D36" s="99"/>
      <c r="E36" s="115"/>
      <c r="F36" s="241"/>
      <c r="G36" s="116"/>
      <c r="H36" s="241"/>
      <c r="I36" s="115"/>
      <c r="J36" s="241"/>
      <c r="K36" s="116"/>
      <c r="L36" s="241"/>
    </row>
    <row r="37" spans="1:12" ht="20.399999999999999">
      <c r="A37" s="26" t="s">
        <v>109</v>
      </c>
      <c r="B37" s="136"/>
      <c r="C37" s="99"/>
      <c r="D37" s="99"/>
      <c r="E37" s="115"/>
      <c r="F37" s="241"/>
      <c r="G37" s="116"/>
      <c r="H37" s="241"/>
      <c r="I37" s="115"/>
      <c r="J37" s="241"/>
      <c r="K37" s="116"/>
      <c r="L37" s="241"/>
    </row>
    <row r="38" spans="1:12" ht="21" customHeight="1" thickBot="1">
      <c r="B38" s="20" t="s">
        <v>140</v>
      </c>
      <c r="E38" s="18"/>
      <c r="F38" s="240">
        <f>+F40-F39</f>
        <v>26399</v>
      </c>
      <c r="G38" s="27"/>
      <c r="H38" s="240">
        <f>+H40-H39</f>
        <v>15177</v>
      </c>
      <c r="I38" s="43"/>
      <c r="J38" s="46">
        <f>+J27</f>
        <v>25622</v>
      </c>
      <c r="K38" s="44"/>
      <c r="L38" s="46">
        <f>+L27</f>
        <v>14580</v>
      </c>
    </row>
    <row r="39" spans="1:12" ht="21" customHeight="1" thickTop="1">
      <c r="B39" s="20" t="s">
        <v>106</v>
      </c>
      <c r="E39" s="18"/>
      <c r="F39" s="240">
        <v>306</v>
      </c>
      <c r="G39" s="27"/>
      <c r="H39" s="182">
        <v>-3</v>
      </c>
      <c r="I39" s="43"/>
      <c r="J39" s="240"/>
      <c r="K39" s="44"/>
      <c r="L39" s="240"/>
    </row>
    <row r="40" spans="1:12" ht="21" customHeight="1" thickBot="1">
      <c r="A40" s="26" t="s">
        <v>223</v>
      </c>
      <c r="B40" s="26"/>
      <c r="C40" s="1"/>
      <c r="E40" s="18"/>
      <c r="F40" s="131">
        <f>F27</f>
        <v>26705</v>
      </c>
      <c r="G40" s="126"/>
      <c r="H40" s="131">
        <f>H27</f>
        <v>15174</v>
      </c>
      <c r="I40" s="43"/>
      <c r="J40" s="124"/>
      <c r="K40" s="44"/>
      <c r="L40" s="124"/>
    </row>
    <row r="41" spans="1:12" ht="21" customHeight="1" thickTop="1">
      <c r="A41" s="26"/>
      <c r="B41" s="26"/>
      <c r="C41" s="1"/>
      <c r="E41" s="18"/>
      <c r="F41" s="124"/>
      <c r="G41" s="126"/>
      <c r="H41" s="124"/>
      <c r="I41" s="43"/>
      <c r="J41" s="240"/>
      <c r="K41" s="43"/>
      <c r="L41" s="240"/>
    </row>
    <row r="42" spans="1:12" ht="21" customHeight="1">
      <c r="A42" s="26" t="s">
        <v>116</v>
      </c>
      <c r="B42" s="26"/>
      <c r="E42" s="18"/>
      <c r="F42" s="240"/>
      <c r="G42" s="27"/>
      <c r="H42" s="240"/>
      <c r="I42" s="43"/>
      <c r="J42" s="240"/>
      <c r="K42" s="43"/>
      <c r="L42" s="240"/>
    </row>
    <row r="43" spans="1:12" ht="21" customHeight="1" thickBot="1">
      <c r="B43" s="20" t="s">
        <v>140</v>
      </c>
      <c r="E43" s="18"/>
      <c r="F43" s="240">
        <f>+F45-F44</f>
        <v>149068</v>
      </c>
      <c r="G43" s="27"/>
      <c r="H43" s="240">
        <v>15177</v>
      </c>
      <c r="I43" s="43"/>
      <c r="J43" s="46">
        <f>+J35</f>
        <v>148291</v>
      </c>
      <c r="K43" s="44"/>
      <c r="L43" s="46">
        <f>+L35</f>
        <v>14580</v>
      </c>
    </row>
    <row r="44" spans="1:12" ht="21" customHeight="1" thickTop="1">
      <c r="B44" s="20" t="s">
        <v>106</v>
      </c>
      <c r="E44" s="18"/>
      <c r="F44" s="240">
        <v>306</v>
      </c>
      <c r="G44" s="27"/>
      <c r="H44" s="182">
        <v>-3</v>
      </c>
      <c r="I44" s="43"/>
      <c r="J44" s="240"/>
      <c r="K44" s="44"/>
      <c r="L44" s="240"/>
    </row>
    <row r="45" spans="1:12" ht="21" customHeight="1" thickBot="1">
      <c r="A45" s="45" t="s">
        <v>180</v>
      </c>
      <c r="B45" s="45"/>
      <c r="E45" s="18"/>
      <c r="F45" s="131">
        <f>F35</f>
        <v>149374</v>
      </c>
      <c r="G45" s="126"/>
      <c r="H45" s="131">
        <f>H35</f>
        <v>15174</v>
      </c>
      <c r="I45" s="43"/>
      <c r="J45" s="124"/>
      <c r="K45" s="44"/>
      <c r="L45" s="124"/>
    </row>
    <row r="46" spans="1:12" ht="21" customHeight="1" thickTop="1">
      <c r="A46" s="45"/>
      <c r="B46" s="45"/>
      <c r="E46" s="18"/>
      <c r="F46" s="240"/>
      <c r="G46" s="27"/>
      <c r="H46" s="240"/>
      <c r="I46" s="43"/>
      <c r="J46" s="240"/>
      <c r="K46" s="43"/>
      <c r="L46" s="240"/>
    </row>
    <row r="47" spans="1:12" ht="21" customHeight="1">
      <c r="A47" s="26" t="s">
        <v>110</v>
      </c>
      <c r="B47" s="26"/>
      <c r="E47" s="18"/>
      <c r="F47" s="25"/>
      <c r="G47" s="19"/>
      <c r="H47" s="25"/>
      <c r="J47" s="25"/>
      <c r="L47" s="25"/>
    </row>
    <row r="48" spans="1:12" ht="21" customHeight="1" thickBot="1">
      <c r="B48" s="20" t="s">
        <v>178</v>
      </c>
      <c r="E48" s="18"/>
      <c r="F48" s="105">
        <f>F38/F50</f>
        <v>4.0421863477167327E-3</v>
      </c>
      <c r="G48" s="116"/>
      <c r="H48" s="105">
        <f>H38/H50</f>
        <v>2.3238856924465831E-3</v>
      </c>
      <c r="J48" s="105">
        <f>J38/J50</f>
        <v>3.9232129475055165E-3</v>
      </c>
      <c r="L48" s="105">
        <f>L38/L50</f>
        <v>2.232473841801203E-3</v>
      </c>
    </row>
    <row r="49" spans="1:12" ht="21" customHeight="1" thickTop="1">
      <c r="A49" s="20"/>
      <c r="B49" s="20"/>
      <c r="E49" s="18"/>
      <c r="F49" s="240"/>
      <c r="G49" s="27"/>
      <c r="H49" s="32"/>
      <c r="I49" s="33"/>
      <c r="J49" s="32"/>
      <c r="K49" s="47"/>
      <c r="L49" s="32"/>
    </row>
    <row r="50" spans="1:12" ht="21" customHeight="1" thickBot="1">
      <c r="B50" s="20" t="s">
        <v>224</v>
      </c>
      <c r="E50" s="18"/>
      <c r="F50" s="46">
        <v>6530871.5949999997</v>
      </c>
      <c r="G50" s="20"/>
      <c r="H50" s="46">
        <v>6530872</v>
      </c>
      <c r="I50" s="20"/>
      <c r="J50" s="46">
        <v>6530871.5949999997</v>
      </c>
      <c r="K50" s="20"/>
      <c r="L50" s="46">
        <v>6530871.5949999997</v>
      </c>
    </row>
    <row r="51" spans="1:12" ht="21" customHeight="1" thickTop="1">
      <c r="A51" s="26"/>
      <c r="B51" s="26"/>
      <c r="E51" s="18"/>
      <c r="F51" s="132"/>
      <c r="G51" s="20"/>
      <c r="H51" s="132"/>
      <c r="I51" s="20"/>
      <c r="J51" s="20"/>
      <c r="K51" s="20"/>
      <c r="L51" s="20"/>
    </row>
    <row r="52" spans="1:12" ht="21" customHeight="1">
      <c r="A52" s="20"/>
      <c r="B52" s="20"/>
      <c r="E52" s="18"/>
      <c r="F52" s="20"/>
      <c r="G52" s="20"/>
      <c r="H52" s="20"/>
      <c r="I52" s="20"/>
      <c r="J52" s="20"/>
      <c r="K52" s="20"/>
      <c r="L52" s="20"/>
    </row>
    <row r="53" spans="1:12" ht="21" customHeight="1">
      <c r="A53" s="20"/>
      <c r="B53" s="20"/>
      <c r="E53" s="18"/>
      <c r="F53" s="148"/>
      <c r="G53" s="20"/>
      <c r="H53" s="20"/>
      <c r="I53" s="20"/>
      <c r="J53" s="20"/>
      <c r="K53" s="20"/>
      <c r="L53" s="20"/>
    </row>
    <row r="54" spans="1:12" ht="21" customHeight="1">
      <c r="A54" s="48"/>
      <c r="B54" s="48"/>
      <c r="E54" s="18"/>
      <c r="F54" s="20"/>
      <c r="G54" s="20"/>
      <c r="H54" s="20"/>
      <c r="I54" s="20"/>
      <c r="J54" s="20"/>
      <c r="K54" s="20"/>
      <c r="L54" s="20"/>
    </row>
    <row r="55" spans="1:12" ht="21" customHeight="1">
      <c r="B55" s="20"/>
      <c r="E55" s="18"/>
      <c r="F55" s="20"/>
      <c r="G55" s="20"/>
      <c r="H55" s="20"/>
      <c r="I55" s="20"/>
      <c r="J55" s="20"/>
      <c r="K55" s="20"/>
      <c r="L55" s="20"/>
    </row>
    <row r="56" spans="1:12" ht="21" customHeight="1">
      <c r="A56" s="20"/>
      <c r="B56" s="20"/>
      <c r="E56" s="18"/>
      <c r="F56" s="240"/>
      <c r="G56" s="27"/>
      <c r="H56" s="240"/>
      <c r="I56" s="43"/>
      <c r="J56" s="19"/>
      <c r="K56" s="19"/>
      <c r="L56" s="19"/>
    </row>
    <row r="57" spans="1:12" ht="21" customHeight="1">
      <c r="E57" s="18"/>
      <c r="F57" s="19"/>
      <c r="G57" s="19"/>
      <c r="H57" s="19"/>
      <c r="I57" s="19"/>
      <c r="J57" s="19"/>
      <c r="K57" s="19"/>
      <c r="L57" s="19"/>
    </row>
  </sheetData>
  <mergeCells count="2">
    <mergeCell ref="F6:H6"/>
    <mergeCell ref="J6:L6"/>
  </mergeCells>
  <pageMargins left="0.70866141732283472" right="0.43307086614173229" top="0.74803149606299213" bottom="0.51181102362204722" header="0.31496062992125984" footer="0.23622047244094491"/>
  <pageSetup paperSize="9" scale="63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70E5E-500D-4109-AD1A-4B472BE48224}">
  <sheetPr>
    <tabColor theme="9" tint="-0.249977111117893"/>
    <pageSetUpPr fitToPage="1"/>
  </sheetPr>
  <dimension ref="A1:O57"/>
  <sheetViews>
    <sheetView view="pageBreakPreview" topLeftCell="A51" zoomScaleNormal="85" zoomScaleSheetLayoutView="100" workbookViewId="0">
      <selection activeCell="F52" sqref="F52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.77734375" style="3" customWidth="1"/>
    <col min="5" max="5" width="1.77734375" style="15" customWidth="1"/>
    <col min="6" max="6" width="17.5546875" style="17" customWidth="1"/>
    <col min="7" max="7" width="1.21875" style="17" customWidth="1"/>
    <col min="8" max="8" width="19.44140625" style="17" customWidth="1"/>
    <col min="9" max="9" width="1.77734375" style="17" customWidth="1"/>
    <col min="10" max="10" width="19" style="16" customWidth="1"/>
    <col min="11" max="11" width="1.21875" style="17" customWidth="1"/>
    <col min="12" max="12" width="17.6640625" style="16" customWidth="1"/>
    <col min="13" max="13" width="14.21875" style="3" customWidth="1"/>
    <col min="14" max="16384" width="12.77734375" style="3"/>
  </cols>
  <sheetData>
    <row r="1" spans="1:15" s="40" customFormat="1" ht="21" customHeight="1">
      <c r="A1" s="107" t="s">
        <v>113</v>
      </c>
      <c r="B1" s="107"/>
      <c r="C1" s="107"/>
      <c r="D1" s="107"/>
      <c r="E1" s="107"/>
      <c r="F1" s="108"/>
      <c r="G1" s="108"/>
      <c r="H1" s="108"/>
      <c r="I1" s="108"/>
      <c r="J1" s="34"/>
      <c r="K1" s="109"/>
      <c r="L1" s="199" t="s">
        <v>174</v>
      </c>
    </row>
    <row r="2" spans="1:15" s="40" customFormat="1" ht="21" customHeight="1">
      <c r="A2" s="107" t="s">
        <v>87</v>
      </c>
      <c r="B2" s="107"/>
      <c r="C2" s="107"/>
      <c r="D2" s="107"/>
      <c r="E2" s="111"/>
      <c r="F2" s="112"/>
      <c r="G2" s="112"/>
      <c r="H2" s="112"/>
      <c r="I2" s="112"/>
      <c r="J2" s="34"/>
      <c r="K2" s="109"/>
      <c r="L2" s="199" t="s">
        <v>175</v>
      </c>
    </row>
    <row r="3" spans="1:15" s="40" customFormat="1" ht="21" customHeight="1">
      <c r="A3" s="1" t="s">
        <v>192</v>
      </c>
      <c r="B3" s="107"/>
      <c r="C3" s="107"/>
      <c r="D3" s="107"/>
      <c r="E3" s="111"/>
      <c r="F3" s="112"/>
      <c r="G3" s="112"/>
      <c r="H3" s="112"/>
      <c r="I3" s="112"/>
      <c r="J3" s="108"/>
      <c r="K3" s="112"/>
      <c r="L3" s="108"/>
    </row>
    <row r="4" spans="1:15" s="40" customFormat="1" ht="21" customHeight="1">
      <c r="A4" s="107"/>
      <c r="B4" s="107"/>
      <c r="C4" s="107"/>
      <c r="D4" s="107"/>
      <c r="E4" s="111"/>
      <c r="F4" s="112"/>
      <c r="G4" s="112"/>
      <c r="H4" s="112"/>
      <c r="I4" s="112"/>
      <c r="J4" s="108"/>
      <c r="K4" s="112"/>
      <c r="L4" s="108"/>
    </row>
    <row r="5" spans="1:15" ht="21" customHeight="1">
      <c r="A5" s="136"/>
      <c r="B5" s="136"/>
      <c r="C5" s="99"/>
      <c r="D5" s="99"/>
      <c r="E5" s="18"/>
      <c r="F5" s="137"/>
      <c r="G5" s="137"/>
      <c r="H5" s="137"/>
      <c r="I5" s="137"/>
      <c r="J5" s="242"/>
      <c r="K5" s="242"/>
      <c r="L5" s="242" t="s">
        <v>172</v>
      </c>
    </row>
    <row r="6" spans="1:15" ht="21" customHeight="1">
      <c r="A6" s="136"/>
      <c r="B6" s="136"/>
      <c r="C6" s="99"/>
      <c r="D6" s="99"/>
      <c r="E6" s="25"/>
      <c r="F6" s="256" t="s">
        <v>19</v>
      </c>
      <c r="G6" s="256"/>
      <c r="H6" s="256"/>
      <c r="I6" s="25"/>
      <c r="J6" s="256" t="s">
        <v>23</v>
      </c>
      <c r="K6" s="256"/>
      <c r="L6" s="256"/>
    </row>
    <row r="7" spans="1:15" ht="21" customHeight="1">
      <c r="A7" s="136"/>
      <c r="B7" s="136"/>
      <c r="C7" s="99"/>
      <c r="D7" s="99"/>
      <c r="E7" s="115"/>
      <c r="F7" s="139">
        <v>2565</v>
      </c>
      <c r="G7" s="138"/>
      <c r="H7" s="139">
        <v>2564</v>
      </c>
      <c r="I7" s="115"/>
      <c r="J7" s="139">
        <v>2565</v>
      </c>
      <c r="K7" s="138"/>
      <c r="L7" s="139">
        <v>2564</v>
      </c>
    </row>
    <row r="8" spans="1:15" ht="21" customHeight="1">
      <c r="A8" s="1" t="s">
        <v>33</v>
      </c>
      <c r="B8" s="1"/>
      <c r="E8" s="18"/>
      <c r="F8" s="19"/>
      <c r="G8" s="19"/>
      <c r="H8" s="19"/>
      <c r="I8" s="19"/>
      <c r="J8" s="13"/>
      <c r="K8" s="19"/>
    </row>
    <row r="9" spans="1:15" ht="21" customHeight="1">
      <c r="B9" s="20" t="s">
        <v>95</v>
      </c>
      <c r="E9" s="18"/>
      <c r="F9" s="238">
        <v>42032</v>
      </c>
      <c r="G9" s="27"/>
      <c r="H9" s="238">
        <v>40286</v>
      </c>
      <c r="I9" s="27"/>
      <c r="J9" s="238">
        <v>19000</v>
      </c>
      <c r="K9" s="43"/>
      <c r="L9" s="238">
        <v>27081</v>
      </c>
    </row>
    <row r="10" spans="1:15" ht="21" customHeight="1">
      <c r="B10" s="20" t="s">
        <v>96</v>
      </c>
      <c r="E10" s="18"/>
      <c r="F10" s="238">
        <v>27444</v>
      </c>
      <c r="G10" s="27"/>
      <c r="H10" s="238">
        <v>33360</v>
      </c>
      <c r="I10" s="27"/>
      <c r="J10" s="238">
        <v>84</v>
      </c>
      <c r="K10" s="43"/>
      <c r="L10" s="238">
        <v>654</v>
      </c>
    </row>
    <row r="11" spans="1:15" ht="21" customHeight="1">
      <c r="B11" s="20" t="s">
        <v>34</v>
      </c>
      <c r="E11" s="18"/>
      <c r="F11" s="238">
        <v>2951</v>
      </c>
      <c r="G11" s="29"/>
      <c r="H11" s="240">
        <v>14230</v>
      </c>
      <c r="I11" s="29"/>
      <c r="J11" s="240">
        <v>4503</v>
      </c>
      <c r="K11" s="43"/>
      <c r="L11" s="240">
        <v>13378</v>
      </c>
    </row>
    <row r="12" spans="1:15" ht="21" customHeight="1">
      <c r="B12" s="20" t="s">
        <v>238</v>
      </c>
      <c r="E12" s="18"/>
      <c r="F12" s="238">
        <v>25662</v>
      </c>
      <c r="G12" s="29"/>
      <c r="H12" s="240">
        <v>0</v>
      </c>
      <c r="I12" s="29"/>
      <c r="J12" s="240">
        <v>25662</v>
      </c>
      <c r="K12" s="43"/>
      <c r="L12" s="240">
        <v>0</v>
      </c>
    </row>
    <row r="13" spans="1:15" ht="21" customHeight="1">
      <c r="B13" s="20" t="s">
        <v>193</v>
      </c>
      <c r="E13" s="18"/>
      <c r="F13" s="239">
        <v>0</v>
      </c>
      <c r="G13" s="29"/>
      <c r="H13" s="239">
        <v>5623</v>
      </c>
      <c r="I13" s="29"/>
      <c r="J13" s="239">
        <v>0</v>
      </c>
      <c r="K13" s="43"/>
      <c r="L13" s="239">
        <v>6799</v>
      </c>
      <c r="M13" s="191"/>
      <c r="N13" s="191"/>
      <c r="O13" s="191"/>
    </row>
    <row r="14" spans="1:15" ht="21" customHeight="1">
      <c r="A14" s="1" t="s">
        <v>35</v>
      </c>
      <c r="B14" s="1"/>
      <c r="E14" s="18"/>
      <c r="F14" s="130">
        <f>SUM(F9:F13)</f>
        <v>98089</v>
      </c>
      <c r="G14" s="126"/>
      <c r="H14" s="130">
        <f>SUM(H9:H13)</f>
        <v>93499</v>
      </c>
      <c r="I14" s="127"/>
      <c r="J14" s="130">
        <f>SUM(J9:J13)</f>
        <v>49249</v>
      </c>
      <c r="K14" s="127"/>
      <c r="L14" s="130">
        <f>SUM(L9:L13)</f>
        <v>47912</v>
      </c>
    </row>
    <row r="15" spans="1:15" ht="21" customHeight="1">
      <c r="A15" s="1" t="s">
        <v>36</v>
      </c>
      <c r="B15" s="1"/>
      <c r="E15" s="18"/>
      <c r="F15" s="238"/>
      <c r="G15" s="27"/>
      <c r="H15" s="238"/>
      <c r="I15" s="43"/>
      <c r="J15" s="238"/>
      <c r="K15" s="43"/>
      <c r="L15" s="238"/>
    </row>
    <row r="16" spans="1:15" ht="21" customHeight="1">
      <c r="B16" s="20" t="s">
        <v>97</v>
      </c>
      <c r="E16" s="18"/>
      <c r="F16" s="238">
        <v>26507</v>
      </c>
      <c r="G16" s="27"/>
      <c r="H16" s="238">
        <v>21214</v>
      </c>
      <c r="I16" s="27"/>
      <c r="J16" s="238">
        <v>10016</v>
      </c>
      <c r="K16" s="43"/>
      <c r="L16" s="238">
        <v>14170</v>
      </c>
    </row>
    <row r="17" spans="1:14" ht="21" customHeight="1">
      <c r="B17" s="20" t="s">
        <v>98</v>
      </c>
      <c r="E17" s="18"/>
      <c r="F17" s="238">
        <v>24589</v>
      </c>
      <c r="G17" s="27"/>
      <c r="H17" s="238">
        <v>29580</v>
      </c>
      <c r="I17" s="27"/>
      <c r="J17" s="238">
        <v>0</v>
      </c>
      <c r="K17" s="43"/>
      <c r="L17" s="238">
        <v>326</v>
      </c>
    </row>
    <row r="18" spans="1:14" ht="21" customHeight="1">
      <c r="B18" s="20" t="s">
        <v>111</v>
      </c>
      <c r="E18" s="18"/>
      <c r="F18" s="238">
        <v>14438</v>
      </c>
      <c r="G18" s="29"/>
      <c r="H18" s="238">
        <v>19678</v>
      </c>
      <c r="I18" s="29"/>
      <c r="J18" s="240">
        <v>10407</v>
      </c>
      <c r="K18" s="44"/>
      <c r="L18" s="240">
        <v>12285</v>
      </c>
    </row>
    <row r="19" spans="1:14" ht="21" customHeight="1">
      <c r="A19" s="1" t="s">
        <v>37</v>
      </c>
      <c r="B19" s="1"/>
      <c r="E19" s="18"/>
      <c r="F19" s="130">
        <f>SUM(F16:F18)</f>
        <v>65534</v>
      </c>
      <c r="G19" s="126"/>
      <c r="H19" s="130">
        <f>SUM(H16:H18)</f>
        <v>70472</v>
      </c>
      <c r="I19" s="127"/>
      <c r="J19" s="130">
        <f>SUM(J16:J18)</f>
        <v>20423</v>
      </c>
      <c r="K19" s="127"/>
      <c r="L19" s="130">
        <f>SUM(L16:L18)</f>
        <v>26781</v>
      </c>
    </row>
    <row r="20" spans="1:14" ht="21" customHeight="1">
      <c r="A20" s="1" t="s">
        <v>218</v>
      </c>
      <c r="B20" s="1"/>
      <c r="E20" s="18"/>
      <c r="F20" s="240"/>
      <c r="G20" s="27"/>
      <c r="H20" s="240"/>
      <c r="I20" s="43"/>
      <c r="J20" s="240"/>
      <c r="K20" s="43"/>
      <c r="L20" s="240"/>
    </row>
    <row r="21" spans="1:14" ht="21" customHeight="1">
      <c r="A21" s="1" t="s">
        <v>159</v>
      </c>
      <c r="B21" s="1"/>
      <c r="E21" s="18"/>
      <c r="F21" s="124">
        <f>F14-F19</f>
        <v>32555</v>
      </c>
      <c r="G21" s="126"/>
      <c r="H21" s="124">
        <f>SUM(H14-H19)</f>
        <v>23027</v>
      </c>
      <c r="I21" s="127"/>
      <c r="J21" s="124">
        <f>SUM(J14-J19)</f>
        <v>28826</v>
      </c>
      <c r="K21" s="127"/>
      <c r="L21" s="124">
        <f>SUM(L14-L19)</f>
        <v>21131</v>
      </c>
    </row>
    <row r="22" spans="1:14" ht="21" customHeight="1">
      <c r="B22" s="20" t="s">
        <v>99</v>
      </c>
      <c r="E22" s="18"/>
      <c r="F22" s="239">
        <v>0</v>
      </c>
      <c r="G22" s="27"/>
      <c r="H22" s="239">
        <v>0</v>
      </c>
      <c r="I22" s="27"/>
      <c r="J22" s="239">
        <v>0</v>
      </c>
      <c r="K22" s="43"/>
      <c r="L22" s="239">
        <v>0</v>
      </c>
    </row>
    <row r="23" spans="1:14" ht="21" customHeight="1">
      <c r="A23" s="1" t="s">
        <v>219</v>
      </c>
      <c r="B23" s="1"/>
      <c r="E23" s="18"/>
      <c r="F23" s="124">
        <f>SUM(F21:F22)</f>
        <v>32555</v>
      </c>
      <c r="G23" s="128"/>
      <c r="H23" s="124">
        <f>SUM(H21:H22)</f>
        <v>23027</v>
      </c>
      <c r="I23" s="129"/>
      <c r="J23" s="124">
        <f>SUM(J21:J22)</f>
        <v>28826</v>
      </c>
      <c r="K23" s="129"/>
      <c r="L23" s="124">
        <f>SUM(L21:L22)</f>
        <v>21131</v>
      </c>
    </row>
    <row r="24" spans="1:14" ht="21" customHeight="1">
      <c r="B24" s="20" t="s">
        <v>137</v>
      </c>
      <c r="E24" s="18"/>
      <c r="F24" s="239">
        <v>2009</v>
      </c>
      <c r="G24" s="29"/>
      <c r="H24" s="239">
        <v>1125</v>
      </c>
      <c r="I24" s="29"/>
      <c r="J24" s="239">
        <v>1573</v>
      </c>
      <c r="K24" s="44"/>
      <c r="L24" s="239">
        <v>916</v>
      </c>
      <c r="N24" s="150"/>
    </row>
    <row r="25" spans="1:14" ht="21" customHeight="1">
      <c r="A25" s="255" t="s">
        <v>225</v>
      </c>
      <c r="B25" s="1"/>
      <c r="E25" s="18"/>
      <c r="F25" s="124">
        <f>F23-F24</f>
        <v>30546</v>
      </c>
      <c r="G25" s="126"/>
      <c r="H25" s="124">
        <f>H23-H24</f>
        <v>21902</v>
      </c>
      <c r="I25" s="127"/>
      <c r="J25" s="124">
        <f>J23-J24</f>
        <v>27253</v>
      </c>
      <c r="K25" s="127"/>
      <c r="L25" s="124">
        <f>L23-L24</f>
        <v>20215</v>
      </c>
      <c r="N25" s="149"/>
    </row>
    <row r="26" spans="1:14" ht="21" customHeight="1">
      <c r="B26" s="20" t="s">
        <v>188</v>
      </c>
      <c r="E26" s="18"/>
      <c r="F26" s="239">
        <v>1425</v>
      </c>
      <c r="G26" s="27"/>
      <c r="H26" s="239">
        <v>175</v>
      </c>
      <c r="I26" s="27"/>
      <c r="J26" s="239">
        <v>310</v>
      </c>
      <c r="K26" s="43"/>
      <c r="L26" s="239">
        <v>0</v>
      </c>
    </row>
    <row r="27" spans="1:14" ht="21" customHeight="1">
      <c r="A27" s="26" t="s">
        <v>223</v>
      </c>
      <c r="B27" s="26"/>
      <c r="E27" s="18"/>
      <c r="F27" s="130">
        <f>F25-F26</f>
        <v>29121</v>
      </c>
      <c r="G27" s="126"/>
      <c r="H27" s="130">
        <f>H25-H26</f>
        <v>21727</v>
      </c>
      <c r="I27" s="127"/>
      <c r="J27" s="130">
        <f>J25-J26</f>
        <v>26943</v>
      </c>
      <c r="K27" s="127"/>
      <c r="L27" s="130">
        <f>L25-L26</f>
        <v>20215</v>
      </c>
    </row>
    <row r="28" spans="1:14" ht="21" customHeight="1">
      <c r="A28" s="26"/>
      <c r="B28" s="26"/>
      <c r="E28" s="18"/>
      <c r="F28" s="124"/>
      <c r="G28" s="126"/>
      <c r="H28" s="124"/>
      <c r="I28" s="127"/>
      <c r="J28" s="124"/>
      <c r="K28" s="127"/>
      <c r="L28" s="124"/>
    </row>
    <row r="29" spans="1:14" ht="20.399999999999999">
      <c r="A29" s="26" t="s">
        <v>171</v>
      </c>
      <c r="B29" s="136"/>
      <c r="C29" s="99"/>
      <c r="D29" s="99"/>
      <c r="E29" s="115"/>
      <c r="F29" s="241"/>
      <c r="G29" s="116"/>
      <c r="H29" s="241"/>
      <c r="I29" s="115"/>
      <c r="J29" s="241"/>
      <c r="K29" s="116"/>
      <c r="L29" s="241"/>
    </row>
    <row r="30" spans="1:14">
      <c r="A30" s="136"/>
      <c r="B30" s="245" t="s">
        <v>168</v>
      </c>
      <c r="C30" s="99"/>
      <c r="D30" s="99"/>
      <c r="E30" s="115"/>
      <c r="F30" s="232"/>
      <c r="G30" s="29"/>
      <c r="H30" s="232"/>
      <c r="I30" s="29"/>
      <c r="J30" s="232"/>
      <c r="K30" s="29"/>
      <c r="L30" s="232"/>
    </row>
    <row r="31" spans="1:14">
      <c r="A31" s="136"/>
      <c r="B31" s="245" t="s">
        <v>169</v>
      </c>
      <c r="C31" s="99"/>
      <c r="D31" s="99"/>
      <c r="E31" s="115"/>
      <c r="F31" s="232"/>
      <c r="G31" s="29"/>
      <c r="H31" s="232"/>
      <c r="I31" s="29"/>
      <c r="J31" s="232"/>
      <c r="K31" s="29"/>
      <c r="L31" s="232"/>
    </row>
    <row r="32" spans="1:14">
      <c r="A32" s="136"/>
      <c r="B32" s="246" t="s">
        <v>226</v>
      </c>
      <c r="C32" s="99"/>
      <c r="D32" s="99"/>
      <c r="E32" s="115"/>
      <c r="F32" s="232"/>
      <c r="G32" s="29"/>
      <c r="H32" s="232"/>
      <c r="I32" s="29"/>
      <c r="J32" s="232"/>
      <c r="K32" s="29"/>
      <c r="L32" s="232"/>
    </row>
    <row r="33" spans="1:12">
      <c r="A33" s="136"/>
      <c r="B33" s="245" t="s">
        <v>170</v>
      </c>
      <c r="C33" s="99"/>
      <c r="D33" s="99"/>
      <c r="E33" s="115"/>
      <c r="F33" s="182">
        <v>-36441</v>
      </c>
      <c r="G33" s="29"/>
      <c r="H33" s="182">
        <v>0</v>
      </c>
      <c r="I33" s="29"/>
      <c r="J33" s="182">
        <v>-36441</v>
      </c>
      <c r="K33" s="29"/>
      <c r="L33" s="182">
        <v>0</v>
      </c>
    </row>
    <row r="34" spans="1:12" ht="20.399999999999999">
      <c r="A34" s="26" t="s">
        <v>227</v>
      </c>
      <c r="B34" s="136"/>
      <c r="C34" s="99"/>
      <c r="D34" s="99"/>
      <c r="E34" s="115"/>
      <c r="F34" s="233">
        <f>SUM(F33)</f>
        <v>-36441</v>
      </c>
      <c r="G34" s="128"/>
      <c r="H34" s="233">
        <f>SUM(H33)</f>
        <v>0</v>
      </c>
      <c r="I34" s="128"/>
      <c r="J34" s="233">
        <f>SUM(J33)</f>
        <v>-36441</v>
      </c>
      <c r="K34" s="128"/>
      <c r="L34" s="233">
        <f>SUM(L33)</f>
        <v>0</v>
      </c>
    </row>
    <row r="35" spans="1:12" ht="21" thickBot="1">
      <c r="A35" s="26" t="s">
        <v>229</v>
      </c>
      <c r="B35" s="136"/>
      <c r="C35" s="99"/>
      <c r="D35" s="99"/>
      <c r="E35" s="115"/>
      <c r="F35" s="234">
        <f>+F27+F34</f>
        <v>-7320</v>
      </c>
      <c r="G35" s="128"/>
      <c r="H35" s="234">
        <f>+H27+H34</f>
        <v>21727</v>
      </c>
      <c r="I35" s="128"/>
      <c r="J35" s="234">
        <f>+J27+J34</f>
        <v>-9498</v>
      </c>
      <c r="K35" s="128"/>
      <c r="L35" s="234">
        <f>+L27+L34</f>
        <v>20215</v>
      </c>
    </row>
    <row r="36" spans="1:12" ht="20.399999999999999" thickTop="1">
      <c r="A36" s="136"/>
      <c r="B36" s="136"/>
      <c r="C36" s="99"/>
      <c r="D36" s="99"/>
      <c r="E36" s="115"/>
      <c r="F36" s="241"/>
      <c r="G36" s="116"/>
      <c r="H36" s="241"/>
      <c r="I36" s="115"/>
      <c r="J36" s="241"/>
      <c r="K36" s="116"/>
      <c r="L36" s="241"/>
    </row>
    <row r="37" spans="1:12" ht="20.399999999999999">
      <c r="A37" s="26" t="s">
        <v>109</v>
      </c>
      <c r="B37" s="136"/>
      <c r="C37" s="99"/>
      <c r="D37" s="99"/>
      <c r="E37" s="115"/>
      <c r="F37" s="241"/>
      <c r="G37" s="116"/>
      <c r="H37" s="241"/>
      <c r="I37" s="115"/>
      <c r="J37" s="241"/>
      <c r="K37" s="116"/>
      <c r="L37" s="241"/>
    </row>
    <row r="38" spans="1:12" ht="21" customHeight="1" thickBot="1">
      <c r="B38" s="20" t="s">
        <v>140</v>
      </c>
      <c r="E38" s="18"/>
      <c r="F38" s="240">
        <f>+F40-F39</f>
        <v>28988</v>
      </c>
      <c r="G38" s="27"/>
      <c r="H38" s="240">
        <f>+H40-H39</f>
        <v>21787</v>
      </c>
      <c r="I38" s="43"/>
      <c r="J38" s="46">
        <f>+J27</f>
        <v>26943</v>
      </c>
      <c r="K38" s="44"/>
      <c r="L38" s="46">
        <f>+L27</f>
        <v>20215</v>
      </c>
    </row>
    <row r="39" spans="1:12" ht="21" customHeight="1" thickTop="1">
      <c r="B39" s="20" t="s">
        <v>106</v>
      </c>
      <c r="E39" s="18"/>
      <c r="F39" s="240">
        <v>133</v>
      </c>
      <c r="G39" s="27"/>
      <c r="H39" s="182">
        <f>+'conso '!P21</f>
        <v>-60</v>
      </c>
      <c r="I39" s="43"/>
      <c r="J39" s="240"/>
      <c r="K39" s="44"/>
      <c r="L39" s="240"/>
    </row>
    <row r="40" spans="1:12" ht="21" customHeight="1" thickBot="1">
      <c r="A40" s="26" t="s">
        <v>223</v>
      </c>
      <c r="B40" s="26"/>
      <c r="C40" s="1"/>
      <c r="E40" s="18"/>
      <c r="F40" s="131">
        <f>+F27</f>
        <v>29121</v>
      </c>
      <c r="G40" s="126"/>
      <c r="H40" s="131">
        <f>H27</f>
        <v>21727</v>
      </c>
      <c r="I40" s="43"/>
      <c r="J40" s="124"/>
      <c r="K40" s="44"/>
      <c r="L40" s="124"/>
    </row>
    <row r="41" spans="1:12" ht="21" customHeight="1" thickTop="1">
      <c r="A41" s="26"/>
      <c r="B41" s="26"/>
      <c r="C41" s="1"/>
      <c r="E41" s="18"/>
      <c r="F41" s="124"/>
      <c r="G41" s="126"/>
      <c r="H41" s="124"/>
      <c r="I41" s="43"/>
      <c r="J41" s="240"/>
      <c r="K41" s="43"/>
      <c r="L41" s="240"/>
    </row>
    <row r="42" spans="1:12" ht="21" customHeight="1">
      <c r="A42" s="26" t="s">
        <v>116</v>
      </c>
      <c r="B42" s="26"/>
      <c r="E42" s="18"/>
      <c r="F42" s="240"/>
      <c r="G42" s="27"/>
      <c r="H42" s="240"/>
      <c r="I42" s="43"/>
      <c r="J42" s="240"/>
      <c r="K42" s="43"/>
      <c r="L42" s="240"/>
    </row>
    <row r="43" spans="1:12" ht="21" customHeight="1" thickBot="1">
      <c r="B43" s="20" t="s">
        <v>140</v>
      </c>
      <c r="E43" s="18"/>
      <c r="F43" s="240">
        <f>+F45-F44</f>
        <v>-7453</v>
      </c>
      <c r="G43" s="27"/>
      <c r="H43" s="240">
        <f>+H45-H44</f>
        <v>21787</v>
      </c>
      <c r="I43" s="43"/>
      <c r="J43" s="46">
        <f>+J35</f>
        <v>-9498</v>
      </c>
      <c r="K43" s="44"/>
      <c r="L43" s="46">
        <f>+L35</f>
        <v>20215</v>
      </c>
    </row>
    <row r="44" spans="1:12" ht="21" customHeight="1" thickTop="1">
      <c r="B44" s="20" t="s">
        <v>106</v>
      </c>
      <c r="E44" s="18"/>
      <c r="F44" s="240">
        <v>133</v>
      </c>
      <c r="G44" s="27"/>
      <c r="H44" s="182">
        <f>+H39</f>
        <v>-60</v>
      </c>
      <c r="I44" s="43"/>
      <c r="J44" s="240"/>
      <c r="K44" s="44"/>
      <c r="L44" s="240"/>
    </row>
    <row r="45" spans="1:12" ht="21" customHeight="1" thickBot="1">
      <c r="A45" s="45" t="s">
        <v>180</v>
      </c>
      <c r="B45" s="45"/>
      <c r="E45" s="18"/>
      <c r="F45" s="131">
        <f>F35</f>
        <v>-7320</v>
      </c>
      <c r="G45" s="126"/>
      <c r="H45" s="131">
        <f>H35</f>
        <v>21727</v>
      </c>
      <c r="I45" s="43"/>
      <c r="J45" s="124"/>
      <c r="K45" s="44"/>
      <c r="L45" s="124"/>
    </row>
    <row r="46" spans="1:12" ht="21" customHeight="1" thickTop="1">
      <c r="A46" s="45"/>
      <c r="B46" s="45"/>
      <c r="E46" s="18"/>
      <c r="F46" s="240"/>
      <c r="G46" s="27"/>
      <c r="H46" s="240"/>
      <c r="I46" s="43"/>
      <c r="J46" s="240"/>
      <c r="K46" s="43"/>
      <c r="L46" s="240"/>
    </row>
    <row r="47" spans="1:12" ht="21" customHeight="1">
      <c r="A47" s="26" t="s">
        <v>110</v>
      </c>
      <c r="B47" s="26"/>
      <c r="E47" s="18"/>
      <c r="F47" s="25"/>
      <c r="G47" s="19"/>
      <c r="H47" s="25"/>
      <c r="J47" s="25"/>
      <c r="L47" s="25"/>
    </row>
    <row r="48" spans="1:12" ht="21" customHeight="1" thickBot="1">
      <c r="B48" s="20" t="s">
        <v>178</v>
      </c>
      <c r="E48" s="18"/>
      <c r="F48" s="105">
        <f>F38/F50</f>
        <v>4.438611229501596E-3</v>
      </c>
      <c r="G48" s="116"/>
      <c r="H48" s="105">
        <f>H38/H50</f>
        <v>3.336001685532958E-3</v>
      </c>
      <c r="J48" s="105">
        <f>J38/J50</f>
        <v>4.1254830397565029E-3</v>
      </c>
      <c r="L48" s="105">
        <f>L38/L50</f>
        <v>3.0952989514411054E-3</v>
      </c>
    </row>
    <row r="49" spans="1:12" ht="21" customHeight="1" thickTop="1">
      <c r="A49" s="20"/>
      <c r="B49" s="20"/>
      <c r="E49" s="18"/>
      <c r="F49" s="240"/>
      <c r="G49" s="27"/>
      <c r="H49" s="32"/>
      <c r="I49" s="33"/>
      <c r="J49" s="32"/>
      <c r="K49" s="47"/>
      <c r="L49" s="32"/>
    </row>
    <row r="50" spans="1:12" ht="21" customHeight="1" thickBot="1">
      <c r="B50" s="20" t="s">
        <v>224</v>
      </c>
      <c r="E50" s="18"/>
      <c r="F50" s="46">
        <v>6530871.5949999997</v>
      </c>
      <c r="G50" s="20"/>
      <c r="H50" s="46">
        <v>6530872</v>
      </c>
      <c r="I50" s="20"/>
      <c r="J50" s="46">
        <v>6530871.5949999997</v>
      </c>
      <c r="K50" s="20"/>
      <c r="L50" s="46">
        <v>6530871.5949999997</v>
      </c>
    </row>
    <row r="51" spans="1:12" ht="21" customHeight="1" thickTop="1">
      <c r="A51" s="26"/>
      <c r="B51" s="26"/>
      <c r="E51" s="18"/>
      <c r="F51" s="132"/>
      <c r="G51" s="20"/>
      <c r="H51" s="132"/>
      <c r="I51" s="20"/>
      <c r="J51" s="20"/>
      <c r="K51" s="20"/>
      <c r="L51" s="20"/>
    </row>
    <row r="52" spans="1:12" ht="21" customHeight="1">
      <c r="A52" s="20"/>
      <c r="B52" s="20"/>
      <c r="E52" s="18"/>
      <c r="F52" s="20"/>
      <c r="G52" s="20"/>
      <c r="H52" s="20"/>
      <c r="I52" s="20"/>
      <c r="J52" s="20"/>
      <c r="K52" s="20"/>
      <c r="L52" s="20"/>
    </row>
    <row r="53" spans="1:12" ht="21" customHeight="1">
      <c r="A53" s="20"/>
      <c r="B53" s="20"/>
      <c r="E53" s="18"/>
      <c r="F53" s="148"/>
      <c r="G53" s="20"/>
      <c r="H53" s="20"/>
      <c r="I53" s="20"/>
      <c r="J53" s="20"/>
      <c r="K53" s="20"/>
      <c r="L53" s="20"/>
    </row>
    <row r="54" spans="1:12" ht="21" customHeight="1">
      <c r="A54" s="48"/>
      <c r="B54" s="48"/>
      <c r="E54" s="18"/>
      <c r="F54" s="20"/>
      <c r="G54" s="20"/>
      <c r="H54" s="20"/>
      <c r="I54" s="20"/>
      <c r="J54" s="20"/>
      <c r="K54" s="20"/>
      <c r="L54" s="20"/>
    </row>
    <row r="55" spans="1:12" ht="21" customHeight="1">
      <c r="B55" s="20"/>
      <c r="E55" s="18"/>
      <c r="F55" s="20"/>
      <c r="G55" s="20"/>
      <c r="H55" s="20"/>
      <c r="I55" s="20"/>
      <c r="J55" s="20"/>
      <c r="K55" s="20"/>
      <c r="L55" s="20"/>
    </row>
    <row r="56" spans="1:12" ht="21" customHeight="1">
      <c r="A56" s="20"/>
      <c r="B56" s="20"/>
      <c r="E56" s="18"/>
      <c r="F56" s="240"/>
      <c r="G56" s="27"/>
      <c r="H56" s="240"/>
      <c r="I56" s="43"/>
      <c r="J56" s="19"/>
      <c r="K56" s="19"/>
      <c r="L56" s="19"/>
    </row>
    <row r="57" spans="1:12" ht="21" customHeight="1">
      <c r="E57" s="18"/>
      <c r="F57" s="19"/>
      <c r="G57" s="19"/>
      <c r="H57" s="19"/>
      <c r="I57" s="19"/>
      <c r="J57" s="19"/>
      <c r="K57" s="19"/>
      <c r="L57" s="19"/>
    </row>
  </sheetData>
  <mergeCells count="2">
    <mergeCell ref="F6:H6"/>
    <mergeCell ref="J6:L6"/>
  </mergeCells>
  <pageMargins left="0.70866141732283472" right="0.43307086614173229" top="0.74803149606299213" bottom="0.51181102362204722" header="0.31496062992125984" footer="0.23622047244094491"/>
  <pageSetup paperSize="9" scale="72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1E94-5A8C-A449-B30F-2948F14C4EE9}">
  <sheetPr>
    <tabColor theme="8" tint="0.59999389629810485"/>
    <pageSetUpPr fitToPage="1"/>
  </sheetPr>
  <dimension ref="A1:S77"/>
  <sheetViews>
    <sheetView showGridLines="0" view="pageBreakPreview" topLeftCell="A10" zoomScaleNormal="70" zoomScaleSheetLayoutView="100" workbookViewId="0">
      <selection activeCell="J27" sqref="J27"/>
    </sheetView>
  </sheetViews>
  <sheetFormatPr defaultColWidth="10.77734375" defaultRowHeight="19.8"/>
  <cols>
    <col min="1" max="1" width="12.21875" style="49" customWidth="1"/>
    <col min="2" max="2" width="23.77734375" style="49" customWidth="1"/>
    <col min="3" max="3" width="8.5546875" style="49" customWidth="1"/>
    <col min="4" max="4" width="15.21875" style="52" customWidth="1"/>
    <col min="5" max="5" width="1.44140625" style="52" customWidth="1"/>
    <col min="6" max="6" width="15.21875" style="52" customWidth="1"/>
    <col min="7" max="7" width="1.5546875" style="52" customWidth="1"/>
    <col min="8" max="8" width="15.21875" style="52" customWidth="1"/>
    <col min="9" max="9" width="1.44140625" style="52" customWidth="1"/>
    <col min="10" max="10" width="15.21875" style="52" customWidth="1"/>
    <col min="11" max="11" width="1.44140625" style="53" customWidth="1"/>
    <col min="12" max="12" width="15.77734375" style="53" customWidth="1"/>
    <col min="13" max="13" width="1.44140625" style="53" customWidth="1"/>
    <col min="14" max="14" width="15.21875" style="53" customWidth="1"/>
    <col min="15" max="15" width="1.44140625" style="53" customWidth="1"/>
    <col min="16" max="16" width="15.21875" style="53" customWidth="1"/>
    <col min="17" max="17" width="1.44140625" style="53" customWidth="1"/>
    <col min="18" max="18" width="15.21875" style="53" customWidth="1"/>
    <col min="19" max="19" width="11.77734375" style="49" bestFit="1" customWidth="1"/>
    <col min="20" max="16384" width="10.77734375" style="49"/>
  </cols>
  <sheetData>
    <row r="1" spans="1:19" ht="22.2">
      <c r="A1" s="54" t="s">
        <v>113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49"/>
      <c r="P1" s="38"/>
      <c r="Q1" s="156"/>
      <c r="R1" s="192" t="s">
        <v>174</v>
      </c>
    </row>
    <row r="2" spans="1:19" ht="22.2">
      <c r="A2" s="54" t="s">
        <v>39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49"/>
      <c r="P2" s="38"/>
      <c r="Q2" s="156"/>
      <c r="R2" s="192" t="s">
        <v>175</v>
      </c>
    </row>
    <row r="3" spans="1:19" ht="20.399999999999999">
      <c r="A3" s="144" t="str">
        <f>PL6M!A3</f>
        <v>สำหรับงวดหกเดือนสิ้นสุดวันที่ 30 มิถุนายน 2565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49"/>
      <c r="P3" s="49"/>
      <c r="Q3" s="49"/>
      <c r="R3" s="49"/>
    </row>
    <row r="4" spans="1:19" ht="20.399999999999999">
      <c r="A4" s="1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9"/>
      <c r="P4" s="49"/>
      <c r="Q4" s="49"/>
      <c r="R4" s="49"/>
    </row>
    <row r="5" spans="1:19">
      <c r="A5" s="55"/>
      <c r="B5" s="55"/>
      <c r="C5" s="55"/>
      <c r="D5" s="101"/>
      <c r="E5" s="101"/>
      <c r="F5" s="101"/>
      <c r="G5" s="101"/>
      <c r="H5" s="101"/>
      <c r="I5" s="101"/>
      <c r="J5" s="61"/>
      <c r="K5" s="61"/>
      <c r="L5" s="67"/>
      <c r="M5" s="61"/>
      <c r="N5" s="67"/>
      <c r="O5" s="61"/>
      <c r="P5" s="67"/>
      <c r="Q5" s="61"/>
      <c r="R5" s="67" t="s">
        <v>172</v>
      </c>
    </row>
    <row r="6" spans="1:19">
      <c r="A6" s="55"/>
      <c r="B6" s="55"/>
      <c r="C6" s="55"/>
      <c r="D6" s="257" t="s">
        <v>19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</row>
    <row r="7" spans="1:19">
      <c r="A7" s="55"/>
      <c r="B7" s="55"/>
      <c r="C7" s="55"/>
      <c r="D7" s="257" t="s">
        <v>88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49"/>
      <c r="P7" s="49"/>
      <c r="Q7" s="49"/>
      <c r="R7" s="49"/>
    </row>
    <row r="8" spans="1:19" ht="39.6">
      <c r="A8" s="55"/>
      <c r="B8" s="55"/>
      <c r="C8" s="55"/>
      <c r="D8" s="69"/>
      <c r="E8" s="69"/>
      <c r="F8" s="69"/>
      <c r="G8" s="69"/>
      <c r="H8" s="258" t="s">
        <v>102</v>
      </c>
      <c r="I8" s="258"/>
      <c r="J8" s="258"/>
      <c r="K8" s="69"/>
      <c r="L8" s="221" t="s">
        <v>93</v>
      </c>
      <c r="M8" s="69"/>
      <c r="N8" s="69"/>
      <c r="O8" s="49"/>
      <c r="P8" s="69"/>
      <c r="Q8" s="49"/>
      <c r="R8" s="49"/>
    </row>
    <row r="9" spans="1:19">
      <c r="A9" s="55"/>
      <c r="B9" s="55"/>
      <c r="C9" s="55"/>
      <c r="D9" s="69"/>
      <c r="E9" s="69"/>
      <c r="F9" s="69"/>
      <c r="G9" s="69"/>
      <c r="H9" s="166"/>
      <c r="I9" s="166"/>
      <c r="J9" s="166"/>
      <c r="K9" s="69"/>
      <c r="L9" s="222" t="s">
        <v>165</v>
      </c>
      <c r="M9" s="69"/>
      <c r="N9" s="69" t="s">
        <v>83</v>
      </c>
      <c r="O9" s="49"/>
      <c r="P9" s="69" t="s">
        <v>149</v>
      </c>
      <c r="Q9" s="49"/>
      <c r="R9" s="49"/>
    </row>
    <row r="10" spans="1:19">
      <c r="D10" s="69" t="s">
        <v>40</v>
      </c>
      <c r="E10" s="69"/>
      <c r="F10" s="69" t="s">
        <v>41</v>
      </c>
      <c r="G10" s="69"/>
      <c r="H10" s="151" t="s">
        <v>91</v>
      </c>
      <c r="I10" s="49"/>
      <c r="J10" s="49"/>
      <c r="K10" s="49"/>
      <c r="L10" s="206" t="s">
        <v>166</v>
      </c>
      <c r="M10" s="49"/>
      <c r="N10" s="69" t="s">
        <v>84</v>
      </c>
      <c r="O10" s="69"/>
      <c r="P10" s="69" t="s">
        <v>150</v>
      </c>
      <c r="Q10" s="69"/>
      <c r="R10" s="69" t="s">
        <v>83</v>
      </c>
    </row>
    <row r="11" spans="1:19">
      <c r="D11" s="155" t="s">
        <v>42</v>
      </c>
      <c r="E11" s="69"/>
      <c r="F11" s="155" t="s">
        <v>43</v>
      </c>
      <c r="G11" s="69"/>
      <c r="H11" s="50" t="s">
        <v>92</v>
      </c>
      <c r="I11" s="69"/>
      <c r="J11" s="155" t="s">
        <v>44</v>
      </c>
      <c r="K11" s="69"/>
      <c r="L11" s="223" t="s">
        <v>167</v>
      </c>
      <c r="M11" s="69"/>
      <c r="N11" s="155" t="s">
        <v>89</v>
      </c>
      <c r="O11" s="69"/>
      <c r="P11" s="155" t="s">
        <v>141</v>
      </c>
      <c r="Q11" s="69"/>
      <c r="R11" s="155" t="s">
        <v>84</v>
      </c>
    </row>
    <row r="12" spans="1:19" ht="20.399999999999999">
      <c r="A12" s="54" t="s">
        <v>198</v>
      </c>
      <c r="D12" s="218">
        <v>326544</v>
      </c>
      <c r="E12" s="219"/>
      <c r="F12" s="218">
        <v>904487</v>
      </c>
      <c r="G12" s="219"/>
      <c r="H12" s="218">
        <v>5992</v>
      </c>
      <c r="I12" s="219"/>
      <c r="J12" s="218">
        <v>200270</v>
      </c>
      <c r="K12" s="219"/>
      <c r="L12" s="218">
        <v>1540</v>
      </c>
      <c r="M12" s="226"/>
      <c r="N12" s="218">
        <f>SUM(D12:L12)</f>
        <v>1438833</v>
      </c>
      <c r="O12" s="114"/>
      <c r="P12" s="218">
        <v>16265</v>
      </c>
      <c r="Q12" s="114"/>
      <c r="R12" s="157">
        <f>SUM(N12:P12)</f>
        <v>1455098</v>
      </c>
      <c r="S12" s="211"/>
    </row>
    <row r="13" spans="1:19" ht="20.399999999999999">
      <c r="A13" s="49" t="s">
        <v>196</v>
      </c>
      <c r="D13" s="218"/>
      <c r="E13" s="219"/>
      <c r="F13" s="218"/>
      <c r="G13" s="219"/>
      <c r="H13" s="218"/>
      <c r="I13" s="219"/>
      <c r="J13" s="218"/>
      <c r="K13" s="219"/>
      <c r="L13" s="218"/>
      <c r="M13" s="226"/>
      <c r="N13" s="218"/>
      <c r="O13" s="114"/>
      <c r="P13" s="218"/>
      <c r="Q13" s="114"/>
      <c r="R13" s="157"/>
      <c r="S13" s="211"/>
    </row>
    <row r="14" spans="1:19">
      <c r="A14" s="49" t="s">
        <v>197</v>
      </c>
      <c r="D14" s="247">
        <v>0</v>
      </c>
      <c r="E14" s="248"/>
      <c r="F14" s="247">
        <v>0</v>
      </c>
      <c r="G14" s="248"/>
      <c r="H14" s="247">
        <v>0</v>
      </c>
      <c r="I14" s="248"/>
      <c r="J14" s="247">
        <v>0</v>
      </c>
      <c r="K14" s="248"/>
      <c r="L14" s="247">
        <v>0</v>
      </c>
      <c r="M14" s="249"/>
      <c r="N14" s="244">
        <f>SUM(D14:L14)</f>
        <v>0</v>
      </c>
      <c r="O14" s="174"/>
      <c r="P14" s="247">
        <v>6050</v>
      </c>
      <c r="Q14" s="174"/>
      <c r="R14" s="174">
        <f>SUM(N14:P14)</f>
        <v>6050</v>
      </c>
      <c r="S14" s="211"/>
    </row>
    <row r="15" spans="1:19" s="172" customFormat="1">
      <c r="A15" s="172" t="s">
        <v>184</v>
      </c>
      <c r="D15" s="174">
        <v>0</v>
      </c>
      <c r="E15" s="170"/>
      <c r="F15" s="174">
        <v>0</v>
      </c>
      <c r="G15" s="170"/>
      <c r="H15" s="174">
        <v>0</v>
      </c>
      <c r="I15" s="170"/>
      <c r="J15" s="174">
        <v>28988</v>
      </c>
      <c r="K15" s="171"/>
      <c r="L15" s="174">
        <v>-36441</v>
      </c>
      <c r="M15" s="171"/>
      <c r="N15" s="244">
        <f>SUM(D15:L15)</f>
        <v>-7453</v>
      </c>
      <c r="O15" s="171"/>
      <c r="P15" s="174">
        <v>133</v>
      </c>
      <c r="Q15" s="171"/>
      <c r="R15" s="174">
        <f>SUM(N15:P15)</f>
        <v>-7320</v>
      </c>
    </row>
    <row r="16" spans="1:19" s="172" customFormat="1" ht="21" thickBot="1">
      <c r="A16" s="207" t="s">
        <v>194</v>
      </c>
      <c r="D16" s="175">
        <f>SUM(D12:D15)</f>
        <v>326544</v>
      </c>
      <c r="E16" s="152"/>
      <c r="F16" s="175">
        <f>SUM(F12:F15)</f>
        <v>904487</v>
      </c>
      <c r="G16" s="212"/>
      <c r="H16" s="175">
        <f>SUM(H12:H15)</f>
        <v>5992</v>
      </c>
      <c r="I16" s="212"/>
      <c r="J16" s="175">
        <f>SUM(J12:J15)</f>
        <v>229258</v>
      </c>
      <c r="K16" s="113"/>
      <c r="L16" s="175">
        <f>SUM(L12:L15)</f>
        <v>-34901</v>
      </c>
      <c r="M16" s="113"/>
      <c r="N16" s="175">
        <f>SUM(N12:N15)</f>
        <v>1431380</v>
      </c>
      <c r="O16" s="113"/>
      <c r="P16" s="175">
        <f>SUM(P12:P15)</f>
        <v>22448</v>
      </c>
      <c r="Q16" s="113"/>
      <c r="R16" s="175">
        <f>SUM(R12:R15)</f>
        <v>1453828</v>
      </c>
      <c r="S16" s="150"/>
    </row>
    <row r="17" spans="1:19" ht="22.5" customHeight="1" thickTop="1">
      <c r="C17" s="59"/>
      <c r="D17" s="167"/>
      <c r="E17" s="167"/>
      <c r="F17" s="167"/>
      <c r="G17" s="167"/>
      <c r="H17" s="167"/>
      <c r="I17" s="167"/>
      <c r="J17" s="167"/>
      <c r="K17" s="167"/>
      <c r="L17" s="113"/>
      <c r="M17" s="167"/>
      <c r="N17" s="167"/>
      <c r="O17" s="169"/>
      <c r="P17" s="169"/>
      <c r="Q17" s="167"/>
      <c r="R17" s="167"/>
    </row>
    <row r="18" spans="1:19" s="172" customFormat="1" ht="22.5" customHeight="1">
      <c r="A18" s="54" t="s">
        <v>173</v>
      </c>
      <c r="B18" s="49"/>
      <c r="C18" s="173"/>
      <c r="D18" s="114">
        <v>326544</v>
      </c>
      <c r="E18" s="113"/>
      <c r="F18" s="114">
        <v>904487</v>
      </c>
      <c r="G18" s="113"/>
      <c r="H18" s="114">
        <v>5992</v>
      </c>
      <c r="I18" s="113"/>
      <c r="J18" s="114">
        <v>-958401</v>
      </c>
      <c r="K18" s="113"/>
      <c r="L18" s="114">
        <v>0</v>
      </c>
      <c r="N18" s="157">
        <f>SUM(D18:L18)</f>
        <v>278622</v>
      </c>
      <c r="O18" s="157"/>
      <c r="P18" s="157">
        <v>16827</v>
      </c>
      <c r="Q18" s="157"/>
      <c r="R18" s="157">
        <f>SUM(N18:P18)</f>
        <v>295449</v>
      </c>
    </row>
    <row r="19" spans="1:19" ht="20.399999999999999">
      <c r="A19" s="49" t="s">
        <v>196</v>
      </c>
      <c r="D19" s="224"/>
      <c r="E19" s="225"/>
      <c r="F19" s="224"/>
      <c r="G19" s="225"/>
      <c r="H19" s="224"/>
      <c r="I19" s="225"/>
      <c r="J19" s="224"/>
      <c r="K19" s="225"/>
      <c r="L19" s="174"/>
      <c r="M19" s="217"/>
      <c r="N19" s="216"/>
      <c r="O19" s="113"/>
      <c r="P19" s="216"/>
      <c r="Q19" s="113"/>
      <c r="R19" s="113"/>
      <c r="S19" s="211"/>
    </row>
    <row r="20" spans="1:19" ht="20.399999999999999">
      <c r="A20" s="49" t="s">
        <v>197</v>
      </c>
      <c r="D20" s="224">
        <v>0</v>
      </c>
      <c r="E20" s="225"/>
      <c r="F20" s="224">
        <v>0</v>
      </c>
      <c r="G20" s="225"/>
      <c r="H20" s="224">
        <v>0</v>
      </c>
      <c r="I20" s="225"/>
      <c r="J20" s="224">
        <v>0</v>
      </c>
      <c r="K20" s="225"/>
      <c r="L20" s="174">
        <v>0</v>
      </c>
      <c r="M20" s="217"/>
      <c r="N20" s="224">
        <v>0</v>
      </c>
      <c r="O20" s="113"/>
      <c r="P20" s="224">
        <v>400</v>
      </c>
      <c r="Q20" s="171"/>
      <c r="R20" s="53">
        <f>SUM(N20:P20)</f>
        <v>400</v>
      </c>
      <c r="S20" s="211"/>
    </row>
    <row r="21" spans="1:19" s="172" customFormat="1" ht="22.5" customHeight="1">
      <c r="A21" s="49" t="s">
        <v>180</v>
      </c>
      <c r="B21" s="49"/>
      <c r="C21" s="173"/>
      <c r="D21" s="174">
        <v>0</v>
      </c>
      <c r="E21" s="170"/>
      <c r="F21" s="174">
        <v>0</v>
      </c>
      <c r="G21" s="170"/>
      <c r="H21" s="174">
        <v>0</v>
      </c>
      <c r="I21" s="170"/>
      <c r="J21" s="174">
        <f>+PL6M!H38</f>
        <v>21787</v>
      </c>
      <c r="K21" s="171"/>
      <c r="L21" s="174">
        <f>+PL6M!H33</f>
        <v>0</v>
      </c>
      <c r="N21" s="53">
        <f>SUM(D21:L21)</f>
        <v>21787</v>
      </c>
      <c r="O21" s="157"/>
      <c r="P21" s="53">
        <v>-60</v>
      </c>
      <c r="Q21" s="53"/>
      <c r="R21" s="53">
        <f>SUM(N21:P21)</f>
        <v>21727</v>
      </c>
    </row>
    <row r="22" spans="1:19" s="172" customFormat="1" ht="22.5" customHeight="1" thickBot="1">
      <c r="A22" s="54" t="s">
        <v>195</v>
      </c>
      <c r="B22" s="49"/>
      <c r="C22" s="173"/>
      <c r="D22" s="175">
        <f>SUM(D18:D21)</f>
        <v>326544</v>
      </c>
      <c r="E22" s="113"/>
      <c r="F22" s="175">
        <f>SUM(F18:F21)</f>
        <v>904487</v>
      </c>
      <c r="G22" s="113"/>
      <c r="H22" s="175">
        <f>SUM(H18:H21)</f>
        <v>5992</v>
      </c>
      <c r="I22" s="113"/>
      <c r="J22" s="175">
        <f>SUM(J18:J21)</f>
        <v>-936614</v>
      </c>
      <c r="K22" s="113"/>
      <c r="L22" s="175">
        <f>SUM(L18:L21)</f>
        <v>0</v>
      </c>
      <c r="M22" s="113"/>
      <c r="N22" s="175">
        <f>SUM(N18:N21)</f>
        <v>300409</v>
      </c>
      <c r="O22" s="113"/>
      <c r="P22" s="175">
        <f>SUM(P18:P21)</f>
        <v>17167</v>
      </c>
      <c r="Q22" s="113"/>
      <c r="R22" s="175">
        <f>SUM(R18:R21)</f>
        <v>317576</v>
      </c>
      <c r="S22" s="176"/>
    </row>
    <row r="23" spans="1:19" ht="22.5" customHeight="1" thickTop="1">
      <c r="A23" s="54"/>
      <c r="C23" s="59"/>
      <c r="D23" s="157"/>
      <c r="E23" s="168"/>
      <c r="F23" s="157"/>
      <c r="G23" s="158"/>
      <c r="H23" s="157"/>
      <c r="I23" s="158"/>
      <c r="J23" s="157"/>
      <c r="K23" s="167"/>
      <c r="L23" s="157"/>
      <c r="M23" s="167"/>
      <c r="N23" s="157"/>
      <c r="O23" s="157"/>
      <c r="P23" s="157"/>
      <c r="Q23" s="167"/>
      <c r="R23" s="157"/>
    </row>
    <row r="24" spans="1:19" ht="20.399999999999999">
      <c r="C24" s="54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9" s="229" customFormat="1" ht="20.399999999999999">
      <c r="C25" s="231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</row>
    <row r="26" spans="1:19" ht="20.399999999999999">
      <c r="C26" s="54"/>
    </row>
    <row r="28" spans="1:19">
      <c r="K28" s="53">
        <v>0</v>
      </c>
    </row>
    <row r="29" spans="1:19">
      <c r="K29" s="53">
        <v>0</v>
      </c>
      <c r="L29" s="52"/>
      <c r="N29" s="52"/>
      <c r="O29" s="52"/>
      <c r="P29" s="52"/>
      <c r="Q29" s="52"/>
      <c r="R29" s="52"/>
    </row>
    <row r="30" spans="1:19">
      <c r="L30" s="52"/>
      <c r="N30" s="52"/>
      <c r="O30" s="52"/>
      <c r="P30" s="52"/>
      <c r="Q30" s="52"/>
      <c r="R30" s="52"/>
    </row>
    <row r="31" spans="1:19">
      <c r="K31" s="53">
        <v>0</v>
      </c>
    </row>
    <row r="32" spans="1:19">
      <c r="K32" s="53">
        <v>195</v>
      </c>
    </row>
    <row r="33" spans="11:13">
      <c r="K33" s="53">
        <v>15013</v>
      </c>
    </row>
    <row r="34" spans="11:13">
      <c r="K34" s="53">
        <v>20000</v>
      </c>
    </row>
    <row r="46" spans="11:13">
      <c r="K46" s="53">
        <v>20841</v>
      </c>
      <c r="M46" s="53">
        <v>16151</v>
      </c>
    </row>
    <row r="47" spans="11:13">
      <c r="K47" s="53">
        <v>57499</v>
      </c>
    </row>
    <row r="48" spans="11:13">
      <c r="K48" s="53">
        <v>0</v>
      </c>
    </row>
    <row r="50" spans="11:13">
      <c r="K50" s="53">
        <v>378</v>
      </c>
    </row>
    <row r="51" spans="11:13">
      <c r="K51" s="53">
        <v>310</v>
      </c>
    </row>
    <row r="53" spans="11:13">
      <c r="K53" s="53">
        <v>50000</v>
      </c>
      <c r="M53" s="53">
        <v>0</v>
      </c>
    </row>
    <row r="56" spans="11:13">
      <c r="K56" s="53">
        <v>0</v>
      </c>
    </row>
    <row r="57" spans="11:13">
      <c r="K57" s="53">
        <v>0</v>
      </c>
    </row>
    <row r="58" spans="11:13">
      <c r="K58" s="53">
        <v>312</v>
      </c>
    </row>
    <row r="73" spans="11:11">
      <c r="K73" s="53">
        <v>453794</v>
      </c>
    </row>
    <row r="77" spans="11:11">
      <c r="K77" s="53">
        <v>326544</v>
      </c>
    </row>
  </sheetData>
  <mergeCells count="3">
    <mergeCell ref="D6:R6"/>
    <mergeCell ref="D7:N7"/>
    <mergeCell ref="H8:J8"/>
  </mergeCells>
  <printOptions gridLinesSet="0"/>
  <pageMargins left="0.70866141732283472" right="0.31496062992125984" top="0.74803149606299213" bottom="0.51181102362204722" header="0.31496062992125984" footer="0.23622047244094491"/>
  <pageSetup paperSize="9" scale="80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21C2-8B02-4649-B029-0A34FB38717C}">
  <sheetPr>
    <tabColor theme="8" tint="0.59999389629810485"/>
    <pageSetUpPr fitToPage="1"/>
  </sheetPr>
  <dimension ref="A1:O758"/>
  <sheetViews>
    <sheetView showGridLines="0" view="pageBreakPreview" topLeftCell="A8" zoomScaleNormal="85" zoomScaleSheetLayoutView="100" workbookViewId="0">
      <selection activeCell="F24" sqref="F24"/>
    </sheetView>
  </sheetViews>
  <sheetFormatPr defaultColWidth="10.77734375" defaultRowHeight="21" customHeight="1"/>
  <cols>
    <col min="1" max="1" width="13.5546875" style="49" customWidth="1"/>
    <col min="2" max="2" width="18.21875" style="49" customWidth="1"/>
    <col min="3" max="3" width="1.44140625" style="52" customWidth="1"/>
    <col min="4" max="4" width="20.21875" style="52" customWidth="1"/>
    <col min="5" max="5" width="2" style="52" customWidth="1"/>
    <col min="6" max="6" width="19.21875" style="52" customWidth="1"/>
    <col min="7" max="7" width="2" style="52" customWidth="1"/>
    <col min="8" max="8" width="19.21875" style="52" customWidth="1"/>
    <col min="9" max="9" width="1.44140625" style="53" customWidth="1"/>
    <col min="10" max="10" width="19.77734375" style="53" customWidth="1"/>
    <col min="11" max="11" width="1.44140625" style="53" customWidth="1"/>
    <col min="12" max="12" width="15.77734375" style="53" customWidth="1"/>
    <col min="13" max="13" width="1.44140625" style="53" customWidth="1"/>
    <col min="14" max="14" width="20" style="53" customWidth="1"/>
    <col min="15" max="15" width="11.44140625" style="49" bestFit="1" customWidth="1"/>
    <col min="16" max="16384" width="10.77734375" style="49"/>
  </cols>
  <sheetData>
    <row r="1" spans="1:15" ht="21" customHeight="1">
      <c r="A1" s="54" t="s">
        <v>113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110"/>
      <c r="M1" s="54"/>
      <c r="N1" s="192" t="s">
        <v>174</v>
      </c>
    </row>
    <row r="2" spans="1:15" ht="21" customHeight="1">
      <c r="A2" s="54" t="s">
        <v>45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110"/>
      <c r="M2" s="54"/>
      <c r="N2" s="192" t="s">
        <v>175</v>
      </c>
      <c r="O2" s="54"/>
    </row>
    <row r="3" spans="1:15" ht="21" customHeight="1">
      <c r="A3" s="144" t="str">
        <f>'conso '!A3</f>
        <v>สำหรับงวดหกเดือนสิ้นสุดวันที่ 30 มิถุนายน 2565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5" ht="21" customHeight="1">
      <c r="A4" s="1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5" ht="21" customHeight="1">
      <c r="A5" s="55"/>
      <c r="B5" s="55"/>
      <c r="C5" s="56"/>
      <c r="D5" s="101"/>
      <c r="E5" s="101"/>
      <c r="F5" s="101"/>
      <c r="G5" s="101"/>
      <c r="H5" s="101"/>
      <c r="I5" s="61"/>
      <c r="J5" s="61"/>
      <c r="K5" s="61"/>
      <c r="L5" s="67"/>
      <c r="M5" s="61"/>
      <c r="N5" s="67" t="s">
        <v>172</v>
      </c>
    </row>
    <row r="6" spans="1:15" ht="21" customHeight="1">
      <c r="A6" s="55"/>
      <c r="B6" s="55"/>
      <c r="C6" s="55"/>
      <c r="D6" s="259" t="s">
        <v>23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15" ht="39.6">
      <c r="A7" s="55"/>
      <c r="B7" s="55"/>
      <c r="C7" s="69"/>
      <c r="D7" s="69"/>
      <c r="E7" s="69"/>
      <c r="F7" s="69"/>
      <c r="G7" s="69"/>
      <c r="H7" s="258" t="s">
        <v>102</v>
      </c>
      <c r="I7" s="258"/>
      <c r="J7" s="258"/>
      <c r="K7" s="69"/>
      <c r="L7" s="180" t="s">
        <v>93</v>
      </c>
      <c r="M7" s="69"/>
      <c r="N7" s="69"/>
    </row>
    <row r="8" spans="1:15" ht="39.6">
      <c r="A8" s="55"/>
      <c r="B8" s="55"/>
      <c r="C8" s="69"/>
      <c r="D8" s="69"/>
      <c r="E8" s="69"/>
      <c r="F8" s="69"/>
      <c r="G8" s="69"/>
      <c r="H8" s="183"/>
      <c r="I8" s="183"/>
      <c r="J8" s="183"/>
      <c r="K8" s="69"/>
      <c r="L8" s="181" t="s">
        <v>165</v>
      </c>
      <c r="M8" s="69"/>
      <c r="N8" s="69"/>
    </row>
    <row r="9" spans="1:15" ht="21" customHeight="1">
      <c r="C9" s="69"/>
      <c r="D9" s="69" t="s">
        <v>40</v>
      </c>
      <c r="E9" s="69"/>
      <c r="F9" s="69" t="s">
        <v>41</v>
      </c>
      <c r="G9" s="69"/>
      <c r="H9" s="151" t="s">
        <v>91</v>
      </c>
      <c r="I9" s="69"/>
      <c r="J9" s="69"/>
      <c r="K9" s="69"/>
      <c r="L9" s="69" t="s">
        <v>166</v>
      </c>
      <c r="M9" s="69"/>
      <c r="N9" s="69" t="s">
        <v>83</v>
      </c>
    </row>
    <row r="10" spans="1:15" ht="21" customHeight="1">
      <c r="C10" s="69"/>
      <c r="D10" s="155" t="s">
        <v>42</v>
      </c>
      <c r="E10" s="69"/>
      <c r="F10" s="155" t="s">
        <v>43</v>
      </c>
      <c r="G10" s="69"/>
      <c r="H10" s="58" t="s">
        <v>92</v>
      </c>
      <c r="I10" s="69"/>
      <c r="J10" s="155" t="s">
        <v>44</v>
      </c>
      <c r="K10" s="69">
        <v>4708</v>
      </c>
      <c r="L10" s="179" t="s">
        <v>167</v>
      </c>
      <c r="M10" s="69"/>
      <c r="N10" s="155" t="s">
        <v>84</v>
      </c>
    </row>
    <row r="11" spans="1:15" ht="21" customHeight="1">
      <c r="A11" s="54" t="s">
        <v>179</v>
      </c>
      <c r="C11" s="69"/>
      <c r="D11" s="113">
        <v>326544</v>
      </c>
      <c r="E11" s="152"/>
      <c r="F11" s="113">
        <v>904487</v>
      </c>
      <c r="G11" s="152"/>
      <c r="H11" s="113">
        <v>5992</v>
      </c>
      <c r="I11" s="157"/>
      <c r="J11" s="114">
        <v>220093</v>
      </c>
      <c r="K11" s="157"/>
      <c r="L11" s="157">
        <v>1540</v>
      </c>
      <c r="M11" s="157"/>
      <c r="N11" s="157">
        <f>SUM(D11:M11)</f>
        <v>1458656</v>
      </c>
      <c r="O11" s="211"/>
    </row>
    <row r="12" spans="1:15" s="172" customFormat="1" ht="21" customHeight="1">
      <c r="A12" s="172" t="s">
        <v>184</v>
      </c>
      <c r="C12" s="206"/>
      <c r="D12" s="227">
        <v>0</v>
      </c>
      <c r="E12" s="194"/>
      <c r="F12" s="227">
        <v>0</v>
      </c>
      <c r="G12" s="194"/>
      <c r="H12" s="227">
        <v>0</v>
      </c>
      <c r="I12" s="174"/>
      <c r="J12" s="174">
        <v>26943</v>
      </c>
      <c r="K12" s="174"/>
      <c r="L12" s="174">
        <v>-36441</v>
      </c>
      <c r="M12" s="174"/>
      <c r="N12" s="174">
        <f>SUM(D12:L12)</f>
        <v>-9498</v>
      </c>
    </row>
    <row r="13" spans="1:15" s="172" customFormat="1" ht="21" customHeight="1" thickBot="1">
      <c r="A13" s="207" t="s">
        <v>194</v>
      </c>
      <c r="C13" s="206"/>
      <c r="D13" s="175">
        <f>SUM(D11:D12)</f>
        <v>326544</v>
      </c>
      <c r="E13" s="152"/>
      <c r="F13" s="175">
        <f>SUM(F11:F12)</f>
        <v>904487</v>
      </c>
      <c r="G13" s="152"/>
      <c r="H13" s="175">
        <f>SUM(H11:H12)</f>
        <v>5992</v>
      </c>
      <c r="I13" s="114"/>
      <c r="J13" s="175">
        <f>SUM(J11:J12)</f>
        <v>247036</v>
      </c>
      <c r="K13" s="114"/>
      <c r="L13" s="175">
        <f>SUM(L11:L12)</f>
        <v>-34901</v>
      </c>
      <c r="M13" s="114"/>
      <c r="N13" s="175">
        <f>SUM(N11:N12)</f>
        <v>1449158</v>
      </c>
      <c r="O13" s="150"/>
    </row>
    <row r="14" spans="1:15" ht="21" customHeight="1" thickTop="1">
      <c r="A14" s="54"/>
      <c r="C14" s="69"/>
      <c r="D14" s="113"/>
      <c r="E14" s="152"/>
      <c r="F14" s="113"/>
      <c r="G14" s="152"/>
      <c r="H14" s="113"/>
      <c r="I14" s="114"/>
      <c r="J14" s="113"/>
      <c r="K14" s="114"/>
      <c r="L14" s="113"/>
      <c r="M14" s="114"/>
      <c r="N14" s="113"/>
    </row>
    <row r="15" spans="1:15" ht="21" customHeight="1">
      <c r="A15" s="54" t="s">
        <v>173</v>
      </c>
      <c r="C15" s="69"/>
      <c r="D15" s="157">
        <v>326544</v>
      </c>
      <c r="E15" s="158"/>
      <c r="F15" s="157">
        <v>904487</v>
      </c>
      <c r="G15" s="158"/>
      <c r="H15" s="157">
        <v>5992</v>
      </c>
      <c r="I15" s="157"/>
      <c r="J15" s="157">
        <v>-960449</v>
      </c>
      <c r="K15" s="157"/>
      <c r="L15" s="167">
        <v>0</v>
      </c>
      <c r="M15" s="157"/>
      <c r="N15" s="157">
        <f>SUM(D15:L15)</f>
        <v>276574</v>
      </c>
    </row>
    <row r="16" spans="1:15" ht="21" customHeight="1">
      <c r="A16" s="49" t="s">
        <v>180</v>
      </c>
      <c r="C16" s="60"/>
      <c r="D16" s="193">
        <v>0</v>
      </c>
      <c r="E16" s="194"/>
      <c r="F16" s="193">
        <v>0</v>
      </c>
      <c r="G16" s="170"/>
      <c r="H16" s="193">
        <v>0</v>
      </c>
      <c r="I16" s="174"/>
      <c r="J16" s="195">
        <v>20215</v>
      </c>
      <c r="K16" s="171"/>
      <c r="L16" s="195">
        <v>0</v>
      </c>
      <c r="M16" s="171"/>
      <c r="N16" s="195">
        <f>SUM(D16:M16)</f>
        <v>20215</v>
      </c>
    </row>
    <row r="17" spans="1:15" ht="21" customHeight="1" thickBot="1">
      <c r="A17" s="207" t="s">
        <v>195</v>
      </c>
      <c r="C17" s="60"/>
      <c r="D17" s="175">
        <f>SUM(D15:D16)</f>
        <v>326544</v>
      </c>
      <c r="E17" s="152"/>
      <c r="F17" s="175">
        <f>SUM(F15:F16)</f>
        <v>904487</v>
      </c>
      <c r="G17" s="152"/>
      <c r="H17" s="175">
        <f>SUM(H15:H16)</f>
        <v>5992</v>
      </c>
      <c r="I17" s="114"/>
      <c r="J17" s="175">
        <f>SUM(J15:J16)</f>
        <v>-940234</v>
      </c>
      <c r="K17" s="114"/>
      <c r="L17" s="196">
        <f>SUM(L15:L16)</f>
        <v>0</v>
      </c>
      <c r="M17" s="114"/>
      <c r="N17" s="175">
        <f>SUM(N15:N16)</f>
        <v>296789</v>
      </c>
      <c r="O17" s="176"/>
    </row>
    <row r="18" spans="1:15" ht="21" customHeight="1" thickTop="1">
      <c r="A18" s="54"/>
      <c r="C18" s="60"/>
      <c r="D18" s="157"/>
      <c r="E18" s="158"/>
      <c r="F18" s="157"/>
      <c r="G18" s="158"/>
      <c r="H18" s="157"/>
      <c r="I18" s="157"/>
      <c r="J18" s="157"/>
      <c r="K18" s="157"/>
      <c r="L18" s="157"/>
      <c r="M18" s="157"/>
      <c r="N18" s="157"/>
    </row>
    <row r="19" spans="1:15" ht="21" customHeight="1">
      <c r="A19" s="51"/>
      <c r="D19" s="53"/>
      <c r="K19" s="53">
        <v>1006856</v>
      </c>
    </row>
    <row r="20" spans="1:15" s="229" customFormat="1" ht="21" customHeight="1">
      <c r="A20" s="228"/>
      <c r="C20" s="230"/>
      <c r="D20" s="230"/>
      <c r="E20" s="230"/>
      <c r="F20" s="230"/>
      <c r="G20" s="254"/>
      <c r="H20" s="254"/>
      <c r="I20" s="254"/>
      <c r="J20" s="254"/>
      <c r="L20" s="254"/>
      <c r="N20" s="254"/>
    </row>
    <row r="21" spans="1:15" ht="21" customHeight="1">
      <c r="A21" s="51"/>
      <c r="G21" s="53"/>
      <c r="H21" s="53"/>
      <c r="K21" s="49"/>
      <c r="L21" s="49"/>
      <c r="M21" s="49"/>
      <c r="N21" s="49"/>
    </row>
    <row r="22" spans="1:15" ht="21" customHeight="1">
      <c r="A22" s="51"/>
      <c r="G22" s="53"/>
      <c r="H22" s="53"/>
      <c r="K22" s="49"/>
      <c r="L22" s="49"/>
      <c r="M22" s="49"/>
      <c r="N22" s="49"/>
    </row>
    <row r="23" spans="1:15" ht="21" customHeight="1">
      <c r="A23" s="51"/>
      <c r="G23" s="53"/>
      <c r="H23" s="53"/>
      <c r="K23" s="49"/>
      <c r="L23" s="49"/>
      <c r="M23" s="49"/>
      <c r="N23" s="49"/>
    </row>
    <row r="24" spans="1:15" ht="21" customHeight="1">
      <c r="A24" s="51"/>
      <c r="G24" s="53"/>
      <c r="H24" s="53"/>
      <c r="K24" s="49"/>
      <c r="L24" s="49"/>
      <c r="M24" s="49"/>
      <c r="N24" s="49"/>
    </row>
    <row r="25" spans="1:15" ht="21" customHeight="1">
      <c r="A25" s="51"/>
      <c r="D25" s="53"/>
    </row>
    <row r="26" spans="1:15" ht="21" customHeight="1">
      <c r="A26" s="51"/>
      <c r="D26" s="53"/>
      <c r="K26" s="53">
        <v>0</v>
      </c>
    </row>
    <row r="27" spans="1:15" ht="21" customHeight="1">
      <c r="A27" s="51"/>
      <c r="D27" s="53"/>
      <c r="K27" s="53">
        <v>0</v>
      </c>
    </row>
    <row r="28" spans="1:15" ht="21" customHeight="1">
      <c r="A28" s="51"/>
      <c r="D28" s="53"/>
    </row>
    <row r="29" spans="1:15" ht="21" customHeight="1">
      <c r="A29" s="51"/>
      <c r="D29" s="53"/>
      <c r="K29" s="53">
        <v>0</v>
      </c>
    </row>
    <row r="30" spans="1:15" ht="21" customHeight="1">
      <c r="A30" s="51"/>
      <c r="D30" s="53"/>
      <c r="K30" s="53">
        <v>195</v>
      </c>
    </row>
    <row r="31" spans="1:15" ht="21" customHeight="1">
      <c r="A31" s="51"/>
      <c r="D31" s="53"/>
      <c r="K31" s="53">
        <v>15013</v>
      </c>
    </row>
    <row r="32" spans="1:15" ht="21" customHeight="1">
      <c r="A32" s="51"/>
      <c r="D32" s="53"/>
      <c r="K32" s="53">
        <v>20000</v>
      </c>
    </row>
    <row r="33" spans="1:13" ht="21" customHeight="1">
      <c r="A33" s="51"/>
      <c r="D33" s="53"/>
    </row>
    <row r="34" spans="1:13" ht="21" customHeight="1">
      <c r="A34" s="51"/>
      <c r="D34" s="53"/>
    </row>
    <row r="35" spans="1:13" ht="21" customHeight="1">
      <c r="A35" s="51"/>
      <c r="D35" s="53"/>
    </row>
    <row r="36" spans="1:13" ht="21" customHeight="1">
      <c r="A36" s="51"/>
      <c r="D36" s="53"/>
    </row>
    <row r="37" spans="1:13" ht="21" customHeight="1">
      <c r="A37" s="51"/>
      <c r="D37" s="53"/>
    </row>
    <row r="38" spans="1:13" ht="21" customHeight="1">
      <c r="A38" s="51"/>
      <c r="D38" s="53"/>
    </row>
    <row r="39" spans="1:13" ht="21" customHeight="1">
      <c r="A39" s="51"/>
      <c r="D39" s="53"/>
    </row>
    <row r="40" spans="1:13" ht="21" customHeight="1">
      <c r="A40" s="51"/>
      <c r="D40" s="53"/>
    </row>
    <row r="41" spans="1:13" ht="21" customHeight="1">
      <c r="A41" s="51"/>
      <c r="D41" s="53"/>
    </row>
    <row r="42" spans="1:13" ht="21" customHeight="1">
      <c r="A42" s="51"/>
      <c r="D42" s="53"/>
    </row>
    <row r="43" spans="1:13" ht="21" customHeight="1">
      <c r="A43" s="51"/>
      <c r="D43" s="53"/>
    </row>
    <row r="44" spans="1:13" ht="21" customHeight="1">
      <c r="A44" s="51"/>
      <c r="D44" s="53"/>
      <c r="K44" s="53">
        <v>20841</v>
      </c>
      <c r="M44" s="53">
        <v>16151</v>
      </c>
    </row>
    <row r="45" spans="1:13" ht="21" customHeight="1">
      <c r="A45" s="51"/>
      <c r="D45" s="53"/>
      <c r="K45" s="53">
        <v>57499</v>
      </c>
    </row>
    <row r="46" spans="1:13" ht="21" customHeight="1">
      <c r="A46" s="51"/>
      <c r="D46" s="53"/>
      <c r="K46" s="53">
        <v>0</v>
      </c>
    </row>
    <row r="47" spans="1:13" ht="21" customHeight="1">
      <c r="A47" s="51"/>
      <c r="D47" s="53"/>
    </row>
    <row r="48" spans="1:13" ht="21" customHeight="1">
      <c r="A48" s="51"/>
      <c r="D48" s="53"/>
      <c r="K48" s="53">
        <v>378</v>
      </c>
    </row>
    <row r="49" spans="1:13" ht="21" customHeight="1">
      <c r="A49" s="51"/>
      <c r="D49" s="53"/>
      <c r="K49" s="53">
        <v>310</v>
      </c>
    </row>
    <row r="50" spans="1:13" ht="21" customHeight="1">
      <c r="A50" s="51"/>
      <c r="D50" s="53"/>
    </row>
    <row r="51" spans="1:13" ht="21" customHeight="1">
      <c r="A51" s="51"/>
      <c r="D51" s="53"/>
      <c r="K51" s="53">
        <v>50000</v>
      </c>
      <c r="M51" s="53">
        <v>0</v>
      </c>
    </row>
    <row r="52" spans="1:13" ht="21" customHeight="1">
      <c r="A52" s="51"/>
      <c r="D52" s="53"/>
    </row>
    <row r="53" spans="1:13" ht="21" customHeight="1">
      <c r="A53" s="51"/>
      <c r="D53" s="53"/>
    </row>
    <row r="54" spans="1:13" ht="21" customHeight="1">
      <c r="A54" s="51"/>
      <c r="D54" s="53"/>
      <c r="K54" s="53">
        <v>0</v>
      </c>
    </row>
    <row r="55" spans="1:13" ht="21" customHeight="1">
      <c r="A55" s="51"/>
      <c r="D55" s="53"/>
      <c r="K55" s="53">
        <v>0</v>
      </c>
    </row>
    <row r="56" spans="1:13" ht="21" customHeight="1">
      <c r="A56" s="51"/>
      <c r="D56" s="53"/>
      <c r="K56" s="53">
        <v>312</v>
      </c>
    </row>
    <row r="57" spans="1:13" ht="21" customHeight="1">
      <c r="B57" s="51"/>
      <c r="D57" s="53"/>
    </row>
    <row r="58" spans="1:13" ht="21" customHeight="1">
      <c r="A58" s="51"/>
      <c r="D58" s="53"/>
    </row>
    <row r="59" spans="1:13" ht="21" customHeight="1">
      <c r="A59" s="51"/>
      <c r="D59" s="53"/>
    </row>
    <row r="60" spans="1:13" ht="21" customHeight="1">
      <c r="A60" s="51"/>
      <c r="D60" s="53"/>
    </row>
    <row r="61" spans="1:13" ht="21" customHeight="1">
      <c r="A61" s="51"/>
      <c r="D61" s="53"/>
    </row>
    <row r="62" spans="1:13" ht="21" customHeight="1">
      <c r="A62" s="51"/>
      <c r="D62" s="53"/>
    </row>
    <row r="63" spans="1:13" ht="21" customHeight="1">
      <c r="A63" s="51"/>
      <c r="D63" s="53"/>
    </row>
    <row r="64" spans="1:13" ht="21" customHeight="1">
      <c r="A64" s="51"/>
      <c r="D64" s="53"/>
    </row>
    <row r="65" spans="1:11" ht="21" customHeight="1">
      <c r="A65" s="51"/>
      <c r="D65" s="53"/>
    </row>
    <row r="66" spans="1:11" ht="21" customHeight="1">
      <c r="A66" s="51"/>
      <c r="D66" s="53"/>
    </row>
    <row r="67" spans="1:11" ht="21" customHeight="1">
      <c r="A67" s="51"/>
      <c r="D67" s="53"/>
    </row>
    <row r="68" spans="1:11" ht="21" customHeight="1">
      <c r="A68" s="51"/>
      <c r="D68" s="53"/>
    </row>
    <row r="69" spans="1:11" ht="21" customHeight="1">
      <c r="A69" s="51"/>
      <c r="D69" s="53"/>
    </row>
    <row r="70" spans="1:11" ht="21" customHeight="1">
      <c r="A70" s="51"/>
      <c r="D70" s="53"/>
    </row>
    <row r="71" spans="1:11" ht="21" customHeight="1">
      <c r="A71" s="51"/>
      <c r="D71" s="53"/>
      <c r="K71" s="53">
        <v>453794</v>
      </c>
    </row>
    <row r="72" spans="1:11" ht="21" customHeight="1">
      <c r="A72" s="51"/>
      <c r="D72" s="53"/>
    </row>
    <row r="73" spans="1:11" ht="21" customHeight="1">
      <c r="A73" s="51"/>
      <c r="D73" s="53"/>
    </row>
    <row r="74" spans="1:11" ht="21" customHeight="1">
      <c r="A74" s="51"/>
      <c r="D74" s="53"/>
    </row>
    <row r="75" spans="1:11" ht="21" customHeight="1">
      <c r="A75" s="51"/>
      <c r="D75" s="53"/>
      <c r="K75" s="53">
        <v>326544</v>
      </c>
    </row>
    <row r="76" spans="1:11" ht="21" customHeight="1">
      <c r="A76" s="51"/>
      <c r="D76" s="53"/>
    </row>
    <row r="77" spans="1:11" ht="21" customHeight="1">
      <c r="A77" s="51"/>
      <c r="D77" s="53"/>
    </row>
    <row r="78" spans="1:11" ht="21" customHeight="1">
      <c r="A78" s="51"/>
      <c r="D78" s="53"/>
    </row>
    <row r="79" spans="1:11" ht="21" customHeight="1">
      <c r="A79" s="51"/>
      <c r="D79" s="53"/>
    </row>
    <row r="80" spans="1:11" ht="21" customHeight="1">
      <c r="A80" s="51"/>
      <c r="D80" s="53"/>
    </row>
    <row r="81" spans="1:4" ht="21" customHeight="1">
      <c r="A81" s="51"/>
      <c r="D81" s="53"/>
    </row>
    <row r="82" spans="1:4" ht="21" customHeight="1">
      <c r="A82" s="51"/>
      <c r="D82" s="53"/>
    </row>
    <row r="83" spans="1:4" ht="21" customHeight="1">
      <c r="A83" s="51"/>
      <c r="D83" s="53"/>
    </row>
    <row r="84" spans="1:4" ht="21" customHeight="1">
      <c r="A84" s="51"/>
      <c r="D84" s="53"/>
    </row>
    <row r="85" spans="1:4" ht="21" customHeight="1">
      <c r="A85" s="51"/>
      <c r="D85" s="53"/>
    </row>
    <row r="86" spans="1:4" ht="21" customHeight="1">
      <c r="A86" s="51"/>
      <c r="D86" s="53"/>
    </row>
    <row r="87" spans="1:4" ht="21" customHeight="1">
      <c r="A87" s="51"/>
      <c r="D87" s="53"/>
    </row>
    <row r="88" spans="1:4" ht="21" customHeight="1">
      <c r="A88" s="51"/>
      <c r="D88" s="53"/>
    </row>
    <row r="89" spans="1:4" ht="21" customHeight="1">
      <c r="A89" s="51"/>
      <c r="D89" s="53"/>
    </row>
    <row r="90" spans="1:4" ht="21" customHeight="1">
      <c r="A90" s="51"/>
      <c r="D90" s="53"/>
    </row>
    <row r="91" spans="1:4" ht="21" customHeight="1">
      <c r="A91" s="51"/>
      <c r="D91" s="53"/>
    </row>
    <row r="92" spans="1:4" ht="21" customHeight="1">
      <c r="A92" s="51"/>
      <c r="D92" s="53"/>
    </row>
    <row r="93" spans="1:4" ht="21" customHeight="1">
      <c r="A93" s="51"/>
      <c r="D93" s="53"/>
    </row>
    <row r="94" spans="1:4" ht="21" customHeight="1">
      <c r="A94" s="51"/>
      <c r="D94" s="53"/>
    </row>
    <row r="95" spans="1:4" ht="21" customHeight="1">
      <c r="A95" s="51"/>
      <c r="D95" s="53"/>
    </row>
    <row r="96" spans="1:4" ht="21" customHeight="1">
      <c r="A96" s="51"/>
      <c r="D96" s="53"/>
    </row>
    <row r="97" spans="1:4" ht="21" customHeight="1">
      <c r="A97" s="51"/>
      <c r="D97" s="53"/>
    </row>
    <row r="98" spans="1:4" ht="21" customHeight="1">
      <c r="A98" s="51"/>
      <c r="D98" s="53"/>
    </row>
    <row r="99" spans="1:4" ht="21" customHeight="1">
      <c r="A99" s="51"/>
      <c r="D99" s="53"/>
    </row>
    <row r="100" spans="1:4" ht="21" customHeight="1">
      <c r="A100" s="51"/>
      <c r="D100" s="53"/>
    </row>
    <row r="101" spans="1:4" ht="21" customHeight="1">
      <c r="A101" s="51"/>
      <c r="D101" s="53"/>
    </row>
    <row r="102" spans="1:4" ht="21" customHeight="1">
      <c r="A102" s="51"/>
      <c r="D102" s="53"/>
    </row>
    <row r="103" spans="1:4" ht="21" customHeight="1">
      <c r="A103" s="51"/>
      <c r="D103" s="53"/>
    </row>
    <row r="104" spans="1:4" ht="21" customHeight="1">
      <c r="A104" s="51"/>
      <c r="D104" s="53"/>
    </row>
    <row r="105" spans="1:4" ht="21" customHeight="1">
      <c r="A105" s="51"/>
      <c r="D105" s="53"/>
    </row>
    <row r="106" spans="1:4" ht="21" customHeight="1">
      <c r="A106" s="51"/>
      <c r="D106" s="53"/>
    </row>
    <row r="107" spans="1:4" ht="21" customHeight="1">
      <c r="A107" s="51"/>
      <c r="D107" s="53"/>
    </row>
    <row r="108" spans="1:4" ht="21" customHeight="1">
      <c r="A108" s="51"/>
      <c r="D108" s="53"/>
    </row>
    <row r="109" spans="1:4" ht="21" customHeight="1">
      <c r="A109" s="51"/>
      <c r="D109" s="53"/>
    </row>
    <row r="110" spans="1:4" ht="21" customHeight="1">
      <c r="A110" s="51"/>
      <c r="D110" s="53"/>
    </row>
    <row r="111" spans="1:4" ht="21" customHeight="1">
      <c r="A111" s="51"/>
      <c r="D111" s="53"/>
    </row>
    <row r="112" spans="1:4" ht="21" customHeight="1">
      <c r="A112" s="51"/>
      <c r="D112" s="53"/>
    </row>
    <row r="113" spans="1:4" ht="21" customHeight="1">
      <c r="A113" s="51"/>
      <c r="D113" s="53"/>
    </row>
    <row r="114" spans="1:4" ht="21" customHeight="1">
      <c r="A114" s="51"/>
      <c r="D114" s="53"/>
    </row>
    <row r="115" spans="1:4" ht="21" customHeight="1">
      <c r="A115" s="51"/>
      <c r="D115" s="53"/>
    </row>
    <row r="116" spans="1:4" ht="21" customHeight="1">
      <c r="A116" s="51"/>
      <c r="D116" s="53"/>
    </row>
    <row r="117" spans="1:4" ht="21" customHeight="1">
      <c r="A117" s="51"/>
      <c r="D117" s="53"/>
    </row>
    <row r="118" spans="1:4" ht="21" customHeight="1">
      <c r="A118" s="51"/>
      <c r="D118" s="53"/>
    </row>
    <row r="119" spans="1:4" ht="21" customHeight="1">
      <c r="A119" s="51"/>
      <c r="D119" s="53"/>
    </row>
    <row r="120" spans="1:4" ht="21" customHeight="1">
      <c r="A120" s="51"/>
      <c r="D120" s="53"/>
    </row>
    <row r="121" spans="1:4" ht="21" customHeight="1">
      <c r="A121" s="51"/>
      <c r="D121" s="53"/>
    </row>
    <row r="122" spans="1:4" ht="21" customHeight="1">
      <c r="A122" s="51"/>
      <c r="D122" s="53"/>
    </row>
    <row r="123" spans="1:4" ht="21" customHeight="1">
      <c r="A123" s="51"/>
      <c r="D123" s="53"/>
    </row>
    <row r="124" spans="1:4" ht="21" customHeight="1">
      <c r="A124" s="51"/>
      <c r="D124" s="53"/>
    </row>
    <row r="125" spans="1:4" ht="21" customHeight="1">
      <c r="A125" s="51"/>
      <c r="D125" s="53"/>
    </row>
    <row r="126" spans="1:4" ht="21" customHeight="1">
      <c r="A126" s="51"/>
      <c r="D126" s="53"/>
    </row>
    <row r="127" spans="1:4" ht="21" customHeight="1">
      <c r="A127" s="51"/>
      <c r="D127" s="53"/>
    </row>
    <row r="128" spans="1:4" ht="21" customHeight="1">
      <c r="A128" s="51"/>
      <c r="D128" s="53"/>
    </row>
    <row r="129" spans="1:4" ht="21" customHeight="1">
      <c r="A129" s="51"/>
      <c r="D129" s="53"/>
    </row>
    <row r="130" spans="1:4" ht="21" customHeight="1">
      <c r="A130" s="51"/>
      <c r="D130" s="53"/>
    </row>
    <row r="131" spans="1:4" ht="21" customHeight="1">
      <c r="A131" s="51"/>
      <c r="D131" s="53"/>
    </row>
    <row r="132" spans="1:4" ht="21" customHeight="1">
      <c r="A132" s="51"/>
      <c r="D132" s="53"/>
    </row>
    <row r="133" spans="1:4" ht="21" customHeight="1">
      <c r="A133" s="51"/>
      <c r="D133" s="53"/>
    </row>
    <row r="134" spans="1:4" ht="21" customHeight="1">
      <c r="A134" s="51"/>
      <c r="D134" s="53"/>
    </row>
    <row r="135" spans="1:4" ht="21" customHeight="1">
      <c r="A135" s="51"/>
      <c r="D135" s="53"/>
    </row>
    <row r="136" spans="1:4" ht="21" customHeight="1">
      <c r="A136" s="51"/>
      <c r="D136" s="53"/>
    </row>
    <row r="137" spans="1:4" ht="21" customHeight="1">
      <c r="A137" s="51"/>
      <c r="D137" s="53"/>
    </row>
    <row r="138" spans="1:4" ht="21" customHeight="1">
      <c r="A138" s="51"/>
      <c r="D138" s="53"/>
    </row>
    <row r="139" spans="1:4" ht="21" customHeight="1">
      <c r="A139" s="51"/>
      <c r="D139" s="53"/>
    </row>
    <row r="140" spans="1:4" ht="21" customHeight="1">
      <c r="A140" s="51"/>
      <c r="D140" s="53"/>
    </row>
    <row r="141" spans="1:4" ht="21" customHeight="1">
      <c r="A141" s="51"/>
      <c r="D141" s="53"/>
    </row>
    <row r="142" spans="1:4" ht="21" customHeight="1">
      <c r="A142" s="51"/>
      <c r="D142" s="53"/>
    </row>
    <row r="143" spans="1:4" ht="21" customHeight="1">
      <c r="A143" s="51"/>
      <c r="D143" s="53"/>
    </row>
    <row r="144" spans="1:4" ht="21" customHeight="1">
      <c r="A144" s="51"/>
      <c r="D144" s="53"/>
    </row>
    <row r="145" spans="1:4" ht="21" customHeight="1">
      <c r="A145" s="51"/>
      <c r="D145" s="53"/>
    </row>
    <row r="146" spans="1:4" ht="21" customHeight="1">
      <c r="A146" s="51"/>
      <c r="D146" s="53"/>
    </row>
    <row r="147" spans="1:4" ht="21" customHeight="1">
      <c r="A147" s="51"/>
      <c r="D147" s="53"/>
    </row>
    <row r="148" spans="1:4" ht="21" customHeight="1">
      <c r="A148" s="51"/>
      <c r="D148" s="53"/>
    </row>
    <row r="149" spans="1:4" ht="21" customHeight="1">
      <c r="A149" s="51"/>
      <c r="D149" s="53"/>
    </row>
    <row r="150" spans="1:4" ht="21" customHeight="1">
      <c r="A150" s="51"/>
      <c r="D150" s="53"/>
    </row>
    <row r="151" spans="1:4" ht="21" customHeight="1">
      <c r="A151" s="51"/>
      <c r="D151" s="53"/>
    </row>
    <row r="152" spans="1:4" ht="21" customHeight="1">
      <c r="A152" s="51"/>
      <c r="D152" s="53"/>
    </row>
    <row r="153" spans="1:4" ht="21" customHeight="1">
      <c r="A153" s="51"/>
      <c r="D153" s="53"/>
    </row>
    <row r="154" spans="1:4" ht="21" customHeight="1">
      <c r="A154" s="51"/>
      <c r="D154" s="53"/>
    </row>
    <row r="155" spans="1:4" ht="21" customHeight="1">
      <c r="A155" s="51"/>
      <c r="D155" s="53"/>
    </row>
    <row r="156" spans="1:4" ht="21" customHeight="1">
      <c r="A156" s="51"/>
      <c r="D156" s="53"/>
    </row>
    <row r="157" spans="1:4" ht="21" customHeight="1">
      <c r="A157" s="51"/>
      <c r="D157" s="53"/>
    </row>
    <row r="158" spans="1:4" ht="21" customHeight="1">
      <c r="A158" s="51"/>
      <c r="D158" s="53"/>
    </row>
    <row r="159" spans="1:4" ht="21" customHeight="1">
      <c r="A159" s="51"/>
      <c r="D159" s="53"/>
    </row>
    <row r="160" spans="1:4" ht="21" customHeight="1">
      <c r="A160" s="51"/>
      <c r="D160" s="53"/>
    </row>
    <row r="161" spans="1:4" ht="21" customHeight="1">
      <c r="A161" s="51"/>
      <c r="D161" s="53"/>
    </row>
    <row r="162" spans="1:4" ht="21" customHeight="1">
      <c r="A162" s="51"/>
      <c r="D162" s="53"/>
    </row>
    <row r="163" spans="1:4" ht="21" customHeight="1">
      <c r="A163" s="51"/>
      <c r="D163" s="53"/>
    </row>
    <row r="164" spans="1:4" ht="21" customHeight="1">
      <c r="A164" s="51"/>
      <c r="D164" s="53"/>
    </row>
    <row r="165" spans="1:4" ht="21" customHeight="1">
      <c r="A165" s="51"/>
      <c r="D165" s="53"/>
    </row>
    <row r="166" spans="1:4" ht="21" customHeight="1">
      <c r="A166" s="51"/>
      <c r="D166" s="53"/>
    </row>
    <row r="167" spans="1:4" ht="21" customHeight="1">
      <c r="A167" s="51"/>
      <c r="D167" s="53"/>
    </row>
    <row r="168" spans="1:4" ht="21" customHeight="1">
      <c r="A168" s="51"/>
      <c r="D168" s="53"/>
    </row>
    <row r="169" spans="1:4" ht="21" customHeight="1">
      <c r="A169" s="51"/>
      <c r="D169" s="53"/>
    </row>
    <row r="170" spans="1:4" ht="21" customHeight="1">
      <c r="A170" s="51"/>
      <c r="D170" s="53"/>
    </row>
    <row r="171" spans="1:4" ht="21" customHeight="1">
      <c r="A171" s="51"/>
      <c r="D171" s="53"/>
    </row>
    <row r="172" spans="1:4" ht="21" customHeight="1">
      <c r="A172" s="51"/>
      <c r="D172" s="53"/>
    </row>
    <row r="173" spans="1:4" ht="21" customHeight="1">
      <c r="A173" s="51"/>
      <c r="D173" s="53"/>
    </row>
    <row r="174" spans="1:4" ht="21" customHeight="1">
      <c r="A174" s="51"/>
      <c r="D174" s="53"/>
    </row>
    <row r="175" spans="1:4" ht="21" customHeight="1">
      <c r="A175" s="51"/>
      <c r="D175" s="53"/>
    </row>
    <row r="176" spans="1:4" ht="21" customHeight="1">
      <c r="A176" s="51"/>
      <c r="D176" s="53"/>
    </row>
    <row r="177" spans="1:4" ht="21" customHeight="1">
      <c r="A177" s="51"/>
      <c r="D177" s="53"/>
    </row>
    <row r="178" spans="1:4" ht="21" customHeight="1">
      <c r="A178" s="51"/>
      <c r="D178" s="53"/>
    </row>
    <row r="179" spans="1:4" ht="21" customHeight="1">
      <c r="A179" s="51"/>
      <c r="D179" s="53"/>
    </row>
    <row r="180" spans="1:4" ht="21" customHeight="1">
      <c r="A180" s="51"/>
      <c r="D180" s="53"/>
    </row>
    <row r="181" spans="1:4" ht="21" customHeight="1">
      <c r="A181" s="51"/>
      <c r="D181" s="53"/>
    </row>
    <row r="182" spans="1:4" ht="21" customHeight="1">
      <c r="A182" s="51"/>
      <c r="D182" s="53"/>
    </row>
    <row r="183" spans="1:4" ht="21" customHeight="1">
      <c r="A183" s="51"/>
      <c r="D183" s="53"/>
    </row>
    <row r="184" spans="1:4" ht="21" customHeight="1">
      <c r="A184" s="51"/>
      <c r="D184" s="53"/>
    </row>
    <row r="185" spans="1:4" ht="21" customHeight="1">
      <c r="A185" s="51"/>
      <c r="D185" s="53"/>
    </row>
    <row r="186" spans="1:4" ht="21" customHeight="1">
      <c r="A186" s="51"/>
      <c r="D186" s="53"/>
    </row>
    <row r="187" spans="1:4" ht="21" customHeight="1">
      <c r="A187" s="51"/>
      <c r="D187" s="53"/>
    </row>
    <row r="188" spans="1:4" ht="21" customHeight="1">
      <c r="A188" s="51"/>
      <c r="D188" s="53"/>
    </row>
    <row r="189" spans="1:4" ht="21" customHeight="1">
      <c r="A189" s="51"/>
      <c r="D189" s="53"/>
    </row>
    <row r="190" spans="1:4" ht="21" customHeight="1">
      <c r="A190" s="51"/>
      <c r="D190" s="53"/>
    </row>
    <row r="191" spans="1:4" ht="21" customHeight="1">
      <c r="A191" s="51"/>
      <c r="D191" s="53"/>
    </row>
    <row r="192" spans="1:4" ht="21" customHeight="1">
      <c r="A192" s="51"/>
      <c r="D192" s="53"/>
    </row>
    <row r="193" spans="1:4" ht="21" customHeight="1">
      <c r="A193" s="51"/>
      <c r="D193" s="53"/>
    </row>
    <row r="194" spans="1:4" ht="21" customHeight="1">
      <c r="A194" s="51"/>
      <c r="D194" s="53"/>
    </row>
    <row r="195" spans="1:4" ht="21" customHeight="1">
      <c r="A195" s="51"/>
      <c r="D195" s="53"/>
    </row>
    <row r="196" spans="1:4" ht="21" customHeight="1">
      <c r="A196" s="51"/>
      <c r="D196" s="53"/>
    </row>
    <row r="197" spans="1:4" ht="21" customHeight="1">
      <c r="A197" s="51"/>
      <c r="D197" s="53"/>
    </row>
    <row r="198" spans="1:4" ht="21" customHeight="1">
      <c r="A198" s="51"/>
      <c r="D198" s="53"/>
    </row>
    <row r="199" spans="1:4" ht="21" customHeight="1">
      <c r="A199" s="51"/>
      <c r="D199" s="53"/>
    </row>
    <row r="200" spans="1:4" ht="21" customHeight="1">
      <c r="A200" s="51"/>
      <c r="D200" s="53"/>
    </row>
    <row r="201" spans="1:4" ht="21" customHeight="1">
      <c r="A201" s="51"/>
      <c r="D201" s="53"/>
    </row>
    <row r="202" spans="1:4" ht="21" customHeight="1">
      <c r="A202" s="51"/>
      <c r="D202" s="53"/>
    </row>
    <row r="203" spans="1:4" ht="21" customHeight="1">
      <c r="A203" s="51"/>
      <c r="D203" s="53"/>
    </row>
    <row r="204" spans="1:4" ht="21" customHeight="1">
      <c r="A204" s="51"/>
      <c r="D204" s="53"/>
    </row>
    <row r="205" spans="1:4" ht="21" customHeight="1">
      <c r="A205" s="51"/>
      <c r="D205" s="53"/>
    </row>
    <row r="206" spans="1:4" ht="21" customHeight="1">
      <c r="A206" s="51"/>
      <c r="D206" s="53"/>
    </row>
    <row r="207" spans="1:4" ht="21" customHeight="1">
      <c r="A207" s="51"/>
      <c r="D207" s="53"/>
    </row>
    <row r="208" spans="1:4" ht="21" customHeight="1">
      <c r="A208" s="51"/>
      <c r="D208" s="53"/>
    </row>
    <row r="209" spans="1:4" ht="21" customHeight="1">
      <c r="A209" s="51"/>
      <c r="D209" s="53"/>
    </row>
    <row r="210" spans="1:4" ht="21" customHeight="1">
      <c r="A210" s="51"/>
      <c r="D210" s="53"/>
    </row>
    <row r="211" spans="1:4" ht="21" customHeight="1">
      <c r="A211" s="51"/>
      <c r="D211" s="53"/>
    </row>
    <row r="212" spans="1:4" ht="21" customHeight="1">
      <c r="A212" s="51"/>
      <c r="D212" s="53"/>
    </row>
    <row r="213" spans="1:4" ht="21" customHeight="1">
      <c r="A213" s="51"/>
      <c r="D213" s="53"/>
    </row>
    <row r="214" spans="1:4" ht="21" customHeight="1">
      <c r="A214" s="51"/>
      <c r="D214" s="53"/>
    </row>
    <row r="215" spans="1:4" ht="21" customHeight="1">
      <c r="A215" s="51"/>
      <c r="D215" s="53"/>
    </row>
    <row r="216" spans="1:4" ht="21" customHeight="1">
      <c r="A216" s="51"/>
      <c r="D216" s="53"/>
    </row>
    <row r="217" spans="1:4" ht="21" customHeight="1">
      <c r="A217" s="51"/>
      <c r="D217" s="53"/>
    </row>
    <row r="218" spans="1:4" ht="21" customHeight="1">
      <c r="A218" s="51"/>
      <c r="D218" s="53"/>
    </row>
    <row r="219" spans="1:4" ht="21" customHeight="1">
      <c r="A219" s="51"/>
      <c r="D219" s="53"/>
    </row>
    <row r="220" spans="1:4" ht="21" customHeight="1">
      <c r="A220" s="51"/>
      <c r="D220" s="53"/>
    </row>
    <row r="221" spans="1:4" ht="21" customHeight="1">
      <c r="A221" s="51"/>
      <c r="D221" s="53"/>
    </row>
    <row r="222" spans="1:4" ht="21" customHeight="1">
      <c r="A222" s="51"/>
      <c r="D222" s="53"/>
    </row>
    <row r="223" spans="1:4" ht="21" customHeight="1">
      <c r="A223" s="51"/>
      <c r="D223" s="53"/>
    </row>
    <row r="224" spans="1:4" ht="21" customHeight="1">
      <c r="A224" s="51"/>
      <c r="D224" s="53"/>
    </row>
    <row r="225" spans="1:4" ht="21" customHeight="1">
      <c r="A225" s="51"/>
      <c r="D225" s="53"/>
    </row>
    <row r="226" spans="1:4" ht="21" customHeight="1">
      <c r="A226" s="51"/>
      <c r="D226" s="53"/>
    </row>
    <row r="227" spans="1:4" ht="21" customHeight="1">
      <c r="A227" s="51"/>
      <c r="D227" s="53"/>
    </row>
    <row r="228" spans="1:4" ht="21" customHeight="1">
      <c r="A228" s="51"/>
      <c r="D228" s="53"/>
    </row>
    <row r="229" spans="1:4" ht="21" customHeight="1">
      <c r="A229" s="51"/>
      <c r="D229" s="53"/>
    </row>
    <row r="230" spans="1:4" ht="21" customHeight="1">
      <c r="A230" s="51"/>
      <c r="D230" s="53"/>
    </row>
    <row r="231" spans="1:4" ht="21" customHeight="1">
      <c r="A231" s="51"/>
      <c r="D231" s="53"/>
    </row>
    <row r="232" spans="1:4" ht="21" customHeight="1">
      <c r="A232" s="51"/>
      <c r="D232" s="53"/>
    </row>
    <row r="233" spans="1:4" ht="21" customHeight="1">
      <c r="A233" s="51"/>
      <c r="D233" s="53"/>
    </row>
    <row r="234" spans="1:4" ht="21" customHeight="1">
      <c r="A234" s="51"/>
      <c r="D234" s="53"/>
    </row>
    <row r="235" spans="1:4" ht="21" customHeight="1">
      <c r="A235" s="51"/>
      <c r="D235" s="53"/>
    </row>
    <row r="236" spans="1:4" ht="21" customHeight="1">
      <c r="A236" s="51"/>
      <c r="D236" s="53"/>
    </row>
    <row r="237" spans="1:4" ht="21" customHeight="1">
      <c r="A237" s="51"/>
      <c r="D237" s="53"/>
    </row>
    <row r="238" spans="1:4" ht="21" customHeight="1">
      <c r="A238" s="51"/>
      <c r="D238" s="53"/>
    </row>
    <row r="239" spans="1:4" ht="21" customHeight="1">
      <c r="A239" s="51"/>
      <c r="D239" s="53"/>
    </row>
    <row r="240" spans="1:4" ht="21" customHeight="1">
      <c r="A240" s="51"/>
      <c r="D240" s="53"/>
    </row>
    <row r="241" spans="1:4" ht="21" customHeight="1">
      <c r="A241" s="51"/>
      <c r="D241" s="53"/>
    </row>
    <row r="242" spans="1:4" ht="21" customHeight="1">
      <c r="A242" s="51"/>
      <c r="D242" s="53"/>
    </row>
    <row r="243" spans="1:4" ht="21" customHeight="1">
      <c r="A243" s="51"/>
      <c r="D243" s="53"/>
    </row>
    <row r="244" spans="1:4" ht="21" customHeight="1">
      <c r="A244" s="51"/>
      <c r="D244" s="53"/>
    </row>
    <row r="245" spans="1:4" ht="21" customHeight="1">
      <c r="A245" s="51"/>
      <c r="D245" s="53"/>
    </row>
    <row r="246" spans="1:4" ht="21" customHeight="1">
      <c r="A246" s="51"/>
      <c r="D246" s="53"/>
    </row>
    <row r="247" spans="1:4" ht="21" customHeight="1">
      <c r="A247" s="51"/>
      <c r="D247" s="53"/>
    </row>
    <row r="248" spans="1:4" ht="21" customHeight="1">
      <c r="A248" s="51"/>
      <c r="D248" s="53"/>
    </row>
    <row r="249" spans="1:4" ht="21" customHeight="1">
      <c r="A249" s="51"/>
      <c r="D249" s="53"/>
    </row>
    <row r="250" spans="1:4" ht="21" customHeight="1">
      <c r="A250" s="51"/>
      <c r="D250" s="53"/>
    </row>
    <row r="251" spans="1:4" ht="21" customHeight="1">
      <c r="A251" s="51"/>
      <c r="D251" s="53"/>
    </row>
    <row r="252" spans="1:4" ht="21" customHeight="1">
      <c r="A252" s="51"/>
      <c r="D252" s="53"/>
    </row>
    <row r="253" spans="1:4" ht="21" customHeight="1">
      <c r="A253" s="51"/>
      <c r="D253" s="53"/>
    </row>
    <row r="254" spans="1:4" ht="21" customHeight="1">
      <c r="A254" s="51"/>
      <c r="D254" s="53"/>
    </row>
    <row r="255" spans="1:4" ht="21" customHeight="1">
      <c r="A255" s="51"/>
      <c r="D255" s="53"/>
    </row>
    <row r="256" spans="1:4" ht="21" customHeight="1">
      <c r="A256" s="51"/>
      <c r="D256" s="53"/>
    </row>
    <row r="257" spans="1:4" ht="21" customHeight="1">
      <c r="A257" s="51"/>
      <c r="D257" s="53"/>
    </row>
    <row r="258" spans="1:4" ht="21" customHeight="1">
      <c r="A258" s="51"/>
      <c r="D258" s="53"/>
    </row>
    <row r="259" spans="1:4" ht="21" customHeight="1">
      <c r="A259" s="51"/>
      <c r="D259" s="53"/>
    </row>
    <row r="260" spans="1:4" ht="21" customHeight="1">
      <c r="A260" s="51"/>
      <c r="D260" s="53"/>
    </row>
    <row r="261" spans="1:4" ht="21" customHeight="1">
      <c r="A261" s="51"/>
      <c r="D261" s="53"/>
    </row>
    <row r="262" spans="1:4" ht="21" customHeight="1">
      <c r="A262" s="51"/>
      <c r="D262" s="53"/>
    </row>
    <row r="263" spans="1:4" ht="21" customHeight="1">
      <c r="A263" s="51"/>
      <c r="D263" s="53"/>
    </row>
    <row r="264" spans="1:4" ht="21" customHeight="1">
      <c r="A264" s="51"/>
      <c r="D264" s="53"/>
    </row>
    <row r="265" spans="1:4" ht="21" customHeight="1">
      <c r="A265" s="51"/>
      <c r="D265" s="53"/>
    </row>
    <row r="266" spans="1:4" ht="21" customHeight="1">
      <c r="A266" s="51"/>
      <c r="D266" s="53"/>
    </row>
    <row r="267" spans="1:4" ht="21" customHeight="1">
      <c r="A267" s="51"/>
      <c r="D267" s="53"/>
    </row>
    <row r="268" spans="1:4" ht="21" customHeight="1">
      <c r="A268" s="51"/>
      <c r="D268" s="53"/>
    </row>
    <row r="269" spans="1:4" ht="21" customHeight="1">
      <c r="A269" s="51"/>
      <c r="D269" s="53"/>
    </row>
    <row r="270" spans="1:4" ht="21" customHeight="1">
      <c r="A270" s="51"/>
      <c r="D270" s="53"/>
    </row>
    <row r="271" spans="1:4" ht="21" customHeight="1">
      <c r="A271" s="51"/>
      <c r="D271" s="53"/>
    </row>
    <row r="272" spans="1:4" ht="21" customHeight="1">
      <c r="A272" s="51"/>
      <c r="D272" s="53"/>
    </row>
    <row r="273" spans="1:4" ht="21" customHeight="1">
      <c r="A273" s="51"/>
      <c r="D273" s="53"/>
    </row>
    <row r="274" spans="1:4" ht="21" customHeight="1">
      <c r="A274" s="51"/>
      <c r="D274" s="53"/>
    </row>
    <row r="275" spans="1:4" ht="21" customHeight="1">
      <c r="A275" s="51"/>
      <c r="D275" s="53"/>
    </row>
    <row r="276" spans="1:4" ht="21" customHeight="1">
      <c r="A276" s="51"/>
      <c r="D276" s="53"/>
    </row>
    <row r="277" spans="1:4" ht="21" customHeight="1">
      <c r="A277" s="51"/>
      <c r="D277" s="53"/>
    </row>
    <row r="278" spans="1:4" ht="21" customHeight="1">
      <c r="A278" s="51"/>
      <c r="D278" s="53"/>
    </row>
    <row r="279" spans="1:4" ht="21" customHeight="1">
      <c r="A279" s="51"/>
      <c r="D279" s="53"/>
    </row>
    <row r="280" spans="1:4" ht="21" customHeight="1">
      <c r="A280" s="51"/>
      <c r="D280" s="53"/>
    </row>
    <row r="281" spans="1:4" ht="21" customHeight="1">
      <c r="A281" s="51"/>
      <c r="D281" s="53"/>
    </row>
    <row r="282" spans="1:4" ht="21" customHeight="1">
      <c r="A282" s="51"/>
      <c r="D282" s="53"/>
    </row>
    <row r="283" spans="1:4" ht="21" customHeight="1">
      <c r="A283" s="51"/>
      <c r="D283" s="53"/>
    </row>
    <row r="284" spans="1:4" ht="21" customHeight="1">
      <c r="A284" s="51"/>
      <c r="D284" s="53"/>
    </row>
    <row r="285" spans="1:4" ht="21" customHeight="1">
      <c r="A285" s="51"/>
      <c r="D285" s="53"/>
    </row>
    <row r="286" spans="1:4" ht="21" customHeight="1">
      <c r="A286" s="51"/>
      <c r="D286" s="53"/>
    </row>
    <row r="287" spans="1:4" ht="21" customHeight="1">
      <c r="A287" s="51"/>
      <c r="D287" s="53"/>
    </row>
    <row r="288" spans="1:4" ht="21" customHeight="1">
      <c r="A288" s="51"/>
      <c r="D288" s="53"/>
    </row>
    <row r="289" spans="1:4" ht="21" customHeight="1">
      <c r="A289" s="51"/>
      <c r="D289" s="53"/>
    </row>
    <row r="290" spans="1:4" ht="21" customHeight="1">
      <c r="A290" s="51"/>
      <c r="D290" s="53"/>
    </row>
    <row r="291" spans="1:4" ht="21" customHeight="1">
      <c r="A291" s="51"/>
      <c r="D291" s="53"/>
    </row>
    <row r="292" spans="1:4" ht="21" customHeight="1">
      <c r="A292" s="51"/>
      <c r="D292" s="53"/>
    </row>
    <row r="293" spans="1:4" ht="21" customHeight="1">
      <c r="A293" s="51"/>
      <c r="D293" s="53"/>
    </row>
    <row r="294" spans="1:4" ht="21" customHeight="1">
      <c r="A294" s="51"/>
      <c r="D294" s="53"/>
    </row>
    <row r="295" spans="1:4" ht="21" customHeight="1">
      <c r="A295" s="51"/>
      <c r="D295" s="53"/>
    </row>
    <row r="296" spans="1:4" ht="21" customHeight="1">
      <c r="A296" s="51"/>
      <c r="D296" s="53"/>
    </row>
    <row r="297" spans="1:4" ht="21" customHeight="1">
      <c r="A297" s="51"/>
      <c r="D297" s="53"/>
    </row>
    <row r="298" spans="1:4" ht="21" customHeight="1">
      <c r="A298" s="51"/>
      <c r="D298" s="53"/>
    </row>
    <row r="299" spans="1:4" ht="21" customHeight="1">
      <c r="A299" s="51"/>
      <c r="D299" s="53"/>
    </row>
    <row r="300" spans="1:4" ht="21" customHeight="1">
      <c r="A300" s="51"/>
      <c r="D300" s="53"/>
    </row>
    <row r="301" spans="1:4" ht="21" customHeight="1">
      <c r="A301" s="51"/>
      <c r="D301" s="53"/>
    </row>
    <row r="302" spans="1:4" ht="21" customHeight="1">
      <c r="A302" s="51"/>
      <c r="D302" s="53"/>
    </row>
    <row r="303" spans="1:4" ht="21" customHeight="1">
      <c r="A303" s="51"/>
      <c r="D303" s="53"/>
    </row>
    <row r="304" spans="1:4" ht="21" customHeight="1">
      <c r="A304" s="51"/>
      <c r="D304" s="53"/>
    </row>
    <row r="305" spans="1:4" ht="21" customHeight="1">
      <c r="A305" s="51"/>
      <c r="D305" s="53"/>
    </row>
    <row r="306" spans="1:4" ht="21" customHeight="1">
      <c r="A306" s="51"/>
      <c r="D306" s="53"/>
    </row>
    <row r="307" spans="1:4" ht="21" customHeight="1">
      <c r="A307" s="51"/>
      <c r="D307" s="53"/>
    </row>
    <row r="308" spans="1:4" ht="21" customHeight="1">
      <c r="A308" s="51"/>
      <c r="D308" s="53"/>
    </row>
    <row r="309" spans="1:4" ht="21" customHeight="1">
      <c r="A309" s="51"/>
      <c r="D309" s="53"/>
    </row>
    <row r="310" spans="1:4" ht="21" customHeight="1">
      <c r="A310" s="51"/>
      <c r="D310" s="53"/>
    </row>
    <row r="311" spans="1:4" ht="21" customHeight="1">
      <c r="A311" s="51"/>
      <c r="D311" s="53"/>
    </row>
    <row r="312" spans="1:4" ht="21" customHeight="1">
      <c r="A312" s="51"/>
      <c r="D312" s="53"/>
    </row>
    <row r="313" spans="1:4" ht="21" customHeight="1">
      <c r="A313" s="51"/>
      <c r="D313" s="53"/>
    </row>
    <row r="314" spans="1:4" ht="21" customHeight="1">
      <c r="A314" s="51"/>
      <c r="D314" s="53"/>
    </row>
    <row r="315" spans="1:4" ht="21" customHeight="1">
      <c r="A315" s="51"/>
      <c r="D315" s="53"/>
    </row>
    <row r="316" spans="1:4" ht="21" customHeight="1">
      <c r="A316" s="51"/>
      <c r="D316" s="53"/>
    </row>
    <row r="317" spans="1:4" ht="21" customHeight="1">
      <c r="A317" s="51"/>
      <c r="D317" s="53"/>
    </row>
    <row r="318" spans="1:4" ht="21" customHeight="1">
      <c r="A318" s="51"/>
      <c r="D318" s="53"/>
    </row>
    <row r="319" spans="1:4" ht="21" customHeight="1">
      <c r="A319" s="51"/>
      <c r="D319" s="53"/>
    </row>
    <row r="320" spans="1:4" ht="21" customHeight="1">
      <c r="A320" s="51"/>
      <c r="D320" s="53"/>
    </row>
    <row r="321" spans="1:4" ht="21" customHeight="1">
      <c r="A321" s="51"/>
      <c r="D321" s="53"/>
    </row>
    <row r="322" spans="1:4" ht="21" customHeight="1">
      <c r="A322" s="51"/>
      <c r="D322" s="53"/>
    </row>
    <row r="323" spans="1:4" ht="21" customHeight="1">
      <c r="A323" s="51"/>
      <c r="D323" s="53"/>
    </row>
    <row r="324" spans="1:4" ht="21" customHeight="1">
      <c r="A324" s="51"/>
      <c r="D324" s="53"/>
    </row>
    <row r="325" spans="1:4" ht="21" customHeight="1">
      <c r="A325" s="51"/>
      <c r="D325" s="53"/>
    </row>
    <row r="326" spans="1:4" ht="21" customHeight="1">
      <c r="A326" s="51"/>
      <c r="D326" s="53"/>
    </row>
    <row r="327" spans="1:4" ht="21" customHeight="1">
      <c r="A327" s="51"/>
      <c r="D327" s="53"/>
    </row>
    <row r="328" spans="1:4" ht="21" customHeight="1">
      <c r="A328" s="51"/>
      <c r="D328" s="53"/>
    </row>
    <row r="329" spans="1:4" ht="21" customHeight="1">
      <c r="A329" s="51"/>
      <c r="D329" s="53"/>
    </row>
    <row r="330" spans="1:4" ht="21" customHeight="1">
      <c r="A330" s="51"/>
      <c r="D330" s="53"/>
    </row>
    <row r="331" spans="1:4" ht="21" customHeight="1">
      <c r="A331" s="51"/>
      <c r="D331" s="53"/>
    </row>
    <row r="332" spans="1:4" ht="21" customHeight="1">
      <c r="A332" s="51"/>
      <c r="D332" s="53"/>
    </row>
    <row r="333" spans="1:4" ht="21" customHeight="1">
      <c r="A333" s="51"/>
      <c r="D333" s="53"/>
    </row>
    <row r="334" spans="1:4" ht="21" customHeight="1">
      <c r="A334" s="51"/>
      <c r="D334" s="53"/>
    </row>
    <row r="335" spans="1:4" ht="21" customHeight="1">
      <c r="A335" s="51"/>
      <c r="D335" s="53"/>
    </row>
    <row r="336" spans="1:4" ht="21" customHeight="1">
      <c r="A336" s="51"/>
      <c r="D336" s="53"/>
    </row>
    <row r="337" spans="1:4" ht="21" customHeight="1">
      <c r="A337" s="51"/>
      <c r="D337" s="53"/>
    </row>
    <row r="338" spans="1:4" ht="21" customHeight="1">
      <c r="A338" s="51"/>
      <c r="D338" s="53"/>
    </row>
    <row r="339" spans="1:4" ht="21" customHeight="1">
      <c r="A339" s="51"/>
      <c r="D339" s="53"/>
    </row>
    <row r="340" spans="1:4" ht="21" customHeight="1">
      <c r="A340" s="51"/>
      <c r="D340" s="53"/>
    </row>
    <row r="341" spans="1:4" ht="21" customHeight="1">
      <c r="A341" s="51"/>
      <c r="D341" s="53"/>
    </row>
    <row r="342" spans="1:4" ht="21" customHeight="1">
      <c r="A342" s="51"/>
      <c r="D342" s="53"/>
    </row>
    <row r="343" spans="1:4" ht="21" customHeight="1">
      <c r="A343" s="51"/>
      <c r="D343" s="53"/>
    </row>
    <row r="344" spans="1:4" ht="21" customHeight="1">
      <c r="A344" s="51"/>
      <c r="D344" s="53"/>
    </row>
    <row r="345" spans="1:4" ht="21" customHeight="1">
      <c r="A345" s="51"/>
      <c r="D345" s="53"/>
    </row>
    <row r="346" spans="1:4" ht="21" customHeight="1">
      <c r="A346" s="51"/>
      <c r="D346" s="53"/>
    </row>
    <row r="347" spans="1:4" ht="21" customHeight="1">
      <c r="A347" s="51"/>
      <c r="D347" s="53"/>
    </row>
    <row r="348" spans="1:4" ht="21" customHeight="1">
      <c r="A348" s="51"/>
      <c r="D348" s="53"/>
    </row>
    <row r="349" spans="1:4" ht="21" customHeight="1">
      <c r="A349" s="51"/>
      <c r="D349" s="53"/>
    </row>
    <row r="350" spans="1:4" ht="21" customHeight="1">
      <c r="A350" s="51"/>
      <c r="D350" s="53"/>
    </row>
    <row r="351" spans="1:4" ht="21" customHeight="1">
      <c r="A351" s="51"/>
      <c r="D351" s="53"/>
    </row>
    <row r="352" spans="1:4" ht="21" customHeight="1">
      <c r="A352" s="51"/>
      <c r="D352" s="53"/>
    </row>
    <row r="353" spans="1:4" ht="21" customHeight="1">
      <c r="A353" s="51"/>
      <c r="D353" s="53"/>
    </row>
    <row r="354" spans="1:4" ht="21" customHeight="1">
      <c r="A354" s="51"/>
      <c r="D354" s="53"/>
    </row>
    <row r="355" spans="1:4" ht="21" customHeight="1">
      <c r="A355" s="51"/>
      <c r="D355" s="53"/>
    </row>
    <row r="356" spans="1:4" ht="21" customHeight="1">
      <c r="A356" s="51"/>
      <c r="D356" s="53"/>
    </row>
    <row r="357" spans="1:4" ht="21" customHeight="1">
      <c r="A357" s="51"/>
      <c r="D357" s="53"/>
    </row>
    <row r="358" spans="1:4" ht="21" customHeight="1">
      <c r="A358" s="51"/>
      <c r="D358" s="53"/>
    </row>
    <row r="359" spans="1:4" ht="21" customHeight="1">
      <c r="A359" s="51"/>
      <c r="D359" s="53"/>
    </row>
    <row r="360" spans="1:4" ht="21" customHeight="1">
      <c r="A360" s="51"/>
      <c r="D360" s="53"/>
    </row>
    <row r="361" spans="1:4" ht="21" customHeight="1">
      <c r="A361" s="51"/>
      <c r="D361" s="53"/>
    </row>
    <row r="362" spans="1:4" ht="21" customHeight="1">
      <c r="A362" s="51"/>
      <c r="D362" s="53"/>
    </row>
    <row r="363" spans="1:4" ht="21" customHeight="1">
      <c r="A363" s="51"/>
      <c r="D363" s="53"/>
    </row>
    <row r="364" spans="1:4" ht="21" customHeight="1">
      <c r="A364" s="51"/>
      <c r="D364" s="53"/>
    </row>
    <row r="365" spans="1:4" ht="21" customHeight="1">
      <c r="A365" s="51"/>
      <c r="D365" s="53"/>
    </row>
    <row r="366" spans="1:4" ht="21" customHeight="1">
      <c r="A366" s="51"/>
      <c r="D366" s="53"/>
    </row>
    <row r="367" spans="1:4" ht="21" customHeight="1">
      <c r="A367" s="51"/>
      <c r="D367" s="53"/>
    </row>
    <row r="368" spans="1:4" ht="21" customHeight="1">
      <c r="A368" s="51"/>
      <c r="D368" s="53"/>
    </row>
    <row r="369" spans="1:4" ht="21" customHeight="1">
      <c r="A369" s="51"/>
      <c r="D369" s="53"/>
    </row>
    <row r="370" spans="1:4" ht="21" customHeight="1">
      <c r="A370" s="51"/>
      <c r="D370" s="53"/>
    </row>
    <row r="371" spans="1:4" ht="21" customHeight="1">
      <c r="A371" s="51"/>
      <c r="D371" s="53"/>
    </row>
    <row r="372" spans="1:4" ht="21" customHeight="1">
      <c r="A372" s="51"/>
      <c r="D372" s="53"/>
    </row>
    <row r="373" spans="1:4" ht="21" customHeight="1">
      <c r="A373" s="51"/>
      <c r="D373" s="53"/>
    </row>
    <row r="374" spans="1:4" ht="21" customHeight="1">
      <c r="A374" s="51"/>
      <c r="D374" s="53"/>
    </row>
    <row r="375" spans="1:4" ht="21" customHeight="1">
      <c r="A375" s="51"/>
      <c r="D375" s="53"/>
    </row>
    <row r="376" spans="1:4" ht="21" customHeight="1">
      <c r="A376" s="51"/>
      <c r="D376" s="53"/>
    </row>
    <row r="377" spans="1:4" ht="21" customHeight="1">
      <c r="A377" s="51"/>
      <c r="D377" s="53"/>
    </row>
    <row r="378" spans="1:4" ht="21" customHeight="1">
      <c r="A378" s="51"/>
      <c r="D378" s="53"/>
    </row>
    <row r="379" spans="1:4" ht="21" customHeight="1">
      <c r="A379" s="51"/>
      <c r="D379" s="53"/>
    </row>
    <row r="380" spans="1:4" ht="21" customHeight="1">
      <c r="A380" s="51"/>
      <c r="D380" s="53"/>
    </row>
    <row r="381" spans="1:4" ht="21" customHeight="1">
      <c r="A381" s="51"/>
      <c r="D381" s="53"/>
    </row>
    <row r="382" spans="1:4" ht="21" customHeight="1">
      <c r="A382" s="51"/>
      <c r="D382" s="53"/>
    </row>
    <row r="383" spans="1:4" ht="21" customHeight="1">
      <c r="A383" s="51"/>
      <c r="D383" s="53"/>
    </row>
    <row r="384" spans="1:4" ht="21" customHeight="1">
      <c r="A384" s="51"/>
      <c r="D384" s="53"/>
    </row>
    <row r="385" spans="1:4" ht="21" customHeight="1">
      <c r="A385" s="51"/>
      <c r="D385" s="53"/>
    </row>
    <row r="386" spans="1:4" ht="21" customHeight="1">
      <c r="A386" s="51"/>
      <c r="D386" s="53"/>
    </row>
    <row r="387" spans="1:4" ht="21" customHeight="1">
      <c r="A387" s="51"/>
      <c r="D387" s="53"/>
    </row>
    <row r="388" spans="1:4" ht="21" customHeight="1">
      <c r="A388" s="51"/>
      <c r="D388" s="53"/>
    </row>
    <row r="389" spans="1:4" ht="21" customHeight="1">
      <c r="A389" s="51"/>
      <c r="D389" s="53"/>
    </row>
    <row r="390" spans="1:4" ht="21" customHeight="1">
      <c r="A390" s="51"/>
      <c r="D390" s="53"/>
    </row>
    <row r="391" spans="1:4" ht="21" customHeight="1">
      <c r="A391" s="51"/>
      <c r="D391" s="53"/>
    </row>
    <row r="392" spans="1:4" ht="21" customHeight="1">
      <c r="A392" s="51"/>
      <c r="D392" s="53"/>
    </row>
    <row r="393" spans="1:4" ht="21" customHeight="1">
      <c r="A393" s="51"/>
      <c r="D393" s="53"/>
    </row>
    <row r="394" spans="1:4" ht="21" customHeight="1">
      <c r="A394" s="51"/>
      <c r="D394" s="53"/>
    </row>
    <row r="395" spans="1:4" ht="21" customHeight="1">
      <c r="A395" s="51"/>
      <c r="D395" s="53"/>
    </row>
    <row r="396" spans="1:4" ht="21" customHeight="1">
      <c r="A396" s="51"/>
      <c r="D396" s="53"/>
    </row>
    <row r="397" spans="1:4" ht="21" customHeight="1">
      <c r="A397" s="51"/>
      <c r="D397" s="53"/>
    </row>
    <row r="398" spans="1:4" ht="21" customHeight="1">
      <c r="A398" s="51"/>
      <c r="D398" s="53"/>
    </row>
    <row r="399" spans="1:4" ht="21" customHeight="1">
      <c r="A399" s="51"/>
      <c r="D399" s="53"/>
    </row>
    <row r="400" spans="1:4" ht="21" customHeight="1">
      <c r="A400" s="51"/>
      <c r="D400" s="53"/>
    </row>
    <row r="401" spans="1:4" ht="21" customHeight="1">
      <c r="A401" s="51"/>
      <c r="D401" s="53"/>
    </row>
    <row r="402" spans="1:4" ht="21" customHeight="1">
      <c r="A402" s="51"/>
      <c r="D402" s="53"/>
    </row>
    <row r="403" spans="1:4" ht="21" customHeight="1">
      <c r="A403" s="51"/>
      <c r="D403" s="53"/>
    </row>
    <row r="404" spans="1:4" ht="21" customHeight="1">
      <c r="A404" s="51"/>
      <c r="D404" s="53"/>
    </row>
    <row r="405" spans="1:4" ht="21" customHeight="1">
      <c r="A405" s="51"/>
      <c r="D405" s="53"/>
    </row>
    <row r="406" spans="1:4" ht="21" customHeight="1">
      <c r="A406" s="51"/>
      <c r="D406" s="53"/>
    </row>
    <row r="407" spans="1:4" ht="21" customHeight="1">
      <c r="A407" s="51"/>
      <c r="D407" s="53"/>
    </row>
    <row r="408" spans="1:4" ht="21" customHeight="1">
      <c r="A408" s="51"/>
      <c r="D408" s="53"/>
    </row>
    <row r="409" spans="1:4" ht="21" customHeight="1">
      <c r="A409" s="51"/>
      <c r="D409" s="53"/>
    </row>
    <row r="410" spans="1:4" ht="21" customHeight="1">
      <c r="A410" s="51"/>
      <c r="D410" s="53"/>
    </row>
    <row r="411" spans="1:4" ht="21" customHeight="1">
      <c r="A411" s="51"/>
      <c r="D411" s="53"/>
    </row>
    <row r="412" spans="1:4" ht="21" customHeight="1">
      <c r="A412" s="51"/>
      <c r="D412" s="53"/>
    </row>
    <row r="413" spans="1:4" ht="21" customHeight="1">
      <c r="A413" s="51"/>
      <c r="D413" s="53"/>
    </row>
    <row r="414" spans="1:4" ht="21" customHeight="1">
      <c r="A414" s="51"/>
      <c r="D414" s="53"/>
    </row>
    <row r="415" spans="1:4" ht="21" customHeight="1">
      <c r="A415" s="51"/>
      <c r="D415" s="53"/>
    </row>
    <row r="416" spans="1:4" ht="21" customHeight="1">
      <c r="A416" s="51"/>
      <c r="D416" s="53"/>
    </row>
    <row r="417" spans="1:4" ht="21" customHeight="1">
      <c r="A417" s="51"/>
      <c r="D417" s="53"/>
    </row>
    <row r="418" spans="1:4" ht="21" customHeight="1">
      <c r="A418" s="51"/>
      <c r="D418" s="53"/>
    </row>
    <row r="419" spans="1:4" ht="21" customHeight="1">
      <c r="A419" s="51"/>
      <c r="D419" s="53"/>
    </row>
    <row r="420" spans="1:4" ht="21" customHeight="1">
      <c r="A420" s="51"/>
      <c r="D420" s="53"/>
    </row>
    <row r="421" spans="1:4" ht="21" customHeight="1">
      <c r="A421" s="51"/>
      <c r="D421" s="53"/>
    </row>
    <row r="422" spans="1:4" ht="21" customHeight="1">
      <c r="A422" s="51"/>
      <c r="D422" s="53"/>
    </row>
    <row r="423" spans="1:4" ht="21" customHeight="1">
      <c r="A423" s="51"/>
      <c r="D423" s="53"/>
    </row>
    <row r="424" spans="1:4" ht="21" customHeight="1">
      <c r="A424" s="51"/>
      <c r="D424" s="53"/>
    </row>
    <row r="425" spans="1:4" ht="21" customHeight="1">
      <c r="A425" s="51"/>
      <c r="D425" s="53"/>
    </row>
    <row r="426" spans="1:4" ht="21" customHeight="1">
      <c r="A426" s="51"/>
      <c r="D426" s="53"/>
    </row>
    <row r="427" spans="1:4" ht="21" customHeight="1">
      <c r="A427" s="51"/>
      <c r="D427" s="53"/>
    </row>
    <row r="428" spans="1:4" ht="21" customHeight="1">
      <c r="A428" s="51"/>
      <c r="D428" s="53"/>
    </row>
    <row r="429" spans="1:4" ht="21" customHeight="1">
      <c r="A429" s="51"/>
      <c r="D429" s="53"/>
    </row>
    <row r="430" spans="1:4" ht="21" customHeight="1">
      <c r="A430" s="51"/>
      <c r="D430" s="53"/>
    </row>
    <row r="431" spans="1:4" ht="21" customHeight="1">
      <c r="A431" s="51"/>
      <c r="D431" s="53"/>
    </row>
    <row r="432" spans="1:4" ht="21" customHeight="1">
      <c r="A432" s="51"/>
      <c r="D432" s="53"/>
    </row>
    <row r="433" spans="1:4" ht="21" customHeight="1">
      <c r="A433" s="51"/>
      <c r="D433" s="53"/>
    </row>
    <row r="434" spans="1:4" ht="21" customHeight="1">
      <c r="A434" s="51"/>
      <c r="D434" s="53"/>
    </row>
    <row r="435" spans="1:4" ht="21" customHeight="1">
      <c r="A435" s="51"/>
      <c r="D435" s="53"/>
    </row>
    <row r="436" spans="1:4" ht="21" customHeight="1">
      <c r="A436" s="51"/>
      <c r="D436" s="53"/>
    </row>
    <row r="437" spans="1:4" ht="21" customHeight="1">
      <c r="A437" s="51"/>
      <c r="D437" s="53"/>
    </row>
    <row r="438" spans="1:4" ht="21" customHeight="1">
      <c r="A438" s="51"/>
      <c r="D438" s="53"/>
    </row>
    <row r="439" spans="1:4" ht="21" customHeight="1">
      <c r="A439" s="51"/>
      <c r="D439" s="53"/>
    </row>
    <row r="440" spans="1:4" ht="21" customHeight="1">
      <c r="A440" s="51"/>
      <c r="D440" s="53"/>
    </row>
    <row r="441" spans="1:4" ht="21" customHeight="1">
      <c r="A441" s="51"/>
      <c r="D441" s="53"/>
    </row>
    <row r="442" spans="1:4" ht="21" customHeight="1">
      <c r="A442" s="51"/>
      <c r="D442" s="53"/>
    </row>
    <row r="443" spans="1:4" ht="21" customHeight="1">
      <c r="A443" s="51"/>
      <c r="D443" s="53"/>
    </row>
    <row r="444" spans="1:4" ht="21" customHeight="1">
      <c r="A444" s="51"/>
      <c r="D444" s="53"/>
    </row>
    <row r="445" spans="1:4" ht="21" customHeight="1">
      <c r="A445" s="51"/>
      <c r="D445" s="53"/>
    </row>
    <row r="446" spans="1:4" ht="21" customHeight="1">
      <c r="A446" s="51"/>
      <c r="D446" s="53"/>
    </row>
    <row r="447" spans="1:4" ht="21" customHeight="1">
      <c r="A447" s="51"/>
      <c r="D447" s="53"/>
    </row>
    <row r="448" spans="1:4" ht="21" customHeight="1">
      <c r="A448" s="51"/>
      <c r="D448" s="53"/>
    </row>
    <row r="449" spans="1:4" ht="21" customHeight="1">
      <c r="A449" s="51"/>
      <c r="D449" s="53"/>
    </row>
    <row r="450" spans="1:4" ht="21" customHeight="1">
      <c r="A450" s="51"/>
      <c r="D450" s="53"/>
    </row>
    <row r="451" spans="1:4" ht="21" customHeight="1">
      <c r="A451" s="51"/>
      <c r="D451" s="53"/>
    </row>
    <row r="452" spans="1:4" ht="21" customHeight="1">
      <c r="A452" s="51"/>
      <c r="D452" s="53"/>
    </row>
    <row r="453" spans="1:4" ht="21" customHeight="1">
      <c r="A453" s="51"/>
      <c r="D453" s="53"/>
    </row>
    <row r="454" spans="1:4" ht="21" customHeight="1">
      <c r="A454" s="51"/>
      <c r="D454" s="53"/>
    </row>
    <row r="455" spans="1:4" ht="21" customHeight="1">
      <c r="A455" s="51"/>
      <c r="D455" s="53"/>
    </row>
    <row r="456" spans="1:4" ht="21" customHeight="1">
      <c r="A456" s="51"/>
      <c r="D456" s="53"/>
    </row>
    <row r="457" spans="1:4" ht="21" customHeight="1">
      <c r="A457" s="51"/>
      <c r="D457" s="53"/>
    </row>
    <row r="458" spans="1:4" ht="21" customHeight="1">
      <c r="A458" s="51"/>
      <c r="D458" s="53"/>
    </row>
    <row r="459" spans="1:4" ht="21" customHeight="1">
      <c r="A459" s="51"/>
      <c r="D459" s="53"/>
    </row>
    <row r="460" spans="1:4" ht="21" customHeight="1">
      <c r="A460" s="51"/>
      <c r="D460" s="53"/>
    </row>
    <row r="461" spans="1:4" ht="21" customHeight="1">
      <c r="A461" s="51"/>
      <c r="D461" s="53"/>
    </row>
    <row r="462" spans="1:4" ht="21" customHeight="1">
      <c r="A462" s="51"/>
      <c r="D462" s="53"/>
    </row>
    <row r="463" spans="1:4" ht="21" customHeight="1">
      <c r="A463" s="51"/>
      <c r="D463" s="53"/>
    </row>
    <row r="464" spans="1:4" ht="21" customHeight="1">
      <c r="A464" s="51"/>
      <c r="D464" s="53"/>
    </row>
    <row r="465" spans="1:4" ht="21" customHeight="1">
      <c r="A465" s="51"/>
      <c r="D465" s="53"/>
    </row>
    <row r="466" spans="1:4" ht="21" customHeight="1">
      <c r="A466" s="51"/>
      <c r="D466" s="53"/>
    </row>
    <row r="467" spans="1:4" ht="21" customHeight="1">
      <c r="A467" s="51"/>
      <c r="D467" s="53"/>
    </row>
    <row r="468" spans="1:4" ht="21" customHeight="1">
      <c r="A468" s="51"/>
      <c r="D468" s="53"/>
    </row>
    <row r="469" spans="1:4" ht="21" customHeight="1">
      <c r="A469" s="51"/>
      <c r="D469" s="53"/>
    </row>
    <row r="470" spans="1:4" ht="21" customHeight="1">
      <c r="A470" s="51"/>
      <c r="D470" s="53"/>
    </row>
    <row r="471" spans="1:4" ht="21" customHeight="1">
      <c r="A471" s="51"/>
      <c r="D471" s="53"/>
    </row>
    <row r="472" spans="1:4" ht="21" customHeight="1">
      <c r="A472" s="51"/>
      <c r="D472" s="53"/>
    </row>
    <row r="473" spans="1:4" ht="21" customHeight="1">
      <c r="A473" s="51"/>
      <c r="D473" s="53"/>
    </row>
    <row r="474" spans="1:4" ht="21" customHeight="1">
      <c r="A474" s="51"/>
      <c r="D474" s="53"/>
    </row>
    <row r="475" spans="1:4" ht="21" customHeight="1">
      <c r="A475" s="51"/>
      <c r="D475" s="53"/>
    </row>
    <row r="476" spans="1:4" ht="21" customHeight="1">
      <c r="A476" s="51"/>
      <c r="D476" s="53"/>
    </row>
    <row r="477" spans="1:4" ht="21" customHeight="1">
      <c r="A477" s="51"/>
      <c r="D477" s="53"/>
    </row>
    <row r="478" spans="1:4" ht="21" customHeight="1">
      <c r="A478" s="51"/>
      <c r="D478" s="53"/>
    </row>
    <row r="479" spans="1:4" ht="21" customHeight="1">
      <c r="A479" s="51"/>
      <c r="D479" s="53"/>
    </row>
    <row r="480" spans="1:4" ht="21" customHeight="1">
      <c r="A480" s="51"/>
      <c r="D480" s="53"/>
    </row>
    <row r="481" spans="1:4" ht="21" customHeight="1">
      <c r="A481" s="51"/>
      <c r="D481" s="53"/>
    </row>
    <row r="482" spans="1:4" ht="21" customHeight="1">
      <c r="A482" s="51"/>
      <c r="D482" s="53"/>
    </row>
    <row r="483" spans="1:4" ht="21" customHeight="1">
      <c r="A483" s="51"/>
      <c r="D483" s="53"/>
    </row>
    <row r="484" spans="1:4" ht="21" customHeight="1">
      <c r="A484" s="51"/>
      <c r="D484" s="53"/>
    </row>
    <row r="485" spans="1:4" ht="21" customHeight="1">
      <c r="A485" s="51"/>
      <c r="D485" s="53"/>
    </row>
    <row r="486" spans="1:4" ht="21" customHeight="1">
      <c r="A486" s="51"/>
      <c r="D486" s="53"/>
    </row>
    <row r="487" spans="1:4" ht="21" customHeight="1">
      <c r="A487" s="51"/>
      <c r="D487" s="53"/>
    </row>
    <row r="488" spans="1:4" ht="21" customHeight="1">
      <c r="A488" s="51"/>
      <c r="D488" s="53"/>
    </row>
    <row r="489" spans="1:4" ht="21" customHeight="1">
      <c r="A489" s="51"/>
      <c r="D489" s="53"/>
    </row>
    <row r="490" spans="1:4" ht="21" customHeight="1">
      <c r="A490" s="51"/>
      <c r="D490" s="53"/>
    </row>
    <row r="491" spans="1:4" ht="21" customHeight="1">
      <c r="A491" s="51"/>
      <c r="D491" s="53"/>
    </row>
    <row r="492" spans="1:4" ht="21" customHeight="1">
      <c r="A492" s="51"/>
      <c r="D492" s="53"/>
    </row>
    <row r="493" spans="1:4" ht="21" customHeight="1">
      <c r="A493" s="51"/>
      <c r="D493" s="53"/>
    </row>
    <row r="494" spans="1:4" ht="21" customHeight="1">
      <c r="A494" s="51"/>
      <c r="D494" s="53"/>
    </row>
    <row r="495" spans="1:4" ht="21" customHeight="1">
      <c r="A495" s="51"/>
      <c r="D495" s="53"/>
    </row>
    <row r="496" spans="1:4" ht="21" customHeight="1">
      <c r="A496" s="51"/>
      <c r="D496" s="53"/>
    </row>
    <row r="497" spans="1:4" ht="21" customHeight="1">
      <c r="A497" s="51"/>
      <c r="D497" s="53"/>
    </row>
    <row r="498" spans="1:4" ht="21" customHeight="1">
      <c r="A498" s="51"/>
      <c r="D498" s="53"/>
    </row>
    <row r="499" spans="1:4" ht="21" customHeight="1">
      <c r="A499" s="51"/>
      <c r="D499" s="53"/>
    </row>
    <row r="500" spans="1:4" ht="21" customHeight="1">
      <c r="A500" s="51"/>
      <c r="D500" s="53"/>
    </row>
    <row r="501" spans="1:4" ht="21" customHeight="1">
      <c r="A501" s="51"/>
      <c r="D501" s="53"/>
    </row>
    <row r="502" spans="1:4" ht="21" customHeight="1">
      <c r="A502" s="51"/>
      <c r="D502" s="53"/>
    </row>
    <row r="503" spans="1:4" ht="21" customHeight="1">
      <c r="A503" s="51"/>
      <c r="D503" s="53"/>
    </row>
    <row r="504" spans="1:4" ht="21" customHeight="1">
      <c r="A504" s="51"/>
      <c r="D504" s="53"/>
    </row>
    <row r="505" spans="1:4" ht="21" customHeight="1">
      <c r="A505" s="51"/>
      <c r="D505" s="53"/>
    </row>
    <row r="506" spans="1:4" ht="21" customHeight="1">
      <c r="A506" s="51"/>
      <c r="D506" s="53"/>
    </row>
    <row r="507" spans="1:4" ht="21" customHeight="1">
      <c r="A507" s="51"/>
      <c r="D507" s="53"/>
    </row>
    <row r="508" spans="1:4" ht="21" customHeight="1">
      <c r="A508" s="51"/>
      <c r="D508" s="53"/>
    </row>
    <row r="509" spans="1:4" ht="21" customHeight="1">
      <c r="A509" s="51"/>
      <c r="D509" s="53"/>
    </row>
    <row r="510" spans="1:4" ht="21" customHeight="1">
      <c r="A510" s="51"/>
      <c r="D510" s="53"/>
    </row>
    <row r="511" spans="1:4" ht="21" customHeight="1">
      <c r="A511" s="51"/>
      <c r="D511" s="53"/>
    </row>
    <row r="512" spans="1:4" ht="21" customHeight="1">
      <c r="A512" s="51"/>
      <c r="D512" s="53"/>
    </row>
    <row r="513" spans="1:4" ht="21" customHeight="1">
      <c r="A513" s="51"/>
      <c r="D513" s="53"/>
    </row>
    <row r="514" spans="1:4" ht="21" customHeight="1">
      <c r="A514" s="51"/>
      <c r="D514" s="53"/>
    </row>
    <row r="515" spans="1:4" ht="21" customHeight="1">
      <c r="A515" s="51"/>
      <c r="D515" s="53"/>
    </row>
    <row r="516" spans="1:4" ht="21" customHeight="1">
      <c r="A516" s="51"/>
      <c r="D516" s="53"/>
    </row>
    <row r="517" spans="1:4" ht="21" customHeight="1">
      <c r="A517" s="51"/>
      <c r="D517" s="53"/>
    </row>
    <row r="518" spans="1:4" ht="21" customHeight="1">
      <c r="A518" s="51"/>
      <c r="D518" s="53"/>
    </row>
    <row r="519" spans="1:4" ht="21" customHeight="1">
      <c r="A519" s="51"/>
      <c r="D519" s="53"/>
    </row>
    <row r="520" spans="1:4" ht="21" customHeight="1">
      <c r="A520" s="51"/>
      <c r="D520" s="53"/>
    </row>
    <row r="521" spans="1:4" ht="21" customHeight="1">
      <c r="A521" s="51"/>
      <c r="D521" s="53"/>
    </row>
    <row r="522" spans="1:4" ht="21" customHeight="1">
      <c r="A522" s="51"/>
      <c r="D522" s="53"/>
    </row>
    <row r="523" spans="1:4" ht="21" customHeight="1">
      <c r="A523" s="51"/>
      <c r="D523" s="53"/>
    </row>
    <row r="524" spans="1:4" ht="21" customHeight="1">
      <c r="A524" s="51"/>
      <c r="D524" s="53"/>
    </row>
    <row r="525" spans="1:4" ht="21" customHeight="1">
      <c r="A525" s="51"/>
      <c r="D525" s="53"/>
    </row>
    <row r="526" spans="1:4" ht="21" customHeight="1">
      <c r="A526" s="51"/>
      <c r="D526" s="53"/>
    </row>
    <row r="527" spans="1:4" ht="21" customHeight="1">
      <c r="A527" s="51"/>
      <c r="D527" s="53"/>
    </row>
    <row r="528" spans="1:4" ht="21" customHeight="1">
      <c r="A528" s="51"/>
      <c r="D528" s="53"/>
    </row>
    <row r="529" spans="1:4" ht="21" customHeight="1">
      <c r="A529" s="51"/>
      <c r="D529" s="53"/>
    </row>
    <row r="530" spans="1:4" ht="21" customHeight="1">
      <c r="A530" s="51"/>
      <c r="D530" s="53"/>
    </row>
    <row r="531" spans="1:4" ht="21" customHeight="1">
      <c r="A531" s="51"/>
      <c r="D531" s="53"/>
    </row>
    <row r="532" spans="1:4" ht="21" customHeight="1">
      <c r="A532" s="51"/>
      <c r="D532" s="53"/>
    </row>
    <row r="533" spans="1:4" ht="21" customHeight="1">
      <c r="A533" s="51"/>
      <c r="D533" s="53"/>
    </row>
    <row r="534" spans="1:4" ht="21" customHeight="1">
      <c r="A534" s="51"/>
      <c r="D534" s="53"/>
    </row>
    <row r="535" spans="1:4" ht="21" customHeight="1">
      <c r="A535" s="51"/>
      <c r="D535" s="53"/>
    </row>
    <row r="536" spans="1:4" ht="21" customHeight="1">
      <c r="A536" s="51"/>
      <c r="D536" s="53"/>
    </row>
    <row r="537" spans="1:4" ht="21" customHeight="1">
      <c r="A537" s="51"/>
      <c r="D537" s="53"/>
    </row>
    <row r="538" spans="1:4" ht="21" customHeight="1">
      <c r="A538" s="51"/>
      <c r="D538" s="53"/>
    </row>
    <row r="539" spans="1:4" ht="21" customHeight="1">
      <c r="A539" s="51"/>
      <c r="D539" s="53"/>
    </row>
    <row r="540" spans="1:4" ht="21" customHeight="1">
      <c r="A540" s="51"/>
      <c r="D540" s="53"/>
    </row>
    <row r="541" spans="1:4" ht="21" customHeight="1">
      <c r="A541" s="51"/>
      <c r="D541" s="53"/>
    </row>
    <row r="542" spans="1:4" ht="21" customHeight="1">
      <c r="A542" s="51"/>
      <c r="D542" s="53"/>
    </row>
    <row r="543" spans="1:4" ht="21" customHeight="1">
      <c r="A543" s="51"/>
      <c r="D543" s="53"/>
    </row>
    <row r="544" spans="1:4" ht="21" customHeight="1">
      <c r="A544" s="51"/>
      <c r="D544" s="53"/>
    </row>
    <row r="545" spans="1:4" ht="21" customHeight="1">
      <c r="A545" s="51"/>
      <c r="D545" s="53"/>
    </row>
    <row r="546" spans="1:4" ht="21" customHeight="1">
      <c r="A546" s="51"/>
      <c r="D546" s="53"/>
    </row>
    <row r="547" spans="1:4" ht="21" customHeight="1">
      <c r="A547" s="51"/>
      <c r="D547" s="53"/>
    </row>
    <row r="548" spans="1:4" ht="21" customHeight="1">
      <c r="A548" s="51"/>
      <c r="D548" s="53"/>
    </row>
    <row r="549" spans="1:4" ht="21" customHeight="1">
      <c r="A549" s="51"/>
      <c r="D549" s="53"/>
    </row>
    <row r="550" spans="1:4" ht="21" customHeight="1">
      <c r="A550" s="51"/>
      <c r="D550" s="53"/>
    </row>
    <row r="551" spans="1:4" ht="21" customHeight="1">
      <c r="A551" s="51"/>
      <c r="D551" s="53"/>
    </row>
    <row r="552" spans="1:4" ht="21" customHeight="1">
      <c r="A552" s="51"/>
      <c r="D552" s="53"/>
    </row>
    <row r="553" spans="1:4" ht="21" customHeight="1">
      <c r="A553" s="51"/>
      <c r="D553" s="53"/>
    </row>
    <row r="554" spans="1:4" ht="21" customHeight="1">
      <c r="A554" s="51"/>
      <c r="D554" s="53"/>
    </row>
    <row r="555" spans="1:4" ht="21" customHeight="1">
      <c r="A555" s="51"/>
      <c r="D555" s="53"/>
    </row>
    <row r="556" spans="1:4" ht="21" customHeight="1">
      <c r="A556" s="51"/>
      <c r="D556" s="53"/>
    </row>
    <row r="557" spans="1:4" ht="21" customHeight="1">
      <c r="A557" s="51"/>
      <c r="D557" s="53"/>
    </row>
    <row r="558" spans="1:4" ht="21" customHeight="1">
      <c r="A558" s="51"/>
      <c r="D558" s="53"/>
    </row>
    <row r="559" spans="1:4" ht="21" customHeight="1">
      <c r="A559" s="51"/>
      <c r="D559" s="53"/>
    </row>
    <row r="560" spans="1:4" ht="21" customHeight="1">
      <c r="A560" s="51"/>
      <c r="D560" s="53"/>
    </row>
    <row r="561" spans="1:4" ht="21" customHeight="1">
      <c r="A561" s="51"/>
      <c r="D561" s="53"/>
    </row>
    <row r="562" spans="1:4" ht="21" customHeight="1">
      <c r="A562" s="51"/>
      <c r="D562" s="53"/>
    </row>
    <row r="563" spans="1:4" ht="21" customHeight="1">
      <c r="A563" s="51"/>
      <c r="D563" s="53"/>
    </row>
    <row r="564" spans="1:4" ht="21" customHeight="1">
      <c r="A564" s="51"/>
      <c r="D564" s="53"/>
    </row>
    <row r="565" spans="1:4" ht="21" customHeight="1">
      <c r="A565" s="51"/>
      <c r="D565" s="53"/>
    </row>
    <row r="566" spans="1:4" ht="21" customHeight="1">
      <c r="A566" s="51"/>
      <c r="D566" s="53"/>
    </row>
    <row r="567" spans="1:4" ht="21" customHeight="1">
      <c r="A567" s="51"/>
      <c r="D567" s="53"/>
    </row>
    <row r="568" spans="1:4" ht="21" customHeight="1">
      <c r="A568" s="51"/>
      <c r="D568" s="53"/>
    </row>
    <row r="569" spans="1:4" ht="21" customHeight="1">
      <c r="A569" s="51"/>
      <c r="D569" s="53"/>
    </row>
    <row r="570" spans="1:4" ht="21" customHeight="1">
      <c r="A570" s="51"/>
      <c r="D570" s="53"/>
    </row>
    <row r="571" spans="1:4" ht="21" customHeight="1">
      <c r="A571" s="51"/>
      <c r="D571" s="53"/>
    </row>
    <row r="572" spans="1:4" ht="21" customHeight="1">
      <c r="A572" s="51"/>
      <c r="D572" s="53"/>
    </row>
    <row r="573" spans="1:4" ht="21" customHeight="1">
      <c r="A573" s="51"/>
      <c r="D573" s="53"/>
    </row>
    <row r="574" spans="1:4" ht="21" customHeight="1">
      <c r="A574" s="51"/>
      <c r="D574" s="53"/>
    </row>
    <row r="575" spans="1:4" ht="21" customHeight="1">
      <c r="A575" s="51"/>
      <c r="D575" s="53"/>
    </row>
    <row r="576" spans="1:4" ht="21" customHeight="1">
      <c r="A576" s="51"/>
      <c r="D576" s="53"/>
    </row>
    <row r="577" spans="1:8" ht="21" customHeight="1">
      <c r="A577" s="51"/>
      <c r="D577" s="53"/>
    </row>
    <row r="578" spans="1:8" ht="21" customHeight="1">
      <c r="A578" s="51"/>
      <c r="D578" s="53"/>
    </row>
    <row r="579" spans="1:8" s="53" customFormat="1" ht="21" customHeight="1">
      <c r="A579" s="51"/>
      <c r="B579" s="49"/>
      <c r="C579" s="52"/>
      <c r="E579" s="52"/>
      <c r="F579" s="52"/>
      <c r="G579" s="52"/>
      <c r="H579" s="52"/>
    </row>
    <row r="580" spans="1:8" s="53" customFormat="1" ht="21" customHeight="1">
      <c r="A580" s="51"/>
      <c r="B580" s="49"/>
      <c r="C580" s="52"/>
      <c r="E580" s="52"/>
      <c r="F580" s="52"/>
      <c r="G580" s="52"/>
      <c r="H580" s="52"/>
    </row>
    <row r="581" spans="1:8" s="53" customFormat="1" ht="21" customHeight="1">
      <c r="A581" s="51"/>
      <c r="B581" s="49"/>
      <c r="C581" s="52"/>
      <c r="E581" s="52"/>
      <c r="F581" s="52"/>
      <c r="G581" s="52"/>
      <c r="H581" s="52"/>
    </row>
    <row r="582" spans="1:8" s="53" customFormat="1" ht="21" customHeight="1">
      <c r="A582" s="51"/>
      <c r="B582" s="49"/>
      <c r="C582" s="52"/>
      <c r="E582" s="52"/>
      <c r="F582" s="52"/>
      <c r="G582" s="52"/>
      <c r="H582" s="52"/>
    </row>
    <row r="583" spans="1:8" s="53" customFormat="1" ht="21" customHeight="1">
      <c r="A583" s="51"/>
      <c r="B583" s="49"/>
      <c r="C583" s="52"/>
      <c r="E583" s="52"/>
      <c r="F583" s="52"/>
      <c r="G583" s="52"/>
      <c r="H583" s="52"/>
    </row>
    <row r="584" spans="1:8" s="53" customFormat="1" ht="21" customHeight="1">
      <c r="A584" s="51"/>
      <c r="B584" s="49"/>
      <c r="C584" s="52"/>
      <c r="E584" s="52"/>
      <c r="F584" s="52"/>
      <c r="G584" s="52"/>
      <c r="H584" s="52"/>
    </row>
    <row r="585" spans="1:8" s="53" customFormat="1" ht="21" customHeight="1">
      <c r="A585" s="49" t="s">
        <v>5</v>
      </c>
      <c r="B585" s="49"/>
      <c r="C585" s="56"/>
      <c r="D585" s="56"/>
      <c r="E585" s="56"/>
      <c r="F585" s="56"/>
      <c r="G585" s="56"/>
      <c r="H585" s="56"/>
    </row>
    <row r="586" spans="1:8" s="53" customFormat="1" ht="21" customHeight="1">
      <c r="A586" s="55" t="s">
        <v>46</v>
      </c>
      <c r="B586" s="55"/>
      <c r="C586" s="56"/>
      <c r="D586" s="56"/>
      <c r="E586" s="56"/>
      <c r="F586" s="56"/>
      <c r="G586" s="56"/>
      <c r="H586" s="56"/>
    </row>
    <row r="587" spans="1:8" ht="21" customHeight="1">
      <c r="A587" s="55" t="s">
        <v>6</v>
      </c>
      <c r="B587" s="55"/>
      <c r="C587" s="56"/>
      <c r="D587" s="56"/>
      <c r="E587" s="56"/>
      <c r="F587" s="56"/>
      <c r="G587" s="56"/>
      <c r="H587" s="56"/>
    </row>
    <row r="588" spans="1:8" ht="21" customHeight="1">
      <c r="A588" s="55" t="s">
        <v>47</v>
      </c>
      <c r="B588" s="55"/>
      <c r="C588" s="56"/>
      <c r="D588" s="56"/>
      <c r="E588" s="56"/>
      <c r="F588" s="56"/>
      <c r="G588" s="56"/>
      <c r="H588" s="56"/>
    </row>
    <row r="589" spans="1:8" ht="21" customHeight="1">
      <c r="A589" s="55"/>
      <c r="B589" s="55"/>
      <c r="C589" s="56"/>
      <c r="D589" s="56"/>
      <c r="E589" s="56"/>
      <c r="F589" s="56"/>
      <c r="G589" s="56"/>
      <c r="H589" s="56"/>
    </row>
    <row r="590" spans="1:8" ht="21" customHeight="1">
      <c r="C590" s="69"/>
      <c r="D590" s="159">
        <v>2544</v>
      </c>
      <c r="E590" s="69"/>
      <c r="F590" s="69"/>
      <c r="G590" s="69"/>
      <c r="H590" s="69"/>
    </row>
    <row r="591" spans="1:8" ht="21" customHeight="1">
      <c r="A591" s="65" t="s">
        <v>48</v>
      </c>
      <c r="C591" s="60"/>
      <c r="D591" s="57"/>
      <c r="E591" s="60"/>
      <c r="F591" s="60"/>
      <c r="G591" s="60"/>
      <c r="H591" s="60"/>
    </row>
    <row r="592" spans="1:8" ht="21" customHeight="1">
      <c r="A592" s="49" t="s">
        <v>7</v>
      </c>
      <c r="C592" s="66"/>
      <c r="D592" s="57"/>
      <c r="E592" s="66"/>
      <c r="F592" s="66"/>
      <c r="G592" s="66"/>
      <c r="H592" s="66"/>
    </row>
    <row r="593" spans="1:8" ht="21" customHeight="1">
      <c r="A593" s="49" t="s">
        <v>49</v>
      </c>
      <c r="C593" s="66"/>
      <c r="D593" s="57"/>
      <c r="E593" s="66"/>
      <c r="F593" s="66"/>
      <c r="G593" s="66"/>
      <c r="H593" s="66"/>
    </row>
    <row r="594" spans="1:8" ht="21" customHeight="1">
      <c r="A594" s="49" t="s">
        <v>50</v>
      </c>
      <c r="C594" s="66"/>
      <c r="D594" s="57"/>
      <c r="E594" s="66"/>
      <c r="F594" s="66"/>
      <c r="G594" s="66"/>
      <c r="H594" s="66"/>
    </row>
    <row r="595" spans="1:8" ht="21" customHeight="1">
      <c r="A595" s="49" t="s">
        <v>51</v>
      </c>
      <c r="C595" s="66"/>
      <c r="D595" s="57"/>
      <c r="E595" s="66"/>
      <c r="F595" s="66"/>
      <c r="G595" s="66"/>
      <c r="H595" s="66"/>
    </row>
    <row r="596" spans="1:8" ht="21" customHeight="1">
      <c r="A596" s="49" t="s">
        <v>52</v>
      </c>
      <c r="C596" s="66"/>
      <c r="D596" s="57"/>
      <c r="E596" s="66"/>
      <c r="F596" s="66"/>
      <c r="G596" s="66"/>
      <c r="H596" s="66"/>
    </row>
    <row r="597" spans="1:8" ht="21" customHeight="1">
      <c r="A597" s="49" t="s">
        <v>53</v>
      </c>
      <c r="C597" s="66"/>
      <c r="D597" s="155"/>
      <c r="E597" s="66"/>
      <c r="F597" s="66"/>
      <c r="G597" s="66"/>
      <c r="H597" s="66"/>
    </row>
    <row r="598" spans="1:8" ht="21" customHeight="1">
      <c r="A598" s="49" t="s">
        <v>8</v>
      </c>
      <c r="C598" s="66"/>
      <c r="D598" s="53">
        <f>SUM(D593:D597)</f>
        <v>0</v>
      </c>
      <c r="E598" s="66"/>
      <c r="F598" s="66"/>
      <c r="G598" s="66"/>
      <c r="H598" s="66"/>
    </row>
    <row r="599" spans="1:8" ht="21" customHeight="1">
      <c r="A599" s="49" t="s">
        <v>54</v>
      </c>
      <c r="C599" s="66"/>
      <c r="D599" s="61"/>
      <c r="E599" s="66"/>
      <c r="F599" s="66"/>
      <c r="G599" s="66"/>
      <c r="H599" s="66"/>
    </row>
    <row r="600" spans="1:8" ht="21" customHeight="1">
      <c r="A600" s="49" t="s">
        <v>9</v>
      </c>
      <c r="C600" s="66"/>
      <c r="D600" s="61">
        <f>SUM(D598:D599)</f>
        <v>0</v>
      </c>
      <c r="E600" s="66"/>
      <c r="F600" s="66"/>
      <c r="G600" s="66"/>
      <c r="H600" s="66"/>
    </row>
    <row r="601" spans="1:8" ht="21" customHeight="1">
      <c r="A601" s="65" t="s">
        <v>10</v>
      </c>
      <c r="C601" s="60"/>
      <c r="D601" s="57"/>
      <c r="E601" s="60"/>
      <c r="F601" s="60"/>
      <c r="G601" s="60"/>
      <c r="H601" s="60"/>
    </row>
    <row r="602" spans="1:8" ht="21" customHeight="1">
      <c r="A602" s="64" t="s">
        <v>55</v>
      </c>
      <c r="C602" s="60"/>
      <c r="D602" s="57"/>
      <c r="E602" s="60"/>
      <c r="F602" s="60"/>
      <c r="G602" s="60"/>
      <c r="H602" s="60"/>
    </row>
    <row r="603" spans="1:8" ht="21" customHeight="1">
      <c r="A603" s="64" t="s">
        <v>56</v>
      </c>
      <c r="C603" s="60"/>
      <c r="D603" s="57"/>
      <c r="E603" s="60"/>
      <c r="F603" s="60"/>
      <c r="G603" s="60"/>
      <c r="H603" s="60"/>
    </row>
    <row r="604" spans="1:8" ht="21" customHeight="1">
      <c r="A604" s="64" t="s">
        <v>57</v>
      </c>
      <c r="C604" s="60"/>
      <c r="D604" s="57"/>
      <c r="E604" s="60"/>
      <c r="F604" s="60"/>
      <c r="G604" s="60"/>
      <c r="H604" s="60"/>
    </row>
    <row r="605" spans="1:8" ht="21" customHeight="1">
      <c r="A605" s="64" t="s">
        <v>58</v>
      </c>
      <c r="C605" s="60"/>
      <c r="D605" s="57"/>
      <c r="E605" s="60"/>
      <c r="F605" s="60"/>
      <c r="G605" s="60"/>
      <c r="H605" s="60"/>
    </row>
    <row r="606" spans="1:8" ht="21" customHeight="1">
      <c r="A606" s="64" t="s">
        <v>59</v>
      </c>
      <c r="C606" s="60"/>
      <c r="D606" s="57"/>
      <c r="E606" s="60"/>
      <c r="F606" s="60"/>
      <c r="G606" s="60"/>
      <c r="H606" s="60"/>
    </row>
    <row r="607" spans="1:8" ht="21" customHeight="1">
      <c r="A607" s="64" t="s">
        <v>60</v>
      </c>
      <c r="C607" s="60"/>
      <c r="D607" s="67"/>
      <c r="E607" s="60"/>
      <c r="F607" s="60"/>
      <c r="G607" s="60"/>
      <c r="H607" s="60"/>
    </row>
    <row r="608" spans="1:8" ht="21" customHeight="1">
      <c r="A608" s="65" t="s">
        <v>15</v>
      </c>
      <c r="C608" s="66"/>
      <c r="D608" s="61">
        <f>SUM(D604:D607)</f>
        <v>0</v>
      </c>
      <c r="E608" s="66"/>
      <c r="F608" s="66"/>
      <c r="G608" s="66"/>
      <c r="H608" s="66"/>
    </row>
    <row r="609" spans="1:8" ht="21" customHeight="1" thickBot="1">
      <c r="A609" s="65" t="s">
        <v>11</v>
      </c>
      <c r="C609" s="66"/>
      <c r="D609" s="62">
        <f>SUM(D600+D608)</f>
        <v>0</v>
      </c>
      <c r="E609" s="66"/>
      <c r="F609" s="66"/>
      <c r="G609" s="66"/>
      <c r="H609" s="66"/>
    </row>
    <row r="610" spans="1:8" ht="21" customHeight="1" thickTop="1">
      <c r="C610" s="66"/>
      <c r="D610" s="57" t="e">
        <f>D609-#REF!</f>
        <v>#REF!</v>
      </c>
      <c r="E610" s="66"/>
      <c r="F610" s="66"/>
      <c r="G610" s="66"/>
      <c r="H610" s="66"/>
    </row>
    <row r="611" spans="1:8" s="53" customFormat="1" ht="21" customHeight="1">
      <c r="A611" s="49" t="s">
        <v>5</v>
      </c>
      <c r="B611" s="49"/>
      <c r="C611" s="60"/>
      <c r="D611" s="60"/>
      <c r="E611" s="60"/>
      <c r="F611" s="60"/>
      <c r="G611" s="60"/>
      <c r="H611" s="60"/>
    </row>
    <row r="612" spans="1:8" s="53" customFormat="1" ht="21" customHeight="1">
      <c r="A612" s="49"/>
      <c r="B612" s="49"/>
      <c r="C612" s="60"/>
      <c r="D612" s="60"/>
      <c r="E612" s="60"/>
      <c r="F612" s="60"/>
      <c r="G612" s="60"/>
      <c r="H612" s="60"/>
    </row>
    <row r="613" spans="1:8" s="53" customFormat="1" ht="21" customHeight="1">
      <c r="A613" s="68"/>
      <c r="B613" s="68"/>
      <c r="C613" s="60"/>
      <c r="D613" s="60"/>
      <c r="E613" s="60"/>
      <c r="F613" s="60"/>
      <c r="G613" s="60"/>
      <c r="H613" s="60"/>
    </row>
    <row r="614" spans="1:8" s="53" customFormat="1" ht="21" customHeight="1">
      <c r="A614" s="49"/>
      <c r="B614" s="49"/>
      <c r="C614" s="60"/>
      <c r="D614" s="52"/>
      <c r="E614" s="60"/>
      <c r="F614" s="60"/>
      <c r="G614" s="60"/>
      <c r="H614" s="60"/>
    </row>
    <row r="615" spans="1:8" s="53" customFormat="1" ht="21" customHeight="1">
      <c r="A615" s="49"/>
      <c r="B615" s="49"/>
      <c r="C615" s="60"/>
      <c r="D615" s="52"/>
      <c r="E615" s="60"/>
      <c r="F615" s="60"/>
      <c r="G615" s="60"/>
      <c r="H615" s="60"/>
    </row>
    <row r="616" spans="1:8" s="53" customFormat="1" ht="21" customHeight="1">
      <c r="A616" s="68"/>
      <c r="B616" s="68"/>
      <c r="C616" s="60"/>
      <c r="D616" s="56"/>
      <c r="E616" s="60"/>
      <c r="F616" s="60"/>
      <c r="G616" s="60"/>
      <c r="H616" s="60"/>
    </row>
    <row r="617" spans="1:8" s="53" customFormat="1" ht="21" customHeight="1">
      <c r="A617" s="55" t="s">
        <v>46</v>
      </c>
      <c r="B617" s="55"/>
      <c r="C617" s="56"/>
      <c r="D617" s="56"/>
      <c r="E617" s="56"/>
      <c r="F617" s="56"/>
      <c r="G617" s="56"/>
      <c r="H617" s="56"/>
    </row>
    <row r="618" spans="1:8" s="53" customFormat="1" ht="21" customHeight="1">
      <c r="A618" s="55" t="s">
        <v>14</v>
      </c>
      <c r="B618" s="55"/>
      <c r="C618" s="56"/>
      <c r="D618" s="56"/>
      <c r="E618" s="56"/>
      <c r="F618" s="56"/>
      <c r="G618" s="56"/>
      <c r="H618" s="56"/>
    </row>
    <row r="619" spans="1:8" ht="21" customHeight="1">
      <c r="A619" s="55" t="s">
        <v>61</v>
      </c>
      <c r="B619" s="55"/>
      <c r="C619" s="56"/>
      <c r="D619" s="56"/>
      <c r="E619" s="56"/>
      <c r="F619" s="56"/>
      <c r="G619" s="56"/>
      <c r="H619" s="56"/>
    </row>
    <row r="620" spans="1:8" ht="21" customHeight="1">
      <c r="A620" s="55"/>
      <c r="B620" s="55"/>
      <c r="C620" s="56"/>
      <c r="D620" s="56"/>
      <c r="E620" s="56"/>
      <c r="F620" s="56"/>
      <c r="G620" s="56"/>
      <c r="H620" s="56"/>
    </row>
    <row r="621" spans="1:8" ht="21" customHeight="1">
      <c r="C621" s="69"/>
      <c r="D621" s="159">
        <v>2544</v>
      </c>
      <c r="E621" s="69"/>
      <c r="F621" s="69"/>
      <c r="G621" s="69"/>
      <c r="H621" s="69"/>
    </row>
    <row r="622" spans="1:8" ht="21" customHeight="1">
      <c r="A622" s="49" t="s">
        <v>62</v>
      </c>
      <c r="C622" s="69"/>
      <c r="D622" s="69"/>
      <c r="E622" s="69"/>
      <c r="F622" s="69"/>
      <c r="G622" s="69"/>
      <c r="H622" s="69"/>
    </row>
    <row r="623" spans="1:8" ht="21" customHeight="1">
      <c r="A623" s="49" t="s">
        <v>63</v>
      </c>
      <c r="C623" s="53"/>
      <c r="D623" s="53"/>
      <c r="E623" s="53"/>
      <c r="F623" s="53"/>
      <c r="G623" s="53"/>
      <c r="H623" s="53"/>
    </row>
    <row r="624" spans="1:8" ht="21" customHeight="1">
      <c r="A624" s="49" t="s">
        <v>64</v>
      </c>
      <c r="C624" s="69"/>
      <c r="D624" s="61"/>
      <c r="E624" s="69"/>
      <c r="F624" s="69"/>
      <c r="G624" s="69"/>
      <c r="H624" s="69"/>
    </row>
    <row r="625" spans="1:8" ht="21" customHeight="1">
      <c r="A625" s="49" t="s">
        <v>65</v>
      </c>
      <c r="C625" s="69"/>
      <c r="D625" s="61">
        <f>SUM(D623:D624)</f>
        <v>0</v>
      </c>
      <c r="E625" s="69"/>
      <c r="F625" s="69"/>
      <c r="G625" s="69"/>
      <c r="H625" s="69"/>
    </row>
    <row r="626" spans="1:8" ht="21" customHeight="1">
      <c r="A626" s="49" t="s">
        <v>66</v>
      </c>
      <c r="D626" s="53"/>
    </row>
    <row r="627" spans="1:8" ht="21" customHeight="1">
      <c r="A627" s="49" t="s">
        <v>67</v>
      </c>
      <c r="D627" s="53"/>
    </row>
    <row r="628" spans="1:8" ht="21" customHeight="1">
      <c r="A628" s="49" t="s">
        <v>68</v>
      </c>
      <c r="D628" s="53"/>
    </row>
    <row r="629" spans="1:8" ht="21" customHeight="1">
      <c r="A629" s="49" t="s">
        <v>69</v>
      </c>
      <c r="D629" s="53"/>
    </row>
    <row r="630" spans="1:8" ht="21" customHeight="1">
      <c r="A630" s="49" t="s">
        <v>70</v>
      </c>
      <c r="D630" s="53"/>
    </row>
    <row r="631" spans="1:8" ht="21" customHeight="1">
      <c r="A631" s="49" t="s">
        <v>71</v>
      </c>
      <c r="D631" s="70">
        <f>SUM(D627:D630)</f>
        <v>0</v>
      </c>
    </row>
    <row r="632" spans="1:8" ht="21" customHeight="1">
      <c r="A632" s="49" t="s">
        <v>72</v>
      </c>
      <c r="D632" s="53">
        <f>D625-D631</f>
        <v>0</v>
      </c>
    </row>
    <row r="633" spans="1:8" ht="21" customHeight="1">
      <c r="A633" s="49" t="s">
        <v>73</v>
      </c>
      <c r="D633" s="53"/>
    </row>
    <row r="634" spans="1:8" ht="21" customHeight="1">
      <c r="A634" s="49" t="s">
        <v>74</v>
      </c>
      <c r="D634" s="155" t="s">
        <v>75</v>
      </c>
    </row>
    <row r="635" spans="1:8" ht="21" customHeight="1" thickBot="1">
      <c r="A635" s="49" t="s">
        <v>76</v>
      </c>
      <c r="D635" s="63">
        <f>SUM(D632:D634)</f>
        <v>0</v>
      </c>
    </row>
    <row r="636" spans="1:8" ht="21" customHeight="1" thickTop="1">
      <c r="D636" s="53"/>
    </row>
    <row r="637" spans="1:8" ht="21" customHeight="1">
      <c r="A637" s="49" t="s">
        <v>77</v>
      </c>
      <c r="D637" s="53"/>
    </row>
    <row r="638" spans="1:8" ht="21" customHeight="1" thickBot="1">
      <c r="A638" s="49" t="s">
        <v>78</v>
      </c>
      <c r="D638" s="62">
        <f>D632/800000</f>
        <v>0</v>
      </c>
    </row>
    <row r="639" spans="1:8" ht="21" customHeight="1" thickTop="1">
      <c r="D639" s="53"/>
    </row>
    <row r="640" spans="1:8" ht="21" customHeight="1">
      <c r="D640" s="53"/>
    </row>
    <row r="641" spans="1:14" ht="21" customHeight="1">
      <c r="A641" s="49" t="s">
        <v>5</v>
      </c>
      <c r="D641" s="53"/>
    </row>
    <row r="642" spans="1:14" s="71" customFormat="1" ht="21" customHeight="1"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</row>
    <row r="643" spans="1:14" s="71" customFormat="1" ht="21" customHeight="1"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</row>
    <row r="644" spans="1:14" s="71" customFormat="1" ht="21" customHeight="1"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</row>
    <row r="645" spans="1:14" s="71" customFormat="1" ht="21" customHeight="1"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</row>
    <row r="646" spans="1:14" s="71" customFormat="1" ht="21" customHeight="1"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</row>
    <row r="647" spans="1:14" s="71" customFormat="1" ht="21" customHeight="1"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</row>
    <row r="648" spans="1:14" s="71" customFormat="1" ht="21" customHeight="1"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</row>
    <row r="649" spans="1:14" s="71" customFormat="1" ht="21" customHeight="1"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</row>
    <row r="650" spans="1:14" s="71" customFormat="1" ht="21" customHeight="1"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</row>
    <row r="651" spans="1:14" s="71" customFormat="1" ht="21" customHeight="1"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</row>
    <row r="652" spans="1:14" s="71" customFormat="1" ht="21" customHeight="1"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</row>
    <row r="653" spans="1:14" s="71" customFormat="1" ht="21" customHeight="1"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</row>
    <row r="654" spans="1:14" s="71" customFormat="1" ht="21" customHeight="1"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</row>
    <row r="655" spans="1:14" s="71" customFormat="1" ht="21" customHeight="1"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</row>
    <row r="656" spans="1:14" s="71" customFormat="1" ht="21" customHeight="1"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</row>
    <row r="657" spans="3:14" s="71" customFormat="1" ht="21" customHeight="1"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</row>
    <row r="658" spans="3:14" s="71" customFormat="1" ht="21" customHeight="1"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</row>
    <row r="659" spans="3:14" s="71" customFormat="1" ht="21" customHeight="1"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</row>
    <row r="660" spans="3:14" s="71" customFormat="1" ht="21" customHeight="1"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</row>
    <row r="661" spans="3:14" s="71" customFormat="1" ht="21" customHeight="1"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</row>
    <row r="662" spans="3:14" s="71" customFormat="1" ht="21" customHeight="1"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</row>
    <row r="663" spans="3:14" s="71" customFormat="1" ht="21" customHeight="1"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</row>
    <row r="664" spans="3:14" s="71" customFormat="1" ht="21" customHeight="1"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</row>
    <row r="665" spans="3:14" s="71" customFormat="1" ht="21" customHeight="1"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</row>
    <row r="666" spans="3:14" s="71" customFormat="1" ht="21" customHeight="1"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</row>
    <row r="667" spans="3:14" s="71" customFormat="1" ht="21" customHeight="1"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</row>
    <row r="668" spans="3:14" s="71" customFormat="1" ht="21" customHeight="1"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</row>
    <row r="669" spans="3:14" s="71" customFormat="1" ht="21" customHeight="1"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</row>
    <row r="670" spans="3:14" s="71" customFormat="1" ht="21" customHeight="1"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</row>
    <row r="671" spans="3:14" s="71" customFormat="1" ht="21" customHeight="1"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</row>
    <row r="674" spans="3:8" ht="21" customHeight="1">
      <c r="C674" s="53"/>
      <c r="E674" s="53"/>
      <c r="F674" s="53"/>
      <c r="G674" s="53"/>
      <c r="H674" s="53"/>
    </row>
    <row r="675" spans="3:8" ht="21" customHeight="1">
      <c r="C675" s="53"/>
      <c r="E675" s="53"/>
      <c r="F675" s="53"/>
      <c r="G675" s="53"/>
      <c r="H675" s="53"/>
    </row>
    <row r="676" spans="3:8" ht="21" customHeight="1">
      <c r="C676" s="53"/>
      <c r="E676" s="53"/>
      <c r="F676" s="53"/>
      <c r="G676" s="53"/>
      <c r="H676" s="53"/>
    </row>
    <row r="743" spans="1:14" s="52" customFormat="1" ht="21" customHeight="1">
      <c r="A743" s="51"/>
      <c r="B743" s="51"/>
      <c r="D743" s="53"/>
      <c r="I743" s="53"/>
      <c r="J743" s="53"/>
      <c r="K743" s="53"/>
      <c r="L743" s="53"/>
      <c r="M743" s="53"/>
      <c r="N743" s="53"/>
    </row>
    <row r="744" spans="1:14" s="52" customFormat="1" ht="21" customHeight="1">
      <c r="A744" s="51"/>
      <c r="B744" s="51"/>
      <c r="D744" s="53"/>
      <c r="I744" s="53"/>
      <c r="J744" s="53"/>
      <c r="K744" s="53"/>
      <c r="L744" s="53"/>
      <c r="M744" s="53"/>
      <c r="N744" s="53"/>
    </row>
    <row r="745" spans="1:14" s="52" customFormat="1" ht="21" customHeight="1">
      <c r="A745" s="51"/>
      <c r="B745" s="51"/>
      <c r="D745" s="53"/>
      <c r="I745" s="53"/>
      <c r="J745" s="53"/>
      <c r="K745" s="53"/>
      <c r="L745" s="53"/>
      <c r="M745" s="53"/>
      <c r="N745" s="53"/>
    </row>
    <row r="746" spans="1:14" s="52" customFormat="1" ht="21" customHeight="1">
      <c r="A746" s="51"/>
      <c r="B746" s="51"/>
      <c r="D746" s="53"/>
      <c r="I746" s="53"/>
      <c r="J746" s="53"/>
      <c r="K746" s="53"/>
      <c r="L746" s="53"/>
      <c r="M746" s="53"/>
      <c r="N746" s="53"/>
    </row>
    <row r="747" spans="1:14" ht="21" customHeight="1">
      <c r="A747" s="51"/>
      <c r="B747" s="51"/>
      <c r="D747" s="53"/>
    </row>
    <row r="754" spans="1:14" s="51" customFormat="1" ht="21" customHeight="1">
      <c r="A754" s="49"/>
      <c r="B754" s="49"/>
      <c r="C754" s="53"/>
      <c r="D754" s="52"/>
      <c r="E754" s="53"/>
      <c r="F754" s="53"/>
      <c r="G754" s="53"/>
      <c r="H754" s="53"/>
      <c r="I754" s="53"/>
      <c r="J754" s="53"/>
      <c r="K754" s="53"/>
      <c r="L754" s="53"/>
      <c r="M754" s="53"/>
      <c r="N754" s="53"/>
    </row>
    <row r="755" spans="1:14" s="51" customFormat="1" ht="21" customHeight="1">
      <c r="A755" s="49"/>
      <c r="B755" s="49"/>
      <c r="C755" s="53"/>
      <c r="D755" s="52"/>
      <c r="E755" s="53"/>
      <c r="F755" s="53"/>
      <c r="G755" s="53"/>
      <c r="H755" s="53"/>
      <c r="I755" s="53"/>
      <c r="J755" s="53"/>
      <c r="K755" s="53"/>
      <c r="L755" s="53"/>
      <c r="M755" s="53"/>
      <c r="N755" s="53"/>
    </row>
    <row r="756" spans="1:14" s="51" customFormat="1" ht="21" customHeight="1">
      <c r="A756" s="49"/>
      <c r="B756" s="49"/>
      <c r="C756" s="53"/>
      <c r="D756" s="52"/>
      <c r="E756" s="53"/>
      <c r="F756" s="53"/>
      <c r="G756" s="53"/>
      <c r="H756" s="53"/>
      <c r="I756" s="53"/>
      <c r="J756" s="53"/>
      <c r="K756" s="53"/>
      <c r="L756" s="53"/>
      <c r="M756" s="53"/>
      <c r="N756" s="53"/>
    </row>
    <row r="757" spans="1:14" s="51" customFormat="1" ht="21" customHeight="1">
      <c r="A757" s="49"/>
      <c r="B757" s="49"/>
      <c r="C757" s="53"/>
      <c r="D757" s="52"/>
      <c r="E757" s="53"/>
      <c r="F757" s="53"/>
      <c r="G757" s="53"/>
      <c r="H757" s="53"/>
      <c r="I757" s="53"/>
      <c r="J757" s="53"/>
      <c r="K757" s="53"/>
      <c r="L757" s="53"/>
      <c r="M757" s="53"/>
      <c r="N757" s="53"/>
    </row>
    <row r="758" spans="1:14" s="51" customFormat="1" ht="21" customHeight="1">
      <c r="A758" s="49"/>
      <c r="B758" s="49"/>
      <c r="C758" s="53"/>
      <c r="D758" s="52"/>
      <c r="E758" s="53"/>
      <c r="F758" s="53"/>
      <c r="G758" s="53"/>
      <c r="H758" s="53"/>
      <c r="I758" s="53"/>
      <c r="J758" s="53"/>
      <c r="K758" s="53"/>
      <c r="L758" s="53"/>
      <c r="M758" s="53"/>
      <c r="N758" s="53"/>
    </row>
  </sheetData>
  <mergeCells count="2">
    <mergeCell ref="D6:N6"/>
    <mergeCell ref="H7:J7"/>
  </mergeCells>
  <printOptions gridLinesSet="0"/>
  <pageMargins left="0.70866141732283472" right="0.35433070866141736" top="0.74803149606299213" bottom="0.51181102362204722" header="0.31496062992125984" footer="0.23622047244094491"/>
  <pageSetup paperSize="9" scale="90" firstPageNumber="6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585" max="16383" man="1"/>
    <brk id="6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14646-431A-B247-80A2-69BB4E5731B4}">
  <sheetPr>
    <tabColor theme="5" tint="0.59999389629810485"/>
  </sheetPr>
  <dimension ref="A1:T72"/>
  <sheetViews>
    <sheetView showGridLines="0" view="pageBreakPreview" topLeftCell="A57" zoomScaleNormal="85" zoomScaleSheetLayoutView="100" workbookViewId="0">
      <selection activeCell="H74" sqref="H74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6.44140625" style="3" customWidth="1"/>
    <col min="5" max="5" width="1.44140625" style="15" customWidth="1"/>
    <col min="6" max="6" width="14.44140625" style="17" customWidth="1"/>
    <col min="7" max="7" width="1.44140625" style="17" customWidth="1"/>
    <col min="8" max="8" width="15.6640625" style="17" customWidth="1"/>
    <col min="9" max="9" width="1.44140625" style="17" customWidth="1"/>
    <col min="10" max="10" width="16" style="16" customWidth="1"/>
    <col min="11" max="11" width="1.77734375" style="17" customWidth="1"/>
    <col min="12" max="12" width="16.6640625" style="16" customWidth="1"/>
    <col min="13" max="13" width="3.77734375" style="3" customWidth="1"/>
    <col min="14" max="14" width="12.77734375" style="190" bestFit="1" customWidth="1"/>
    <col min="15" max="20" width="12.77734375" style="191"/>
    <col min="21" max="16384" width="12.77734375" style="3"/>
  </cols>
  <sheetData>
    <row r="1" spans="1:20" s="164" customFormat="1" ht="21" customHeight="1">
      <c r="A1" s="197" t="s">
        <v>113</v>
      </c>
      <c r="B1" s="197"/>
      <c r="C1" s="178"/>
      <c r="D1" s="178"/>
      <c r="E1" s="178"/>
      <c r="F1" s="178"/>
      <c r="G1" s="178"/>
      <c r="H1" s="178"/>
      <c r="I1" s="178"/>
      <c r="J1" s="100"/>
      <c r="K1" s="198"/>
      <c r="L1" s="199" t="s">
        <v>174</v>
      </c>
      <c r="N1" s="185"/>
      <c r="O1" s="186"/>
      <c r="P1" s="186"/>
      <c r="Q1" s="186"/>
      <c r="R1" s="186"/>
      <c r="S1" s="186"/>
      <c r="T1" s="186"/>
    </row>
    <row r="2" spans="1:20" s="164" customFormat="1" ht="21" customHeight="1">
      <c r="A2" s="178" t="s">
        <v>18</v>
      </c>
      <c r="B2" s="178"/>
      <c r="C2" s="178"/>
      <c r="D2" s="178"/>
      <c r="E2" s="200"/>
      <c r="F2" s="74"/>
      <c r="G2" s="74"/>
      <c r="H2" s="74"/>
      <c r="I2" s="74"/>
      <c r="J2" s="100"/>
      <c r="K2" s="198"/>
      <c r="L2" s="199" t="s">
        <v>175</v>
      </c>
      <c r="N2" s="185"/>
      <c r="O2" s="186"/>
      <c r="P2" s="186"/>
      <c r="Q2" s="186"/>
      <c r="R2" s="186"/>
      <c r="S2" s="186"/>
      <c r="T2" s="186"/>
    </row>
    <row r="3" spans="1:20" s="164" customFormat="1" ht="21" customHeight="1">
      <c r="A3" s="1" t="str">
        <f>'company '!A3</f>
        <v>สำหรับงวดหกเดือนสิ้นสุดวันที่ 30 มิถุนายน 2565</v>
      </c>
      <c r="B3" s="1"/>
      <c r="C3" s="178"/>
      <c r="D3" s="178"/>
      <c r="E3" s="200"/>
      <c r="F3" s="74"/>
      <c r="G3" s="74"/>
      <c r="H3" s="74"/>
      <c r="I3" s="74"/>
      <c r="J3" s="75"/>
      <c r="K3" s="74"/>
      <c r="L3" s="75"/>
      <c r="N3" s="185"/>
      <c r="O3" s="186"/>
      <c r="P3" s="186"/>
      <c r="Q3" s="186"/>
      <c r="R3" s="186"/>
      <c r="S3" s="186"/>
      <c r="T3" s="186"/>
    </row>
    <row r="4" spans="1:20" s="164" customFormat="1" ht="21" customHeight="1">
      <c r="A4" s="1"/>
      <c r="B4" s="1"/>
      <c r="C4" s="178"/>
      <c r="D4" s="178"/>
      <c r="E4" s="200"/>
      <c r="F4" s="74"/>
      <c r="G4" s="74"/>
      <c r="H4" s="74"/>
      <c r="I4" s="74"/>
      <c r="J4" s="75"/>
      <c r="K4" s="74"/>
      <c r="L4" s="75"/>
      <c r="N4" s="185"/>
      <c r="O4" s="186"/>
      <c r="P4" s="186"/>
      <c r="Q4" s="186"/>
      <c r="R4" s="186"/>
      <c r="S4" s="186"/>
      <c r="T4" s="186"/>
    </row>
    <row r="5" spans="1:20" s="164" customFormat="1" ht="21" customHeight="1">
      <c r="A5" s="76"/>
      <c r="B5" s="76"/>
      <c r="C5" s="76"/>
      <c r="D5" s="76"/>
      <c r="E5" s="201"/>
      <c r="F5" s="102"/>
      <c r="G5" s="102"/>
      <c r="H5" s="102"/>
      <c r="I5" s="102"/>
      <c r="J5" s="103"/>
      <c r="K5" s="102"/>
      <c r="L5" s="103" t="s">
        <v>172</v>
      </c>
      <c r="N5" s="185"/>
      <c r="O5" s="186"/>
      <c r="P5" s="186"/>
      <c r="Q5" s="186"/>
      <c r="R5" s="186"/>
      <c r="S5" s="186"/>
      <c r="T5" s="186"/>
    </row>
    <row r="6" spans="1:20" s="164" customFormat="1" ht="21" customHeight="1">
      <c r="A6" s="76"/>
      <c r="B6" s="76"/>
      <c r="C6" s="76"/>
      <c r="D6" s="76"/>
      <c r="E6" s="201"/>
      <c r="F6" s="260" t="s">
        <v>19</v>
      </c>
      <c r="G6" s="260"/>
      <c r="H6" s="260"/>
      <c r="I6" s="78"/>
      <c r="J6" s="260" t="s">
        <v>23</v>
      </c>
      <c r="K6" s="260"/>
      <c r="L6" s="260"/>
      <c r="N6" s="185"/>
      <c r="O6" s="186"/>
      <c r="P6" s="186"/>
      <c r="Q6" s="186"/>
      <c r="R6" s="186"/>
      <c r="S6" s="186"/>
      <c r="T6" s="186"/>
    </row>
    <row r="7" spans="1:20" s="164" customFormat="1" ht="21" customHeight="1">
      <c r="A7" s="76"/>
      <c r="B7" s="76"/>
      <c r="C7" s="76"/>
      <c r="D7" s="76"/>
      <c r="E7" s="201"/>
      <c r="F7" s="106">
        <v>2565</v>
      </c>
      <c r="G7" s="140"/>
      <c r="H7" s="106">
        <v>2564</v>
      </c>
      <c r="I7" s="202"/>
      <c r="J7" s="106">
        <v>2565</v>
      </c>
      <c r="K7" s="140"/>
      <c r="L7" s="106">
        <v>2564</v>
      </c>
      <c r="N7" s="185"/>
      <c r="O7" s="186"/>
      <c r="P7" s="186"/>
      <c r="Q7" s="186"/>
      <c r="R7" s="186"/>
      <c r="S7" s="186"/>
      <c r="T7" s="186"/>
    </row>
    <row r="8" spans="1:20" s="164" customFormat="1" ht="21" customHeight="1">
      <c r="A8" s="203" t="s">
        <v>20</v>
      </c>
      <c r="B8" s="203"/>
      <c r="C8" s="76"/>
      <c r="D8" s="76"/>
      <c r="E8" s="201"/>
      <c r="F8" s="77"/>
      <c r="G8" s="77"/>
      <c r="H8" s="77"/>
      <c r="I8" s="77"/>
      <c r="J8" s="80"/>
      <c r="K8" s="80"/>
      <c r="L8" s="80"/>
      <c r="N8" s="185"/>
      <c r="O8" s="186"/>
      <c r="P8" s="186"/>
      <c r="Q8" s="186"/>
      <c r="R8" s="186"/>
      <c r="S8" s="186"/>
      <c r="T8" s="186"/>
    </row>
    <row r="9" spans="1:20" s="164" customFormat="1" ht="21" customHeight="1">
      <c r="B9" s="184" t="s">
        <v>187</v>
      </c>
      <c r="C9" s="76"/>
      <c r="D9" s="76"/>
      <c r="E9" s="82"/>
      <c r="F9" s="83">
        <v>30546</v>
      </c>
      <c r="G9" s="84"/>
      <c r="H9" s="83">
        <v>21902</v>
      </c>
      <c r="I9" s="85"/>
      <c r="J9" s="83">
        <v>27253</v>
      </c>
      <c r="K9" s="85"/>
      <c r="L9" s="83">
        <v>20215</v>
      </c>
      <c r="N9" s="185"/>
      <c r="O9" s="186"/>
      <c r="P9" s="186"/>
      <c r="Q9" s="186"/>
      <c r="R9" s="186"/>
      <c r="S9" s="186"/>
      <c r="T9" s="186"/>
    </row>
    <row r="10" spans="1:20" s="164" customFormat="1" ht="21" customHeight="1">
      <c r="B10" s="184" t="s">
        <v>142</v>
      </c>
      <c r="C10" s="76"/>
      <c r="D10" s="76"/>
      <c r="E10" s="82"/>
      <c r="F10" s="83"/>
      <c r="G10" s="84"/>
      <c r="H10" s="83"/>
      <c r="I10" s="85"/>
      <c r="J10" s="83"/>
      <c r="K10" s="85"/>
      <c r="L10" s="83"/>
      <c r="N10" s="185"/>
      <c r="O10" s="186"/>
      <c r="P10" s="186"/>
      <c r="Q10" s="186"/>
      <c r="R10" s="186"/>
      <c r="S10" s="186"/>
      <c r="T10" s="186"/>
    </row>
    <row r="11" spans="1:20" s="164" customFormat="1" ht="19.8">
      <c r="B11" s="184" t="s">
        <v>151</v>
      </c>
      <c r="C11" s="76"/>
      <c r="D11" s="76"/>
      <c r="E11" s="82"/>
      <c r="F11" s="86">
        <v>-523</v>
      </c>
      <c r="G11" s="84" t="s">
        <v>129</v>
      </c>
      <c r="H11" s="86">
        <v>-2456</v>
      </c>
      <c r="I11" s="84"/>
      <c r="J11" s="83">
        <v>-3429</v>
      </c>
      <c r="K11" s="83"/>
      <c r="L11" s="83">
        <v>-5649</v>
      </c>
      <c r="N11" s="185"/>
      <c r="O11" s="186"/>
      <c r="P11" s="186"/>
      <c r="Q11" s="186"/>
      <c r="R11" s="186"/>
      <c r="S11" s="186"/>
      <c r="T11" s="186"/>
    </row>
    <row r="12" spans="1:20" s="164" customFormat="1" ht="21" customHeight="1">
      <c r="B12" s="184" t="s">
        <v>152</v>
      </c>
      <c r="C12" s="76"/>
      <c r="D12" s="76"/>
      <c r="E12" s="82"/>
      <c r="F12" s="83">
        <v>2009</v>
      </c>
      <c r="G12" s="89"/>
      <c r="H12" s="83">
        <v>1125</v>
      </c>
      <c r="I12" s="89"/>
      <c r="J12" s="237">
        <v>1573</v>
      </c>
      <c r="K12" s="83"/>
      <c r="L12" s="83">
        <v>916</v>
      </c>
      <c r="N12" s="185"/>
      <c r="O12" s="186"/>
      <c r="P12" s="186"/>
      <c r="Q12" s="186"/>
      <c r="R12" s="186"/>
      <c r="S12" s="186"/>
      <c r="T12" s="186"/>
    </row>
    <row r="13" spans="1:20" s="164" customFormat="1" ht="21" customHeight="1">
      <c r="B13" s="184" t="s">
        <v>206</v>
      </c>
      <c r="C13" s="76"/>
      <c r="D13" s="76"/>
      <c r="E13" s="82"/>
      <c r="F13" s="83">
        <v>-1719</v>
      </c>
      <c r="G13" s="84"/>
      <c r="H13" s="83">
        <v>-7473</v>
      </c>
      <c r="I13" s="84"/>
      <c r="J13" s="83">
        <v>-2793</v>
      </c>
      <c r="K13" s="88"/>
      <c r="L13" s="83">
        <v>5336</v>
      </c>
      <c r="N13" s="185"/>
      <c r="O13" s="186"/>
      <c r="P13" s="186"/>
      <c r="Q13" s="186"/>
      <c r="R13" s="186"/>
      <c r="S13" s="186"/>
      <c r="T13" s="186"/>
    </row>
    <row r="14" spans="1:20" s="164" customFormat="1" ht="21" customHeight="1">
      <c r="B14" s="184" t="s">
        <v>207</v>
      </c>
      <c r="C14" s="76"/>
      <c r="D14" s="76"/>
      <c r="E14" s="82"/>
      <c r="F14" s="83">
        <v>10017</v>
      </c>
      <c r="G14" s="84"/>
      <c r="H14" s="83">
        <v>13379</v>
      </c>
      <c r="I14" s="84"/>
      <c r="J14" s="83">
        <v>10017</v>
      </c>
      <c r="K14" s="83"/>
      <c r="L14" s="83">
        <v>13379</v>
      </c>
      <c r="N14" s="185"/>
      <c r="O14" s="186"/>
      <c r="P14" s="186"/>
      <c r="Q14" s="186"/>
      <c r="R14" s="186"/>
      <c r="S14" s="186"/>
      <c r="T14" s="186"/>
    </row>
    <row r="15" spans="1:20" s="164" customFormat="1" ht="21" customHeight="1">
      <c r="B15" s="184" t="s">
        <v>205</v>
      </c>
      <c r="C15" s="76"/>
      <c r="D15" s="76"/>
      <c r="E15" s="82"/>
      <c r="F15" s="83">
        <v>-428</v>
      </c>
      <c r="G15" s="84"/>
      <c r="H15" s="83">
        <v>-882</v>
      </c>
      <c r="I15" s="84"/>
      <c r="J15" s="83">
        <v>-28</v>
      </c>
      <c r="K15" s="88"/>
      <c r="L15" s="83">
        <v>-4</v>
      </c>
      <c r="N15" s="185"/>
      <c r="O15" s="186"/>
      <c r="P15" s="186"/>
      <c r="Q15" s="186"/>
      <c r="R15" s="186"/>
      <c r="S15" s="186"/>
      <c r="T15" s="186"/>
    </row>
    <row r="16" spans="1:20" s="164" customFormat="1" ht="21" customHeight="1">
      <c r="B16" s="184" t="s">
        <v>208</v>
      </c>
      <c r="C16" s="76"/>
      <c r="D16" s="76"/>
      <c r="E16" s="82"/>
      <c r="F16" s="83">
        <v>4298</v>
      </c>
      <c r="G16" s="84"/>
      <c r="H16" s="83">
        <v>3450</v>
      </c>
      <c r="I16" s="84"/>
      <c r="J16" s="83">
        <v>4298</v>
      </c>
      <c r="K16" s="88"/>
      <c r="L16" s="83">
        <v>3450</v>
      </c>
      <c r="N16" s="185"/>
      <c r="O16" s="186"/>
      <c r="P16" s="186"/>
      <c r="Q16" s="186"/>
      <c r="R16" s="186"/>
      <c r="S16" s="186"/>
      <c r="T16" s="186"/>
    </row>
    <row r="17" spans="1:20" s="164" customFormat="1" ht="21" customHeight="1">
      <c r="B17" s="184" t="s">
        <v>209</v>
      </c>
      <c r="C17" s="76"/>
      <c r="D17" s="76"/>
      <c r="E17" s="82"/>
      <c r="F17" s="83">
        <v>-106</v>
      </c>
      <c r="G17" s="84"/>
      <c r="H17" s="83">
        <v>3642</v>
      </c>
      <c r="I17" s="84"/>
      <c r="J17" s="83">
        <v>0</v>
      </c>
      <c r="K17" s="88"/>
      <c r="L17" s="83">
        <v>0</v>
      </c>
      <c r="N17" s="185"/>
      <c r="O17" s="186"/>
      <c r="P17" s="186"/>
      <c r="Q17" s="186"/>
      <c r="R17" s="186"/>
      <c r="S17" s="186"/>
      <c r="T17" s="186"/>
    </row>
    <row r="18" spans="1:20" s="164" customFormat="1" ht="21" customHeight="1">
      <c r="B18" s="184" t="s">
        <v>153</v>
      </c>
      <c r="C18" s="76"/>
      <c r="D18" s="76"/>
      <c r="E18" s="82"/>
      <c r="F18" s="83">
        <v>-35043</v>
      </c>
      <c r="G18" s="84"/>
      <c r="H18" s="83">
        <v>-4830</v>
      </c>
      <c r="I18" s="84"/>
      <c r="J18" s="83">
        <v>3220</v>
      </c>
      <c r="K18" s="85"/>
      <c r="L18" s="83">
        <v>4151</v>
      </c>
      <c r="N18" s="185"/>
      <c r="O18" s="186"/>
      <c r="P18" s="186"/>
      <c r="Q18" s="186"/>
      <c r="R18" s="186"/>
      <c r="S18" s="186"/>
      <c r="T18" s="186"/>
    </row>
    <row r="19" spans="1:20" s="164" customFormat="1" ht="21" customHeight="1">
      <c r="B19" s="184" t="s">
        <v>210</v>
      </c>
      <c r="C19" s="76"/>
      <c r="D19" s="76"/>
      <c r="E19" s="82"/>
      <c r="F19" s="83">
        <v>-555</v>
      </c>
      <c r="G19" s="84"/>
      <c r="H19" s="83">
        <v>-43</v>
      </c>
      <c r="I19" s="84"/>
      <c r="J19" s="83">
        <v>-87</v>
      </c>
      <c r="K19" s="85"/>
      <c r="L19" s="83">
        <v>-98</v>
      </c>
      <c r="N19" s="185"/>
      <c r="O19" s="186"/>
      <c r="P19" s="186"/>
      <c r="Q19" s="186"/>
      <c r="R19" s="186"/>
      <c r="S19" s="186"/>
      <c r="T19" s="186"/>
    </row>
    <row r="20" spans="1:20" s="164" customFormat="1" ht="21" customHeight="1">
      <c r="B20" s="184" t="s">
        <v>154</v>
      </c>
      <c r="C20" s="76"/>
      <c r="D20" s="76"/>
      <c r="E20" s="82"/>
      <c r="F20" s="83">
        <v>944</v>
      </c>
      <c r="G20" s="84"/>
      <c r="H20" s="83">
        <v>219</v>
      </c>
      <c r="I20" s="84"/>
      <c r="J20" s="83">
        <v>0</v>
      </c>
      <c r="K20" s="85"/>
      <c r="L20" s="83">
        <v>0</v>
      </c>
      <c r="N20" s="185"/>
      <c r="O20" s="186"/>
      <c r="P20" s="186"/>
      <c r="Q20" s="186"/>
      <c r="R20" s="186"/>
      <c r="S20" s="186"/>
      <c r="T20" s="186"/>
    </row>
    <row r="21" spans="1:20" s="164" customFormat="1" ht="21" customHeight="1">
      <c r="B21" s="184" t="s">
        <v>79</v>
      </c>
      <c r="C21" s="76"/>
      <c r="D21" s="76"/>
      <c r="E21" s="82"/>
      <c r="F21" s="86">
        <v>2016</v>
      </c>
      <c r="G21" s="84"/>
      <c r="H21" s="86">
        <v>1631</v>
      </c>
      <c r="I21" s="84"/>
      <c r="J21" s="83">
        <v>680</v>
      </c>
      <c r="K21" s="83"/>
      <c r="L21" s="83">
        <v>743</v>
      </c>
      <c r="N21" s="185"/>
      <c r="O21" s="186"/>
      <c r="P21" s="186"/>
      <c r="Q21" s="186"/>
      <c r="R21" s="186"/>
      <c r="S21" s="186"/>
      <c r="T21" s="186"/>
    </row>
    <row r="22" spans="1:20" s="164" customFormat="1" ht="21" customHeight="1">
      <c r="B22" s="184" t="s">
        <v>80</v>
      </c>
      <c r="C22" s="76"/>
      <c r="D22" s="76"/>
      <c r="E22" s="82"/>
      <c r="F22" s="86">
        <v>782</v>
      </c>
      <c r="G22" s="84"/>
      <c r="H22" s="86">
        <v>288</v>
      </c>
      <c r="I22" s="87"/>
      <c r="J22" s="83">
        <v>123</v>
      </c>
      <c r="K22" s="83"/>
      <c r="L22" s="83">
        <v>123</v>
      </c>
      <c r="N22" s="185"/>
      <c r="O22" s="186"/>
      <c r="P22" s="186"/>
      <c r="Q22" s="186"/>
      <c r="R22" s="186"/>
      <c r="S22" s="186"/>
      <c r="T22" s="186"/>
    </row>
    <row r="23" spans="1:20" s="164" customFormat="1" ht="21" customHeight="1">
      <c r="B23" s="184" t="s">
        <v>145</v>
      </c>
      <c r="C23" s="76"/>
      <c r="D23" s="76"/>
      <c r="E23" s="82"/>
      <c r="F23" s="86">
        <v>2282</v>
      </c>
      <c r="G23" s="84"/>
      <c r="H23" s="86">
        <v>2270</v>
      </c>
      <c r="I23" s="87"/>
      <c r="J23" s="83">
        <v>0</v>
      </c>
      <c r="K23" s="83"/>
      <c r="L23" s="83">
        <v>0</v>
      </c>
      <c r="N23" s="185"/>
      <c r="O23" s="186"/>
      <c r="P23" s="186"/>
      <c r="Q23" s="186"/>
      <c r="R23" s="186"/>
      <c r="S23" s="186"/>
      <c r="T23" s="186"/>
    </row>
    <row r="24" spans="1:20" s="164" customFormat="1" ht="21" customHeight="1">
      <c r="B24" s="184" t="s">
        <v>211</v>
      </c>
      <c r="C24" s="76"/>
      <c r="D24" s="76"/>
      <c r="E24" s="82"/>
      <c r="F24" s="86">
        <v>0</v>
      </c>
      <c r="G24" s="84"/>
      <c r="H24" s="86">
        <v>-5623</v>
      </c>
      <c r="I24" s="83"/>
      <c r="J24" s="83">
        <v>0</v>
      </c>
      <c r="K24" s="83"/>
      <c r="L24" s="83">
        <v>-6799</v>
      </c>
      <c r="N24" s="185"/>
      <c r="O24" s="161"/>
      <c r="P24" s="186"/>
      <c r="Q24" s="186"/>
      <c r="R24" s="186"/>
      <c r="S24" s="186"/>
      <c r="T24" s="186"/>
    </row>
    <row r="25" spans="1:20" s="73" customFormat="1" ht="21" customHeight="1">
      <c r="B25" s="81" t="s">
        <v>212</v>
      </c>
      <c r="C25" s="76"/>
      <c r="D25" s="76"/>
      <c r="E25" s="82"/>
      <c r="F25" s="83">
        <v>0</v>
      </c>
      <c r="G25" s="84"/>
      <c r="H25" s="83">
        <v>-2682</v>
      </c>
      <c r="I25" s="84"/>
      <c r="J25" s="83">
        <v>0</v>
      </c>
      <c r="K25" s="83"/>
      <c r="L25" s="83">
        <v>-2682</v>
      </c>
    </row>
    <row r="26" spans="1:20" s="73" customFormat="1" ht="21" customHeight="1">
      <c r="B26" s="81" t="s">
        <v>239</v>
      </c>
      <c r="C26" s="76"/>
      <c r="D26" s="76"/>
      <c r="E26" s="82"/>
      <c r="F26" s="83">
        <v>-25662</v>
      </c>
      <c r="G26" s="84"/>
      <c r="H26" s="83">
        <v>0</v>
      </c>
      <c r="I26" s="84"/>
      <c r="J26" s="83">
        <v>-25662</v>
      </c>
      <c r="K26" s="83"/>
      <c r="L26" s="83">
        <v>0</v>
      </c>
    </row>
    <row r="27" spans="1:20" s="164" customFormat="1" ht="21" customHeight="1">
      <c r="B27" s="184" t="s">
        <v>155</v>
      </c>
      <c r="C27" s="76"/>
      <c r="D27" s="76"/>
      <c r="E27" s="82"/>
      <c r="F27" s="86">
        <v>0</v>
      </c>
      <c r="G27" s="84"/>
      <c r="H27" s="160">
        <v>120</v>
      </c>
      <c r="I27" s="83"/>
      <c r="J27" s="83">
        <v>0</v>
      </c>
      <c r="K27" s="83"/>
      <c r="L27" s="88">
        <v>0</v>
      </c>
      <c r="N27" s="185"/>
      <c r="O27" s="161"/>
      <c r="P27" s="186"/>
      <c r="Q27" s="186"/>
      <c r="R27" s="186"/>
      <c r="S27" s="186"/>
      <c r="T27" s="186"/>
    </row>
    <row r="28" spans="1:20" s="73" customFormat="1" ht="21" customHeight="1">
      <c r="B28" s="81" t="s">
        <v>164</v>
      </c>
      <c r="C28" s="76"/>
      <c r="D28" s="76"/>
      <c r="E28" s="82"/>
      <c r="F28" s="86">
        <v>0</v>
      </c>
      <c r="G28" s="84"/>
      <c r="H28" s="86">
        <v>-3915</v>
      </c>
      <c r="I28" s="84"/>
      <c r="J28" s="86">
        <v>0</v>
      </c>
      <c r="K28" s="84"/>
      <c r="L28" s="83">
        <v>-3915</v>
      </c>
    </row>
    <row r="29" spans="1:20" s="73" customFormat="1" ht="21" customHeight="1">
      <c r="B29" s="81" t="s">
        <v>100</v>
      </c>
      <c r="C29" s="76"/>
      <c r="D29" s="76"/>
      <c r="E29" s="82"/>
      <c r="F29" s="86">
        <v>-59</v>
      </c>
      <c r="G29" s="89"/>
      <c r="H29" s="86">
        <v>12</v>
      </c>
      <c r="I29" s="89"/>
      <c r="J29" s="83">
        <v>-59</v>
      </c>
      <c r="K29" s="83"/>
      <c r="L29" s="83">
        <v>36</v>
      </c>
    </row>
    <row r="30" spans="1:20" s="164" customFormat="1" ht="21" customHeight="1">
      <c r="B30" s="204" t="s">
        <v>156</v>
      </c>
      <c r="C30" s="76"/>
      <c r="D30" s="76"/>
      <c r="E30" s="82"/>
      <c r="F30" s="220">
        <f>SUM(F9:F29)</f>
        <v>-11201</v>
      </c>
      <c r="G30" s="84"/>
      <c r="H30" s="220">
        <f>SUM(H9:H29)</f>
        <v>20134</v>
      </c>
      <c r="I30" s="88"/>
      <c r="J30" s="220">
        <f>SUM(J9:J29)</f>
        <v>15106</v>
      </c>
      <c r="K30" s="88"/>
      <c r="L30" s="220">
        <f>SUM(L9:L29)</f>
        <v>29202</v>
      </c>
      <c r="N30" s="185"/>
      <c r="O30" s="186"/>
      <c r="P30" s="186"/>
      <c r="Q30" s="186"/>
      <c r="R30" s="186"/>
      <c r="S30" s="186"/>
      <c r="T30" s="186"/>
    </row>
    <row r="31" spans="1:20" s="164" customFormat="1" ht="21" customHeight="1">
      <c r="A31" s="204"/>
      <c r="B31" s="184" t="s">
        <v>143</v>
      </c>
      <c r="N31" s="185"/>
      <c r="O31" s="186"/>
      <c r="P31" s="186"/>
      <c r="Q31" s="186"/>
      <c r="R31" s="186"/>
      <c r="S31" s="186"/>
      <c r="T31" s="186"/>
    </row>
    <row r="32" spans="1:20" s="164" customFormat="1" ht="21" customHeight="1">
      <c r="B32" s="204" t="s">
        <v>126</v>
      </c>
      <c r="C32" s="76"/>
      <c r="D32" s="76"/>
      <c r="E32" s="82"/>
      <c r="F32" s="83">
        <v>523</v>
      </c>
      <c r="G32" s="84"/>
      <c r="H32" s="83">
        <v>7038</v>
      </c>
      <c r="I32" s="84"/>
      <c r="J32" s="83">
        <v>503</v>
      </c>
      <c r="K32" s="85"/>
      <c r="L32" s="83">
        <v>1711</v>
      </c>
      <c r="N32" s="185"/>
      <c r="O32" s="186"/>
      <c r="P32" s="186"/>
      <c r="Q32" s="186"/>
      <c r="R32" s="186"/>
      <c r="S32" s="186"/>
      <c r="T32" s="186"/>
    </row>
    <row r="33" spans="1:20" s="164" customFormat="1" ht="21" customHeight="1">
      <c r="B33" s="204" t="s">
        <v>127</v>
      </c>
      <c r="C33" s="76"/>
      <c r="D33" s="76"/>
      <c r="E33" s="82"/>
      <c r="F33" s="83">
        <v>-29</v>
      </c>
      <c r="G33" s="84"/>
      <c r="H33" s="83">
        <v>-601</v>
      </c>
      <c r="I33" s="84"/>
      <c r="J33" s="83">
        <v>-16</v>
      </c>
      <c r="K33" s="85"/>
      <c r="L33" s="83">
        <v>-28</v>
      </c>
      <c r="N33" s="185"/>
      <c r="O33" s="186"/>
      <c r="P33" s="186"/>
      <c r="Q33" s="186"/>
      <c r="R33" s="186"/>
      <c r="S33" s="186"/>
      <c r="T33" s="186"/>
    </row>
    <row r="34" spans="1:20" s="164" customFormat="1" ht="21" customHeight="1">
      <c r="B34" s="204" t="s">
        <v>128</v>
      </c>
      <c r="C34" s="76"/>
      <c r="D34" s="76"/>
      <c r="E34" s="82"/>
      <c r="F34" s="83">
        <v>-1267</v>
      </c>
      <c r="G34" s="84"/>
      <c r="H34" s="83">
        <v>-35</v>
      </c>
      <c r="I34" s="84"/>
      <c r="J34" s="83">
        <v>0</v>
      </c>
      <c r="K34" s="85"/>
      <c r="L34" s="83">
        <v>-104</v>
      </c>
      <c r="N34" s="185"/>
      <c r="O34" s="186"/>
      <c r="P34" s="186"/>
      <c r="Q34" s="186"/>
      <c r="R34" s="186"/>
      <c r="S34" s="186"/>
      <c r="T34" s="186"/>
    </row>
    <row r="35" spans="1:20" s="164" customFormat="1" ht="21" customHeight="1">
      <c r="A35" s="203" t="s">
        <v>146</v>
      </c>
      <c r="B35" s="203"/>
      <c r="C35" s="76"/>
      <c r="D35" s="76"/>
      <c r="E35" s="82"/>
      <c r="F35" s="118">
        <f>SUM(F32:F34,F30)</f>
        <v>-11974</v>
      </c>
      <c r="G35" s="119"/>
      <c r="H35" s="118">
        <f>SUM(H32:H34,H30)</f>
        <v>26536</v>
      </c>
      <c r="I35" s="120"/>
      <c r="J35" s="118">
        <f>SUM(J32:J34,J30)</f>
        <v>15593</v>
      </c>
      <c r="K35" s="120"/>
      <c r="L35" s="118">
        <f>SUM(L32:L34,L30)</f>
        <v>30781</v>
      </c>
      <c r="N35" s="185"/>
      <c r="O35" s="186"/>
      <c r="P35" s="186"/>
      <c r="Q35" s="186"/>
      <c r="R35" s="186"/>
      <c r="S35" s="186"/>
      <c r="T35" s="186"/>
    </row>
    <row r="36" spans="1:20" s="1" customFormat="1" ht="21" customHeight="1">
      <c r="A36" s="197" t="s">
        <v>113</v>
      </c>
      <c r="L36" s="199" t="s">
        <v>174</v>
      </c>
      <c r="N36" s="213"/>
      <c r="O36" s="214"/>
      <c r="P36" s="214"/>
      <c r="Q36" s="214"/>
      <c r="R36" s="214"/>
      <c r="S36" s="214"/>
      <c r="T36" s="214"/>
    </row>
    <row r="37" spans="1:20" s="1" customFormat="1" ht="21" customHeight="1">
      <c r="A37" s="1" t="s">
        <v>38</v>
      </c>
      <c r="E37" s="205"/>
      <c r="F37" s="41"/>
      <c r="G37" s="41"/>
      <c r="H37" s="41"/>
      <c r="I37" s="41"/>
      <c r="J37" s="2"/>
      <c r="K37" s="41"/>
      <c r="L37" s="199" t="s">
        <v>175</v>
      </c>
      <c r="N37" s="213"/>
      <c r="O37" s="214"/>
      <c r="P37" s="214"/>
      <c r="Q37" s="214"/>
      <c r="R37" s="214"/>
      <c r="S37" s="214"/>
      <c r="T37" s="214"/>
    </row>
    <row r="38" spans="1:20" s="1" customFormat="1" ht="21" customHeight="1">
      <c r="A38" s="1" t="str">
        <f>A3</f>
        <v>สำหรับงวดหกเดือนสิ้นสุดวันที่ 30 มิถุนายน 2565</v>
      </c>
      <c r="E38" s="205"/>
      <c r="F38" s="41"/>
      <c r="G38" s="41"/>
      <c r="H38" s="41"/>
      <c r="I38" s="41"/>
      <c r="J38" s="2"/>
      <c r="K38" s="41"/>
      <c r="L38" s="2"/>
      <c r="N38" s="213"/>
      <c r="O38" s="214"/>
      <c r="P38" s="214"/>
      <c r="Q38" s="214"/>
      <c r="R38" s="214"/>
      <c r="S38" s="214"/>
      <c r="T38" s="214"/>
    </row>
    <row r="39" spans="1:20" s="1" customFormat="1" ht="21" customHeight="1">
      <c r="E39" s="205"/>
      <c r="F39" s="41"/>
      <c r="G39" s="41"/>
      <c r="H39" s="41"/>
      <c r="I39" s="41"/>
      <c r="J39" s="2"/>
      <c r="K39" s="41"/>
      <c r="L39" s="2"/>
      <c r="N39" s="213"/>
      <c r="O39" s="214"/>
      <c r="P39" s="214"/>
      <c r="Q39" s="214"/>
      <c r="R39" s="214"/>
      <c r="S39" s="214"/>
      <c r="T39" s="214"/>
    </row>
    <row r="40" spans="1:20" ht="21" customHeight="1">
      <c r="A40" s="9"/>
      <c r="B40" s="9"/>
      <c r="C40" s="9"/>
      <c r="D40" s="9"/>
      <c r="E40" s="10"/>
      <c r="F40" s="95"/>
      <c r="G40" s="95"/>
      <c r="H40" s="95"/>
      <c r="I40" s="95"/>
      <c r="J40" s="96"/>
      <c r="K40" s="95"/>
      <c r="L40" s="103" t="s">
        <v>172</v>
      </c>
    </row>
    <row r="41" spans="1:20" ht="21" customHeight="1">
      <c r="A41" s="9"/>
      <c r="B41" s="9"/>
      <c r="C41" s="9"/>
      <c r="D41" s="9"/>
      <c r="E41" s="10"/>
      <c r="F41" s="261" t="s">
        <v>19</v>
      </c>
      <c r="G41" s="261"/>
      <c r="H41" s="261"/>
      <c r="I41" s="12"/>
      <c r="J41" s="261" t="s">
        <v>23</v>
      </c>
      <c r="K41" s="261"/>
      <c r="L41" s="261"/>
    </row>
    <row r="42" spans="1:20" ht="21" customHeight="1">
      <c r="A42" s="9"/>
      <c r="B42" s="9"/>
      <c r="C42" s="9"/>
      <c r="D42" s="9"/>
      <c r="E42" s="10"/>
      <c r="F42" s="106">
        <v>2565</v>
      </c>
      <c r="G42" s="140"/>
      <c r="H42" s="106">
        <v>2564</v>
      </c>
      <c r="I42" s="202"/>
      <c r="J42" s="106">
        <v>2565</v>
      </c>
      <c r="K42" s="140"/>
      <c r="L42" s="106">
        <v>2564</v>
      </c>
    </row>
    <row r="43" spans="1:20" ht="21" customHeight="1">
      <c r="A43" s="189" t="s">
        <v>21</v>
      </c>
      <c r="B43" s="189"/>
      <c r="C43" s="9"/>
      <c r="D43" s="9"/>
      <c r="E43" s="10"/>
      <c r="F43" s="11"/>
      <c r="G43" s="11"/>
      <c r="H43" s="11"/>
      <c r="I43" s="11"/>
      <c r="J43" s="91"/>
      <c r="K43" s="91"/>
    </row>
    <row r="44" spans="1:20" ht="20.399999999999999">
      <c r="A44" s="90"/>
      <c r="B44" s="92" t="s">
        <v>235</v>
      </c>
      <c r="C44" s="9"/>
      <c r="D44" s="9"/>
      <c r="E44" s="10"/>
      <c r="F44" s="83">
        <v>-3</v>
      </c>
      <c r="G44" s="11"/>
      <c r="H44" s="83">
        <v>-9</v>
      </c>
      <c r="I44" s="11"/>
      <c r="J44" s="83">
        <v>0</v>
      </c>
      <c r="K44" s="91"/>
      <c r="L44" s="83">
        <v>0</v>
      </c>
      <c r="N44" s="3"/>
      <c r="O44" s="3"/>
      <c r="P44" s="3"/>
      <c r="Q44" s="3"/>
      <c r="R44" s="3"/>
      <c r="S44" s="3"/>
      <c r="T44" s="3"/>
    </row>
    <row r="45" spans="1:20" ht="19.8">
      <c r="B45" s="92" t="s">
        <v>122</v>
      </c>
      <c r="C45" s="9"/>
      <c r="D45" s="9"/>
      <c r="E45" s="10"/>
      <c r="F45" s="86">
        <v>-22000</v>
      </c>
      <c r="G45" s="11"/>
      <c r="H45" s="86">
        <v>0</v>
      </c>
      <c r="I45" s="84"/>
      <c r="J45" s="83">
        <v>-2550</v>
      </c>
      <c r="K45" s="83"/>
      <c r="L45" s="83">
        <v>-600</v>
      </c>
      <c r="N45" s="3"/>
      <c r="O45" s="3"/>
      <c r="P45" s="3"/>
      <c r="Q45" s="3"/>
      <c r="R45" s="3"/>
      <c r="S45" s="3"/>
      <c r="T45" s="3"/>
    </row>
    <row r="46" spans="1:20" ht="19.8">
      <c r="B46" s="92" t="s">
        <v>189</v>
      </c>
      <c r="C46" s="9"/>
      <c r="D46" s="9"/>
      <c r="E46" s="10"/>
      <c r="F46" s="86">
        <v>50000</v>
      </c>
      <c r="G46" s="11"/>
      <c r="H46" s="86">
        <v>0</v>
      </c>
      <c r="I46" s="84"/>
      <c r="J46" s="83">
        <v>50000</v>
      </c>
      <c r="K46" s="83"/>
      <c r="L46" s="83">
        <v>0</v>
      </c>
      <c r="N46" s="3"/>
      <c r="O46" s="3"/>
      <c r="P46" s="3"/>
      <c r="Q46" s="3"/>
      <c r="R46" s="3"/>
      <c r="S46" s="3"/>
      <c r="T46" s="3"/>
    </row>
    <row r="47" spans="1:20" ht="19.8">
      <c r="B47" s="187" t="s">
        <v>157</v>
      </c>
      <c r="C47" s="188"/>
      <c r="D47" s="188"/>
      <c r="E47" s="10"/>
      <c r="F47" s="86">
        <v>0</v>
      </c>
      <c r="G47" s="86"/>
      <c r="H47" s="86">
        <v>0</v>
      </c>
      <c r="I47" s="86"/>
      <c r="J47" s="83">
        <v>-40400</v>
      </c>
      <c r="K47" s="162"/>
      <c r="L47" s="163">
        <v>-35000</v>
      </c>
      <c r="N47" s="3"/>
      <c r="O47" s="3"/>
      <c r="P47" s="3"/>
      <c r="Q47" s="3"/>
      <c r="R47" s="3"/>
      <c r="S47" s="3"/>
      <c r="T47" s="3"/>
    </row>
    <row r="48" spans="1:20" ht="19.8">
      <c r="B48" s="187" t="s">
        <v>158</v>
      </c>
      <c r="C48" s="9"/>
      <c r="D48" s="9"/>
      <c r="E48" s="10"/>
      <c r="F48" s="86">
        <v>0</v>
      </c>
      <c r="G48" s="11"/>
      <c r="H48" s="83">
        <v>5033</v>
      </c>
      <c r="I48" s="84"/>
      <c r="J48" s="83">
        <v>0</v>
      </c>
      <c r="K48" s="83"/>
      <c r="L48" s="88">
        <v>5033</v>
      </c>
      <c r="N48" s="3"/>
      <c r="O48" s="3"/>
      <c r="P48" s="3"/>
      <c r="Q48" s="3"/>
      <c r="R48" s="3"/>
      <c r="S48" s="3"/>
      <c r="T48" s="3"/>
    </row>
    <row r="49" spans="1:20" ht="19.8">
      <c r="B49" s="92" t="s">
        <v>103</v>
      </c>
      <c r="C49" s="9"/>
      <c r="D49" s="9"/>
      <c r="E49" s="10"/>
      <c r="F49" s="86">
        <v>-1750</v>
      </c>
      <c r="G49" s="86"/>
      <c r="H49" s="86">
        <v>-31977</v>
      </c>
      <c r="I49" s="86"/>
      <c r="J49" s="86">
        <v>-53</v>
      </c>
      <c r="K49" s="93"/>
      <c r="L49" s="86">
        <v>-13</v>
      </c>
      <c r="N49" s="3"/>
      <c r="O49" s="3"/>
      <c r="P49" s="3"/>
      <c r="Q49" s="3"/>
      <c r="R49" s="3"/>
      <c r="S49" s="3"/>
      <c r="T49" s="3"/>
    </row>
    <row r="50" spans="1:20" ht="19.8">
      <c r="B50" s="92" t="s">
        <v>101</v>
      </c>
      <c r="C50" s="9"/>
      <c r="D50" s="9"/>
      <c r="E50" s="10"/>
      <c r="F50" s="86">
        <v>0</v>
      </c>
      <c r="G50" s="86"/>
      <c r="H50" s="86">
        <v>-11</v>
      </c>
      <c r="I50" s="86"/>
      <c r="J50" s="86">
        <v>0</v>
      </c>
      <c r="K50" s="93"/>
      <c r="L50" s="86">
        <v>0</v>
      </c>
      <c r="N50" s="3"/>
      <c r="O50" s="3"/>
      <c r="P50" s="3"/>
      <c r="Q50" s="3"/>
      <c r="R50" s="3"/>
      <c r="S50" s="3"/>
      <c r="T50" s="3"/>
    </row>
    <row r="51" spans="1:20" ht="19.8">
      <c r="B51" s="92" t="s">
        <v>123</v>
      </c>
      <c r="C51" s="9"/>
      <c r="D51" s="9"/>
      <c r="E51" s="10"/>
      <c r="F51" s="86">
        <v>0</v>
      </c>
      <c r="G51" s="86"/>
      <c r="H51" s="86">
        <v>0</v>
      </c>
      <c r="I51" s="86"/>
      <c r="J51" s="86">
        <v>36500</v>
      </c>
      <c r="K51" s="93"/>
      <c r="L51" s="86">
        <v>4500</v>
      </c>
      <c r="N51" s="3"/>
      <c r="O51" s="3"/>
      <c r="P51" s="3"/>
      <c r="Q51" s="3"/>
      <c r="R51" s="3"/>
      <c r="S51" s="3"/>
      <c r="T51" s="3"/>
    </row>
    <row r="52" spans="1:20" ht="19.8">
      <c r="B52" s="92" t="s">
        <v>125</v>
      </c>
      <c r="C52" s="9"/>
      <c r="D52" s="9"/>
      <c r="E52" s="10"/>
      <c r="F52" s="86">
        <v>0</v>
      </c>
      <c r="G52" s="86"/>
      <c r="H52" s="86">
        <v>0</v>
      </c>
      <c r="I52" s="86"/>
      <c r="J52" s="86">
        <v>-53149</v>
      </c>
      <c r="K52" s="93"/>
      <c r="L52" s="86">
        <v>-6500</v>
      </c>
      <c r="N52" s="3"/>
      <c r="O52" s="3"/>
      <c r="P52" s="3"/>
      <c r="Q52" s="3"/>
      <c r="R52" s="3"/>
      <c r="S52" s="3"/>
      <c r="T52" s="3"/>
    </row>
    <row r="53" spans="1:20" ht="19.8">
      <c r="B53" s="92" t="s">
        <v>199</v>
      </c>
      <c r="C53" s="9"/>
      <c r="D53" s="9"/>
      <c r="E53" s="10"/>
      <c r="F53" s="86">
        <v>0</v>
      </c>
      <c r="G53" s="86"/>
      <c r="H53" s="86">
        <v>4500</v>
      </c>
      <c r="I53" s="86"/>
      <c r="J53" s="86">
        <v>0</v>
      </c>
      <c r="K53" s="93"/>
      <c r="L53" s="86">
        <v>4500</v>
      </c>
      <c r="N53" s="3"/>
      <c r="O53" s="3"/>
      <c r="P53" s="3"/>
      <c r="Q53" s="3"/>
      <c r="R53" s="3"/>
      <c r="S53" s="3"/>
      <c r="T53" s="3"/>
    </row>
    <row r="54" spans="1:20" ht="19.8">
      <c r="B54" s="92" t="s">
        <v>200</v>
      </c>
      <c r="C54" s="9"/>
      <c r="D54" s="9"/>
      <c r="E54" s="10"/>
      <c r="F54" s="86">
        <v>0</v>
      </c>
      <c r="G54" s="86"/>
      <c r="H54" s="86">
        <v>4200</v>
      </c>
      <c r="I54" s="86"/>
      <c r="J54" s="86">
        <v>0</v>
      </c>
      <c r="K54" s="93"/>
      <c r="L54" s="86">
        <v>4200</v>
      </c>
      <c r="N54" s="3"/>
      <c r="O54" s="3"/>
      <c r="P54" s="3"/>
      <c r="Q54" s="3"/>
      <c r="R54" s="3"/>
      <c r="S54" s="3"/>
      <c r="T54" s="3"/>
    </row>
    <row r="55" spans="1:20" ht="20.399999999999999">
      <c r="A55" s="189" t="s">
        <v>147</v>
      </c>
      <c r="B55" s="189"/>
      <c r="C55" s="9"/>
      <c r="D55" s="9"/>
      <c r="E55" s="10"/>
      <c r="F55" s="147">
        <f>SUM(F44:F54)</f>
        <v>26247</v>
      </c>
      <c r="G55" s="121"/>
      <c r="H55" s="147">
        <f>SUM(H44:H54)</f>
        <v>-18264</v>
      </c>
      <c r="I55" s="122"/>
      <c r="J55" s="147">
        <f>SUM(J44:J54)</f>
        <v>-9652</v>
      </c>
      <c r="K55" s="122"/>
      <c r="L55" s="147">
        <f>SUM(L44:L54)</f>
        <v>-23880</v>
      </c>
      <c r="N55" s="3"/>
      <c r="O55" s="3"/>
      <c r="P55" s="3"/>
      <c r="Q55" s="3"/>
      <c r="R55" s="3"/>
      <c r="S55" s="3"/>
      <c r="T55" s="3"/>
    </row>
    <row r="57" spans="1:20" ht="21" customHeight="1">
      <c r="A57" s="189" t="s">
        <v>22</v>
      </c>
      <c r="B57" s="189"/>
      <c r="C57" s="9"/>
      <c r="D57" s="9"/>
      <c r="E57" s="10"/>
      <c r="F57" s="86"/>
      <c r="G57" s="94"/>
      <c r="H57" s="86"/>
      <c r="I57" s="21"/>
      <c r="J57" s="86"/>
      <c r="K57" s="21"/>
      <c r="L57" s="86"/>
      <c r="N57" s="3"/>
      <c r="O57" s="3"/>
      <c r="P57" s="3"/>
      <c r="Q57" s="3"/>
      <c r="R57" s="3"/>
      <c r="S57" s="3"/>
      <c r="T57" s="3"/>
    </row>
    <row r="58" spans="1:20" ht="21" customHeight="1">
      <c r="B58" s="92" t="s">
        <v>144</v>
      </c>
      <c r="C58" s="9"/>
      <c r="D58" s="92"/>
      <c r="E58" s="10"/>
      <c r="F58" s="86">
        <v>6992</v>
      </c>
      <c r="G58" s="94"/>
      <c r="H58" s="86">
        <v>45400</v>
      </c>
      <c r="I58" s="21"/>
      <c r="J58" s="83">
        <v>6449</v>
      </c>
      <c r="K58" s="21"/>
      <c r="L58" s="83">
        <v>44950</v>
      </c>
      <c r="N58" s="3"/>
      <c r="O58" s="3"/>
      <c r="P58" s="3"/>
      <c r="Q58" s="3"/>
      <c r="R58" s="3"/>
      <c r="S58" s="3"/>
      <c r="T58" s="3"/>
    </row>
    <row r="59" spans="1:20" ht="20.399999999999999">
      <c r="A59" s="189"/>
      <c r="B59" s="187" t="s">
        <v>161</v>
      </c>
      <c r="C59" s="9"/>
      <c r="D59" s="9"/>
      <c r="E59" s="10"/>
      <c r="F59" s="86">
        <v>-9500</v>
      </c>
      <c r="G59" s="94"/>
      <c r="H59" s="86">
        <v>-39000</v>
      </c>
      <c r="I59" s="21"/>
      <c r="J59" s="86">
        <v>-9500</v>
      </c>
      <c r="K59" s="21"/>
      <c r="L59" s="86">
        <v>-39000</v>
      </c>
    </row>
    <row r="60" spans="1:20" ht="20.399999999999999">
      <c r="A60" s="189"/>
      <c r="B60" s="187" t="s">
        <v>202</v>
      </c>
      <c r="C60" s="9"/>
      <c r="D60" s="9"/>
      <c r="E60" s="10"/>
      <c r="F60" s="86">
        <v>0</v>
      </c>
      <c r="G60" s="94"/>
      <c r="H60" s="86">
        <v>-5000</v>
      </c>
      <c r="I60" s="21"/>
      <c r="J60" s="86">
        <v>0</v>
      </c>
      <c r="K60" s="21"/>
      <c r="L60" s="86">
        <v>-5000</v>
      </c>
    </row>
    <row r="61" spans="1:20" s="40" customFormat="1" ht="19.8">
      <c r="B61" s="92" t="s">
        <v>138</v>
      </c>
      <c r="C61" s="8"/>
      <c r="D61" s="8"/>
      <c r="E61" s="142"/>
      <c r="F61" s="240">
        <v>-338</v>
      </c>
      <c r="G61" s="143"/>
      <c r="H61" s="28">
        <v>-2177</v>
      </c>
      <c r="I61" s="89"/>
      <c r="J61" s="83">
        <v>-275</v>
      </c>
      <c r="K61" s="83"/>
      <c r="L61" s="83">
        <v>-261</v>
      </c>
    </row>
    <row r="62" spans="1:20" s="40" customFormat="1" ht="19.8">
      <c r="B62" s="92" t="s">
        <v>201</v>
      </c>
      <c r="C62" s="8"/>
      <c r="D62" s="8"/>
      <c r="E62" s="142"/>
      <c r="F62" s="240">
        <v>6050</v>
      </c>
      <c r="G62" s="143"/>
      <c r="H62" s="28">
        <v>400</v>
      </c>
      <c r="I62" s="89"/>
      <c r="J62" s="83">
        <v>0</v>
      </c>
      <c r="K62" s="83"/>
      <c r="L62" s="83">
        <v>0</v>
      </c>
    </row>
    <row r="63" spans="1:20" ht="21" customHeight="1">
      <c r="A63" s="189" t="s">
        <v>228</v>
      </c>
      <c r="B63" s="189"/>
      <c r="C63" s="9"/>
      <c r="D63" s="9"/>
      <c r="E63" s="10"/>
      <c r="F63" s="147">
        <f>SUM(F58:F62)</f>
        <v>3204</v>
      </c>
      <c r="G63" s="165"/>
      <c r="H63" s="147">
        <f>SUM(H58:H62)</f>
        <v>-377</v>
      </c>
      <c r="I63" s="165"/>
      <c r="J63" s="147">
        <f>SUM(J58:J62)</f>
        <v>-3326</v>
      </c>
      <c r="K63" s="165"/>
      <c r="L63" s="147">
        <f>SUM(L58:L62)</f>
        <v>689</v>
      </c>
    </row>
    <row r="64" spans="1:20" ht="21" customHeight="1">
      <c r="B64" s="187" t="s">
        <v>204</v>
      </c>
      <c r="C64" s="9"/>
      <c r="D64" s="9"/>
      <c r="E64" s="10"/>
      <c r="F64" s="238">
        <f>SUM(F35,F55,F63)</f>
        <v>17477</v>
      </c>
      <c r="G64" s="28"/>
      <c r="H64" s="21">
        <f>SUM(H35,H55,H63)</f>
        <v>7895</v>
      </c>
      <c r="I64" s="28"/>
      <c r="J64" s="238">
        <f>SUM(J35,J55,J63)</f>
        <v>2615</v>
      </c>
      <c r="K64" s="28"/>
      <c r="L64" s="21">
        <f>SUM(L35,L55,L63)</f>
        <v>7590</v>
      </c>
    </row>
    <row r="65" spans="1:20" ht="19.8">
      <c r="B65" s="187" t="s">
        <v>182</v>
      </c>
      <c r="C65" s="9"/>
      <c r="D65" s="9"/>
      <c r="E65" s="10"/>
      <c r="F65" s="86">
        <f>+BS!I10</f>
        <v>7816</v>
      </c>
      <c r="G65" s="94"/>
      <c r="H65" s="86">
        <v>4897</v>
      </c>
      <c r="I65" s="143"/>
      <c r="J65" s="86">
        <f>+BS!M10</f>
        <v>2093</v>
      </c>
      <c r="K65" s="28"/>
      <c r="L65" s="86">
        <v>756</v>
      </c>
    </row>
    <row r="66" spans="1:20" ht="19.8">
      <c r="B66" s="187" t="s">
        <v>186</v>
      </c>
      <c r="C66" s="9"/>
      <c r="D66" s="9"/>
      <c r="E66" s="10"/>
      <c r="F66" s="86">
        <v>33</v>
      </c>
      <c r="G66" s="94"/>
      <c r="H66" s="86">
        <v>0</v>
      </c>
      <c r="I66" s="143"/>
      <c r="J66" s="86">
        <v>0</v>
      </c>
      <c r="K66" s="28"/>
      <c r="L66" s="86">
        <v>0</v>
      </c>
    </row>
    <row r="67" spans="1:20" thickBot="1">
      <c r="A67" s="189" t="s">
        <v>183</v>
      </c>
      <c r="B67" s="189"/>
      <c r="C67" s="9"/>
      <c r="D67" s="9"/>
      <c r="E67" s="10"/>
      <c r="F67" s="123">
        <f>SUM(F64:F66)</f>
        <v>25326</v>
      </c>
      <c r="G67" s="121"/>
      <c r="H67" s="123">
        <f>SUM(H64:H66)</f>
        <v>12792</v>
      </c>
      <c r="I67" s="122"/>
      <c r="J67" s="123">
        <f>SUM(J64:J66)</f>
        <v>4708</v>
      </c>
      <c r="K67" s="122"/>
      <c r="L67" s="123">
        <f>SUM(L64:L66)</f>
        <v>8346</v>
      </c>
    </row>
    <row r="68" spans="1:20" s="164" customFormat="1" ht="21" customHeight="1" thickTop="1">
      <c r="A68" s="76"/>
      <c r="B68" s="76"/>
      <c r="C68" s="76"/>
      <c r="D68" s="76"/>
      <c r="E68" s="201"/>
      <c r="F68" s="117"/>
      <c r="G68" s="79"/>
      <c r="H68" s="104"/>
      <c r="I68" s="201"/>
      <c r="J68" s="117"/>
      <c r="K68" s="79"/>
      <c r="L68" s="104"/>
      <c r="N68" s="185"/>
      <c r="O68" s="186"/>
      <c r="P68" s="186"/>
      <c r="Q68" s="186"/>
      <c r="R68" s="186"/>
      <c r="S68" s="186"/>
      <c r="T68" s="186"/>
    </row>
    <row r="69" spans="1:20" ht="21" customHeight="1">
      <c r="A69" s="1" t="s">
        <v>231</v>
      </c>
      <c r="F69" s="3"/>
      <c r="G69" s="3"/>
      <c r="H69" s="3"/>
      <c r="I69" s="3"/>
      <c r="J69" s="3"/>
      <c r="K69" s="3"/>
      <c r="L69" s="3"/>
    </row>
    <row r="70" spans="1:20" ht="21" customHeight="1">
      <c r="A70" s="3" t="s">
        <v>232</v>
      </c>
      <c r="B70" s="3" t="s">
        <v>233</v>
      </c>
      <c r="F70" s="86">
        <v>0</v>
      </c>
      <c r="G70" s="94"/>
      <c r="H70" s="86">
        <v>6513</v>
      </c>
      <c r="I70" s="143"/>
      <c r="J70" s="86" t="s">
        <v>75</v>
      </c>
      <c r="K70" s="240"/>
      <c r="L70" s="86">
        <v>963</v>
      </c>
    </row>
    <row r="71" spans="1:20" ht="21" customHeight="1">
      <c r="B71" s="3" t="s">
        <v>234</v>
      </c>
      <c r="F71" s="86">
        <v>41913</v>
      </c>
      <c r="G71" s="94"/>
      <c r="H71" s="86">
        <v>0</v>
      </c>
      <c r="I71" s="143"/>
      <c r="J71" s="86">
        <v>0</v>
      </c>
      <c r="K71" s="240"/>
      <c r="L71" s="86">
        <v>0</v>
      </c>
    </row>
    <row r="72" spans="1:20" ht="21" customHeight="1">
      <c r="F72" s="236"/>
      <c r="G72" s="235"/>
      <c r="H72" s="235"/>
      <c r="I72" s="235"/>
      <c r="J72" s="236"/>
    </row>
  </sheetData>
  <mergeCells count="4">
    <mergeCell ref="F6:H6"/>
    <mergeCell ref="J6:L6"/>
    <mergeCell ref="F41:H41"/>
    <mergeCell ref="J41:L41"/>
  </mergeCells>
  <printOptions gridLinesSet="0"/>
  <pageMargins left="0.70866141732283472" right="0.42" top="0.74803149606299213" bottom="0.74803149606299213" header="0.31496062992125984" footer="0.23622047244094491"/>
  <pageSetup paperSize="9" scale="77" firstPageNumber="7" fitToWidth="0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NAV000</vt:lpstr>
      <vt:lpstr>BS</vt:lpstr>
      <vt:lpstr>PL3M</vt:lpstr>
      <vt:lpstr>PL6M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PL6M!Print_Area</vt:lpstr>
      <vt:lpstr>PL3M!Print_Titles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2022-08-13T05:27:58Z</cp:lastPrinted>
  <dcterms:created xsi:type="dcterms:W3CDTF">1998-05-15T13:01:49Z</dcterms:created>
  <dcterms:modified xsi:type="dcterms:W3CDTF">2022-08-13T14:55:25Z</dcterms:modified>
</cp:coreProperties>
</file>