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GSC\ACC&amp;Fin\SetLink นำส่งงบการเงิน\Elcid งบ\ไตรมาส 2-2565\งบการเงิน\ไทย\"/>
    </mc:Choice>
  </mc:AlternateContent>
  <bookViews>
    <workbookView xWindow="0" yWindow="0" windowWidth="21600" windowHeight="8925" tabRatio="534"/>
  </bookViews>
  <sheets>
    <sheet name="FS (T)" sheetId="1" r:id="rId1"/>
    <sheet name="PL (3M)" sheetId="2" r:id="rId2"/>
    <sheet name="PL (6M)" sheetId="8" r:id="rId3"/>
    <sheet name="S.Equ (T)_Conso" sheetId="7" r:id="rId4"/>
    <sheet name="S.Equ (T) (Com)" sheetId="3" r:id="rId5"/>
    <sheet name="CF (T)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xlnm._FilterDatabase" localSheetId="0" hidden="1" xml:space="preserve">   'FS (T)'!#REF!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'[60]11922'!#REF!</definedName>
    <definedName name="A" localSheetId="1">'[60]11922'!#REF!</definedName>
    <definedName name="A" localSheetId="2">'[60]11922'!#REF!</definedName>
    <definedName name="a">#N/A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'[73]tax-ss'!$B$51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'[90]U2.2'!#REF!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 localSheetId="2">[159]!Customize</definedName>
    <definedName name="Customize" localSheetId="3">[159]!Customize</definedName>
    <definedName name="Customize">[159]!Customize</definedName>
    <definedName name="cv">[131]Add!#REF!</definedName>
    <definedName name="cv0">[131]Add!#REF!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5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'[177]D190.2'!#REF!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'[90]U2.2'!#REF!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'[90]U2.2'!#REF!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2">DATE(YEAR([183]!Loan_Start),MONTH([183]!Loan_Start)+Payment_Number,DAY([183]!Loan_Start))</definedName>
    <definedName name="eed" localSheetId="3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'[90]U2.2'!#REF!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'[90]U2.2'!#REF!</definedName>
    <definedName name="ergtwrq">#REF!</definedName>
    <definedName name="ergwq">#REF!</definedName>
    <definedName name="erherhh">#REF!</definedName>
    <definedName name="erhjtejnjmn">#REF!</definedName>
    <definedName name="erhnethet">'[90]U2.2'!#REF!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2">DATE(YEAR([183]!Loan_Start),MONTH([183]!Loan_Start)+Payment_Number,DAY([183]!Loan_Start))</definedName>
    <definedName name="ffsw" localSheetId="3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[159]!FinePrint</definedName>
    <definedName name="FinePrint" localSheetId="3">[159]!FinePrint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'[181]ลูกหนี้(เก่า)'!#REF!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MATCH(0.01,[225]!End_Bal,-1)+1</definedName>
    <definedName name="hghg" localSheetId="3">MATCH(0.01,[225]!End_Bal,-1)+1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2">OFFSET([225]!Full_Print,0,0,[0]!jhtt)</definedName>
    <definedName name="hrh" localSheetId="3">OFFSET([225]!Full_Print,0,0,[0]!jhtt)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hidden="1">{#N/A,#N/A,TRUE,"M [OS-05]-00(1)";#N/A,#N/A,TRUE,"M [OS-05]-00(1)"}</definedName>
    <definedName name="hth" localSheetId="2">MATCH(0.01,[225]!End_Bal,-1)+1</definedName>
    <definedName name="hth" localSheetId="3">MATCH(0.01,[225]!End_Bal,-1)+1</definedName>
    <definedName name="hth">MATCH(0.01,[225]!End_Bal,-1)+1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 localSheetId="2">OFFSET([225]!Full_Print,0,0,[246]!hii)</definedName>
    <definedName name="jhf" localSheetId="3">OFFSET([225]!Full_Print,0,0,[246]!hii)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 localSheetId="5">#REF!</definedName>
    <definedName name="Loan_Amount">#REF!</definedName>
    <definedName name="loan_number">[81]Income!$H$5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 localSheetId="2">[159]!Nada</definedName>
    <definedName name="Nada" localSheetId="3">[159]!Nada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 localSheetId="2">'[265]B131 '!NCode</definedName>
    <definedName name="NCode" localSheetId="3">'[265]B131 '!NCode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5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(T)'!$A$1:$K$79</definedName>
    <definedName name="_xlnm.Print_Area" localSheetId="0">'FS (T)'!$A$1:$L$78</definedName>
    <definedName name="_xlnm.Print_Area" localSheetId="1">'PL (3M)'!$A$1:$L$31</definedName>
    <definedName name="_xlnm.Print_Area" localSheetId="2">'PL (6M)'!$A$1:$L$31</definedName>
    <definedName name="_xlnm.Print_Area" localSheetId="4">'S.Equ (T) (Com)'!$A$1:$N$16</definedName>
    <definedName name="_xlnm.Print_Area" localSheetId="3">'S.Equ (T)_Conso'!$A$1:$V$19</definedName>
    <definedName name="_xlnm.Print_Area">#N/A</definedName>
    <definedName name="Print_Area_MI" localSheetId="5">#REF!</definedName>
    <definedName name="Print_Area_MI">[291]TOT!#REF!</definedName>
    <definedName name="Print_Area_MI___0">#REF!</definedName>
    <definedName name="Print_Area_MI___4">[292]_2__xls__2__xls_COV!$A$1:$B$38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>#REF!</definedName>
    <definedName name="proj_start">[295]Input!$E$14</definedName>
    <definedName name="proj_start_date">[81]WKS_LOAD!$B$6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'[90]U2.2'!#REF!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>#REF!</definedName>
    <definedName name="qqqqqq">#REF!</definedName>
    <definedName name="QQW">#REF!</definedName>
    <definedName name="qregfe">#REF!</definedName>
    <definedName name="qreqefrew">'[90]U2.2'!#REF!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'[90]U2.2'!#REF!</definedName>
    <definedName name="qwrqrqwr">'[90]U2.2'!#REF!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DATE(YEAR([225]!Loan_Start),MONTH([225]!Loan_Start)+Payment_Number,DAY([225]!Loan_Start))</definedName>
    <definedName name="rfhrht" localSheetId="3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DATE(YEAR([225]!Loan_Start),MONTH([225]!Loan_Start)+Payment_Number,DAY([225]!Loan_Start))</definedName>
    <definedName name="rh" localSheetId="3">DATE(YEAR([225]!Loan_Start),MONTH([225]!Loan_Start)+Payment_Number,DAY([225]!Loan_Start))</definedName>
    <definedName name="rh">DATE(YEAR([225]!Loan_Start),MONTH([225]!Loan_Start)+Payment_Number,DAY([225]!Loan_Start))</definedName>
    <definedName name="rhe" localSheetId="2">IF([225]!Loan_Amount*[225]!Interest_Rate*[225]!Loan_Years*[225]!Loan_Start&gt;0,1,0)</definedName>
    <definedName name="rhe" localSheetId="3">IF([225]!Loan_Amount*[225]!Interest_Rate*[225]!Loan_Years*[225]!Loan_Start&gt;0,1,0)</definedName>
    <definedName name="rhe">IF([225]!Loan_Amount*[225]!Interest_Rate*[225]!Loan_Years*[225]!Loan_Start&gt;0,1,0)</definedName>
    <definedName name="rhhf" localSheetId="2">IF([225]!Loan_Amount*[225]!Interest_Rate*[225]!Loan_Years*[225]!Loan_Start&gt;0,1,0)</definedName>
    <definedName name="rhhf" localSheetId="3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 localSheetId="2">IF([246]!Values_Entered,[225]!Header_Row+[246]!Number_of_Payments,[225]!Header_Row)</definedName>
    <definedName name="rt" localSheetId="3">IF([246]!Values_Entered,[225]!Header_Row+[246]!Number_of_Payments,[225]!Header_Row)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2">DATE(YEAR([225]!Loan_Start),MONTH([225]!Loan_Start)+Payment_Number,DAY([225]!Loan_Start))</definedName>
    <definedName name="ry" localSheetId="3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'[90]U2.2'!#REF!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>#REF!</definedName>
    <definedName name="segweg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'[90]U2.2'!#REF!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>#REF!</definedName>
    <definedName name="TaxRate2">#REF!</definedName>
    <definedName name="TaxRate3">#REF!</definedName>
    <definedName name="TaxRef">#REF!</definedName>
    <definedName name="tb">'[314]TrialBalance Q3-2002'!$A$1:$H$301</definedName>
    <definedName name="TB_Manual_JEs">#REF!</definedName>
    <definedName name="tbold">#REF!</definedName>
    <definedName name="TDB">'[20]B&amp;S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>#REF!</definedName>
    <definedName name="TEST1">#REF!</definedName>
    <definedName name="TEST2">#REF!</definedName>
    <definedName name="test3">'[316]Gain Loss Calculation'!$BR$3</definedName>
    <definedName name="test4">#REF!</definedName>
    <definedName name="test5">[317]UPG表!#REF!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hidden="1">{#N/A,#N/A,FALSE,"Sheet1"}</definedName>
    <definedName name="Trade_Debtors_Breakdown">[126]TBal!$A$3</definedName>
    <definedName name="TradeFinRate3">#REF!</definedName>
    <definedName name="TransCrncy">[322]Cover!$E$6</definedName>
    <definedName name="TRF">'[321]1120'!$D$15:$D$67</definedName>
    <definedName name="trhtrh">#REF!</definedName>
    <definedName name="trhtrht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[303]Overview!$C$48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DATE(YEAR([225]!Loan_Start),MONTH([225]!Loan_Start)+Payment_Number,DAY([225]!Loan_Start))</definedName>
    <definedName name="ty" localSheetId="3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[65]FSA!$A$1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>#REF!</definedName>
    <definedName name="utrrh">[304]Details!$B$2:$B$34</definedName>
    <definedName name="UUUU" hidden="1">{"AnnualRentRoll",#N/A,FALSE,"RentRoll"}</definedName>
    <definedName name="ux">'[73]tax-ss'!$G$7:$G$37</definedName>
    <definedName name="V" hidden="1">{#N/A,#N/A,FALSE,"Sheet1"}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[148]Weights!$A$10:$K$39</definedName>
    <definedName name="wgrewgg">'[90]U2.2'!#REF!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'[90]U2.2'!#REF!</definedName>
    <definedName name="wrgwrgtw">'[90]U2.2'!#REF!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'[73]tax-ss'!$J$7:$J$37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>#REF!</definedName>
    <definedName name="Year_of_assessment_1993">#REF!</definedName>
    <definedName name="Year_of_assessment_1995">'[330]6A CA'!#REF!</definedName>
    <definedName name="Year_of_assessment_1996">'[330]6A CA'!#REF!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[334]A4!$K$73+[334]A4!$K$77</definedName>
    <definedName name="เจ้าหนี้เช่าซื้อสิ้นงวด">[334]A4!$G$73+[334]A4!$G$77</definedName>
    <definedName name="เจ้าหนี้ต้นงวด">[334]E1!$K$22+[334]E1!$K$30+[334]E3!$K$10+[334]E3!$K$17+[334]E3!$K$75</definedName>
    <definedName name="เจ้าหนี้สิ้นงวด">[334]E1!$G$22+[334]E1!$G$30+[334]E3!$G$10+[334]E3!$G$17+[334]E3!$G$75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[142]boq!#REF!</definedName>
    <definedName name="แสงสว่างห้องประชุม">[142]boq!#REF!</definedName>
    <definedName name="ใบ" hidden="1">{"'SUMMATION'!$B$2:$I$2"}</definedName>
    <definedName name="ก" hidden="1">{"AnnualRentRoll",#N/A,FALSE,"RentRoll"}</definedName>
    <definedName name="ก138">'[275]คชจ.ดำเนินงาน6-43'!#REF!</definedName>
    <definedName name="กเดแ" hidden="1">{#N/A,#N/A,FALSE,"Sheet1"}</definedName>
    <definedName name="กก">#REF!</definedName>
    <definedName name="กกก">'[317]คชจ.ดำเนินงาน6-43'!#REF!</definedName>
    <definedName name="กดด">'[335]Gain Loss Calculation'!#REF!</definedName>
    <definedName name="กราวน์">[142]boq!#REF!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2">OFFSET([225]!Full_Print,0,0,[0]!jhtt)</definedName>
    <definedName name="รน" localSheetId="3">OFFSET([225]!Full_Print,0,0,[0]!jhtt)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4" i="7" l="1"/>
  <c r="I28" i="5"/>
  <c r="L59" i="1"/>
  <c r="J59" i="1"/>
  <c r="H59" i="1"/>
  <c r="F59" i="1"/>
  <c r="F54" i="1"/>
  <c r="K44" i="5"/>
  <c r="I44" i="5"/>
  <c r="G44" i="5"/>
  <c r="E44" i="5"/>
  <c r="P10" i="7"/>
  <c r="R10" i="7"/>
  <c r="P11" i="7"/>
  <c r="P12" i="7"/>
  <c r="R12" i="7"/>
  <c r="P13" i="7"/>
  <c r="P19" i="7"/>
  <c r="H72" i="1"/>
  <c r="N19" i="7"/>
  <c r="N14" i="7"/>
  <c r="P14" i="7"/>
  <c r="R11" i="7"/>
  <c r="V11" i="7"/>
  <c r="F72" i="1"/>
  <c r="A48" i="5"/>
  <c r="A3" i="5"/>
  <c r="E77" i="5"/>
  <c r="E78" i="5"/>
  <c r="E74" i="5"/>
  <c r="F12" i="3"/>
  <c r="E28" i="5"/>
  <c r="G28" i="5"/>
  <c r="K28" i="5"/>
  <c r="L34" i="1"/>
  <c r="J34" i="1"/>
  <c r="H34" i="1"/>
  <c r="F34" i="1"/>
  <c r="T19" i="7"/>
  <c r="J19" i="7"/>
  <c r="H19" i="7"/>
  <c r="F19" i="7"/>
  <c r="R17" i="7"/>
  <c r="V17" i="7"/>
  <c r="R16" i="7"/>
  <c r="V16" i="7"/>
  <c r="G55" i="5"/>
  <c r="A3" i="3"/>
  <c r="T13" i="7"/>
  <c r="A3" i="7"/>
  <c r="L11" i="8"/>
  <c r="L14" i="8"/>
  <c r="J11" i="8"/>
  <c r="J14" i="8"/>
  <c r="J17" i="8"/>
  <c r="H11" i="8"/>
  <c r="H14" i="8"/>
  <c r="F11" i="8"/>
  <c r="F14" i="8"/>
  <c r="H11" i="2"/>
  <c r="H14" i="2"/>
  <c r="F17" i="8"/>
  <c r="F19" i="8"/>
  <c r="H17" i="2"/>
  <c r="H19" i="2"/>
  <c r="H17" i="8"/>
  <c r="H19" i="8"/>
  <c r="L17" i="8"/>
  <c r="K9" i="5"/>
  <c r="J19" i="8"/>
  <c r="L11" i="3"/>
  <c r="I9" i="5"/>
  <c r="I29" i="5"/>
  <c r="F26" i="8"/>
  <c r="F24" i="8"/>
  <c r="F21" i="8"/>
  <c r="E9" i="5"/>
  <c r="H26" i="2"/>
  <c r="H24" i="2"/>
  <c r="H29" i="2"/>
  <c r="H21" i="2"/>
  <c r="G9" i="5"/>
  <c r="G29" i="5"/>
  <c r="G31" i="5"/>
  <c r="G57" i="5"/>
  <c r="G59" i="5"/>
  <c r="H26" i="8"/>
  <c r="H24" i="8"/>
  <c r="H21" i="8"/>
  <c r="L19" i="8"/>
  <c r="J21" i="8"/>
  <c r="J26" i="8"/>
  <c r="J24" i="8"/>
  <c r="J29" i="8"/>
  <c r="F29" i="8"/>
  <c r="L13" i="7"/>
  <c r="R13" i="7"/>
  <c r="R14" i="7"/>
  <c r="L18" i="7"/>
  <c r="H29" i="8"/>
  <c r="L15" i="3"/>
  <c r="L26" i="8"/>
  <c r="L24" i="8"/>
  <c r="L29" i="8"/>
  <c r="L21" i="8"/>
  <c r="J16" i="3"/>
  <c r="H16" i="3"/>
  <c r="F16" i="3"/>
  <c r="J14" i="7"/>
  <c r="H14" i="7"/>
  <c r="F14" i="7"/>
  <c r="J12" i="3"/>
  <c r="H12" i="3"/>
  <c r="R18" i="7"/>
  <c r="L19" i="7"/>
  <c r="V12" i="7"/>
  <c r="R19" i="7"/>
  <c r="V19" i="7"/>
  <c r="V18" i="7"/>
  <c r="I58" i="5"/>
  <c r="E58" i="5"/>
  <c r="K55" i="5"/>
  <c r="L71" i="1"/>
  <c r="L70" i="1"/>
  <c r="L68" i="1"/>
  <c r="L67" i="1"/>
  <c r="N14" i="3"/>
  <c r="L73" i="1"/>
  <c r="H74" i="1"/>
  <c r="H71" i="1"/>
  <c r="H70" i="1"/>
  <c r="H68" i="1"/>
  <c r="H67" i="1"/>
  <c r="H73" i="1"/>
  <c r="F74" i="1"/>
  <c r="F75" i="1" s="1"/>
  <c r="F77" i="1" s="1"/>
  <c r="H75" i="1"/>
  <c r="V10" i="7"/>
  <c r="N10" i="3"/>
  <c r="L75" i="1"/>
  <c r="J70" i="1"/>
  <c r="J68" i="1"/>
  <c r="J67" i="1"/>
  <c r="H21" i="1"/>
  <c r="F70" i="1"/>
  <c r="F68" i="1"/>
  <c r="F67" i="1"/>
  <c r="A1" i="7"/>
  <c r="E55" i="5"/>
  <c r="F11" i="2"/>
  <c r="F14" i="2"/>
  <c r="F17" i="2"/>
  <c r="F21" i="1"/>
  <c r="F19" i="2"/>
  <c r="F21" i="2"/>
  <c r="E29" i="5"/>
  <c r="E31" i="5"/>
  <c r="F60" i="1"/>
  <c r="F36" i="1"/>
  <c r="E57" i="5"/>
  <c r="E59" i="5"/>
  <c r="F26" i="2"/>
  <c r="F24" i="2"/>
  <c r="F29" i="2"/>
  <c r="L14" i="7"/>
  <c r="V13" i="7"/>
  <c r="V14" i="7"/>
  <c r="I55" i="5"/>
  <c r="J11" i="2"/>
  <c r="J14" i="2"/>
  <c r="J17" i="2"/>
  <c r="J19" i="2"/>
  <c r="L12" i="3"/>
  <c r="N12" i="3"/>
  <c r="J21" i="2"/>
  <c r="J26" i="2"/>
  <c r="J24" i="2"/>
  <c r="J29" i="2"/>
  <c r="F71" i="1"/>
  <c r="F73" i="1"/>
  <c r="A1" i="3"/>
  <c r="L11" i="2"/>
  <c r="L54" i="1"/>
  <c r="L21" i="1"/>
  <c r="L14" i="2"/>
  <c r="L60" i="1"/>
  <c r="L77" i="1"/>
  <c r="L36" i="1"/>
  <c r="K29" i="5"/>
  <c r="K31" i="5"/>
  <c r="L17" i="2"/>
  <c r="L19" i="2"/>
  <c r="N11" i="3"/>
  <c r="L26" i="2"/>
  <c r="L24" i="2"/>
  <c r="L29" i="2"/>
  <c r="L21" i="2"/>
  <c r="J54" i="1"/>
  <c r="J60" i="1"/>
  <c r="A40" i="1"/>
  <c r="A38" i="1"/>
  <c r="J21" i="1"/>
  <c r="L16" i="3"/>
  <c r="N16" i="3"/>
  <c r="N15" i="3"/>
  <c r="K57" i="5"/>
  <c r="K59" i="5"/>
  <c r="J36" i="1"/>
  <c r="J71" i="1"/>
  <c r="J73" i="1"/>
  <c r="J75" i="1"/>
  <c r="J77" i="1"/>
  <c r="I31" i="5"/>
  <c r="H54" i="1"/>
  <c r="H60" i="1"/>
  <c r="H77" i="1"/>
  <c r="H36" i="1"/>
  <c r="I57" i="5"/>
  <c r="I59" i="5"/>
</calcChain>
</file>

<file path=xl/sharedStrings.xml><?xml version="1.0" encoding="utf-8"?>
<sst xmlns="http://schemas.openxmlformats.org/spreadsheetml/2006/main" count="260" uniqueCount="160">
  <si>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</si>
  <si>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</si>
  <si>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</si>
  <si>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</si>
  <si>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</si>
  <si>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</si>
  <si>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</si>
  <si>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</si>
  <si>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</si>
  <si>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</si>
  <si>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</si>
  <si>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</si>
  <si>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</si>
  <si>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</si>
  <si>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</si>
  <si>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</si>
  <si>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</si>
  <si>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</si>
  <si>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</si>
  <si>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</si>
  <si>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</si>
  <si>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</si>
  <si>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</si>
  <si>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</si>
  <si>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</si>
  <si>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</si>
  <si>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</si>
  <si>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</si>
  <si>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</si>
  <si>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</si>
  <si>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</si>
  <si>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</si>
  <si>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</si>
  <si>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</si>
  <si>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</si>
  <si>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</si>
  <si>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</si>
  <si>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กำไรจากการจำหน่ายสินทรัพย์ทางการเงินหมุนเวียนอื่น</t>
  </si>
  <si>
    <t>จ่ายภาษีเงินได้</t>
  </si>
  <si>
    <t xml:space="preserve">ยอดคงเหลือ ณ วันที่ 1 มกราคม 2564 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</si>
  <si>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</si>
  <si>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</si>
  <si>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</si>
  <si>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รายได้ (ค่าใช้จ่าย) ภาษีเงินได้</t>
  </si>
  <si>
    <t xml:space="preserve">กระแสเงินสดจากกิจกรรมดำเนินงาน </t>
  </si>
  <si>
    <t>ดอกเบี้ยรับ</t>
  </si>
  <si>
    <t>งบแสดงฐานะการเงิน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</si>
  <si>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</si>
  <si>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</si>
  <si>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</si>
  <si>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</si>
  <si>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</si>
  <si>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</si>
  <si>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</si>
  <si>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</si>
  <si>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ค่าเสื่อมราคาและรายจ่ายตัดบัญชี</t>
  </si>
  <si>
    <t>ค่าใช้จ่ายผลประโยชน์พนักงาน</t>
  </si>
  <si>
    <t>สินทรัพย์ทางการเงินไม่หมุนเวียนที่ไม่ใช่เงินสดที่เป็นหลักประกัน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</si>
  <si>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</si>
  <si>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</si>
  <si>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</si>
  <si>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ลูกหนี้การค้าและลูกหนี้อื่น</t>
  </si>
  <si>
    <t>ภาระผูกพันผลประโยชน์พนักงาน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</si>
  <si>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</si>
  <si>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</si>
  <si>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</si>
  <si>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</si>
  <si>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</si>
  <si>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</si>
  <si>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</si>
  <si>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</si>
  <si>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</si>
  <si>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</si>
  <si>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</si>
  <si>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</si>
  <si>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</si>
  <si>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</si>
  <si>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</si>
  <si>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</si>
  <si>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</si>
  <si>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</si>
  <si>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หน่วย : บาท</t>
  </si>
  <si>
    <t>ณ วันที่ 31 ธันวาคม</t>
  </si>
  <si>
    <t>"ยังไม่ได้ตรวจสอบ"</t>
  </si>
  <si>
    <t>"สอบทานแล้ว"</t>
  </si>
  <si>
    <t>จำนวนหุ้นสามัญถัวเฉลี่ยถ่วงน้ำหนัก (หุ้น)</t>
  </si>
  <si>
    <t>ยอดคงเหลือ ณ วันที่ 1 มกราคม 2565</t>
  </si>
  <si>
    <t>กำไร (ขาดทุน) เบ็ดเสร็จรวมสำหรับงวด</t>
  </si>
  <si>
    <t>(โอนกลับ) ผลขาดทุนด้านเครดิตที่คาดว่าจะเกิดขึ้น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</si>
  <si>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</si>
  <si>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</si>
  <si>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3.2, 5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</si>
  <si>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</si>
  <si>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</si>
  <si>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</si>
  <si>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</si>
  <si>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</si>
  <si>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</si>
  <si>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</si>
  <si>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</si>
  <si>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 (ขาดทุน) เบ็ดเสร็จอื่นสำหรับงวด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</si>
  <si>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</si>
  <si>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</si>
  <si>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</si>
  <si>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</si>
  <si>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</si>
  <si>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ณ วันที่ 30 มิถุนายน 2565</t>
  </si>
  <si>
    <t>ณ วันที่ 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</si>
  <si>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</si>
  <si>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</si>
  <si>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</si>
  <si>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</si>
  <si>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ข้อมูลกระแสเงินสดเปิดเผยเพิ่มเติม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</si>
  <si>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</si>
  <si>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</si>
  <si>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</si>
  <si>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ขาดทุนจากการเลิกใช้สินทรัพย์</t>
  </si>
  <si>
    <t>ตัดจำหน่ายสินทรัพย์จากการยกเลิกสัญญา</t>
  </si>
  <si>
    <t>เจ้าหนี้การค้าและเจ้าหนี้หมุนเวียนอื่นเพิ่มขึ้น (ลดลง)</t>
  </si>
  <si>
    <t>สินค้าคงเหลือ</t>
  </si>
  <si>
    <t>ค่าความนิยม</t>
  </si>
  <si>
    <t>หนี้สินหมุนเวียนอื่นเพิ่มขึ้น (ลดลง)</t>
  </si>
  <si>
    <t>เงินสดรับจากการจำหน่ายเครื่องตกแต่งและอุปกรณ์</t>
  </si>
  <si>
    <t>เงินสดสุทธิได้มาจาก (ใช้ไปใน) กิจกรรมจัดหาเงิน</t>
  </si>
  <si>
    <t>เงินสดรับจากการขายบริษัทย่อยสุทธิจากเงินสดที่จ่ายไป</t>
  </si>
  <si>
    <t>กำไร (ขาดทุน) เบ็ดเสร็จสำหรับงวด</t>
  </si>
  <si>
    <t>กำไร (ขาดทุน) ต่อหุ้นขั้นพื้นฐาน (บาทต่อหุ้น)</t>
  </si>
  <si>
    <t>เงินสดและรายการเทียบเท่าเงินสดเพิ่มขึ้น (ลดลง) - สุทธิ</t>
  </si>
  <si>
    <t>เจ้าหนี้การค้าและเจ้าหนี้อื่น</t>
  </si>
  <si>
    <t>เงินสดจ่ายเพื่อซื้อเงินลงทุนในบริษัทย่อย</t>
  </si>
  <si>
    <t>รายการที่ไม่กระทบเงินสด</t>
  </si>
  <si>
    <t>ลูกหนี้การค้าและลูกหนี้หมุนเวียนอื่น</t>
  </si>
  <si>
    <t>เงินฝากธนาคารที่ติดภาระค้ำประกัน</t>
  </si>
  <si>
    <t>อุปกรณ์</t>
  </si>
  <si>
    <t>เจ้าหนี้การค้าและเจ้าหนี้หมุนเวียนอื่น</t>
  </si>
  <si>
    <t>สินทรัพย์สุทธิของบริษัทย่อย</t>
  </si>
  <si>
    <t>จำนวนเงินจ่ายซื้อเงินลงทุนในบริษัทย่อย</t>
  </si>
  <si>
    <t>จำนวนเงินจ่ายสุทธิเพื่อซื้อเงินลงทุนในบริษัทย่อย</t>
  </si>
  <si>
    <r>
      <rPr>
        <u/>
        <sz val="14"/>
        <rFont val="Angsana New"/>
        <family val="1"/>
      </rPr>
      <t>หัก: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</si>
  <si>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>(หน่วย :บาท)</t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</si>
  <si>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</si>
  <si>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</si>
  <si>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</si>
  <si>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</si>
  <si>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จัดสรรเพื่อสำรองตามกฎหมาย</t>
  </si>
  <si>
    <t>รวมองค์ประกอบอื่นส่วนของผู้ถือหุ้น</t>
  </si>
  <si>
    <t>การเปลี่ยนแปลงสัดส่วนการถือหุ้นในบริษัทย่อย</t>
  </si>
  <si>
    <t>เงินลงทุนในกิจการร่วมค้า</t>
  </si>
  <si>
    <t>เงินสดรับจากส่วนได้เสียที่ไม่มีอำนาจควบคุม</t>
  </si>
  <si>
    <t>เงินสดจ่ายเพื่อซื้อเงินลงทุนในบริษัทร่วม</t>
  </si>
  <si>
    <t>ในระหว่างปี 2565 กลุ่มบริษัทซื้อเงินลงทุนในบริษัทย่อยแห่งหนึ่ง โดยมีรายละเอียดที่กระทบงบกระแสเงินสด ดังนี้</t>
  </si>
  <si>
    <t>ปรับรายการที่กระทบ กำไรก่อนภาษีเงินได้เป็นเงินสดรับ (จ่าย) จากกิจกรรมดำเนินงาน</t>
  </si>
  <si>
    <t>สินทรัพย์ที่เกิดจากสัญญา - หมุนเวียน (เพิ่มขึ้น)</t>
  </si>
  <si>
    <t>สินทรัพย์ไม่หมุนเวียนอื่นลดลง</t>
  </si>
  <si>
    <t>กำไร (ขาดทุน) ที่ยังไม่เกิดขึ้นจากการเปลี่ยนแปลงมูลค่ายุติธรรมของสินทรัพย์ทางการเงินหมุนเวียนอื่น</t>
  </si>
  <si>
    <t>ขาดทุนจากการตัดจำหน่ายและขายสินทรัพย์ถาวร</t>
  </si>
  <si>
    <t>ส่วนแบ่งกำไรจากเงินลงทุนในกิจการร่วมค้า</t>
  </si>
  <si>
    <t>เงินจ่ายล่วงหน้าค่าหุ้น</t>
  </si>
  <si>
    <t>"ตรวจสอบแล้ว"</t>
  </si>
  <si>
    <t>ลูกหนี้เงินให้กู้ยืม - โครงการสวัสดิการพนักงาน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</si>
</sst>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_(* #,##0;_(* \(#,##0\);_(* &quot;-&quot;_);_(@_)"/>
    <numFmt numFmtId="173" formatCode="_(* #,##0_);_(* \(#,##0\);_(* &quot;-&quot;??_);_(@_)"/>
    <numFmt numFmtId="174" formatCode="#,##0\ ;\(#,##0\);\-\ "/>
    <numFmt numFmtId="175" formatCode="_-* #,##0_-;\-* #,##0_-;_-* &quot;-&quot;??_-;_-@_-"/>
    <numFmt numFmtId="176" formatCode="_(* #,##0.000_);_(* \(#,##0.000\);_(* &quot;-&quot;??_);_(@_)"/>
    <numFmt numFmtId="177" formatCode="\t&quot;฿&quot;#,##0_);\(\t&quot;฿&quot;#,##0\)"/>
    <numFmt numFmtId="178" formatCode="#,##0.00;\(#,##0.00\)"/>
    <numFmt numFmtId="179" formatCode="#,##0;\(#,##0\)"/>
    <numFmt numFmtId="180" formatCode="#,##0;[Red]\(#,##0\);\-"/>
    <numFmt numFmtId="181" formatCode="_(* #,##0.00_);_(* \(#,##0.00\);_(* &quot;-&quot;_);_(@_)"/>
    <numFmt numFmtId="182" formatCode="_(* #,##0.0000_);_(* \(#,##0.0000\);_(* &quot;-&quot;??_);_(@_)"/>
    <numFmt numFmtId="183" formatCode="#,##0.00;[Red]\(#,##0.00\)"/>
    <numFmt numFmtId="184" formatCode="\t&quot;£&quot;#,##0_);\(\t&quot;£&quot;#,##0\)"/>
    <numFmt numFmtId="185" formatCode="d/mm/yy\ "/>
    <numFmt numFmtId="186" formatCode="\t&quot;£&quot;#,##0.00_);[Red]\(\t&quot;£&quot;#,##0.00\)"/>
    <numFmt numFmtId="187" formatCode="#,##0;[Red]\(#,##0\)"/>
    <numFmt numFmtId="188" formatCode="#,##0.0000;\(#,##0.00000000\)"/>
    <numFmt numFmtId="189" formatCode="\$#,##0.00;\(\$#,##0.00\)"/>
    <numFmt numFmtId="190" formatCode="mm/dd/yy"/>
    <numFmt numFmtId="191" formatCode="\$#,##0;\(\$#,##0\)"/>
    <numFmt numFmtId="192" formatCode="_-[$€-2]* #,##0.00_-;\-[$€-2]* #,##0.00_-;_-[$€-2]* &quot;-&quot;??_-"/>
    <numFmt numFmtId="193" formatCode="0_);[Red]\(0\)"/>
    <numFmt numFmtId="194" formatCode="0.00_)"/>
    <numFmt numFmtId="195" formatCode="[$-C09]dd\-mmm\-yy;@"/>
    <numFmt numFmtId="196" formatCode="[$-409]d\-mmm\-yy;@"/>
    <numFmt numFmtId="197" formatCode="#,##0.0_);[Red]\(#,##0.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General_)"/>
    <numFmt numFmtId="204" formatCode="#,##0.00_);[Black]\(#,##0.00\)"/>
    <numFmt numFmtId="205" formatCode="0.0%"/>
  </numFmts>
  <fonts count="92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strike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2" fillId="0" borderId="0"/>
    <xf numFmtId="0" fontId="10" fillId="0" borderId="0"/>
    <xf numFmtId="190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22" fillId="0" borderId="0"/>
    <xf numFmtId="205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4" fontId="41" fillId="0" borderId="0"/>
    <xf numFmtId="194" fontId="41" fillId="0" borderId="0"/>
    <xf numFmtId="0" fontId="41" fillId="0" borderId="0"/>
    <xf numFmtId="195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6" fontId="42" fillId="0" borderId="0"/>
    <xf numFmtId="196" fontId="42" fillId="0" borderId="0"/>
    <xf numFmtId="196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6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7" fontId="20" fillId="0" borderId="0"/>
    <xf numFmtId="197" fontId="20" fillId="0" borderId="0"/>
    <xf numFmtId="197" fontId="20" fillId="0" borderId="0"/>
    <xf numFmtId="197" fontId="20" fillId="0" borderId="0"/>
    <xf numFmtId="0" fontId="45" fillId="0" borderId="0" applyNumberFormat="0" applyFill="0" applyBorder="0" applyAlignment="0" applyProtection="0"/>
    <xf numFmtId="0" fontId="46" fillId="0" borderId="0"/>
    <xf numFmtId="183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5" fillId="0" borderId="0" applyFont="0" applyFill="0" applyBorder="0" applyAlignment="0" applyProtection="0"/>
    <xf numFmtId="18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0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4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6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20" fillId="0" borderId="0" applyFill="0" applyBorder="0" applyAlignment="0" applyProtection="0"/>
    <xf numFmtId="175" fontId="20" fillId="0" borderId="0" applyFont="0" applyFill="0" applyBorder="0" applyAlignment="0" applyProtection="0"/>
    <xf numFmtId="18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</cellStyleXfs>
  <cellXfs count="155">
    <xf numFmtId="0" fontId="0" fillId="0" borderId="0" xfId="0"/>
    <xf numFmtId="43" fontId="3" fillId="0" borderId="0" xfId="1" applyFont="1" applyFill="1" applyAlignment="1"/>
    <xf numFmtId="0" fontId="3" fillId="0" borderId="0" xfId="2" applyFont="1" applyFill="1" applyAlignment="1"/>
    <xf numFmtId="0" fontId="3" fillId="0" borderId="0" xfId="2" applyFont="1" applyFill="1" applyBorder="1" applyAlignment="1">
      <alignment horizontal="center"/>
    </xf>
    <xf numFmtId="0" fontId="4" fillId="0" borderId="0" xfId="2" applyFont="1" applyFill="1" applyAlignment="1"/>
    <xf numFmtId="0" fontId="3" fillId="0" borderId="0" xfId="2" applyFont="1" applyFill="1" applyAlignment="1">
      <alignment horizontal="center"/>
    </xf>
    <xf numFmtId="0" fontId="6" fillId="0" borderId="0" xfId="2" applyFont="1" applyFill="1" applyAlignment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8" fillId="0" borderId="0" xfId="2" applyFont="1" applyFill="1" applyAlignment="1"/>
    <xf numFmtId="0" fontId="4" fillId="0" borderId="0" xfId="2" applyFont="1" applyAlignment="1">
      <alignment horizontal="left"/>
    </xf>
    <xf numFmtId="175" fontId="3" fillId="0" borderId="0" xfId="1" applyNumberFormat="1" applyFont="1" applyFill="1" applyAlignment="1"/>
    <xf numFmtId="173" fontId="3" fillId="0" borderId="0" xfId="2" applyNumberFormat="1" applyFont="1" applyFill="1" applyAlignment="1"/>
    <xf numFmtId="0" fontId="84" fillId="0" borderId="0" xfId="2" applyFont="1" applyFill="1" applyAlignment="1"/>
    <xf numFmtId="0" fontId="4" fillId="0" borderId="0" xfId="2" applyFont="1" applyAlignment="1"/>
    <xf numFmtId="49" fontId="3" fillId="0" borderId="0" xfId="0" applyNumberFormat="1" applyFont="1" applyFill="1" applyBorder="1" applyAlignment="1">
      <alignment horizontal="center"/>
    </xf>
    <xf numFmtId="173" fontId="3" fillId="0" borderId="0" xfId="2" applyNumberFormat="1" applyFont="1" applyAlignment="1"/>
    <xf numFmtId="0" fontId="84" fillId="0" borderId="0" xfId="2" applyFont="1" applyAlignment="1"/>
    <xf numFmtId="0" fontId="3" fillId="0" borderId="0" xfId="2" applyFont="1" applyAlignment="1"/>
    <xf numFmtId="43" fontId="3" fillId="0" borderId="0" xfId="1" applyFont="1" applyFill="1" applyAlignment="1">
      <alignment horizontal="center"/>
    </xf>
    <xf numFmtId="0" fontId="87" fillId="0" borderId="0" xfId="2" applyFont="1" applyFill="1" applyAlignment="1"/>
    <xf numFmtId="0" fontId="62" fillId="0" borderId="0" xfId="2" applyFont="1" applyFill="1" applyAlignment="1"/>
    <xf numFmtId="0" fontId="62" fillId="0" borderId="0" xfId="2" applyFont="1" applyAlignment="1"/>
    <xf numFmtId="0" fontId="3" fillId="0" borderId="1" xfId="2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73" fontId="6" fillId="0" borderId="0" xfId="2" applyNumberFormat="1" applyFont="1" applyFill="1" applyAlignment="1"/>
    <xf numFmtId="0" fontId="3" fillId="0" borderId="0" xfId="4" applyFont="1" applyFill="1" applyAlignment="1"/>
    <xf numFmtId="175" fontId="3" fillId="0" borderId="1" xfId="1" applyNumberFormat="1" applyFont="1" applyFill="1" applyBorder="1" applyAlignment="1"/>
    <xf numFmtId="175" fontId="3" fillId="0" borderId="2" xfId="1" applyNumberFormat="1" applyFont="1" applyFill="1" applyBorder="1" applyAlignment="1"/>
    <xf numFmtId="173" fontId="6" fillId="0" borderId="0" xfId="2" applyNumberFormat="1" applyFont="1" applyFill="1" applyBorder="1" applyAlignment="1"/>
    <xf numFmtId="175" fontId="3" fillId="0" borderId="0" xfId="1" applyNumberFormat="1" applyFont="1" applyFill="1" applyBorder="1" applyAlignment="1"/>
    <xf numFmtId="174" fontId="3" fillId="0" borderId="0" xfId="0" applyNumberFormat="1" applyFont="1" applyFill="1" applyAlignment="1"/>
    <xf numFmtId="168" fontId="6" fillId="0" borderId="0" xfId="2" applyNumberFormat="1" applyFont="1" applyFill="1" applyBorder="1" applyAlignment="1"/>
    <xf numFmtId="173" fontId="6" fillId="0" borderId="5" xfId="2" applyNumberFormat="1" applyFont="1" applyFill="1" applyBorder="1" applyAlignment="1"/>
    <xf numFmtId="0" fontId="3" fillId="0" borderId="0" xfId="2" applyFont="1" applyFill="1" applyBorder="1" applyAlignment="1"/>
    <xf numFmtId="0" fontId="3" fillId="0" borderId="0" xfId="2" applyFont="1" applyFill="1" applyBorder="1" applyAlignment="1">
      <alignment horizontal="left"/>
    </xf>
    <xf numFmtId="0" fontId="3" fillId="0" borderId="0" xfId="2" quotePrefix="1" applyFont="1" applyFill="1" applyAlignment="1">
      <alignment horizontal="left"/>
    </xf>
    <xf numFmtId="0" fontId="3" fillId="0" borderId="0" xfId="0" applyFont="1" applyFill="1" applyAlignment="1"/>
    <xf numFmtId="168" fontId="6" fillId="0" borderId="0" xfId="2" applyNumberFormat="1" applyFont="1" applyFill="1" applyAlignment="1"/>
    <xf numFmtId="168" fontId="3" fillId="0" borderId="0" xfId="2" applyNumberFormat="1" applyFont="1" applyFill="1" applyAlignment="1"/>
    <xf numFmtId="0" fontId="6" fillId="0" borderId="0" xfId="2" applyNumberFormat="1" applyFont="1" applyFill="1" applyBorder="1" applyAlignment="1">
      <alignment horizontal="center"/>
    </xf>
    <xf numFmtId="173" fontId="6" fillId="0" borderId="1" xfId="2" applyNumberFormat="1" applyFont="1" applyFill="1" applyBorder="1" applyAlignment="1"/>
    <xf numFmtId="0" fontId="4" fillId="0" borderId="0" xfId="2" applyFont="1" applyFill="1" applyBorder="1" applyAlignment="1"/>
    <xf numFmtId="0" fontId="4" fillId="0" borderId="0" xfId="0" applyFont="1" applyFill="1" applyAlignment="1">
      <alignment vertical="center"/>
    </xf>
    <xf numFmtId="0" fontId="3" fillId="0" borderId="0" xfId="0" applyFont="1" applyAlignment="1"/>
    <xf numFmtId="180" fontId="3" fillId="0" borderId="0" xfId="0" applyNumberFormat="1" applyFont="1" applyAlignment="1">
      <alignment horizontal="left" indent="2"/>
    </xf>
    <xf numFmtId="173" fontId="6" fillId="0" borderId="1" xfId="2" applyNumberFormat="1" applyFont="1" applyFill="1" applyBorder="1" applyAlignment="1">
      <alignment horizontal="center"/>
    </xf>
    <xf numFmtId="173" fontId="6" fillId="0" borderId="4" xfId="2" applyNumberFormat="1" applyFont="1" applyFill="1" applyBorder="1" applyAlignment="1"/>
    <xf numFmtId="194" fontId="4" fillId="0" borderId="0" xfId="385" applyFont="1"/>
    <xf numFmtId="179" fontId="4" fillId="0" borderId="0" xfId="385" applyNumberFormat="1" applyFont="1"/>
    <xf numFmtId="179" fontId="3" fillId="0" borderId="0" xfId="1599" applyNumberFormat="1" applyFont="1"/>
    <xf numFmtId="179" fontId="3" fillId="0" borderId="0" xfId="1599" applyNumberFormat="1" applyFont="1" applyAlignment="1">
      <alignment horizontal="left"/>
    </xf>
    <xf numFmtId="173" fontId="3" fillId="0" borderId="0" xfId="2" applyNumberFormat="1" applyFont="1" applyFill="1" applyAlignment="1">
      <alignment horizontal="center"/>
    </xf>
    <xf numFmtId="168" fontId="3" fillId="0" borderId="0" xfId="1599" applyNumberFormat="1" applyFont="1"/>
    <xf numFmtId="173" fontId="6" fillId="0" borderId="3" xfId="2" applyNumberFormat="1" applyFont="1" applyFill="1" applyBorder="1" applyAlignment="1"/>
    <xf numFmtId="173" fontId="3" fillId="0" borderId="3" xfId="2" applyNumberFormat="1" applyFont="1" applyFill="1" applyBorder="1" applyAlignment="1">
      <alignment horizontal="center"/>
    </xf>
    <xf numFmtId="176" fontId="6" fillId="0" borderId="4" xfId="1" applyNumberFormat="1" applyFont="1" applyFill="1" applyBorder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598" applyFont="1" applyBorder="1" applyAlignment="1">
      <alignment horizontal="center"/>
    </xf>
    <xf numFmtId="0" fontId="3" fillId="0" borderId="0" xfId="1598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173" fontId="3" fillId="0" borderId="0" xfId="3" applyNumberFormat="1" applyFont="1" applyFill="1" applyBorder="1" applyAlignment="1"/>
    <xf numFmtId="0" fontId="88" fillId="0" borderId="0" xfId="2" applyFont="1" applyFill="1" applyAlignment="1"/>
    <xf numFmtId="173" fontId="3" fillId="0" borderId="0" xfId="3" applyNumberFormat="1" applyFont="1" applyFill="1" applyBorder="1" applyAlignment="1">
      <alignment horizontal="center"/>
    </xf>
    <xf numFmtId="0" fontId="4" fillId="0" borderId="0" xfId="0" applyFont="1" applyAlignment="1"/>
    <xf numFmtId="173" fontId="3" fillId="0" borderId="0" xfId="2" applyNumberFormat="1" applyFont="1" applyFill="1" applyBorder="1" applyAlignment="1"/>
    <xf numFmtId="173" fontId="3" fillId="0" borderId="3" xfId="3" applyNumberFormat="1" applyFont="1" applyFill="1" applyBorder="1" applyAlignment="1"/>
    <xf numFmtId="168" fontId="3" fillId="0" borderId="0" xfId="2" applyNumberFormat="1" applyFont="1" applyAlignment="1"/>
    <xf numFmtId="168" fontId="3" fillId="0" borderId="0" xfId="2" applyNumberFormat="1" applyFont="1" applyAlignment="1">
      <alignment horizontal="center"/>
    </xf>
    <xf numFmtId="173" fontId="3" fillId="0" borderId="0" xfId="1" applyNumberFormat="1" applyFont="1" applyAlignment="1"/>
    <xf numFmtId="168" fontId="88" fillId="0" borderId="0" xfId="2" applyNumberFormat="1" applyFont="1" applyAlignment="1"/>
    <xf numFmtId="173" fontId="3" fillId="0" borderId="0" xfId="1" applyNumberFormat="1" applyFont="1" applyFill="1" applyAlignment="1"/>
    <xf numFmtId="49" fontId="4" fillId="0" borderId="0" xfId="0" applyNumberFormat="1" applyFont="1" applyAlignment="1"/>
    <xf numFmtId="0" fontId="88" fillId="0" borderId="0" xfId="2" applyFont="1" applyAlignment="1"/>
    <xf numFmtId="168" fontId="88" fillId="0" borderId="0" xfId="1" applyNumberFormat="1" applyFont="1" applyAlignment="1"/>
    <xf numFmtId="0" fontId="3" fillId="0" borderId="0" xfId="434" applyFont="1" applyAlignment="1"/>
    <xf numFmtId="173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173" fontId="3" fillId="0" borderId="1" xfId="1" applyNumberFormat="1" applyFont="1" applyBorder="1" applyAlignment="1"/>
    <xf numFmtId="168" fontId="3" fillId="0" borderId="0" xfId="1" applyNumberFormat="1" applyFont="1" applyAlignment="1"/>
    <xf numFmtId="0" fontId="3" fillId="0" borderId="1" xfId="2" applyFont="1" applyFill="1" applyBorder="1" applyAlignment="1"/>
    <xf numFmtId="173" fontId="3" fillId="0" borderId="0" xfId="1" applyNumberFormat="1" applyFont="1" applyFill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187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168" fontId="88" fillId="0" borderId="0" xfId="2" applyNumberFormat="1" applyFont="1" applyFill="1" applyBorder="1" applyAlignment="1"/>
    <xf numFmtId="168" fontId="88" fillId="0" borderId="0" xfId="2" applyNumberFormat="1" applyFont="1" applyBorder="1" applyAlignment="1"/>
    <xf numFmtId="0" fontId="4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center"/>
    </xf>
    <xf numFmtId="0" fontId="3" fillId="0" borderId="0" xfId="0" applyFont="1"/>
    <xf numFmtId="173" fontId="6" fillId="0" borderId="4" xfId="1" applyNumberFormat="1" applyFont="1" applyFill="1" applyBorder="1"/>
    <xf numFmtId="0" fontId="3" fillId="0" borderId="5" xfId="1600" applyFont="1" applyFill="1" applyBorder="1" applyAlignment="1">
      <alignment horizontal="center"/>
    </xf>
    <xf numFmtId="0" fontId="3" fillId="0" borderId="0" xfId="1600" applyFont="1" applyFill="1" applyAlignment="1">
      <alignment horizontal="center"/>
    </xf>
    <xf numFmtId="0" fontId="3" fillId="0" borderId="1" xfId="1600" applyFont="1" applyFill="1" applyBorder="1" applyAlignment="1">
      <alignment horizontal="center"/>
    </xf>
    <xf numFmtId="49" fontId="3" fillId="0" borderId="0" xfId="0" applyNumberFormat="1" applyFont="1" applyFill="1" applyAlignment="1"/>
    <xf numFmtId="168" fontId="3" fillId="0" borderId="0" xfId="434" applyNumberFormat="1" applyFont="1" applyFill="1" applyAlignment="1"/>
    <xf numFmtId="168" fontId="3" fillId="0" borderId="0" xfId="434" applyNumberFormat="1" applyFont="1" applyFill="1" applyAlignment="1">
      <alignment horizontal="left"/>
    </xf>
    <xf numFmtId="178" fontId="3" fillId="0" borderId="0" xfId="0" applyNumberFormat="1" applyFont="1" applyFill="1" applyAlignment="1"/>
    <xf numFmtId="49" fontId="3" fillId="0" borderId="0" xfId="0" quotePrefix="1" applyNumberFormat="1" applyFont="1" applyFill="1" applyBorder="1" applyAlignment="1">
      <alignment horizontal="center"/>
    </xf>
    <xf numFmtId="172" fontId="3" fillId="0" borderId="0" xfId="0" applyNumberFormat="1" applyFont="1" applyFill="1" applyBorder="1" applyAlignment="1">
      <alignment horizontal="center"/>
    </xf>
    <xf numFmtId="0" fontId="89" fillId="0" borderId="0" xfId="2" applyFont="1" applyFill="1" applyAlignment="1">
      <alignment horizontal="center"/>
    </xf>
    <xf numFmtId="173" fontId="3" fillId="0" borderId="2" xfId="2" applyNumberFormat="1" applyFont="1" applyFill="1" applyBorder="1" applyAlignment="1"/>
    <xf numFmtId="168" fontId="3" fillId="0" borderId="0" xfId="3" applyNumberFormat="1" applyFont="1" applyFill="1" applyBorder="1" applyAlignment="1">
      <alignment horizontal="right"/>
    </xf>
    <xf numFmtId="173" fontId="3" fillId="0" borderId="0" xfId="3" applyNumberFormat="1" applyFont="1" applyFill="1" applyAlignment="1">
      <alignment horizontal="right"/>
    </xf>
    <xf numFmtId="168" fontId="3" fillId="0" borderId="0" xfId="3" applyNumberFormat="1" applyFont="1" applyFill="1" applyAlignment="1">
      <alignment horizontal="right"/>
    </xf>
    <xf numFmtId="168" fontId="3" fillId="0" borderId="0" xfId="2" applyNumberFormat="1" applyFont="1" applyFill="1" applyBorder="1" applyAlignment="1"/>
    <xf numFmtId="173" fontId="3" fillId="0" borderId="5" xfId="2" applyNumberFormat="1" applyFont="1" applyFill="1" applyBorder="1" applyAlignment="1"/>
    <xf numFmtId="173" fontId="3" fillId="0" borderId="4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168" fontId="3" fillId="0" borderId="0" xfId="3" applyFont="1" applyFill="1" applyBorder="1" applyAlignment="1">
      <alignment horizontal="right"/>
    </xf>
    <xf numFmtId="49" fontId="3" fillId="0" borderId="0" xfId="2" applyNumberFormat="1" applyFont="1" applyFill="1" applyBorder="1" applyAlignment="1">
      <alignment horizontal="center"/>
    </xf>
    <xf numFmtId="168" fontId="3" fillId="0" borderId="0" xfId="3" applyFont="1" applyFill="1" applyAlignment="1"/>
    <xf numFmtId="173" fontId="3" fillId="0" borderId="2" xfId="3" applyNumberFormat="1" applyFont="1" applyFill="1" applyBorder="1" applyAlignment="1">
      <alignment horizontal="right"/>
    </xf>
    <xf numFmtId="173" fontId="3" fillId="0" borderId="2" xfId="2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92" applyFont="1" applyAlignment="1"/>
    <xf numFmtId="0" fontId="4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173" fontId="4" fillId="0" borderId="0" xfId="2" applyNumberFormat="1" applyFont="1" applyFill="1" applyAlignment="1"/>
    <xf numFmtId="175" fontId="3" fillId="0" borderId="0" xfId="1" applyNumberFormat="1" applyFont="1" applyAlignment="1"/>
    <xf numFmtId="175" fontId="3" fillId="0" borderId="3" xfId="1" applyNumberFormat="1" applyFont="1" applyBorder="1" applyAlignment="1"/>
    <xf numFmtId="179" fontId="3" fillId="0" borderId="0" xfId="2" applyNumberFormat="1" applyFont="1" applyAlignment="1"/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73" fontId="3" fillId="0" borderId="0" xfId="1" applyNumberFormat="1" applyFont="1" applyFill="1" applyBorder="1" applyAlignment="1">
      <alignment horizontal="center" vertical="center"/>
    </xf>
    <xf numFmtId="179" fontId="3" fillId="0" borderId="0" xfId="1" applyNumberFormat="1" applyFont="1" applyAlignment="1"/>
    <xf numFmtId="175" fontId="3" fillId="0" borderId="0" xfId="1" applyNumberFormat="1" applyFont="1" applyBorder="1" applyAlignment="1"/>
    <xf numFmtId="0" fontId="3" fillId="0" borderId="1" xfId="2" applyFont="1" applyBorder="1" applyAlignment="1">
      <alignment horizontal="right"/>
    </xf>
    <xf numFmtId="173" fontId="4" fillId="0" borderId="0" xfId="1" applyNumberFormat="1" applyFont="1" applyAlignment="1"/>
    <xf numFmtId="173" fontId="4" fillId="0" borderId="2" xfId="1" applyNumberFormat="1" applyFont="1" applyBorder="1" applyAlignment="1"/>
    <xf numFmtId="168" fontId="91" fillId="0" borderId="0" xfId="1" applyNumberFormat="1" applyFont="1" applyAlignment="1"/>
    <xf numFmtId="173" fontId="4" fillId="0" borderId="1" xfId="1" applyNumberFormat="1" applyFont="1" applyBorder="1" applyAlignment="1"/>
    <xf numFmtId="168" fontId="91" fillId="0" borderId="0" xfId="1" applyNumberFormat="1" applyFont="1" applyBorder="1" applyAlignment="1"/>
    <xf numFmtId="173" fontId="4" fillId="0" borderId="4" xfId="1" applyNumberFormat="1" applyFont="1" applyBorder="1" applyAlignment="1"/>
    <xf numFmtId="0" fontId="87" fillId="0" borderId="0" xfId="2" applyFont="1" applyBorder="1" applyAlignment="1">
      <alignment horizontal="left"/>
    </xf>
    <xf numFmtId="0" fontId="87" fillId="0" borderId="0" xfId="2" applyFont="1" applyFill="1" applyBorder="1" applyAlignment="1"/>
    <xf numFmtId="0" fontId="8" fillId="0" borderId="0" xfId="2" applyFont="1" applyFill="1" applyBorder="1" applyAlignment="1"/>
    <xf numFmtId="0" fontId="4" fillId="0" borderId="0" xfId="2" applyFont="1" applyFill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right"/>
    </xf>
    <xf numFmtId="0" fontId="3" fillId="0" borderId="5" xfId="2" applyFont="1" applyFill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1" xfId="2" applyFont="1" applyBorder="1" applyAlignment="1">
      <alignment horizontal="right"/>
    </xf>
  </cellXfs>
  <cellStyles count="1601">
    <cellStyle name="(Normal)" xfId="7"/>
    <cellStyle name="(Normal) 2" xfId="8"/>
    <cellStyle name="0,0_x000d__x000a_NA_x000d__x000a_" xfId="9"/>
    <cellStyle name="0,0_x000d__x000a_NA_x000d__x000a_ 2" xfId="10"/>
    <cellStyle name="0,0_x000d__x000a_NA_x000d__x000a_ 3" xfId="11"/>
    <cellStyle name="0,0_x000d__x000a_NA_x000d__x000a_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17" xfId="160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theme" Target="theme/theme1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calcChain" Target="calcChain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127</xdr:row>
      <xdr:rowOff>209550</xdr:rowOff>
    </xdr:from>
    <xdr:to>
      <xdr:col>12</xdr:col>
      <xdr:colOff>440302</xdr:colOff>
      <xdr:row>127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Tax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_BANK_XLS뉮׾_x0003_㌏Joint"/>
      <sheetName val="_BANK_XLS뉮׾_x0003_㌏Joint1"/>
      <sheetName val="START"/>
      <sheetName val="FRECEFECBAILEYS"/>
      <sheetName val="Drop_down_list"/>
      <sheetName val="רכוש_קבוע_"/>
      <sheetName val="SFFee"/>
      <sheetName val="FF_4"/>
      <sheetName val="C 1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alamat"/>
      <sheetName val="acc.depre-report-old"/>
      <sheetName val="Calculations"/>
      <sheetName val="summary"/>
      <sheetName val="Nature_of_Expense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 refreshError="1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10">
          <cell r="F10">
            <v>6.3812059999999997</v>
          </cell>
        </row>
      </sheetData>
      <sheetData sheetId="972"/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/>
      <sheetData sheetId="976"/>
      <sheetData sheetId="977">
        <row r="10">
          <cell r="F10">
            <v>6.3812059999999997</v>
          </cell>
        </row>
      </sheetData>
      <sheetData sheetId="978"/>
      <sheetData sheetId="979"/>
      <sheetData sheetId="980">
        <row r="10">
          <cell r="F10">
            <v>6.3812059999999997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/>
      <sheetData sheetId="100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head_Jan2"/>
      <sheetName val="PX"/>
      <sheetName val="PRODUCT"/>
      <sheetName val="All employee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Balance Sheet"/>
      <sheetName val="Wellhrs"/>
      <sheetName val="unitcostรวม"/>
      <sheetName val="ค่าขนส่ง"/>
      <sheetName val="Record_CR"/>
      <sheetName val="ng_12"/>
      <sheetName val="Co__Code"/>
      <sheetName val="CAN_DOI_-_KET_QUA"/>
      <sheetName val="forecast-sgd"/>
      <sheetName val="DISCOUNT (2)"/>
      <sheetName val="FS-YTD"/>
      <sheetName val="FORMC94"/>
      <sheetName val="Details"/>
      <sheetName val="BGT97STAFF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Ass"/>
      <sheetName val="detailitems_159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BudgetInput"/>
      <sheetName val="OthCode"/>
      <sheetName val="Datasheet"/>
      <sheetName val="Instruction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2">
          <cell r="B2">
            <v>1.9678000000000001E-2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/>
      <sheetData sheetId="522"/>
      <sheetData sheetId="523"/>
      <sheetData sheetId="524"/>
      <sheetData sheetId="525"/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>
        <row r="2">
          <cell r="B2">
            <v>1.9678000000000001E-2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>
        <row r="2">
          <cell r="B2">
            <v>1.9678000000000001E-2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0</v>
          </cell>
        </row>
      </sheetData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mcot_upc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82"/>
  <sheetViews>
    <sheetView tabSelected="1" zoomScale="90" zoomScaleNormal="90" zoomScaleSheetLayoutView="100" workbookViewId="0">
      <selection activeCell="F1" sqref="F1"/>
    </sheetView>
  </sheetViews>
  <sheetFormatPr defaultColWidth="9.140625" defaultRowHeight="21"/>
  <cols>
    <col min="1" max="2" width="1.42578125" style="2" customWidth="1"/>
    <col min="3" max="3" width="49.7109375" style="2" customWidth="1"/>
    <col min="4" max="4" width="9.42578125" style="5" customWidth="1"/>
    <col min="5" max="5" width="1.42578125" style="5" customWidth="1"/>
    <col min="6" max="6" width="17.140625" style="5" customWidth="1"/>
    <col min="7" max="7" width="1.42578125" style="5" customWidth="1"/>
    <col min="8" max="8" width="17.140625" style="2" customWidth="1"/>
    <col min="9" max="9" width="1.42578125" style="2" customWidth="1"/>
    <col min="10" max="10" width="17.140625" style="2" customWidth="1"/>
    <col min="11" max="11" width="1.42578125" style="2" customWidth="1"/>
    <col min="12" max="12" width="17.140625" style="11" customWidth="1"/>
    <col min="13" max="13" width="9.140625" style="2"/>
    <col min="14" max="16" width="15" style="2" customWidth="1"/>
    <col min="17" max="16384" width="9.140625" style="2"/>
  </cols>
  <sheetData>
    <row r="1" spans="1:12" ht="21.95" customHeight="1">
      <c r="A1" s="4" t="s">
        <v>74</v>
      </c>
      <c r="B1" s="4"/>
      <c r="C1" s="20"/>
      <c r="D1" s="4"/>
      <c r="E1" s="4"/>
      <c r="F1" s="4"/>
      <c r="G1" s="4"/>
      <c r="H1" s="4"/>
      <c r="I1" s="4"/>
      <c r="J1" s="4"/>
    </row>
    <row r="2" spans="1:12" ht="21.95" customHeight="1">
      <c r="A2" s="4" t="s">
        <v>0</v>
      </c>
      <c r="B2" s="4"/>
      <c r="C2" s="20"/>
      <c r="D2" s="4"/>
      <c r="E2" s="4"/>
      <c r="F2" s="4"/>
      <c r="G2" s="4"/>
      <c r="H2" s="4"/>
      <c r="I2" s="4"/>
      <c r="J2" s="4"/>
    </row>
    <row r="3" spans="1:12" ht="21.95" customHeight="1">
      <c r="A3" s="4" t="s">
        <v>106</v>
      </c>
      <c r="B3" s="4"/>
      <c r="C3" s="20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D5" s="3"/>
      <c r="E5" s="3"/>
      <c r="F5" s="82"/>
      <c r="G5" s="82"/>
      <c r="H5" s="82"/>
      <c r="I5" s="82"/>
      <c r="J5" s="82"/>
      <c r="K5" s="82"/>
      <c r="L5" s="91" t="s">
        <v>81</v>
      </c>
    </row>
    <row r="6" spans="1:12" ht="21" customHeight="1">
      <c r="A6" s="3"/>
      <c r="B6" s="3"/>
      <c r="C6" s="3"/>
      <c r="D6" s="3"/>
      <c r="E6" s="3"/>
      <c r="F6" s="146" t="s">
        <v>73</v>
      </c>
      <c r="G6" s="146"/>
      <c r="H6" s="146"/>
      <c r="I6" s="34"/>
      <c r="J6" s="146" t="s">
        <v>72</v>
      </c>
      <c r="K6" s="146"/>
      <c r="L6" s="146"/>
    </row>
    <row r="7" spans="1:12" ht="21" customHeight="1">
      <c r="A7" s="3"/>
      <c r="B7" s="3"/>
      <c r="C7" s="3"/>
      <c r="D7" s="3"/>
      <c r="E7" s="3"/>
      <c r="F7" s="95" t="s">
        <v>107</v>
      </c>
      <c r="G7" s="2"/>
      <c r="H7" s="95" t="s">
        <v>82</v>
      </c>
      <c r="I7" s="3"/>
      <c r="J7" s="95" t="s">
        <v>107</v>
      </c>
      <c r="L7" s="95" t="s">
        <v>82</v>
      </c>
    </row>
    <row r="8" spans="1:12" ht="21" customHeight="1">
      <c r="A8" s="3"/>
      <c r="B8" s="3"/>
      <c r="C8" s="3"/>
      <c r="D8" s="3"/>
      <c r="E8" s="3"/>
      <c r="F8" s="96">
        <v>2565</v>
      </c>
      <c r="G8" s="2"/>
      <c r="H8" s="96">
        <v>2564</v>
      </c>
      <c r="I8" s="3"/>
      <c r="J8" s="96">
        <v>2565</v>
      </c>
      <c r="L8" s="96">
        <v>2564</v>
      </c>
    </row>
    <row r="9" spans="1:12" ht="21" customHeight="1">
      <c r="A9" s="3"/>
      <c r="B9" s="3"/>
      <c r="C9" s="3"/>
      <c r="D9" s="3"/>
      <c r="E9" s="3"/>
      <c r="F9" s="96" t="s">
        <v>83</v>
      </c>
      <c r="G9" s="2"/>
      <c r="H9" s="96"/>
      <c r="I9" s="3"/>
      <c r="J9" s="96" t="s">
        <v>83</v>
      </c>
      <c r="L9" s="96"/>
    </row>
    <row r="10" spans="1:12" ht="21" customHeight="1">
      <c r="A10" s="3"/>
      <c r="B10" s="3"/>
      <c r="C10" s="3"/>
      <c r="D10" s="92" t="s">
        <v>1</v>
      </c>
      <c r="E10" s="3"/>
      <c r="F10" s="97" t="s">
        <v>84</v>
      </c>
      <c r="G10" s="2"/>
      <c r="H10" s="97" t="s">
        <v>158</v>
      </c>
      <c r="I10" s="3"/>
      <c r="J10" s="97" t="s">
        <v>84</v>
      </c>
      <c r="L10" s="97" t="s">
        <v>158</v>
      </c>
    </row>
    <row r="11" spans="1:12" ht="21" customHeight="1">
      <c r="A11" s="145" t="s">
        <v>2</v>
      </c>
      <c r="B11" s="145"/>
      <c r="C11" s="145"/>
      <c r="D11" s="3"/>
      <c r="E11" s="3"/>
      <c r="F11" s="3"/>
      <c r="G11" s="3"/>
      <c r="H11" s="102"/>
      <c r="I11" s="103"/>
      <c r="J11" s="102"/>
    </row>
    <row r="12" spans="1:12" ht="21" customHeight="1">
      <c r="A12" s="4" t="s">
        <v>3</v>
      </c>
      <c r="I12" s="34"/>
    </row>
    <row r="13" spans="1:12" ht="21" customHeight="1">
      <c r="A13" s="2" t="s">
        <v>4</v>
      </c>
      <c r="D13" s="104">
        <v>4</v>
      </c>
      <c r="F13" s="83">
        <v>41642313</v>
      </c>
      <c r="G13" s="83"/>
      <c r="H13" s="83">
        <v>31055789</v>
      </c>
      <c r="I13" s="83"/>
      <c r="J13" s="83">
        <v>8009090</v>
      </c>
      <c r="K13" s="83"/>
      <c r="L13" s="83">
        <v>8546818</v>
      </c>
    </row>
    <row r="14" spans="1:12" ht="21" customHeight="1">
      <c r="A14" s="2" t="s">
        <v>61</v>
      </c>
      <c r="B14" s="26"/>
      <c r="D14" s="5" t="s">
        <v>91</v>
      </c>
      <c r="F14" s="83">
        <v>13829334</v>
      </c>
      <c r="G14" s="83"/>
      <c r="H14" s="83">
        <v>5817592</v>
      </c>
      <c r="I14" s="83"/>
      <c r="J14" s="83">
        <v>9267147</v>
      </c>
      <c r="K14" s="83"/>
      <c r="L14" s="83">
        <v>6075870</v>
      </c>
    </row>
    <row r="15" spans="1:12" ht="21" customHeight="1">
      <c r="A15" s="2" t="s">
        <v>63</v>
      </c>
      <c r="D15" s="5">
        <v>6</v>
      </c>
      <c r="F15" s="83">
        <v>7978420</v>
      </c>
      <c r="G15" s="83"/>
      <c r="H15" s="83">
        <v>6239960</v>
      </c>
      <c r="I15" s="83"/>
      <c r="J15" s="83">
        <v>7978420</v>
      </c>
      <c r="K15" s="83"/>
      <c r="L15" s="83">
        <v>6239960</v>
      </c>
    </row>
    <row r="16" spans="1:12" ht="21" customHeight="1">
      <c r="A16" s="2" t="s">
        <v>119</v>
      </c>
      <c r="F16" s="83">
        <v>197686</v>
      </c>
      <c r="G16" s="83"/>
      <c r="H16" s="83">
        <v>0</v>
      </c>
      <c r="I16" s="83"/>
      <c r="J16" s="83">
        <v>0</v>
      </c>
      <c r="K16" s="83"/>
      <c r="L16" s="83">
        <v>0</v>
      </c>
    </row>
    <row r="17" spans="1:12" ht="21" customHeight="1">
      <c r="A17" s="2" t="s">
        <v>159</v>
      </c>
      <c r="F17" s="83">
        <v>300000</v>
      </c>
      <c r="G17" s="83"/>
      <c r="H17" s="83">
        <v>0</v>
      </c>
      <c r="I17" s="83"/>
      <c r="J17" s="83">
        <v>300000</v>
      </c>
      <c r="K17" s="83"/>
      <c r="L17" s="83">
        <v>0</v>
      </c>
    </row>
    <row r="18" spans="1:12" ht="21" customHeight="1">
      <c r="A18" s="2" t="s">
        <v>5</v>
      </c>
      <c r="D18" s="5">
        <v>7</v>
      </c>
      <c r="F18" s="83">
        <v>87799701</v>
      </c>
      <c r="G18" s="83"/>
      <c r="H18" s="83">
        <v>138637447</v>
      </c>
      <c r="I18" s="83"/>
      <c r="J18" s="83">
        <v>87799701</v>
      </c>
      <c r="K18" s="83"/>
      <c r="L18" s="83">
        <v>138637447</v>
      </c>
    </row>
    <row r="19" spans="1:12" ht="21" customHeight="1">
      <c r="A19" s="2" t="s">
        <v>95</v>
      </c>
      <c r="F19" s="83">
        <v>2003801</v>
      </c>
      <c r="G19" s="83"/>
      <c r="H19" s="83">
        <v>0</v>
      </c>
      <c r="I19" s="83"/>
      <c r="J19" s="83">
        <v>922891</v>
      </c>
      <c r="K19" s="83"/>
      <c r="L19" s="83">
        <v>0</v>
      </c>
    </row>
    <row r="20" spans="1:12" ht="21" customHeight="1">
      <c r="A20" s="2" t="s">
        <v>6</v>
      </c>
      <c r="D20" s="5">
        <v>8</v>
      </c>
      <c r="F20" s="83">
        <v>2301802</v>
      </c>
      <c r="G20" s="83"/>
      <c r="H20" s="83">
        <v>1358176</v>
      </c>
      <c r="I20" s="83"/>
      <c r="J20" s="83">
        <v>2262032</v>
      </c>
      <c r="K20" s="83"/>
      <c r="L20" s="83">
        <v>1358176</v>
      </c>
    </row>
    <row r="21" spans="1:12" ht="21" customHeight="1">
      <c r="A21" s="4" t="s">
        <v>7</v>
      </c>
      <c r="F21" s="105">
        <f>SUM(F13:F20)</f>
        <v>156053057</v>
      </c>
      <c r="H21" s="105">
        <f>SUM(H13:H20)</f>
        <v>183108964</v>
      </c>
      <c r="I21" s="106"/>
      <c r="J21" s="105">
        <f>SUM(J13:J20)</f>
        <v>116539281</v>
      </c>
      <c r="L21" s="28">
        <f>SUM(L13:L20)</f>
        <v>160858271</v>
      </c>
    </row>
    <row r="22" spans="1:12" ht="21" customHeight="1">
      <c r="A22" s="4"/>
      <c r="H22" s="67"/>
      <c r="I22" s="106"/>
      <c r="J22" s="67"/>
      <c r="L22" s="30"/>
    </row>
    <row r="23" spans="1:12" ht="21" customHeight="1">
      <c r="A23" s="4" t="s">
        <v>8</v>
      </c>
      <c r="H23" s="107"/>
      <c r="I23" s="108"/>
      <c r="J23" s="107"/>
    </row>
    <row r="24" spans="1:12" ht="21" customHeight="1">
      <c r="A24" s="2" t="s">
        <v>147</v>
      </c>
      <c r="D24" s="5">
        <v>9</v>
      </c>
      <c r="F24" s="83">
        <v>58908886</v>
      </c>
      <c r="G24" s="83"/>
      <c r="H24" s="83">
        <v>0</v>
      </c>
      <c r="I24" s="83"/>
      <c r="J24" s="83">
        <v>13000000</v>
      </c>
      <c r="K24" s="83"/>
      <c r="L24" s="83">
        <v>0</v>
      </c>
    </row>
    <row r="25" spans="1:12" ht="21" customHeight="1">
      <c r="A25" s="2" t="s">
        <v>78</v>
      </c>
      <c r="D25" s="5">
        <v>10</v>
      </c>
      <c r="F25" s="83">
        <v>0</v>
      </c>
      <c r="G25" s="83"/>
      <c r="H25" s="83">
        <v>0</v>
      </c>
      <c r="I25" s="83"/>
      <c r="J25" s="83">
        <v>48662400</v>
      </c>
      <c r="K25" s="83"/>
      <c r="L25" s="83">
        <v>22485000</v>
      </c>
    </row>
    <row r="26" spans="1:12" ht="21" customHeight="1">
      <c r="A26" s="2" t="s">
        <v>157</v>
      </c>
      <c r="D26" s="5">
        <v>10</v>
      </c>
      <c r="F26" s="83">
        <v>0</v>
      </c>
      <c r="G26" s="83"/>
      <c r="H26" s="83">
        <v>0</v>
      </c>
      <c r="I26" s="83"/>
      <c r="J26" s="83">
        <v>15000000</v>
      </c>
      <c r="K26" s="83"/>
      <c r="L26" s="83">
        <v>0</v>
      </c>
    </row>
    <row r="27" spans="1:12" ht="21" customHeight="1">
      <c r="A27" s="2" t="s">
        <v>40</v>
      </c>
      <c r="D27" s="5">
        <v>11</v>
      </c>
      <c r="F27" s="83">
        <v>8044921</v>
      </c>
      <c r="G27" s="83"/>
      <c r="H27" s="83">
        <v>9373843</v>
      </c>
      <c r="I27" s="83"/>
      <c r="J27" s="83">
        <v>7670066</v>
      </c>
      <c r="K27" s="83"/>
      <c r="L27" s="83">
        <v>9373843</v>
      </c>
    </row>
    <row r="28" spans="1:12" ht="21" customHeight="1">
      <c r="A28" s="2" t="s">
        <v>41</v>
      </c>
      <c r="D28" s="5">
        <v>13.1</v>
      </c>
      <c r="F28" s="83">
        <v>19055322</v>
      </c>
      <c r="G28" s="83"/>
      <c r="H28" s="83">
        <v>19702309</v>
      </c>
      <c r="I28" s="83"/>
      <c r="J28" s="83">
        <v>19055322</v>
      </c>
      <c r="K28" s="83"/>
      <c r="L28" s="83">
        <v>19702309</v>
      </c>
    </row>
    <row r="29" spans="1:12" ht="21" customHeight="1">
      <c r="A29" s="2" t="s">
        <v>120</v>
      </c>
      <c r="D29" s="5">
        <v>10</v>
      </c>
      <c r="F29" s="83">
        <v>5095404</v>
      </c>
      <c r="G29" s="83"/>
      <c r="H29" s="83">
        <v>0</v>
      </c>
      <c r="I29" s="83"/>
      <c r="J29" s="83">
        <v>0</v>
      </c>
      <c r="K29" s="83"/>
      <c r="L29" s="83">
        <v>0</v>
      </c>
    </row>
    <row r="30" spans="1:12" ht="21" customHeight="1">
      <c r="A30" s="31" t="s">
        <v>42</v>
      </c>
      <c r="D30" s="5">
        <v>12</v>
      </c>
      <c r="F30" s="83">
        <v>14313009</v>
      </c>
      <c r="G30" s="83"/>
      <c r="H30" s="83">
        <v>14736858</v>
      </c>
      <c r="I30" s="83"/>
      <c r="J30" s="83">
        <v>13678013</v>
      </c>
      <c r="K30" s="83"/>
      <c r="L30" s="83">
        <v>14736858</v>
      </c>
    </row>
    <row r="31" spans="1:12" ht="21" customHeight="1">
      <c r="A31" s="2" t="s">
        <v>9</v>
      </c>
      <c r="F31" s="83">
        <v>3126593</v>
      </c>
      <c r="G31" s="83"/>
      <c r="H31" s="83">
        <v>2966377</v>
      </c>
      <c r="I31" s="83"/>
      <c r="J31" s="83">
        <v>3126593</v>
      </c>
      <c r="K31" s="83"/>
      <c r="L31" s="83">
        <v>2966377</v>
      </c>
    </row>
    <row r="32" spans="1:12" ht="21" customHeight="1">
      <c r="A32" s="2" t="s">
        <v>57</v>
      </c>
      <c r="F32" s="83">
        <v>742400</v>
      </c>
      <c r="G32" s="83"/>
      <c r="H32" s="83">
        <v>642400</v>
      </c>
      <c r="I32" s="83"/>
      <c r="J32" s="83">
        <v>642400</v>
      </c>
      <c r="K32" s="83"/>
      <c r="L32" s="83">
        <v>642400</v>
      </c>
    </row>
    <row r="33" spans="1:12" ht="21" customHeight="1">
      <c r="A33" s="7" t="s">
        <v>10</v>
      </c>
      <c r="F33" s="83">
        <v>8044559</v>
      </c>
      <c r="G33" s="83"/>
      <c r="H33" s="83">
        <v>8203142</v>
      </c>
      <c r="I33" s="83"/>
      <c r="J33" s="83">
        <v>8044475</v>
      </c>
      <c r="K33" s="83"/>
      <c r="L33" s="83">
        <v>8203142</v>
      </c>
    </row>
    <row r="34" spans="1:12" ht="21" customHeight="1">
      <c r="A34" s="90" t="s">
        <v>11</v>
      </c>
      <c r="B34" s="7"/>
      <c r="F34" s="105">
        <f>SUM(F24:F33)</f>
        <v>117331094</v>
      </c>
      <c r="H34" s="105">
        <f>SUM(H24:H33)</f>
        <v>55624929</v>
      </c>
      <c r="I34" s="109"/>
      <c r="J34" s="105">
        <f>SUM(J24:J33)</f>
        <v>128879269</v>
      </c>
      <c r="L34" s="105">
        <f>SUM(L24:L33)</f>
        <v>78109929</v>
      </c>
    </row>
    <row r="35" spans="1:12" ht="21" customHeight="1">
      <c r="A35" s="90"/>
      <c r="B35" s="7"/>
      <c r="H35" s="110"/>
      <c r="I35" s="109"/>
      <c r="J35" s="110"/>
      <c r="L35" s="110"/>
    </row>
    <row r="36" spans="1:12" ht="21" customHeight="1" thickBot="1">
      <c r="A36" s="90" t="s">
        <v>12</v>
      </c>
      <c r="F36" s="111">
        <f>F34+F21</f>
        <v>273384151</v>
      </c>
      <c r="H36" s="111">
        <f>H34+H21</f>
        <v>238733893</v>
      </c>
      <c r="I36" s="106"/>
      <c r="J36" s="111">
        <f>J34+J21</f>
        <v>245418550</v>
      </c>
      <c r="K36" s="34"/>
      <c r="L36" s="111">
        <f>L34+L21</f>
        <v>238968200</v>
      </c>
    </row>
    <row r="37" spans="1:12" ht="21" customHeight="1" thickTop="1">
      <c r="A37" s="7"/>
      <c r="H37" s="112"/>
      <c r="I37" s="113"/>
      <c r="J37" s="113"/>
    </row>
    <row r="38" spans="1:12" ht="21.95" customHeight="1">
      <c r="A38" s="4" t="str">
        <f>+A1</f>
        <v>บริษัท โกลบอล เซอร์วิส เซ็นเตอร์ จำกัด (มหาชน) และบริษัทย่อย</v>
      </c>
      <c r="B38" s="4"/>
      <c r="C38" s="4"/>
      <c r="D38" s="4"/>
      <c r="E38" s="4"/>
      <c r="F38" s="4"/>
      <c r="G38" s="4"/>
      <c r="H38" s="4"/>
      <c r="I38" s="4"/>
      <c r="J38" s="4"/>
    </row>
    <row r="39" spans="1:12" ht="21.95" customHeight="1">
      <c r="A39" s="4" t="s">
        <v>46</v>
      </c>
      <c r="B39" s="4"/>
      <c r="C39" s="4"/>
      <c r="D39" s="4"/>
      <c r="E39" s="4"/>
      <c r="F39" s="4"/>
      <c r="G39" s="4"/>
      <c r="H39" s="4"/>
      <c r="I39" s="4"/>
      <c r="J39" s="4"/>
    </row>
    <row r="40" spans="1:12" ht="21.95" customHeight="1">
      <c r="A40" s="4" t="str">
        <f>+A3</f>
        <v>ณ วันที่ 30 มิถุนายน 2565</v>
      </c>
      <c r="B40" s="4"/>
      <c r="C40" s="4"/>
      <c r="D40" s="4"/>
      <c r="E40" s="4"/>
      <c r="F40" s="4"/>
      <c r="G40" s="4"/>
      <c r="H40" s="4"/>
      <c r="I40" s="4"/>
      <c r="J40" s="4"/>
    </row>
    <row r="41" spans="1:12" ht="12.6" customHeight="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2" ht="21" customHeight="1">
      <c r="A42" s="35"/>
      <c r="B42" s="35"/>
      <c r="C42" s="35"/>
      <c r="F42" s="82"/>
      <c r="G42" s="82"/>
      <c r="H42" s="82"/>
      <c r="I42" s="82"/>
      <c r="J42" s="82"/>
      <c r="K42" s="82"/>
      <c r="L42" s="91" t="s">
        <v>81</v>
      </c>
    </row>
    <row r="43" spans="1:12" ht="21" customHeight="1">
      <c r="A43" s="35"/>
      <c r="B43" s="35"/>
      <c r="C43" s="35"/>
      <c r="F43" s="146" t="s">
        <v>73</v>
      </c>
      <c r="G43" s="146"/>
      <c r="H43" s="146"/>
      <c r="I43" s="34"/>
      <c r="J43" s="146" t="s">
        <v>72</v>
      </c>
      <c r="K43" s="146"/>
      <c r="L43" s="146"/>
    </row>
    <row r="44" spans="1:12" ht="21" customHeight="1">
      <c r="A44" s="35"/>
      <c r="B44" s="35"/>
      <c r="C44" s="35"/>
      <c r="F44" s="95" t="s">
        <v>107</v>
      </c>
      <c r="G44" s="2"/>
      <c r="H44" s="95" t="s">
        <v>82</v>
      </c>
      <c r="I44" s="3"/>
      <c r="J44" s="95" t="s">
        <v>107</v>
      </c>
      <c r="L44" s="95" t="s">
        <v>82</v>
      </c>
    </row>
    <row r="45" spans="1:12" ht="21" customHeight="1">
      <c r="A45" s="35"/>
      <c r="B45" s="35"/>
      <c r="C45" s="35"/>
      <c r="F45" s="96">
        <v>2565</v>
      </c>
      <c r="G45" s="2"/>
      <c r="H45" s="96">
        <v>2564</v>
      </c>
      <c r="I45" s="3"/>
      <c r="J45" s="96">
        <v>2565</v>
      </c>
      <c r="L45" s="96">
        <v>2564</v>
      </c>
    </row>
    <row r="46" spans="1:12" ht="21" customHeight="1">
      <c r="A46" s="35"/>
      <c r="B46" s="35"/>
      <c r="C46" s="35"/>
      <c r="F46" s="96" t="s">
        <v>83</v>
      </c>
      <c r="G46" s="2"/>
      <c r="H46" s="96"/>
      <c r="I46" s="3"/>
      <c r="J46" s="96" t="s">
        <v>83</v>
      </c>
      <c r="L46" s="96"/>
    </row>
    <row r="47" spans="1:12" ht="21" customHeight="1">
      <c r="A47" s="3"/>
      <c r="B47" s="3"/>
      <c r="C47" s="3"/>
      <c r="D47" s="92" t="s">
        <v>1</v>
      </c>
      <c r="E47" s="3"/>
      <c r="F47" s="97" t="s">
        <v>84</v>
      </c>
      <c r="G47" s="2"/>
      <c r="H47" s="97" t="s">
        <v>158</v>
      </c>
      <c r="I47" s="3"/>
      <c r="J47" s="97" t="s">
        <v>84</v>
      </c>
      <c r="L47" s="97" t="s">
        <v>158</v>
      </c>
    </row>
    <row r="48" spans="1:12" ht="21" customHeight="1">
      <c r="A48" s="145" t="s">
        <v>13</v>
      </c>
      <c r="B48" s="145"/>
      <c r="C48" s="145"/>
      <c r="D48" s="3"/>
      <c r="E48" s="3"/>
      <c r="F48" s="3"/>
      <c r="G48" s="3"/>
      <c r="H48" s="114"/>
      <c r="I48" s="103"/>
      <c r="J48" s="114"/>
    </row>
    <row r="49" spans="1:12" ht="21" customHeight="1">
      <c r="A49" s="4" t="s">
        <v>14</v>
      </c>
      <c r="H49" s="115"/>
      <c r="I49" s="115"/>
      <c r="J49" s="3"/>
    </row>
    <row r="50" spans="1:12" ht="21" customHeight="1">
      <c r="A50" s="2" t="s">
        <v>128</v>
      </c>
      <c r="B50" s="26"/>
      <c r="F50" s="83">
        <v>9400568</v>
      </c>
      <c r="G50" s="83"/>
      <c r="H50" s="83">
        <v>3796954</v>
      </c>
      <c r="I50" s="83"/>
      <c r="J50" s="83">
        <v>7469552</v>
      </c>
      <c r="K50" s="83"/>
      <c r="L50" s="83">
        <v>3755369</v>
      </c>
    </row>
    <row r="51" spans="1:12" ht="21" customHeight="1">
      <c r="A51" s="26" t="s">
        <v>70</v>
      </c>
      <c r="D51" s="5">
        <v>13.2</v>
      </c>
      <c r="F51" s="83">
        <v>1081886</v>
      </c>
      <c r="G51" s="83"/>
      <c r="H51" s="83">
        <v>1273158</v>
      </c>
      <c r="I51" s="83"/>
      <c r="J51" s="83">
        <v>1081886</v>
      </c>
      <c r="K51" s="83"/>
      <c r="L51" s="83">
        <v>1273158</v>
      </c>
    </row>
    <row r="52" spans="1:12" ht="21" customHeight="1">
      <c r="A52" s="26" t="s">
        <v>96</v>
      </c>
      <c r="F52" s="83">
        <v>64500</v>
      </c>
      <c r="G52" s="83"/>
      <c r="H52" s="83">
        <v>0</v>
      </c>
      <c r="I52" s="83"/>
      <c r="J52" s="83">
        <v>64500</v>
      </c>
      <c r="K52" s="83"/>
      <c r="L52" s="83">
        <v>0</v>
      </c>
    </row>
    <row r="53" spans="1:12" ht="21" customHeight="1">
      <c r="A53" s="2" t="s">
        <v>15</v>
      </c>
      <c r="F53" s="83">
        <v>5418500</v>
      </c>
      <c r="G53" s="83"/>
      <c r="H53" s="83">
        <v>402300</v>
      </c>
      <c r="I53" s="83"/>
      <c r="J53" s="83">
        <v>418500</v>
      </c>
      <c r="K53" s="83"/>
      <c r="L53" s="84">
        <v>402300</v>
      </c>
    </row>
    <row r="54" spans="1:12" ht="21" customHeight="1">
      <c r="A54" s="4" t="s">
        <v>16</v>
      </c>
      <c r="F54" s="105">
        <f>SUM(F50:F53)</f>
        <v>15965454</v>
      </c>
      <c r="H54" s="105">
        <f>SUM(H50:H53)</f>
        <v>5472412</v>
      </c>
      <c r="I54" s="106"/>
      <c r="J54" s="105">
        <f>SUM(J50:J53)</f>
        <v>9034438</v>
      </c>
      <c r="L54" s="27">
        <f>SUM(L50:L53)</f>
        <v>5430827</v>
      </c>
    </row>
    <row r="55" spans="1:12" ht="21" customHeight="1">
      <c r="A55" s="4"/>
      <c r="H55" s="67"/>
      <c r="I55" s="106"/>
      <c r="J55" s="67"/>
      <c r="L55" s="30"/>
    </row>
    <row r="56" spans="1:12" ht="21" customHeight="1">
      <c r="A56" s="4" t="s">
        <v>17</v>
      </c>
      <c r="H56" s="112"/>
      <c r="I56" s="106"/>
      <c r="J56" s="112"/>
    </row>
    <row r="57" spans="1:12" ht="21" customHeight="1">
      <c r="A57" s="2" t="s">
        <v>71</v>
      </c>
      <c r="D57" s="5">
        <v>13.2</v>
      </c>
      <c r="F57" s="83">
        <v>19438983</v>
      </c>
      <c r="G57" s="83"/>
      <c r="H57" s="83">
        <v>19109352</v>
      </c>
      <c r="I57" s="83"/>
      <c r="J57" s="83">
        <v>19438983</v>
      </c>
      <c r="K57" s="83"/>
      <c r="L57" s="83">
        <v>19109352</v>
      </c>
    </row>
    <row r="58" spans="1:12" ht="21" customHeight="1">
      <c r="A58" s="26" t="s">
        <v>62</v>
      </c>
      <c r="F58" s="83">
        <v>12449315</v>
      </c>
      <c r="G58" s="83"/>
      <c r="H58" s="83">
        <v>4031539</v>
      </c>
      <c r="I58" s="83"/>
      <c r="J58" s="83">
        <v>4286748</v>
      </c>
      <c r="K58" s="83"/>
      <c r="L58" s="84">
        <v>4031539</v>
      </c>
    </row>
    <row r="59" spans="1:12" ht="21" customHeight="1">
      <c r="A59" s="4" t="s">
        <v>18</v>
      </c>
      <c r="B59" s="36"/>
      <c r="F59" s="105">
        <f>SUM(F57:F58)</f>
        <v>31888298</v>
      </c>
      <c r="H59" s="105">
        <f>SUM(H57:H58)</f>
        <v>23140891</v>
      </c>
      <c r="I59" s="106"/>
      <c r="J59" s="105">
        <f>SUM(J57:J58)</f>
        <v>23725731</v>
      </c>
      <c r="L59" s="27">
        <f>SUM(L57:L58)</f>
        <v>23140891</v>
      </c>
    </row>
    <row r="60" spans="1:12" ht="21" customHeight="1">
      <c r="A60" s="90" t="s">
        <v>19</v>
      </c>
      <c r="F60" s="116">
        <f>F54+F59</f>
        <v>47853752</v>
      </c>
      <c r="H60" s="116">
        <f>H54+H59</f>
        <v>28613303</v>
      </c>
      <c r="I60" s="106"/>
      <c r="J60" s="116">
        <f>J54+J59</f>
        <v>32760169</v>
      </c>
      <c r="L60" s="116">
        <f>L54+L59</f>
        <v>28571718</v>
      </c>
    </row>
    <row r="61" spans="1:12" ht="21" customHeight="1">
      <c r="A61" s="90"/>
      <c r="H61" s="112"/>
      <c r="I61" s="106"/>
      <c r="J61" s="112"/>
      <c r="L61" s="112"/>
    </row>
    <row r="62" spans="1:12" ht="21" customHeight="1">
      <c r="A62" s="4" t="s">
        <v>20</v>
      </c>
      <c r="H62" s="112"/>
      <c r="I62" s="106"/>
      <c r="J62" s="112"/>
    </row>
    <row r="63" spans="1:12" ht="21" customHeight="1">
      <c r="A63" s="36" t="s">
        <v>105</v>
      </c>
      <c r="H63" s="107"/>
      <c r="I63" s="108"/>
      <c r="J63" s="107"/>
    </row>
    <row r="64" spans="1:12" ht="21" customHeight="1">
      <c r="B64" s="37" t="s">
        <v>21</v>
      </c>
      <c r="C64" s="5"/>
      <c r="D64" s="2"/>
      <c r="E64" s="2"/>
      <c r="F64" s="11"/>
      <c r="G64" s="2"/>
      <c r="H64" s="107"/>
      <c r="I64" s="108"/>
      <c r="J64" s="107"/>
    </row>
    <row r="65" spans="1:12" ht="21" customHeight="1" thickBot="1">
      <c r="B65" s="37"/>
      <c r="C65" s="37" t="s">
        <v>22</v>
      </c>
      <c r="E65" s="2"/>
      <c r="F65" s="111">
        <v>125000000</v>
      </c>
      <c r="G65" s="2"/>
      <c r="H65" s="111">
        <v>125000000</v>
      </c>
      <c r="I65" s="108"/>
      <c r="J65" s="111">
        <v>125000000</v>
      </c>
      <c r="L65" s="111">
        <v>125000000</v>
      </c>
    </row>
    <row r="66" spans="1:12" ht="21" customHeight="1" thickTop="1">
      <c r="B66" s="37" t="s">
        <v>23</v>
      </c>
      <c r="H66" s="12"/>
      <c r="J66" s="67"/>
    </row>
    <row r="67" spans="1:12" ht="21" customHeight="1">
      <c r="B67" s="37"/>
      <c r="C67" s="37" t="s">
        <v>22</v>
      </c>
      <c r="F67" s="83">
        <f>+'S.Equ (T)_Conso'!F14</f>
        <v>125000000</v>
      </c>
      <c r="G67" s="83"/>
      <c r="H67" s="83">
        <f>+'S.Equ (T)_Conso'!F10</f>
        <v>125000000</v>
      </c>
      <c r="I67" s="83"/>
      <c r="J67" s="83">
        <f>+'S.Equ (T) (Com)'!F12</f>
        <v>125000000</v>
      </c>
      <c r="K67" s="83"/>
      <c r="L67" s="83">
        <f>+'S.Equ (T) (Com)'!F10</f>
        <v>125000000</v>
      </c>
    </row>
    <row r="68" spans="1:12" ht="21" customHeight="1">
      <c r="A68" s="98" t="s">
        <v>65</v>
      </c>
      <c r="F68" s="83">
        <f>+'S.Equ (T)_Conso'!H14</f>
        <v>102492000</v>
      </c>
      <c r="G68" s="83"/>
      <c r="H68" s="83">
        <f>+'S.Equ (T)_Conso'!H10</f>
        <v>102492000</v>
      </c>
      <c r="I68" s="83"/>
      <c r="J68" s="83">
        <f>+'S.Equ (T) (Com)'!H12</f>
        <v>102492000</v>
      </c>
      <c r="K68" s="83"/>
      <c r="L68" s="83">
        <f>+'S.Equ (T) (Com)'!H10</f>
        <v>102492000</v>
      </c>
    </row>
    <row r="69" spans="1:12" ht="21" customHeight="1">
      <c r="A69" s="98" t="s">
        <v>47</v>
      </c>
      <c r="B69" s="99"/>
      <c r="C69" s="100"/>
      <c r="F69" s="83"/>
      <c r="G69" s="83"/>
      <c r="H69" s="83"/>
      <c r="I69" s="83"/>
      <c r="J69" s="83"/>
      <c r="K69" s="83"/>
      <c r="L69" s="83"/>
    </row>
    <row r="70" spans="1:12" ht="21" customHeight="1">
      <c r="A70" s="101"/>
      <c r="B70" s="101" t="s">
        <v>48</v>
      </c>
      <c r="C70" s="100"/>
      <c r="F70" s="83">
        <f>+'S.Equ (T)_Conso'!J14</f>
        <v>1411521</v>
      </c>
      <c r="G70" s="83"/>
      <c r="H70" s="83">
        <f>+'S.Equ (T)_Conso'!J10</f>
        <v>1411521</v>
      </c>
      <c r="I70" s="83"/>
      <c r="J70" s="83">
        <f>+'S.Equ (T) (Com)'!J12</f>
        <v>1411521</v>
      </c>
      <c r="K70" s="83"/>
      <c r="L70" s="83">
        <f>+'S.Equ (T) (Com)'!J10</f>
        <v>1411521</v>
      </c>
    </row>
    <row r="71" spans="1:12" ht="21" customHeight="1">
      <c r="A71" s="101"/>
      <c r="B71" s="101" t="s">
        <v>49</v>
      </c>
      <c r="C71" s="100"/>
      <c r="F71" s="132">
        <f>+'S.Equ (T)_Conso'!L14</f>
        <v>-16652731</v>
      </c>
      <c r="G71" s="132"/>
      <c r="H71" s="132">
        <f>+'S.Equ (T)_Conso'!L10</f>
        <v>-18797931</v>
      </c>
      <c r="I71" s="132"/>
      <c r="J71" s="132">
        <f>+'S.Equ (T) (Com)'!L12</f>
        <v>-16245140</v>
      </c>
      <c r="K71" s="132"/>
      <c r="L71" s="132">
        <f>+'S.Equ (T) (Com)'!L10</f>
        <v>-18507039</v>
      </c>
    </row>
    <row r="72" spans="1:12" ht="21" customHeight="1">
      <c r="A72" s="101" t="s">
        <v>141</v>
      </c>
      <c r="B72" s="101"/>
      <c r="C72" s="100"/>
      <c r="F72" s="84">
        <f>+'S.Equ (T)_Conso'!P14</f>
        <v>27574</v>
      </c>
      <c r="G72" s="83"/>
      <c r="H72" s="84">
        <f>+'S.Equ (T)_Conso'!P19</f>
        <v>0</v>
      </c>
      <c r="I72" s="83"/>
      <c r="J72" s="84">
        <v>0</v>
      </c>
      <c r="K72" s="83"/>
      <c r="L72" s="84">
        <v>0</v>
      </c>
    </row>
    <row r="73" spans="1:12" ht="21" customHeight="1">
      <c r="A73" s="4" t="s">
        <v>79</v>
      </c>
      <c r="F73" s="83">
        <f>SUM(F67:F72)</f>
        <v>212278364</v>
      </c>
      <c r="G73" s="83"/>
      <c r="H73" s="83">
        <f>SUM(H67:H72)</f>
        <v>210105590</v>
      </c>
      <c r="I73" s="83"/>
      <c r="J73" s="83">
        <f>SUM(J67:J72)</f>
        <v>212658381</v>
      </c>
      <c r="K73" s="83"/>
      <c r="L73" s="83">
        <f>SUM(L67:L72)</f>
        <v>210396482</v>
      </c>
    </row>
    <row r="74" spans="1:12" ht="21" customHeight="1">
      <c r="A74" s="98" t="s">
        <v>80</v>
      </c>
      <c r="F74" s="83">
        <f>+'S.Equ (T)_Conso'!T14</f>
        <v>13252035</v>
      </c>
      <c r="G74" s="83"/>
      <c r="H74" s="83">
        <f>+'S.Equ (T)_Conso'!T10</f>
        <v>15000</v>
      </c>
      <c r="I74" s="83"/>
      <c r="J74" s="83">
        <v>0</v>
      </c>
      <c r="K74" s="83"/>
      <c r="L74" s="83">
        <v>0</v>
      </c>
    </row>
    <row r="75" spans="1:12" ht="21" customHeight="1">
      <c r="A75" s="4" t="s">
        <v>25</v>
      </c>
      <c r="F75" s="105">
        <f>SUM(F73:F74)</f>
        <v>225530399</v>
      </c>
      <c r="H75" s="117">
        <f>SUM(H73:H74)</f>
        <v>210120590</v>
      </c>
      <c r="I75" s="118"/>
      <c r="J75" s="117">
        <f>SUM(J73:J74)</f>
        <v>212658381</v>
      </c>
      <c r="K75" s="5"/>
      <c r="L75" s="117">
        <f>SUM(L73:L74)</f>
        <v>210396482</v>
      </c>
    </row>
    <row r="76" spans="1:12" ht="21" customHeight="1">
      <c r="A76" s="4"/>
      <c r="H76" s="67"/>
      <c r="I76" s="106"/>
      <c r="J76" s="67"/>
      <c r="L76" s="67"/>
    </row>
    <row r="77" spans="1:12" ht="21" customHeight="1" thickBot="1">
      <c r="A77" s="4" t="s">
        <v>26</v>
      </c>
      <c r="B77" s="4"/>
      <c r="C77" s="4"/>
      <c r="F77" s="111">
        <f>+F75+F60</f>
        <v>273384151</v>
      </c>
      <c r="H77" s="111">
        <f>+H75+H60</f>
        <v>238733893</v>
      </c>
      <c r="I77" s="106"/>
      <c r="J77" s="111">
        <f>+J75+J60</f>
        <v>245418550</v>
      </c>
      <c r="L77" s="111">
        <f>+L75+L60</f>
        <v>238968200</v>
      </c>
    </row>
    <row r="78" spans="1:12" ht="21" customHeight="1" thickTop="1">
      <c r="H78" s="12"/>
      <c r="J78" s="12"/>
    </row>
    <row r="79" spans="1:12" ht="21" customHeight="1">
      <c r="F79" s="1"/>
      <c r="G79" s="19"/>
      <c r="H79" s="1"/>
      <c r="I79" s="1"/>
      <c r="J79" s="12"/>
      <c r="L79" s="12"/>
    </row>
    <row r="80" spans="1:12" ht="21" customHeight="1">
      <c r="F80" s="52"/>
      <c r="H80" s="52"/>
      <c r="J80" s="52"/>
      <c r="L80" s="52"/>
    </row>
    <row r="81" spans="8:8" ht="21" customHeight="1">
      <c r="H81" s="12"/>
    </row>
    <row r="82" spans="8:8" ht="23.25" customHeight="1"/>
  </sheetData>
  <mergeCells count="6">
    <mergeCell ref="A11:C11"/>
    <mergeCell ref="A48:C48"/>
    <mergeCell ref="J6:L6"/>
    <mergeCell ref="F6:H6"/>
    <mergeCell ref="F43:H43"/>
    <mergeCell ref="J43:L43"/>
  </mergeCells>
  <pageMargins left="0.98425196850393704" right="0.78740157480314965" top="0.98425196850393704" bottom="0.78740157480314965" header="0.39370078740157483" footer="0.39370078740157483"/>
  <pageSetup paperSize="9" scale="66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7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1"/>
  <sheetViews>
    <sheetView zoomScale="90" zoomScaleNormal="90" zoomScaleSheetLayoutView="100" workbookViewId="0">
      <selection activeCell="F8" sqref="F8"/>
    </sheetView>
  </sheetViews>
  <sheetFormatPr defaultColWidth="9.140625" defaultRowHeight="21"/>
  <cols>
    <col min="1" max="2" width="1.42578125" style="2" customWidth="1"/>
    <col min="3" max="3" width="42.28515625" style="2" customWidth="1"/>
    <col min="4" max="4" width="9.42578125" style="5" customWidth="1"/>
    <col min="5" max="5" width="1.42578125" style="5" customWidth="1"/>
    <col min="6" max="6" width="19" style="5" customWidth="1"/>
    <col min="7" max="7" width="1.42578125" style="5" customWidth="1"/>
    <col min="8" max="8" width="19" style="5" customWidth="1"/>
    <col min="9" max="9" width="1.42578125" style="5" customWidth="1"/>
    <col min="10" max="10" width="18.5703125" style="6" customWidth="1"/>
    <col min="11" max="11" width="1.42578125" style="6" customWidth="1"/>
    <col min="12" max="12" width="18.5703125" style="6" customWidth="1"/>
    <col min="13" max="16384" width="9.140625" style="2"/>
  </cols>
  <sheetData>
    <row r="1" spans="1:12" ht="23.1" customHeight="1">
      <c r="A1" s="20" t="s">
        <v>74</v>
      </c>
      <c r="B1" s="20"/>
      <c r="C1" s="20"/>
      <c r="D1" s="4"/>
      <c r="E1" s="4"/>
      <c r="F1" s="4"/>
      <c r="G1" s="4"/>
      <c r="H1" s="4"/>
      <c r="I1" s="4"/>
      <c r="J1" s="9"/>
      <c r="K1" s="9"/>
      <c r="L1" s="85" t="s">
        <v>83</v>
      </c>
    </row>
    <row r="2" spans="1:12" ht="23.1" customHeight="1">
      <c r="A2" s="20" t="s">
        <v>33</v>
      </c>
      <c r="B2" s="20"/>
      <c r="C2" s="20"/>
      <c r="D2" s="4"/>
      <c r="E2" s="4"/>
      <c r="F2" s="4"/>
      <c r="G2" s="4"/>
      <c r="H2" s="4"/>
      <c r="I2" s="4"/>
      <c r="J2" s="9"/>
      <c r="K2" s="9"/>
      <c r="L2" s="86" t="s">
        <v>84</v>
      </c>
    </row>
    <row r="3" spans="1:12" ht="23.1" customHeight="1">
      <c r="A3" s="142" t="s">
        <v>108</v>
      </c>
      <c r="B3" s="143"/>
      <c r="C3" s="143"/>
      <c r="D3" s="42"/>
      <c r="E3" s="42"/>
      <c r="F3" s="42"/>
      <c r="G3" s="42"/>
      <c r="H3" s="42"/>
      <c r="I3" s="42"/>
      <c r="J3" s="144"/>
      <c r="K3" s="144"/>
      <c r="L3" s="144"/>
    </row>
    <row r="4" spans="1:12" ht="21" customHeight="1">
      <c r="A4" s="8"/>
      <c r="B4" s="4"/>
      <c r="C4" s="4"/>
      <c r="D4" s="4"/>
      <c r="E4" s="4"/>
      <c r="F4" s="124"/>
      <c r="G4" s="4"/>
      <c r="H4" s="4"/>
      <c r="I4" s="4"/>
      <c r="J4" s="9"/>
      <c r="K4" s="9"/>
      <c r="L4" s="9"/>
    </row>
    <row r="5" spans="1:12" ht="21.75" customHeight="1">
      <c r="B5" s="39"/>
      <c r="C5" s="39"/>
      <c r="F5" s="147" t="s">
        <v>81</v>
      </c>
      <c r="G5" s="147"/>
      <c r="H5" s="147"/>
      <c r="I5" s="147"/>
      <c r="J5" s="147"/>
      <c r="K5" s="147"/>
      <c r="L5" s="147"/>
    </row>
    <row r="6" spans="1:12" ht="21.75" customHeight="1">
      <c r="B6" s="39"/>
      <c r="C6" s="39"/>
      <c r="F6" s="148" t="s">
        <v>73</v>
      </c>
      <c r="G6" s="148"/>
      <c r="H6" s="148"/>
      <c r="J6" s="146" t="s">
        <v>72</v>
      </c>
      <c r="K6" s="146"/>
      <c r="L6" s="146"/>
    </row>
    <row r="7" spans="1:12" ht="21.75" customHeight="1">
      <c r="B7" s="39"/>
      <c r="C7" s="39"/>
      <c r="D7" s="23" t="s">
        <v>1</v>
      </c>
      <c r="E7" s="4"/>
      <c r="F7" s="87">
        <v>2565</v>
      </c>
      <c r="G7" s="4"/>
      <c r="H7" s="87">
        <v>2564</v>
      </c>
      <c r="I7" s="4"/>
      <c r="J7" s="87">
        <v>2565</v>
      </c>
      <c r="K7" s="40"/>
      <c r="L7" s="87">
        <v>2564</v>
      </c>
    </row>
    <row r="8" spans="1:12" ht="21.75" customHeight="1">
      <c r="E8" s="4"/>
      <c r="F8" s="29"/>
      <c r="G8" s="4"/>
      <c r="H8" s="29"/>
      <c r="I8" s="4"/>
      <c r="J8" s="29"/>
      <c r="K8" s="38"/>
      <c r="L8" s="25"/>
    </row>
    <row r="9" spans="1:12" ht="21.75" customHeight="1">
      <c r="A9" s="2" t="s">
        <v>27</v>
      </c>
      <c r="E9" s="4"/>
      <c r="F9" s="29">
        <v>26214297</v>
      </c>
      <c r="G9" s="4"/>
      <c r="H9" s="29">
        <v>19907724</v>
      </c>
      <c r="I9" s="4"/>
      <c r="J9" s="29">
        <v>25931797</v>
      </c>
      <c r="K9" s="38"/>
      <c r="L9" s="25">
        <v>19907724</v>
      </c>
    </row>
    <row r="10" spans="1:12" ht="21.75" customHeight="1">
      <c r="A10" s="34" t="s">
        <v>28</v>
      </c>
      <c r="F10" s="41">
        <v>-15951013</v>
      </c>
      <c r="H10" s="41">
        <v>-14580266</v>
      </c>
      <c r="J10" s="41">
        <v>-15831013</v>
      </c>
      <c r="K10" s="38"/>
      <c r="L10" s="41">
        <v>-14580266</v>
      </c>
    </row>
    <row r="11" spans="1:12" ht="21.75" customHeight="1">
      <c r="A11" s="42" t="s">
        <v>29</v>
      </c>
      <c r="F11" s="25">
        <f>SUM(F9:F10)</f>
        <v>10263284</v>
      </c>
      <c r="H11" s="25">
        <f>SUM(H9:H10)</f>
        <v>5327458</v>
      </c>
      <c r="J11" s="25">
        <f>SUM(J9:J10)</f>
        <v>10100784</v>
      </c>
      <c r="K11" s="38"/>
      <c r="L11" s="29">
        <f>SUM(L9:L10)</f>
        <v>5327458</v>
      </c>
    </row>
    <row r="12" spans="1:12" ht="21.75" customHeight="1">
      <c r="A12" s="2" t="s">
        <v>30</v>
      </c>
      <c r="F12" s="29">
        <v>358484</v>
      </c>
      <c r="H12" s="29">
        <v>318571</v>
      </c>
      <c r="J12" s="29">
        <v>348366</v>
      </c>
      <c r="K12" s="32"/>
      <c r="L12" s="29">
        <v>318329</v>
      </c>
    </row>
    <row r="13" spans="1:12" ht="21.75" customHeight="1">
      <c r="A13" s="2" t="s">
        <v>31</v>
      </c>
      <c r="F13" s="41">
        <v>-7516658</v>
      </c>
      <c r="H13" s="41">
        <v>-11502331</v>
      </c>
      <c r="J13" s="41">
        <v>-7217326</v>
      </c>
      <c r="K13" s="38"/>
      <c r="L13" s="41">
        <v>-11334412</v>
      </c>
    </row>
    <row r="14" spans="1:12" ht="21.75" customHeight="1">
      <c r="A14" s="4" t="s">
        <v>113</v>
      </c>
      <c r="B14" s="4"/>
      <c r="C14" s="4"/>
      <c r="F14" s="29">
        <f>SUM(F11:F13)</f>
        <v>3105110</v>
      </c>
      <c r="H14" s="29">
        <f>SUM(H11:H13)</f>
        <v>-5856302</v>
      </c>
      <c r="J14" s="29">
        <f>SUM(J11:J13)</f>
        <v>3231824</v>
      </c>
      <c r="K14" s="38"/>
      <c r="L14" s="25">
        <f>SUM(L11:L13)</f>
        <v>-5688625</v>
      </c>
    </row>
    <row r="15" spans="1:12" ht="21.75" customHeight="1">
      <c r="A15" s="2" t="s">
        <v>32</v>
      </c>
      <c r="C15" s="5"/>
      <c r="F15" s="29">
        <v>-337742</v>
      </c>
      <c r="H15" s="29">
        <v>-369312</v>
      </c>
      <c r="J15" s="29">
        <v>-337742</v>
      </c>
      <c r="K15" s="38"/>
      <c r="L15" s="25">
        <v>-369312</v>
      </c>
    </row>
    <row r="16" spans="1:12" ht="21.75" customHeight="1">
      <c r="A16" s="2" t="s">
        <v>156</v>
      </c>
      <c r="D16" s="5">
        <v>9</v>
      </c>
      <c r="F16" s="29">
        <v>8886</v>
      </c>
      <c r="H16" s="29">
        <v>0</v>
      </c>
      <c r="J16" s="29">
        <v>0</v>
      </c>
      <c r="K16" s="38"/>
      <c r="L16" s="25">
        <v>0</v>
      </c>
    </row>
    <row r="17" spans="1:12" ht="21.75" customHeight="1">
      <c r="A17" s="43" t="s">
        <v>114</v>
      </c>
      <c r="F17" s="33">
        <f>SUM(F14:F16)</f>
        <v>2776254</v>
      </c>
      <c r="H17" s="33">
        <f>SUM(H14:H16)</f>
        <v>-6225614</v>
      </c>
      <c r="J17" s="33">
        <f>SUM(J14:J16)</f>
        <v>2894082</v>
      </c>
      <c r="K17" s="38"/>
      <c r="L17" s="33">
        <f>SUM(L14:L16)</f>
        <v>-6057937</v>
      </c>
    </row>
    <row r="18" spans="1:12" ht="21.75" customHeight="1">
      <c r="A18" s="34" t="s">
        <v>43</v>
      </c>
      <c r="F18" s="29">
        <v>90747</v>
      </c>
      <c r="H18" s="29">
        <v>107174</v>
      </c>
      <c r="J18" s="29">
        <v>90747</v>
      </c>
      <c r="K18" s="38"/>
      <c r="L18" s="29">
        <v>107174</v>
      </c>
    </row>
    <row r="19" spans="1:12" ht="21.75" customHeight="1">
      <c r="A19" s="42" t="s">
        <v>115</v>
      </c>
      <c r="B19" s="4"/>
      <c r="C19" s="4"/>
      <c r="F19" s="33">
        <f>SUM(F17:F18)</f>
        <v>2867001</v>
      </c>
      <c r="H19" s="33">
        <f>SUM(H17:H18)</f>
        <v>-6118440</v>
      </c>
      <c r="J19" s="33">
        <f>SUM(J17:J18)</f>
        <v>2984829</v>
      </c>
      <c r="K19" s="32"/>
      <c r="L19" s="33">
        <f>SUM(L17:L18)</f>
        <v>-5950763</v>
      </c>
    </row>
    <row r="20" spans="1:12" ht="21.75" customHeight="1">
      <c r="A20" s="93" t="s">
        <v>100</v>
      </c>
      <c r="B20" s="45"/>
      <c r="C20" s="45"/>
      <c r="F20" s="46">
        <v>0</v>
      </c>
      <c r="H20" s="46">
        <v>0</v>
      </c>
      <c r="J20" s="46">
        <v>0</v>
      </c>
      <c r="K20" s="32"/>
      <c r="L20" s="46">
        <v>0</v>
      </c>
    </row>
    <row r="21" spans="1:12" s="1" customFormat="1" ht="21.75" customHeight="1" thickBot="1">
      <c r="A21" s="42" t="s">
        <v>87</v>
      </c>
      <c r="B21" s="4"/>
      <c r="C21" s="4"/>
      <c r="D21" s="5"/>
      <c r="E21" s="5"/>
      <c r="F21" s="47">
        <f>F19+F20</f>
        <v>2867001</v>
      </c>
      <c r="G21" s="5"/>
      <c r="H21" s="47">
        <f>H19+H20</f>
        <v>-6118440</v>
      </c>
      <c r="I21" s="5"/>
      <c r="J21" s="47">
        <f>J19+J20</f>
        <v>2984829</v>
      </c>
      <c r="K21" s="32"/>
      <c r="L21" s="47">
        <f>L19+L20</f>
        <v>-5950763</v>
      </c>
    </row>
    <row r="22" spans="1:12" s="1" customFormat="1" ht="21.75" customHeight="1" thickTop="1">
      <c r="A22" s="34"/>
      <c r="B22" s="2"/>
      <c r="C22" s="2"/>
      <c r="D22" s="5"/>
      <c r="E22" s="5"/>
      <c r="F22" s="5"/>
      <c r="G22" s="5"/>
      <c r="H22" s="5"/>
      <c r="I22" s="5"/>
      <c r="J22" s="6"/>
      <c r="K22" s="6"/>
      <c r="L22" s="6"/>
    </row>
    <row r="23" spans="1:12" s="1" customFormat="1" ht="21.75" customHeight="1">
      <c r="A23" s="48" t="s">
        <v>101</v>
      </c>
      <c r="B23" s="49"/>
      <c r="C23" s="2"/>
      <c r="D23" s="5"/>
      <c r="E23" s="5"/>
      <c r="F23" s="5"/>
      <c r="G23" s="5"/>
      <c r="H23" s="5"/>
      <c r="I23" s="5"/>
      <c r="J23" s="6"/>
      <c r="K23" s="6"/>
      <c r="L23" s="6"/>
    </row>
    <row r="24" spans="1:12" s="1" customFormat="1" ht="21.75" customHeight="1">
      <c r="A24" s="50"/>
      <c r="B24" s="51" t="s">
        <v>75</v>
      </c>
      <c r="C24" s="2"/>
      <c r="D24" s="5"/>
      <c r="E24" s="5"/>
      <c r="F24" s="25">
        <f>+F26-F25</f>
        <v>2915387</v>
      </c>
      <c r="G24" s="5"/>
      <c r="H24" s="25">
        <f>+H26-H25</f>
        <v>-6118440</v>
      </c>
      <c r="I24" s="5"/>
      <c r="J24" s="25">
        <f>+J26-J25</f>
        <v>2984829</v>
      </c>
      <c r="K24" s="6"/>
      <c r="L24" s="52">
        <f>+L26-L25</f>
        <v>-5950763</v>
      </c>
    </row>
    <row r="25" spans="1:12" s="1" customFormat="1" ht="21.75" customHeight="1">
      <c r="A25" s="50"/>
      <c r="B25" s="50" t="s">
        <v>76</v>
      </c>
      <c r="C25" s="2"/>
      <c r="D25" s="5"/>
      <c r="E25" s="5"/>
      <c r="F25" s="41">
        <v>-48386</v>
      </c>
      <c r="G25" s="29"/>
      <c r="H25" s="29">
        <v>0</v>
      </c>
      <c r="I25" s="29"/>
      <c r="J25" s="29">
        <v>0</v>
      </c>
      <c r="K25" s="29"/>
      <c r="L25" s="29">
        <v>0</v>
      </c>
    </row>
    <row r="26" spans="1:12" s="1" customFormat="1" ht="21.75" customHeight="1" thickBot="1">
      <c r="A26" s="53"/>
      <c r="B26" s="50"/>
      <c r="C26" s="2"/>
      <c r="D26" s="5"/>
      <c r="E26" s="5"/>
      <c r="F26" s="54">
        <f>+F19</f>
        <v>2867001</v>
      </c>
      <c r="G26" s="5"/>
      <c r="H26" s="54">
        <f>+H19</f>
        <v>-6118440</v>
      </c>
      <c r="I26" s="5"/>
      <c r="J26" s="54">
        <f>+J19</f>
        <v>2984829</v>
      </c>
      <c r="K26" s="6"/>
      <c r="L26" s="55">
        <f>+L19</f>
        <v>-5950763</v>
      </c>
    </row>
    <row r="27" spans="1:12" s="1" customFormat="1" ht="21.75" customHeight="1" thickTop="1">
      <c r="A27" s="34"/>
      <c r="B27" s="2"/>
      <c r="C27" s="2"/>
      <c r="D27" s="5"/>
      <c r="E27" s="5"/>
      <c r="F27" s="5"/>
      <c r="G27" s="5"/>
      <c r="H27" s="5"/>
      <c r="I27" s="5"/>
      <c r="J27" s="6"/>
      <c r="K27" s="6"/>
      <c r="L27" s="6"/>
    </row>
    <row r="28" spans="1:12" s="1" customFormat="1" ht="21.75" customHeight="1">
      <c r="A28" s="4" t="s">
        <v>103</v>
      </c>
      <c r="B28" s="2"/>
      <c r="C28" s="2"/>
      <c r="D28" s="5"/>
      <c r="E28" s="5"/>
      <c r="F28" s="5"/>
      <c r="G28" s="5"/>
      <c r="H28" s="5"/>
      <c r="I28" s="5"/>
      <c r="J28" s="6"/>
      <c r="K28" s="6"/>
      <c r="L28" s="6"/>
    </row>
    <row r="29" spans="1:12" s="1" customFormat="1" ht="21.75" customHeight="1" thickBot="1">
      <c r="A29" s="4" t="s">
        <v>126</v>
      </c>
      <c r="B29" s="2"/>
      <c r="C29" s="2"/>
      <c r="D29" s="5"/>
      <c r="E29" s="5"/>
      <c r="F29" s="56">
        <f>F24/F30</f>
        <v>1.1661548000000001E-2</v>
      </c>
      <c r="G29" s="5"/>
      <c r="H29" s="56">
        <f>H24/H30</f>
        <v>-2.4473760000000001E-2</v>
      </c>
      <c r="I29" s="5"/>
      <c r="J29" s="56">
        <f>J24/J30</f>
        <v>1.1939316E-2</v>
      </c>
      <c r="K29" s="6"/>
      <c r="L29" s="56">
        <f>L24/L30</f>
        <v>-2.3803052000000002E-2</v>
      </c>
    </row>
    <row r="30" spans="1:12" s="1" customFormat="1" ht="21.75" customHeight="1" thickTop="1" thickBot="1">
      <c r="A30" s="4" t="s">
        <v>85</v>
      </c>
      <c r="B30" s="2"/>
      <c r="C30" s="2"/>
      <c r="D30" s="5"/>
      <c r="E30" s="5"/>
      <c r="F30" s="94">
        <v>250000000</v>
      </c>
      <c r="G30" s="52"/>
      <c r="H30" s="94">
        <v>250000000</v>
      </c>
      <c r="I30" s="52"/>
      <c r="J30" s="94">
        <v>250000000</v>
      </c>
      <c r="K30" s="25"/>
      <c r="L30" s="94">
        <v>250000000</v>
      </c>
    </row>
    <row r="31" spans="1:12" s="1" customFormat="1" ht="21" customHeight="1" thickTop="1">
      <c r="A31" s="2"/>
      <c r="B31" s="2"/>
      <c r="C31" s="2"/>
      <c r="D31" s="5"/>
      <c r="E31" s="5"/>
      <c r="F31" s="5"/>
      <c r="G31" s="5"/>
      <c r="H31" s="5"/>
      <c r="I31" s="5"/>
      <c r="J31" s="6"/>
      <c r="K31" s="6"/>
      <c r="L31" s="6"/>
    </row>
  </sheetData>
  <mergeCells count="3">
    <mergeCell ref="F5:L5"/>
    <mergeCell ref="J6:L6"/>
    <mergeCell ref="F6:H6"/>
  </mergeCells>
  <pageMargins left="0.98425196850393704" right="0.78740157480314965" top="0.98425196850393704" bottom="0.78740157480314965" header="0.39370078740157483" footer="0.39370078740157483"/>
  <pageSetup paperSize="9" scale="66" firstPageNumber="3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1"/>
  <sheetViews>
    <sheetView zoomScale="90" zoomScaleNormal="90" zoomScaleSheetLayoutView="100" workbookViewId="0">
      <selection activeCell="F4" sqref="F4"/>
    </sheetView>
  </sheetViews>
  <sheetFormatPr defaultColWidth="9.140625" defaultRowHeight="21"/>
  <cols>
    <col min="1" max="2" width="1.42578125" style="2" customWidth="1"/>
    <col min="3" max="3" width="44.85546875" style="2" customWidth="1"/>
    <col min="4" max="4" width="9.42578125" style="5" customWidth="1"/>
    <col min="5" max="5" width="1.42578125" style="5" customWidth="1"/>
    <col min="6" max="6" width="19" style="5" customWidth="1"/>
    <col min="7" max="7" width="1.42578125" style="5" customWidth="1"/>
    <col min="8" max="8" width="19" style="5" customWidth="1"/>
    <col min="9" max="9" width="1.42578125" style="5" customWidth="1"/>
    <col min="10" max="10" width="18.5703125" style="6" customWidth="1"/>
    <col min="11" max="11" width="1.42578125" style="6" customWidth="1"/>
    <col min="12" max="12" width="18.5703125" style="6" customWidth="1"/>
    <col min="13" max="16384" width="9.140625" style="2"/>
  </cols>
  <sheetData>
    <row r="1" spans="1:12" ht="23.1" customHeight="1">
      <c r="A1" s="20" t="s">
        <v>74</v>
      </c>
      <c r="B1" s="20"/>
      <c r="C1" s="20"/>
      <c r="D1" s="4"/>
      <c r="E1" s="4"/>
      <c r="F1" s="4"/>
      <c r="G1" s="4"/>
      <c r="H1" s="4"/>
      <c r="I1" s="4"/>
      <c r="J1" s="9"/>
      <c r="K1" s="9"/>
      <c r="L1" s="85" t="s">
        <v>83</v>
      </c>
    </row>
    <row r="2" spans="1:12" ht="23.1" customHeight="1">
      <c r="A2" s="20" t="s">
        <v>33</v>
      </c>
      <c r="B2" s="20"/>
      <c r="C2" s="20"/>
      <c r="D2" s="4"/>
      <c r="E2" s="4"/>
      <c r="F2" s="4"/>
      <c r="G2" s="4"/>
      <c r="H2" s="4"/>
      <c r="I2" s="4"/>
      <c r="J2" s="9"/>
      <c r="K2" s="9"/>
      <c r="L2" s="86" t="s">
        <v>84</v>
      </c>
    </row>
    <row r="3" spans="1:12" s="34" customFormat="1" ht="23.1" customHeight="1">
      <c r="A3" s="142" t="s">
        <v>109</v>
      </c>
      <c r="B3" s="143"/>
      <c r="C3" s="143"/>
      <c r="D3" s="42"/>
      <c r="E3" s="42"/>
      <c r="F3" s="42"/>
      <c r="G3" s="42"/>
      <c r="H3" s="42"/>
      <c r="I3" s="42"/>
      <c r="J3" s="144"/>
      <c r="K3" s="144"/>
      <c r="L3" s="144"/>
    </row>
    <row r="4" spans="1:12" ht="21" customHeight="1">
      <c r="A4" s="122"/>
      <c r="B4" s="4"/>
      <c r="C4" s="4"/>
      <c r="D4" s="4"/>
      <c r="E4" s="4"/>
      <c r="F4" s="4"/>
      <c r="G4" s="4"/>
      <c r="H4" s="4"/>
      <c r="I4" s="4"/>
      <c r="J4" s="9"/>
      <c r="K4" s="9"/>
      <c r="L4" s="9"/>
    </row>
    <row r="5" spans="1:12" ht="21.75" customHeight="1">
      <c r="B5" s="39"/>
      <c r="C5" s="39"/>
      <c r="F5" s="147" t="s">
        <v>81</v>
      </c>
      <c r="G5" s="147"/>
      <c r="H5" s="147"/>
      <c r="I5" s="147"/>
      <c r="J5" s="147"/>
      <c r="K5" s="147"/>
      <c r="L5" s="147"/>
    </row>
    <row r="6" spans="1:12" ht="21.75" customHeight="1">
      <c r="B6" s="39"/>
      <c r="C6" s="39"/>
      <c r="F6" s="148" t="s">
        <v>73</v>
      </c>
      <c r="G6" s="148"/>
      <c r="H6" s="148"/>
      <c r="J6" s="146" t="s">
        <v>72</v>
      </c>
      <c r="K6" s="146"/>
      <c r="L6" s="146"/>
    </row>
    <row r="7" spans="1:12" ht="21.75" customHeight="1">
      <c r="B7" s="39"/>
      <c r="C7" s="39"/>
      <c r="D7" s="123" t="s">
        <v>1</v>
      </c>
      <c r="E7" s="4"/>
      <c r="F7" s="87">
        <v>2565</v>
      </c>
      <c r="G7" s="4"/>
      <c r="H7" s="87">
        <v>2564</v>
      </c>
      <c r="I7" s="4"/>
      <c r="J7" s="87">
        <v>2565</v>
      </c>
      <c r="K7" s="40"/>
      <c r="L7" s="87">
        <v>2564</v>
      </c>
    </row>
    <row r="8" spans="1:12" ht="21.75" customHeight="1">
      <c r="E8" s="4"/>
      <c r="F8" s="29"/>
      <c r="G8" s="4"/>
      <c r="H8" s="29"/>
      <c r="I8" s="4"/>
      <c r="J8" s="29"/>
      <c r="K8" s="38"/>
      <c r="L8" s="25"/>
    </row>
    <row r="9" spans="1:12" ht="21.75" customHeight="1">
      <c r="A9" s="2" t="s">
        <v>27</v>
      </c>
      <c r="E9" s="4"/>
      <c r="F9" s="29">
        <v>44632801</v>
      </c>
      <c r="G9" s="4"/>
      <c r="H9" s="29">
        <v>41507487</v>
      </c>
      <c r="I9" s="4"/>
      <c r="J9" s="29">
        <v>44350301</v>
      </c>
      <c r="K9" s="38"/>
      <c r="L9" s="25">
        <v>41507487</v>
      </c>
    </row>
    <row r="10" spans="1:12" ht="21.75" customHeight="1">
      <c r="A10" s="34" t="s">
        <v>28</v>
      </c>
      <c r="F10" s="41">
        <v>-29285602</v>
      </c>
      <c r="H10" s="41">
        <v>-30215360</v>
      </c>
      <c r="J10" s="41">
        <v>-29165602</v>
      </c>
      <c r="K10" s="38"/>
      <c r="L10" s="41">
        <v>-30215360</v>
      </c>
    </row>
    <row r="11" spans="1:12" ht="21.75" customHeight="1">
      <c r="A11" s="42" t="s">
        <v>29</v>
      </c>
      <c r="F11" s="25">
        <f>SUM(F9:F10)</f>
        <v>15347199</v>
      </c>
      <c r="H11" s="25">
        <f>SUM(H9:H10)</f>
        <v>11292127</v>
      </c>
      <c r="J11" s="25">
        <f>SUM(J9:J10)</f>
        <v>15184699</v>
      </c>
      <c r="K11" s="38"/>
      <c r="L11" s="29">
        <f>SUM(L9:L10)</f>
        <v>11292127</v>
      </c>
    </row>
    <row r="12" spans="1:12" ht="21.75" customHeight="1">
      <c r="A12" s="2" t="s">
        <v>30</v>
      </c>
      <c r="F12" s="29">
        <v>2198566</v>
      </c>
      <c r="H12" s="29">
        <v>546882</v>
      </c>
      <c r="J12" s="29">
        <v>2188448</v>
      </c>
      <c r="K12" s="32"/>
      <c r="L12" s="29">
        <v>546639</v>
      </c>
    </row>
    <row r="13" spans="1:12" ht="21.75" customHeight="1">
      <c r="A13" s="2" t="s">
        <v>31</v>
      </c>
      <c r="F13" s="41">
        <v>-14921979</v>
      </c>
      <c r="H13" s="41">
        <v>-22713984</v>
      </c>
      <c r="J13" s="41">
        <v>-14565785</v>
      </c>
      <c r="K13" s="38"/>
      <c r="L13" s="41">
        <v>-22546064</v>
      </c>
    </row>
    <row r="14" spans="1:12" ht="21.75" customHeight="1">
      <c r="A14" s="4" t="s">
        <v>113</v>
      </c>
      <c r="B14" s="4"/>
      <c r="C14" s="4"/>
      <c r="F14" s="29">
        <f>SUM(F11:F13)</f>
        <v>2623786</v>
      </c>
      <c r="H14" s="29">
        <f>SUM(H11:H13)</f>
        <v>-10874975</v>
      </c>
      <c r="J14" s="29">
        <f>SUM(J11:J13)</f>
        <v>2807362</v>
      </c>
      <c r="K14" s="38"/>
      <c r="L14" s="25">
        <f>SUM(L11:L13)</f>
        <v>-10707298</v>
      </c>
    </row>
    <row r="15" spans="1:12" ht="21.75" customHeight="1">
      <c r="A15" s="2" t="s">
        <v>32</v>
      </c>
      <c r="F15" s="29">
        <v>-705678</v>
      </c>
      <c r="H15" s="29">
        <v>-737837</v>
      </c>
      <c r="J15" s="29">
        <v>-705678</v>
      </c>
      <c r="K15" s="38"/>
      <c r="L15" s="25">
        <v>-737837</v>
      </c>
    </row>
    <row r="16" spans="1:12" ht="21.75" customHeight="1">
      <c r="A16" s="2" t="s">
        <v>156</v>
      </c>
      <c r="D16" s="5">
        <v>9</v>
      </c>
      <c r="F16" s="29">
        <v>8886</v>
      </c>
      <c r="H16" s="29">
        <v>0</v>
      </c>
      <c r="J16" s="29">
        <v>0</v>
      </c>
      <c r="K16" s="38"/>
      <c r="L16" s="25">
        <v>0</v>
      </c>
    </row>
    <row r="17" spans="1:12" ht="21.75" customHeight="1">
      <c r="A17" s="43" t="s">
        <v>114</v>
      </c>
      <c r="F17" s="33">
        <f>SUM(F14:F16)</f>
        <v>1926994</v>
      </c>
      <c r="H17" s="33">
        <f>SUM(H14:H16)</f>
        <v>-11612812</v>
      </c>
      <c r="J17" s="33">
        <f>SUM(J14:J16)</f>
        <v>2101684</v>
      </c>
      <c r="K17" s="38"/>
      <c r="L17" s="33">
        <f>SUM(L14:L16)</f>
        <v>-11445135</v>
      </c>
    </row>
    <row r="18" spans="1:12" ht="21.75" customHeight="1">
      <c r="A18" s="34" t="s">
        <v>43</v>
      </c>
      <c r="F18" s="29">
        <v>160215</v>
      </c>
      <c r="H18" s="29">
        <v>197780</v>
      </c>
      <c r="J18" s="29">
        <v>160215</v>
      </c>
      <c r="K18" s="38"/>
      <c r="L18" s="29">
        <v>197780</v>
      </c>
    </row>
    <row r="19" spans="1:12" ht="21.75" customHeight="1">
      <c r="A19" s="42" t="s">
        <v>115</v>
      </c>
      <c r="B19" s="4"/>
      <c r="C19" s="4"/>
      <c r="F19" s="33">
        <f>SUM(F17:F18)</f>
        <v>2087209</v>
      </c>
      <c r="H19" s="33">
        <f>SUM(H17:H18)</f>
        <v>-11415032</v>
      </c>
      <c r="J19" s="33">
        <f>SUM(J17:J18)</f>
        <v>2261899</v>
      </c>
      <c r="K19" s="32"/>
      <c r="L19" s="33">
        <f>SUM(L17:L18)</f>
        <v>-11247355</v>
      </c>
    </row>
    <row r="20" spans="1:12" ht="21.75" customHeight="1">
      <c r="A20" s="93" t="s">
        <v>100</v>
      </c>
      <c r="B20" s="45"/>
      <c r="C20" s="45"/>
      <c r="F20" s="46">
        <v>0</v>
      </c>
      <c r="H20" s="46">
        <v>0</v>
      </c>
      <c r="J20" s="46">
        <v>0</v>
      </c>
      <c r="K20" s="32"/>
      <c r="L20" s="46">
        <v>0</v>
      </c>
    </row>
    <row r="21" spans="1:12" s="1" customFormat="1" ht="21.75" customHeight="1" thickBot="1">
      <c r="A21" s="42" t="s">
        <v>87</v>
      </c>
      <c r="B21" s="4"/>
      <c r="C21" s="4"/>
      <c r="D21" s="5"/>
      <c r="E21" s="5"/>
      <c r="F21" s="47">
        <f>F19+F20</f>
        <v>2087209</v>
      </c>
      <c r="G21" s="5"/>
      <c r="H21" s="47">
        <f>H19+H20</f>
        <v>-11415032</v>
      </c>
      <c r="I21" s="5"/>
      <c r="J21" s="47">
        <f>J19+J20</f>
        <v>2261899</v>
      </c>
      <c r="K21" s="32"/>
      <c r="L21" s="47">
        <f>L19+L20</f>
        <v>-11247355</v>
      </c>
    </row>
    <row r="22" spans="1:12" s="1" customFormat="1" ht="21.75" customHeight="1" thickTop="1">
      <c r="A22" s="34"/>
      <c r="B22" s="2"/>
      <c r="C22" s="2"/>
      <c r="D22" s="5"/>
      <c r="E22" s="5"/>
      <c r="F22" s="5"/>
      <c r="G22" s="5"/>
      <c r="H22" s="5"/>
      <c r="I22" s="5"/>
      <c r="J22" s="6"/>
      <c r="K22" s="6"/>
      <c r="L22" s="6"/>
    </row>
    <row r="23" spans="1:12" s="1" customFormat="1" ht="21.75" customHeight="1">
      <c r="A23" s="48" t="s">
        <v>101</v>
      </c>
      <c r="B23" s="49"/>
      <c r="C23" s="2"/>
      <c r="D23" s="5"/>
      <c r="E23" s="5"/>
      <c r="F23" s="5"/>
      <c r="G23" s="5"/>
      <c r="H23" s="5"/>
      <c r="I23" s="5"/>
      <c r="J23" s="6"/>
      <c r="K23" s="6"/>
      <c r="L23" s="6"/>
    </row>
    <row r="24" spans="1:12" s="1" customFormat="1" ht="21.75" customHeight="1">
      <c r="A24" s="50"/>
      <c r="B24" s="51" t="s">
        <v>75</v>
      </c>
      <c r="C24" s="2"/>
      <c r="D24" s="5"/>
      <c r="E24" s="5"/>
      <c r="F24" s="25">
        <f>+F26-F25</f>
        <v>2145200</v>
      </c>
      <c r="G24" s="5"/>
      <c r="H24" s="25">
        <f>+H26-H25</f>
        <v>-11415032</v>
      </c>
      <c r="I24" s="5"/>
      <c r="J24" s="25">
        <f>+J26-J25</f>
        <v>2261899</v>
      </c>
      <c r="K24" s="6"/>
      <c r="L24" s="52">
        <f>+L26-L25</f>
        <v>-11247355</v>
      </c>
    </row>
    <row r="25" spans="1:12" s="1" customFormat="1" ht="21.75" customHeight="1">
      <c r="A25" s="50"/>
      <c r="B25" s="50" t="s">
        <v>76</v>
      </c>
      <c r="C25" s="2"/>
      <c r="D25" s="5"/>
      <c r="E25" s="5"/>
      <c r="F25" s="29">
        <v>-57991</v>
      </c>
      <c r="G25" s="29"/>
      <c r="H25" s="29">
        <v>0</v>
      </c>
      <c r="I25" s="29"/>
      <c r="J25" s="29"/>
      <c r="K25" s="29"/>
      <c r="L25" s="29">
        <v>0</v>
      </c>
    </row>
    <row r="26" spans="1:12" s="1" customFormat="1" ht="21.75" customHeight="1" thickBot="1">
      <c r="A26" s="53"/>
      <c r="B26" s="50"/>
      <c r="C26" s="2"/>
      <c r="D26" s="5"/>
      <c r="E26" s="5"/>
      <c r="F26" s="54">
        <f>+F19</f>
        <v>2087209</v>
      </c>
      <c r="G26" s="5"/>
      <c r="H26" s="54">
        <f>+H19</f>
        <v>-11415032</v>
      </c>
      <c r="I26" s="5"/>
      <c r="J26" s="54">
        <f>+J19</f>
        <v>2261899</v>
      </c>
      <c r="K26" s="6"/>
      <c r="L26" s="55">
        <f>+L19</f>
        <v>-11247355</v>
      </c>
    </row>
    <row r="27" spans="1:12" s="1" customFormat="1" ht="21.75" customHeight="1" thickTop="1">
      <c r="A27" s="34"/>
      <c r="B27" s="2"/>
      <c r="C27" s="2"/>
      <c r="D27" s="5"/>
      <c r="E27" s="5"/>
      <c r="F27" s="5"/>
      <c r="G27" s="5"/>
      <c r="H27" s="5"/>
      <c r="I27" s="5"/>
      <c r="J27" s="6"/>
      <c r="K27" s="6"/>
      <c r="L27" s="6"/>
    </row>
    <row r="28" spans="1:12" s="1" customFormat="1" ht="21.75" customHeight="1">
      <c r="A28" s="4" t="s">
        <v>103</v>
      </c>
      <c r="B28" s="2"/>
      <c r="C28" s="2"/>
      <c r="D28" s="5"/>
      <c r="E28" s="5"/>
      <c r="F28" s="5"/>
      <c r="G28" s="5"/>
      <c r="H28" s="5"/>
      <c r="I28" s="5"/>
      <c r="J28" s="6"/>
      <c r="K28" s="6"/>
      <c r="L28" s="6"/>
    </row>
    <row r="29" spans="1:12" s="1" customFormat="1" ht="21.75" customHeight="1" thickBot="1">
      <c r="A29" s="4" t="s">
        <v>126</v>
      </c>
      <c r="B29" s="2"/>
      <c r="C29" s="2"/>
      <c r="D29" s="5"/>
      <c r="E29" s="5"/>
      <c r="F29" s="56">
        <f>F24/F30</f>
        <v>8.5807999999999995E-3</v>
      </c>
      <c r="G29" s="5"/>
      <c r="H29" s="56">
        <f>H24/H30</f>
        <v>-4.5660128000000001E-2</v>
      </c>
      <c r="I29" s="5"/>
      <c r="J29" s="56">
        <f>J24/J30</f>
        <v>9.0475959999999998E-3</v>
      </c>
      <c r="K29" s="6"/>
      <c r="L29" s="56">
        <f>L24/L30</f>
        <v>-4.4989420000000002E-2</v>
      </c>
    </row>
    <row r="30" spans="1:12" s="1" customFormat="1" ht="21.75" customHeight="1" thickTop="1" thickBot="1">
      <c r="A30" s="4" t="s">
        <v>85</v>
      </c>
      <c r="B30" s="2"/>
      <c r="C30" s="2"/>
      <c r="D30" s="5"/>
      <c r="E30" s="5"/>
      <c r="F30" s="94">
        <v>250000000</v>
      </c>
      <c r="G30" s="52"/>
      <c r="H30" s="94">
        <v>250000000</v>
      </c>
      <c r="I30" s="52"/>
      <c r="J30" s="94">
        <v>250000000</v>
      </c>
      <c r="K30" s="25"/>
      <c r="L30" s="94">
        <v>250000000</v>
      </c>
    </row>
    <row r="31" spans="1:12" s="1" customFormat="1" ht="21" customHeight="1" thickTop="1">
      <c r="A31" s="2"/>
      <c r="B31" s="2"/>
      <c r="C31" s="2"/>
      <c r="D31" s="5"/>
      <c r="E31" s="5"/>
      <c r="F31" s="5"/>
      <c r="G31" s="5"/>
      <c r="H31" s="5"/>
      <c r="I31" s="5"/>
      <c r="J31" s="6"/>
      <c r="K31" s="6"/>
      <c r="L31" s="6"/>
    </row>
  </sheetData>
  <mergeCells count="3">
    <mergeCell ref="F5:L5"/>
    <mergeCell ref="F6:H6"/>
    <mergeCell ref="J6:L6"/>
  </mergeCells>
  <pageMargins left="0.98425196850393704" right="0.78740157480314965" top="0.98425196850393704" bottom="0.78740157480314965" header="0.39370078740157483" footer="0.39370078740157483"/>
  <pageSetup paperSize="9" scale="65" firstPageNumber="4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20"/>
  <sheetViews>
    <sheetView zoomScaleNormal="100" zoomScaleSheetLayoutView="80" workbookViewId="0">
      <selection activeCell="A15" sqref="A15"/>
    </sheetView>
  </sheetViews>
  <sheetFormatPr defaultColWidth="9.140625" defaultRowHeight="21"/>
  <cols>
    <col min="1" max="1" width="2" style="2" customWidth="1"/>
    <col min="2" max="2" width="25.7109375" style="2" customWidth="1"/>
    <col min="3" max="3" width="1.42578125" style="2" customWidth="1"/>
    <col min="4" max="4" width="16.28515625" style="2" customWidth="1"/>
    <col min="5" max="5" width="1.42578125" style="2" customWidth="1"/>
    <col min="6" max="6" width="20.140625" style="2" customWidth="1"/>
    <col min="7" max="7" width="2.42578125" style="2" customWidth="1"/>
    <col min="8" max="8" width="20.140625" style="2" customWidth="1"/>
    <col min="9" max="9" width="2.42578125" style="2" customWidth="1"/>
    <col min="10" max="10" width="20.140625" style="2" customWidth="1"/>
    <col min="11" max="11" width="2.42578125" style="2" customWidth="1"/>
    <col min="12" max="12" width="20.140625" style="2" customWidth="1"/>
    <col min="13" max="13" width="2.42578125" style="2" customWidth="1"/>
    <col min="14" max="14" width="20.140625" style="2" customWidth="1"/>
    <col min="15" max="15" width="2.42578125" style="2" customWidth="1"/>
    <col min="16" max="16" width="20.140625" style="2" customWidth="1"/>
    <col min="17" max="17" width="2.42578125" style="2" customWidth="1"/>
    <col min="18" max="18" width="20.140625" style="2" customWidth="1"/>
    <col min="19" max="19" width="2.42578125" style="2" customWidth="1"/>
    <col min="20" max="20" width="20.140625" style="2" customWidth="1"/>
    <col min="21" max="21" width="2.42578125" style="2" customWidth="1"/>
    <col min="22" max="22" width="20.140625" style="2" customWidth="1"/>
    <col min="23" max="23" width="10" style="2" bestFit="1" customWidth="1"/>
    <col min="24" max="16384" width="9.140625" style="2"/>
  </cols>
  <sheetData>
    <row r="1" spans="1:23" ht="21.95" customHeight="1">
      <c r="A1" s="13" t="str">
        <f>'PL (3M)'!A1</f>
        <v>บริษัท โกลบอล เซอร์วิส เซ็นเตอร์ จำกัด (มหาชน) และบริษัทย่อย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85" t="s">
        <v>83</v>
      </c>
    </row>
    <row r="2" spans="1:23" ht="21.95" customHeight="1">
      <c r="A2" s="13" t="s">
        <v>34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86" t="s">
        <v>84</v>
      </c>
    </row>
    <row r="3" spans="1:23" ht="21.95" customHeight="1">
      <c r="A3" s="13" t="str">
        <f>'PL (6M)'!A3</f>
        <v>สำหรับงวดหกเดือนสิ้นสุดวันที่ 30 มิถุนายน 2565</v>
      </c>
      <c r="B3" s="1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ht="21" customHeight="1">
      <c r="A5" s="5"/>
      <c r="B5" s="5"/>
      <c r="C5" s="5"/>
      <c r="D5" s="5"/>
      <c r="E5" s="5"/>
      <c r="F5" s="147" t="s">
        <v>81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3" ht="21" customHeight="1">
      <c r="A6" s="5"/>
      <c r="B6" s="5"/>
      <c r="C6" s="5"/>
      <c r="D6" s="5"/>
      <c r="E6" s="5"/>
      <c r="F6" s="146" t="s">
        <v>73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3" ht="21" customHeight="1">
      <c r="A7" s="5"/>
      <c r="B7" s="5"/>
      <c r="C7" s="5"/>
      <c r="D7" s="5"/>
      <c r="E7" s="5"/>
      <c r="F7" s="150" t="s">
        <v>77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151"/>
    </row>
    <row r="8" spans="1:23" ht="21" customHeight="1">
      <c r="A8" s="5"/>
      <c r="B8" s="5"/>
      <c r="C8" s="5"/>
      <c r="D8" s="5"/>
      <c r="E8" s="5"/>
      <c r="F8" s="3"/>
      <c r="G8" s="3"/>
      <c r="H8" s="3"/>
      <c r="I8" s="3"/>
      <c r="J8" s="149" t="s">
        <v>47</v>
      </c>
      <c r="K8" s="149"/>
      <c r="L8" s="149"/>
      <c r="M8" s="59"/>
      <c r="N8" s="149" t="s">
        <v>141</v>
      </c>
      <c r="O8" s="149"/>
      <c r="P8" s="149"/>
      <c r="Q8" s="3"/>
      <c r="R8" s="3"/>
    </row>
    <row r="9" spans="1:23" ht="42">
      <c r="A9" s="5"/>
      <c r="B9" s="5"/>
      <c r="C9" s="5"/>
      <c r="E9" s="5"/>
      <c r="F9" s="131" t="s">
        <v>142</v>
      </c>
      <c r="G9" s="3"/>
      <c r="H9" s="24" t="s">
        <v>143</v>
      </c>
      <c r="I9" s="3"/>
      <c r="J9" s="128" t="s">
        <v>144</v>
      </c>
      <c r="K9" s="60"/>
      <c r="L9" s="62" t="s">
        <v>24</v>
      </c>
      <c r="M9" s="60"/>
      <c r="N9" s="128" t="s">
        <v>146</v>
      </c>
      <c r="O9" s="60"/>
      <c r="P9" s="128" t="s">
        <v>145</v>
      </c>
      <c r="Q9" s="3"/>
      <c r="R9" s="129" t="s">
        <v>79</v>
      </c>
      <c r="T9" s="130" t="s">
        <v>80</v>
      </c>
      <c r="V9" s="23" t="s">
        <v>25</v>
      </c>
    </row>
    <row r="10" spans="1:23" s="64" customFormat="1" ht="21" customHeight="1">
      <c r="A10" s="120" t="s">
        <v>86</v>
      </c>
      <c r="B10" s="2"/>
      <c r="C10" s="2"/>
      <c r="D10" s="5"/>
      <c r="E10" s="2"/>
      <c r="F10" s="63">
        <v>125000000</v>
      </c>
      <c r="G10" s="63"/>
      <c r="H10" s="63">
        <v>102492000</v>
      </c>
      <c r="I10" s="63"/>
      <c r="J10" s="63">
        <v>1411521</v>
      </c>
      <c r="K10" s="63"/>
      <c r="L10" s="63">
        <v>-18797931</v>
      </c>
      <c r="M10" s="63"/>
      <c r="N10" s="63">
        <v>0</v>
      </c>
      <c r="O10" s="63"/>
      <c r="P10" s="63">
        <f>SUM(N10:O10)</f>
        <v>0</v>
      </c>
      <c r="Q10" s="63"/>
      <c r="R10" s="63">
        <f>SUM(F10:L10)+P10</f>
        <v>210105590</v>
      </c>
      <c r="T10" s="63">
        <v>15000</v>
      </c>
      <c r="V10" s="25">
        <f>SUM(R10:T10)</f>
        <v>210120590</v>
      </c>
    </row>
    <row r="11" spans="1:23" s="64" customFormat="1" ht="21" customHeight="1">
      <c r="A11" s="120" t="s">
        <v>146</v>
      </c>
      <c r="B11" s="2"/>
      <c r="C11" s="2"/>
      <c r="D11" s="5"/>
      <c r="E11" s="2"/>
      <c r="F11" s="119">
        <v>0</v>
      </c>
      <c r="G11" s="63"/>
      <c r="H11" s="119">
        <v>0</v>
      </c>
      <c r="I11" s="63"/>
      <c r="J11" s="119">
        <v>0</v>
      </c>
      <c r="K11" s="63"/>
      <c r="L11" s="63">
        <v>0</v>
      </c>
      <c r="M11" s="63"/>
      <c r="N11" s="63">
        <v>27574</v>
      </c>
      <c r="O11" s="63"/>
      <c r="P11" s="63">
        <f>SUM(N11:O11)</f>
        <v>27574</v>
      </c>
      <c r="Q11" s="63"/>
      <c r="R11" s="63">
        <f>SUM(F11:L11)+P11</f>
        <v>27574</v>
      </c>
      <c r="T11" s="63">
        <v>-27574</v>
      </c>
      <c r="V11" s="25">
        <f>SUM(R11:T11)</f>
        <v>0</v>
      </c>
    </row>
    <row r="12" spans="1:23" ht="21" customHeight="1">
      <c r="A12" s="44" t="s">
        <v>104</v>
      </c>
      <c r="D12" s="5"/>
      <c r="F12" s="119">
        <v>0</v>
      </c>
      <c r="G12" s="63"/>
      <c r="H12" s="119">
        <v>0</v>
      </c>
      <c r="I12" s="63"/>
      <c r="J12" s="119">
        <v>0</v>
      </c>
      <c r="K12" s="63"/>
      <c r="L12" s="63">
        <v>0</v>
      </c>
      <c r="M12" s="63"/>
      <c r="N12" s="63">
        <v>0</v>
      </c>
      <c r="O12" s="63"/>
      <c r="P12" s="63">
        <f t="shared" ref="P12:P13" si="0">SUM(N12:O12)</f>
        <v>0</v>
      </c>
      <c r="Q12" s="63"/>
      <c r="R12" s="63">
        <f t="shared" ref="R12" si="1">SUM(F12:L12)+P12</f>
        <v>0</v>
      </c>
      <c r="S12" s="34"/>
      <c r="T12" s="63">
        <v>13322600</v>
      </c>
      <c r="U12" s="34"/>
      <c r="V12" s="29">
        <f>SUM(R12:T12)</f>
        <v>13322600</v>
      </c>
    </row>
    <row r="13" spans="1:23" ht="21" customHeight="1">
      <c r="A13" s="44" t="s">
        <v>87</v>
      </c>
      <c r="D13" s="5"/>
      <c r="F13" s="19">
        <v>0</v>
      </c>
      <c r="G13" s="63"/>
      <c r="H13" s="19">
        <v>0</v>
      </c>
      <c r="I13" s="63"/>
      <c r="J13" s="19">
        <v>0</v>
      </c>
      <c r="K13" s="63"/>
      <c r="L13" s="63">
        <f>'PL (6M)'!F24</f>
        <v>2145200</v>
      </c>
      <c r="M13" s="63"/>
      <c r="N13" s="63">
        <v>0</v>
      </c>
      <c r="O13" s="63"/>
      <c r="P13" s="63">
        <f t="shared" si="0"/>
        <v>0</v>
      </c>
      <c r="Q13" s="63"/>
      <c r="R13" s="63">
        <f>SUM(F13:L13)+P13</f>
        <v>2145200</v>
      </c>
      <c r="T13" s="63">
        <f>+'PL (6M)'!F25</f>
        <v>-57991</v>
      </c>
      <c r="V13" s="25">
        <f>SUM(R13:T13)</f>
        <v>2087209</v>
      </c>
    </row>
    <row r="14" spans="1:23" s="64" customFormat="1" ht="21" customHeight="1" thickBot="1">
      <c r="A14" s="18" t="s">
        <v>110</v>
      </c>
      <c r="B14" s="2"/>
      <c r="C14" s="2"/>
      <c r="D14" s="5"/>
      <c r="E14" s="2"/>
      <c r="F14" s="68">
        <f>SUM(F10:F13)</f>
        <v>125000000</v>
      </c>
      <c r="G14" s="63"/>
      <c r="H14" s="68">
        <f>SUM(H10:H13)</f>
        <v>102492000</v>
      </c>
      <c r="I14" s="63"/>
      <c r="J14" s="68">
        <f>SUM(J10:J13)</f>
        <v>1411521</v>
      </c>
      <c r="K14" s="63"/>
      <c r="L14" s="68">
        <f>SUM(L10:L13)</f>
        <v>-16652731</v>
      </c>
      <c r="M14" s="63"/>
      <c r="N14" s="68">
        <f>SUM(N10:N13)</f>
        <v>27574</v>
      </c>
      <c r="O14" s="63"/>
      <c r="P14" s="68">
        <f>SUM(P10:P13)</f>
        <v>27574</v>
      </c>
      <c r="Q14" s="63"/>
      <c r="R14" s="68">
        <f>SUM(R10:R13)</f>
        <v>212278364</v>
      </c>
      <c r="T14" s="68">
        <f>SUM(T10:T13)</f>
        <v>13252035</v>
      </c>
      <c r="V14" s="68">
        <f>SUM(V10:V13)</f>
        <v>225530399</v>
      </c>
      <c r="W14" s="12"/>
    </row>
    <row r="15" spans="1:23" ht="21" customHeight="1" thickTop="1">
      <c r="A15" s="5"/>
      <c r="B15" s="5"/>
      <c r="C15" s="5"/>
      <c r="D15" s="3"/>
      <c r="E15" s="5"/>
      <c r="F15" s="3"/>
      <c r="G15" s="3"/>
      <c r="H15" s="3"/>
      <c r="I15" s="3"/>
      <c r="J15" s="3"/>
      <c r="K15" s="3"/>
      <c r="L15" s="15"/>
      <c r="M15" s="3"/>
      <c r="N15" s="15"/>
      <c r="O15" s="3"/>
      <c r="P15" s="15"/>
      <c r="Q15" s="3"/>
      <c r="R15" s="15"/>
      <c r="T15" s="5"/>
      <c r="V15" s="6"/>
    </row>
    <row r="16" spans="1:23">
      <c r="A16" s="2" t="s">
        <v>39</v>
      </c>
      <c r="F16" s="63">
        <v>125000000</v>
      </c>
      <c r="G16" s="63"/>
      <c r="H16" s="63">
        <v>102492000</v>
      </c>
      <c r="I16" s="63"/>
      <c r="J16" s="63">
        <v>1411521</v>
      </c>
      <c r="K16" s="63"/>
      <c r="L16" s="63">
        <v>-5939623</v>
      </c>
      <c r="M16" s="63"/>
      <c r="N16" s="63">
        <v>0</v>
      </c>
      <c r="O16" s="63"/>
      <c r="P16" s="63">
        <v>0</v>
      </c>
      <c r="Q16" s="63"/>
      <c r="R16" s="63">
        <f>SUM(F16:Q16)</f>
        <v>222963898</v>
      </c>
      <c r="S16" s="64"/>
      <c r="T16" s="63">
        <v>0</v>
      </c>
      <c r="U16" s="64"/>
      <c r="V16" s="25">
        <f>SUM(R16:T16)</f>
        <v>222963898</v>
      </c>
    </row>
    <row r="17" spans="1:22">
      <c r="A17" s="2" t="s">
        <v>104</v>
      </c>
      <c r="F17" s="119">
        <v>0</v>
      </c>
      <c r="G17" s="63"/>
      <c r="H17" s="119">
        <v>0</v>
      </c>
      <c r="I17" s="63"/>
      <c r="J17" s="119">
        <v>0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f>SUM(F17:Q17)</f>
        <v>0</v>
      </c>
      <c r="S17" s="34"/>
      <c r="T17" s="63">
        <v>15000</v>
      </c>
      <c r="U17" s="34"/>
      <c r="V17" s="25">
        <f>SUM(R17:T17)</f>
        <v>15000</v>
      </c>
    </row>
    <row r="18" spans="1:22">
      <c r="A18" s="44" t="s">
        <v>87</v>
      </c>
      <c r="F18" s="119">
        <v>0</v>
      </c>
      <c r="G18" s="63"/>
      <c r="H18" s="119">
        <v>0</v>
      </c>
      <c r="I18" s="63"/>
      <c r="J18" s="119">
        <v>0</v>
      </c>
      <c r="K18" s="63"/>
      <c r="L18" s="63">
        <f>+'PL (6M)'!H24</f>
        <v>-11415032</v>
      </c>
      <c r="M18" s="63"/>
      <c r="N18" s="63">
        <v>0</v>
      </c>
      <c r="O18" s="63"/>
      <c r="P18" s="63">
        <v>0</v>
      </c>
      <c r="Q18" s="63"/>
      <c r="R18" s="63">
        <f t="shared" ref="R18" si="2">SUM(F18:Q18)</f>
        <v>-11415032</v>
      </c>
      <c r="T18" s="63">
        <v>0</v>
      </c>
      <c r="V18" s="25">
        <f t="shared" ref="V18" si="3">SUM(R18:T18)</f>
        <v>-11415032</v>
      </c>
    </row>
    <row r="19" spans="1:22" ht="21.75" thickBot="1">
      <c r="A19" s="2" t="s">
        <v>111</v>
      </c>
      <c r="F19" s="68">
        <f>SUM(F16:F18)</f>
        <v>125000000</v>
      </c>
      <c r="G19" s="63"/>
      <c r="H19" s="68">
        <f>SUM(H16:H18)</f>
        <v>102492000</v>
      </c>
      <c r="I19" s="63"/>
      <c r="J19" s="68">
        <f>SUM(J16:J18)</f>
        <v>1411521</v>
      </c>
      <c r="K19" s="63"/>
      <c r="L19" s="68">
        <f>SUM(L16:L18)</f>
        <v>-17354655</v>
      </c>
      <c r="M19" s="63"/>
      <c r="N19" s="68">
        <f>SUM(N16:N18)</f>
        <v>0</v>
      </c>
      <c r="O19" s="63"/>
      <c r="P19" s="68">
        <f>SUM(P16:P18)</f>
        <v>0</v>
      </c>
      <c r="Q19" s="63"/>
      <c r="R19" s="68">
        <f>SUM(R16:R18)</f>
        <v>211548866</v>
      </c>
      <c r="S19" s="64"/>
      <c r="T19" s="68">
        <f>SUM(T16:T18)</f>
        <v>15000</v>
      </c>
      <c r="U19" s="64"/>
      <c r="V19" s="68">
        <f>SUM(R19:T19)</f>
        <v>211563866</v>
      </c>
    </row>
    <row r="20" spans="1:22" ht="21.75" thickTop="1"/>
  </sheetData>
  <mergeCells count="5">
    <mergeCell ref="J8:L8"/>
    <mergeCell ref="F7:R7"/>
    <mergeCell ref="F5:V5"/>
    <mergeCell ref="F6:V6"/>
    <mergeCell ref="N8:P8"/>
  </mergeCells>
  <pageMargins left="0.98425196850393704" right="0.78740157480314965" top="0.98425196850393704" bottom="0.78740157480314965" header="0.39370078740157483" footer="0.39370078740157483"/>
  <pageSetup paperSize="9" scale="56" firstPageNumber="5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7"/>
  <sheetViews>
    <sheetView zoomScaleNormal="100" zoomScaleSheetLayoutView="90" workbookViewId="0">
      <selection activeCell="J20" sqref="J20"/>
    </sheetView>
  </sheetViews>
  <sheetFormatPr defaultColWidth="9.140625" defaultRowHeight="21"/>
  <cols>
    <col min="1" max="1" width="2" style="2" customWidth="1"/>
    <col min="2" max="2" width="56.42578125" style="2" customWidth="1"/>
    <col min="3" max="3" width="1.42578125" style="2" customWidth="1"/>
    <col min="4" max="4" width="9.42578125" style="2" customWidth="1"/>
    <col min="5" max="5" width="1.42578125" style="2" customWidth="1"/>
    <col min="6" max="6" width="20.140625" style="2" customWidth="1"/>
    <col min="7" max="7" width="2.42578125" style="2" customWidth="1"/>
    <col min="8" max="8" width="20.140625" style="2" customWidth="1"/>
    <col min="9" max="9" width="2.42578125" style="2" customWidth="1"/>
    <col min="10" max="10" width="20.140625" style="2" customWidth="1"/>
    <col min="11" max="11" width="2.42578125" style="2" customWidth="1"/>
    <col min="12" max="12" width="20.140625" style="2" customWidth="1"/>
    <col min="13" max="13" width="2.42578125" style="2" customWidth="1"/>
    <col min="14" max="14" width="20.5703125" style="2" customWidth="1"/>
    <col min="15" max="15" width="4.140625" style="2" customWidth="1"/>
    <col min="16" max="16" width="10.5703125" style="2" bestFit="1" customWidth="1"/>
    <col min="17" max="16384" width="9.140625" style="2"/>
  </cols>
  <sheetData>
    <row r="1" spans="1:16" s="21" customFormat="1" ht="21.95" customHeight="1">
      <c r="A1" s="13" t="str">
        <f>'PL (3M)'!A1</f>
        <v>บริษัท โกลบอล เซอร์วิส เซ็นเตอร์ จำกัด (มหาชน) และบริษัทย่อย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85" t="s">
        <v>83</v>
      </c>
    </row>
    <row r="2" spans="1:16" s="21" customFormat="1" ht="21.95" customHeight="1">
      <c r="A2" s="13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86" t="s">
        <v>84</v>
      </c>
    </row>
    <row r="3" spans="1:16" s="21" customFormat="1" ht="21.95" customHeight="1">
      <c r="A3" s="13" t="str">
        <f>'PL (6M)'!A3</f>
        <v>สำหรับงวดหกเดือนสิ้นสุดวันที่ 30 มิถุนายน 2565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6" ht="21" customHeight="1">
      <c r="A4" s="1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5"/>
      <c r="B5" s="5"/>
      <c r="C5" s="5"/>
      <c r="D5" s="5"/>
      <c r="E5" s="5"/>
      <c r="F5" s="147" t="s">
        <v>81</v>
      </c>
      <c r="G5" s="147"/>
      <c r="H5" s="147"/>
      <c r="I5" s="147"/>
      <c r="J5" s="147"/>
      <c r="K5" s="147"/>
      <c r="L5" s="147"/>
      <c r="M5" s="147"/>
      <c r="N5" s="147"/>
    </row>
    <row r="6" spans="1:16" ht="21" customHeight="1">
      <c r="A6" s="5"/>
      <c r="B6" s="5"/>
      <c r="C6" s="5"/>
      <c r="D6" s="5"/>
      <c r="E6" s="5"/>
      <c r="F6" s="146" t="s">
        <v>72</v>
      </c>
      <c r="G6" s="146"/>
      <c r="H6" s="146"/>
      <c r="I6" s="146"/>
      <c r="J6" s="146"/>
      <c r="K6" s="146"/>
      <c r="L6" s="146"/>
      <c r="M6" s="146"/>
      <c r="N6" s="146"/>
    </row>
    <row r="7" spans="1:16" ht="21" customHeight="1">
      <c r="B7" s="7"/>
      <c r="C7" s="7"/>
      <c r="D7" s="7"/>
      <c r="E7" s="7"/>
      <c r="F7" s="5"/>
      <c r="G7" s="5"/>
      <c r="I7" s="5"/>
      <c r="J7" s="149" t="s">
        <v>47</v>
      </c>
      <c r="K7" s="149"/>
      <c r="L7" s="149"/>
      <c r="M7" s="3"/>
      <c r="N7" s="5"/>
    </row>
    <row r="8" spans="1:16" ht="21" customHeight="1">
      <c r="F8" s="57" t="s">
        <v>50</v>
      </c>
      <c r="G8" s="3"/>
      <c r="H8" s="58" t="s">
        <v>66</v>
      </c>
      <c r="I8" s="3"/>
      <c r="J8" s="59" t="s">
        <v>52</v>
      </c>
      <c r="K8" s="60"/>
      <c r="L8" s="60"/>
      <c r="M8" s="34"/>
      <c r="N8" s="5" t="s">
        <v>35</v>
      </c>
    </row>
    <row r="9" spans="1:16" ht="21" customHeight="1">
      <c r="A9" s="5"/>
      <c r="B9" s="5"/>
      <c r="C9" s="5"/>
      <c r="E9" s="5"/>
      <c r="F9" s="61" t="s">
        <v>51</v>
      </c>
      <c r="G9" s="3"/>
      <c r="H9" s="24" t="s">
        <v>54</v>
      </c>
      <c r="I9" s="3"/>
      <c r="J9" s="62" t="s">
        <v>53</v>
      </c>
      <c r="K9" s="60"/>
      <c r="L9" s="62" t="s">
        <v>24</v>
      </c>
      <c r="M9" s="3"/>
      <c r="N9" s="23" t="s">
        <v>20</v>
      </c>
    </row>
    <row r="10" spans="1:16" s="64" customFormat="1" ht="21" customHeight="1">
      <c r="A10" s="121" t="s">
        <v>86</v>
      </c>
      <c r="B10" s="2"/>
      <c r="C10" s="2"/>
      <c r="D10" s="5"/>
      <c r="E10" s="2"/>
      <c r="F10" s="63">
        <v>125000000</v>
      </c>
      <c r="G10" s="63"/>
      <c r="H10" s="63">
        <v>102492000</v>
      </c>
      <c r="I10" s="63"/>
      <c r="J10" s="63">
        <v>1411521</v>
      </c>
      <c r="K10" s="63"/>
      <c r="L10" s="63">
        <v>-18507039</v>
      </c>
      <c r="M10" s="63"/>
      <c r="N10" s="63">
        <f>SUM(F10:L10)</f>
        <v>210396482</v>
      </c>
      <c r="O10" s="2"/>
      <c r="P10" s="2"/>
    </row>
    <row r="11" spans="1:16" ht="21" customHeight="1">
      <c r="A11" s="44" t="s">
        <v>125</v>
      </c>
      <c r="F11" s="65">
        <v>0</v>
      </c>
      <c r="G11" s="63"/>
      <c r="H11" s="65">
        <v>0</v>
      </c>
      <c r="I11" s="63"/>
      <c r="J11" s="65">
        <v>0</v>
      </c>
      <c r="K11" s="67"/>
      <c r="L11" s="12">
        <f>+'PL (6M)'!J19</f>
        <v>2261899</v>
      </c>
      <c r="M11" s="67"/>
      <c r="N11" s="63">
        <f>SUM(F11:L11)</f>
        <v>2261899</v>
      </c>
    </row>
    <row r="12" spans="1:16" s="64" customFormat="1" ht="21" customHeight="1" thickBot="1">
      <c r="A12" s="18" t="s">
        <v>110</v>
      </c>
      <c r="B12" s="2"/>
      <c r="C12" s="2"/>
      <c r="D12" s="5"/>
      <c r="E12" s="2"/>
      <c r="F12" s="68">
        <f>SUM(F10:F11)</f>
        <v>125000000</v>
      </c>
      <c r="G12" s="63"/>
      <c r="H12" s="68">
        <f>SUM(H10:H11)</f>
        <v>102492000</v>
      </c>
      <c r="I12" s="63"/>
      <c r="J12" s="68">
        <f>SUM(J10:J11)</f>
        <v>1411521</v>
      </c>
      <c r="K12" s="63"/>
      <c r="L12" s="68">
        <f>SUM(L10:L11)</f>
        <v>-16245140</v>
      </c>
      <c r="M12" s="63"/>
      <c r="N12" s="68">
        <f>SUM(F12:L12)</f>
        <v>212658381</v>
      </c>
      <c r="O12" s="2"/>
      <c r="P12" s="12"/>
    </row>
    <row r="13" spans="1:16" s="64" customFormat="1" ht="21" customHeight="1" thickTop="1">
      <c r="A13" s="18"/>
      <c r="B13" s="2"/>
      <c r="C13" s="2"/>
      <c r="D13" s="5"/>
      <c r="E13" s="2"/>
      <c r="F13" s="63"/>
      <c r="G13" s="63"/>
      <c r="H13" s="63"/>
      <c r="I13" s="63"/>
      <c r="J13" s="63"/>
      <c r="K13" s="63"/>
      <c r="L13" s="63"/>
      <c r="M13" s="63"/>
      <c r="N13" s="63"/>
      <c r="O13" s="2"/>
      <c r="P13" s="2"/>
    </row>
    <row r="14" spans="1:16" s="64" customFormat="1" ht="21" customHeight="1">
      <c r="A14" s="121" t="s">
        <v>39</v>
      </c>
      <c r="B14" s="2"/>
      <c r="C14" s="2"/>
      <c r="D14" s="5"/>
      <c r="E14" s="2"/>
      <c r="F14" s="63">
        <v>125000000</v>
      </c>
      <c r="G14" s="63"/>
      <c r="H14" s="63">
        <v>102492000</v>
      </c>
      <c r="I14" s="63"/>
      <c r="J14" s="63">
        <v>1411521</v>
      </c>
      <c r="K14" s="63"/>
      <c r="L14" s="63">
        <v>-5939623</v>
      </c>
      <c r="M14" s="63"/>
      <c r="N14" s="63">
        <f>SUM(F14:L14)</f>
        <v>222963898</v>
      </c>
      <c r="O14" s="2"/>
      <c r="P14" s="2"/>
    </row>
    <row r="15" spans="1:16" ht="21" customHeight="1">
      <c r="A15" s="44" t="s">
        <v>125</v>
      </c>
      <c r="D15" s="5"/>
      <c r="F15" s="65">
        <v>0</v>
      </c>
      <c r="G15" s="63"/>
      <c r="H15" s="65">
        <v>0</v>
      </c>
      <c r="I15" s="63"/>
      <c r="J15" s="65">
        <v>0</v>
      </c>
      <c r="K15" s="63"/>
      <c r="L15" s="63">
        <f>+'PL (6M)'!L19</f>
        <v>-11247355</v>
      </c>
      <c r="M15" s="63"/>
      <c r="N15" s="63">
        <f t="shared" ref="N15:N16" si="0">SUM(F15:L15)</f>
        <v>-11247355</v>
      </c>
    </row>
    <row r="16" spans="1:16" s="64" customFormat="1" ht="21" customHeight="1" thickBot="1">
      <c r="A16" s="18" t="s">
        <v>111</v>
      </c>
      <c r="B16" s="2"/>
      <c r="C16" s="2"/>
      <c r="D16" s="5"/>
      <c r="E16" s="2"/>
      <c r="F16" s="68">
        <f>SUM(F14:F15)</f>
        <v>125000000</v>
      </c>
      <c r="G16" s="63"/>
      <c r="H16" s="68">
        <f>SUM(H14:H15)</f>
        <v>102492000</v>
      </c>
      <c r="I16" s="63"/>
      <c r="J16" s="68">
        <f>SUM(J14:J15)</f>
        <v>1411521</v>
      </c>
      <c r="K16" s="63"/>
      <c r="L16" s="68">
        <f>SUM(L14:L15)</f>
        <v>-17186978</v>
      </c>
      <c r="M16" s="63"/>
      <c r="N16" s="68">
        <f t="shared" si="0"/>
        <v>211716543</v>
      </c>
      <c r="O16" s="2"/>
    </row>
    <row r="17" spans="1:14" ht="21" customHeight="1" thickTop="1">
      <c r="A17" s="5"/>
      <c r="B17" s="5"/>
      <c r="C17" s="5"/>
      <c r="D17" s="3"/>
      <c r="E17" s="5"/>
      <c r="F17" s="3"/>
      <c r="G17" s="3"/>
      <c r="H17" s="3"/>
      <c r="I17" s="3"/>
      <c r="J17" s="3"/>
      <c r="K17" s="3"/>
      <c r="L17" s="15"/>
      <c r="M17" s="3"/>
      <c r="N17" s="15"/>
    </row>
  </sheetData>
  <mergeCells count="3">
    <mergeCell ref="J7:L7"/>
    <mergeCell ref="F5:N5"/>
    <mergeCell ref="F6:N6"/>
  </mergeCells>
  <pageMargins left="0.98425196850393704" right="0.78740157480314965" top="0.98425196850393704" bottom="0.78740157480314965" header="0.39370078740157483" footer="0.39370078740157483"/>
  <pageSetup paperSize="9" scale="76" firstPageNumber="6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80"/>
  <sheetViews>
    <sheetView zoomScale="80" zoomScaleNormal="80" zoomScaleSheetLayoutView="90" workbookViewId="0"/>
  </sheetViews>
  <sheetFormatPr defaultColWidth="9.140625" defaultRowHeight="21"/>
  <cols>
    <col min="1" max="2" width="1.42578125" style="18" customWidth="1"/>
    <col min="3" max="3" width="60.85546875" style="18" customWidth="1"/>
    <col min="4" max="4" width="15.7109375" style="18" customWidth="1"/>
    <col min="5" max="5" width="18.7109375" style="18" customWidth="1"/>
    <col min="6" max="6" width="1.140625" style="18" customWidth="1"/>
    <col min="7" max="7" width="18.7109375" style="18" customWidth="1"/>
    <col min="8" max="8" width="1.140625" style="18" customWidth="1"/>
    <col min="9" max="9" width="18.5703125" style="18" customWidth="1"/>
    <col min="10" max="10" width="1.42578125" style="18" customWidth="1"/>
    <col min="11" max="11" width="18.7109375" style="18" customWidth="1"/>
    <col min="12" max="13" width="9.140625" style="18"/>
    <col min="14" max="14" width="9.42578125" style="18" customWidth="1"/>
    <col min="15" max="16384" width="9.140625" style="18"/>
  </cols>
  <sheetData>
    <row r="1" spans="1:11" s="22" customFormat="1" ht="21.95" customHeight="1">
      <c r="A1" s="17" t="s">
        <v>74</v>
      </c>
      <c r="B1" s="17"/>
      <c r="C1" s="17"/>
      <c r="D1" s="17"/>
      <c r="E1" s="17"/>
      <c r="F1" s="17"/>
      <c r="G1" s="17"/>
      <c r="H1" s="17"/>
      <c r="I1" s="17"/>
      <c r="J1" s="17"/>
      <c r="K1" s="85" t="s">
        <v>83</v>
      </c>
    </row>
    <row r="2" spans="1:11" s="22" customFormat="1" ht="21.95" customHeight="1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86" t="s">
        <v>84</v>
      </c>
    </row>
    <row r="3" spans="1:11" s="22" customFormat="1" ht="21.95" customHeight="1">
      <c r="A3" s="17" t="str">
        <f>'PL (6M)'!A3</f>
        <v>สำหรับงวดหกเดือนสิ้นสุดวันที่ 30 มิถุนายน 2565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.75" customHeight="1">
      <c r="E5" s="154" t="s">
        <v>81</v>
      </c>
      <c r="F5" s="154"/>
      <c r="G5" s="154"/>
      <c r="H5" s="154"/>
      <c r="I5" s="154"/>
      <c r="J5" s="154"/>
      <c r="K5" s="154"/>
    </row>
    <row r="6" spans="1:11" ht="21.75" customHeight="1">
      <c r="E6" s="153" t="s">
        <v>73</v>
      </c>
      <c r="F6" s="153"/>
      <c r="G6" s="153"/>
      <c r="I6" s="152" t="s">
        <v>72</v>
      </c>
      <c r="J6" s="152"/>
      <c r="K6" s="152"/>
    </row>
    <row r="7" spans="1:11" ht="21.75" customHeight="1">
      <c r="E7" s="87">
        <v>2565</v>
      </c>
      <c r="F7" s="4"/>
      <c r="G7" s="87">
        <v>2564</v>
      </c>
      <c r="H7" s="4"/>
      <c r="I7" s="87">
        <v>2565</v>
      </c>
      <c r="J7" s="40"/>
      <c r="K7" s="87">
        <v>2564</v>
      </c>
    </row>
    <row r="8" spans="1:11" ht="21.75" customHeight="1">
      <c r="A8" s="14" t="s">
        <v>44</v>
      </c>
      <c r="B8" s="14"/>
      <c r="C8" s="14"/>
      <c r="D8" s="14"/>
      <c r="E8" s="14"/>
      <c r="F8" s="14"/>
      <c r="G8" s="14"/>
      <c r="H8" s="14"/>
      <c r="I8" s="69"/>
      <c r="J8" s="69"/>
      <c r="K8" s="70"/>
    </row>
    <row r="9" spans="1:11" ht="21.75" customHeight="1">
      <c r="A9" s="18" t="s">
        <v>114</v>
      </c>
      <c r="E9" s="71">
        <f>+'PL (6M)'!F17</f>
        <v>1926994</v>
      </c>
      <c r="G9" s="71">
        <f>+'PL (6M)'!H17</f>
        <v>-11612812</v>
      </c>
      <c r="I9" s="71">
        <f>+'PL (6M)'!J17</f>
        <v>2101684</v>
      </c>
      <c r="J9" s="72"/>
      <c r="K9" s="73">
        <f>+'PL (6M)'!L17</f>
        <v>-11445135</v>
      </c>
    </row>
    <row r="10" spans="1:11" ht="21.75" customHeight="1">
      <c r="A10" s="66" t="s">
        <v>151</v>
      </c>
      <c r="B10" s="14"/>
      <c r="C10" s="14"/>
      <c r="E10" s="71"/>
      <c r="G10" s="71"/>
      <c r="I10" s="71"/>
      <c r="J10" s="72"/>
      <c r="K10" s="12"/>
    </row>
    <row r="11" spans="1:11" s="2" customFormat="1" ht="21.75" customHeight="1">
      <c r="C11" s="2" t="s">
        <v>32</v>
      </c>
      <c r="E11" s="78">
        <v>705678</v>
      </c>
      <c r="F11" s="78"/>
      <c r="G11" s="78">
        <v>737837</v>
      </c>
      <c r="H11" s="78"/>
      <c r="I11" s="78">
        <v>705678</v>
      </c>
      <c r="J11" s="88"/>
      <c r="K11" s="78">
        <v>737837</v>
      </c>
    </row>
    <row r="12" spans="1:11" s="2" customFormat="1" ht="21.75" customHeight="1">
      <c r="C12" s="2" t="s">
        <v>45</v>
      </c>
      <c r="E12" s="78">
        <v>0</v>
      </c>
      <c r="F12" s="78"/>
      <c r="G12" s="78">
        <v>-69156</v>
      </c>
      <c r="H12" s="78"/>
      <c r="I12" s="78">
        <v>0</v>
      </c>
      <c r="J12" s="88"/>
      <c r="K12" s="78">
        <v>-68913</v>
      </c>
    </row>
    <row r="13" spans="1:11" ht="21.75" customHeight="1">
      <c r="C13" s="18" t="s">
        <v>102</v>
      </c>
      <c r="E13" s="71">
        <v>-3771561</v>
      </c>
      <c r="F13" s="71"/>
      <c r="G13" s="71">
        <v>4735783</v>
      </c>
      <c r="H13" s="71"/>
      <c r="I13" s="71">
        <v>-3491278</v>
      </c>
      <c r="J13" s="72"/>
      <c r="K13" s="71">
        <v>4622449</v>
      </c>
    </row>
    <row r="14" spans="1:11" ht="21.75" customHeight="1">
      <c r="C14" s="2" t="s">
        <v>152</v>
      </c>
      <c r="E14" s="71">
        <v>-1738460</v>
      </c>
      <c r="F14" s="71"/>
      <c r="G14" s="71">
        <v>-3058567</v>
      </c>
      <c r="H14" s="71"/>
      <c r="I14" s="71">
        <v>-1738460</v>
      </c>
      <c r="J14" s="72"/>
      <c r="K14" s="71">
        <v>-3058567</v>
      </c>
    </row>
    <row r="15" spans="1:11" ht="21.75" customHeight="1">
      <c r="C15" s="18" t="s">
        <v>97</v>
      </c>
      <c r="E15" s="71">
        <v>-903856</v>
      </c>
      <c r="F15" s="71"/>
      <c r="G15" s="71">
        <v>8395595</v>
      </c>
      <c r="H15" s="71"/>
      <c r="I15" s="71">
        <v>-903856</v>
      </c>
      <c r="J15" s="72"/>
      <c r="K15" s="71">
        <v>9395595</v>
      </c>
    </row>
    <row r="16" spans="1:11" ht="21.75" customHeight="1">
      <c r="C16" s="18" t="s">
        <v>153</v>
      </c>
      <c r="E16" s="71">
        <v>158608</v>
      </c>
      <c r="F16" s="71"/>
      <c r="G16" s="71">
        <v>166667</v>
      </c>
      <c r="H16" s="71"/>
      <c r="I16" s="71">
        <v>158667</v>
      </c>
      <c r="J16" s="72"/>
      <c r="K16" s="71">
        <v>166667</v>
      </c>
    </row>
    <row r="17" spans="1:13" ht="21.75" customHeight="1">
      <c r="C17" s="18" t="s">
        <v>118</v>
      </c>
      <c r="E17" s="71">
        <v>4068343</v>
      </c>
      <c r="F17" s="71"/>
      <c r="G17" s="71">
        <v>-1360372</v>
      </c>
      <c r="H17" s="71"/>
      <c r="I17" s="71">
        <v>3714182</v>
      </c>
      <c r="J17" s="72"/>
      <c r="K17" s="71">
        <v>-1433705</v>
      </c>
    </row>
    <row r="18" spans="1:13" ht="21.75" customHeight="1">
      <c r="C18" s="18" t="s">
        <v>121</v>
      </c>
      <c r="E18" s="78">
        <v>5016200</v>
      </c>
      <c r="F18" s="78"/>
      <c r="G18" s="78">
        <v>-67000</v>
      </c>
      <c r="H18" s="78"/>
      <c r="I18" s="78">
        <v>16200</v>
      </c>
      <c r="J18" s="89"/>
      <c r="K18" s="78">
        <v>-67000</v>
      </c>
    </row>
    <row r="19" spans="1:13" ht="21.75" customHeight="1">
      <c r="C19" s="18" t="s">
        <v>55</v>
      </c>
      <c r="E19" s="78">
        <v>2827255</v>
      </c>
      <c r="F19" s="78"/>
      <c r="G19" s="78">
        <v>3784168</v>
      </c>
      <c r="H19" s="78"/>
      <c r="I19" s="78">
        <v>2813536</v>
      </c>
      <c r="J19" s="89"/>
      <c r="K19" s="78">
        <v>3784168</v>
      </c>
    </row>
    <row r="20" spans="1:13" ht="21.75" customHeight="1">
      <c r="C20" s="18" t="s">
        <v>154</v>
      </c>
      <c r="E20" s="71">
        <v>322248</v>
      </c>
      <c r="F20" s="71"/>
      <c r="G20" s="71">
        <v>-127505</v>
      </c>
      <c r="H20" s="71"/>
      <c r="I20" s="71">
        <v>322248</v>
      </c>
      <c r="J20" s="72"/>
      <c r="K20" s="71">
        <v>-127505</v>
      </c>
    </row>
    <row r="21" spans="1:13" ht="21.75" customHeight="1">
      <c r="C21" s="18" t="s">
        <v>37</v>
      </c>
      <c r="E21" s="71">
        <v>-484502</v>
      </c>
      <c r="F21" s="71"/>
      <c r="G21" s="71">
        <v>-27946</v>
      </c>
      <c r="H21" s="71"/>
      <c r="I21" s="71">
        <v>-484502</v>
      </c>
      <c r="J21" s="72"/>
      <c r="K21" s="71">
        <v>-27946</v>
      </c>
    </row>
    <row r="22" spans="1:13" ht="21.75" customHeight="1">
      <c r="C22" s="18" t="s">
        <v>88</v>
      </c>
      <c r="E22" s="78">
        <v>0</v>
      </c>
      <c r="F22" s="78"/>
      <c r="G22" s="78">
        <v>-86234</v>
      </c>
      <c r="H22" s="78"/>
      <c r="I22" s="78">
        <v>0</v>
      </c>
      <c r="J22" s="89"/>
      <c r="K22" s="78">
        <v>-86234</v>
      </c>
    </row>
    <row r="23" spans="1:13" ht="21.75" customHeight="1">
      <c r="C23" s="18" t="s">
        <v>56</v>
      </c>
      <c r="E23" s="71">
        <v>319709</v>
      </c>
      <c r="F23" s="71"/>
      <c r="G23" s="71">
        <v>546634</v>
      </c>
      <c r="H23" s="71"/>
      <c r="I23" s="71">
        <v>319709</v>
      </c>
      <c r="J23" s="72"/>
      <c r="K23" s="71">
        <v>546634</v>
      </c>
    </row>
    <row r="24" spans="1:13" ht="21.75" customHeight="1">
      <c r="C24" s="18" t="s">
        <v>155</v>
      </c>
      <c r="E24" s="71">
        <v>258404</v>
      </c>
      <c r="F24" s="71"/>
      <c r="G24" s="71">
        <v>45135</v>
      </c>
      <c r="H24" s="71"/>
      <c r="I24" s="71">
        <v>258404</v>
      </c>
      <c r="J24" s="72"/>
      <c r="K24" s="71">
        <v>45135</v>
      </c>
    </row>
    <row r="25" spans="1:13" ht="21.75" customHeight="1">
      <c r="C25" s="18" t="s">
        <v>116</v>
      </c>
      <c r="E25" s="71">
        <v>54287</v>
      </c>
      <c r="F25" s="71"/>
      <c r="G25" s="71">
        <v>0</v>
      </c>
      <c r="H25" s="71"/>
      <c r="I25" s="71">
        <v>54287</v>
      </c>
      <c r="J25" s="72"/>
      <c r="K25" s="71">
        <v>0</v>
      </c>
    </row>
    <row r="26" spans="1:13" ht="21.75" customHeight="1">
      <c r="C26" s="18" t="s">
        <v>117</v>
      </c>
      <c r="E26" s="71">
        <v>704303</v>
      </c>
      <c r="F26" s="71"/>
      <c r="G26" s="71">
        <v>0</v>
      </c>
      <c r="H26" s="71"/>
      <c r="I26" s="71">
        <v>704303</v>
      </c>
      <c r="J26" s="72"/>
      <c r="K26" s="71">
        <v>0</v>
      </c>
    </row>
    <row r="27" spans="1:13" ht="21.75" customHeight="1">
      <c r="C27" s="18" t="s">
        <v>156</v>
      </c>
      <c r="E27" s="80">
        <v>-8886</v>
      </c>
      <c r="F27" s="71"/>
      <c r="G27" s="80">
        <v>0</v>
      </c>
      <c r="H27" s="71"/>
      <c r="I27" s="80">
        <v>0</v>
      </c>
      <c r="J27" s="72"/>
      <c r="K27" s="80">
        <v>0</v>
      </c>
      <c r="M27" s="71"/>
    </row>
    <row r="28" spans="1:13" s="2" customFormat="1" ht="21.75" customHeight="1">
      <c r="A28" s="2" t="s">
        <v>92</v>
      </c>
      <c r="B28" s="4"/>
      <c r="C28" s="4"/>
      <c r="E28" s="105">
        <f>SUM(E11:E27)</f>
        <v>7527770</v>
      </c>
      <c r="G28" s="105">
        <f>SUM(G11:G27)</f>
        <v>13615039</v>
      </c>
      <c r="I28" s="105">
        <f>SUM(I11:I27)</f>
        <v>2449118</v>
      </c>
      <c r="J28" s="12"/>
      <c r="K28" s="105">
        <f>SUM(K11:K27)</f>
        <v>14428615</v>
      </c>
    </row>
    <row r="29" spans="1:13" ht="21.75" customHeight="1">
      <c r="A29" s="14" t="s">
        <v>93</v>
      </c>
      <c r="E29" s="136">
        <f>+E9+E28</f>
        <v>9454764</v>
      </c>
      <c r="F29" s="136"/>
      <c r="G29" s="136">
        <f>+G9+G28</f>
        <v>2002227</v>
      </c>
      <c r="H29" s="136"/>
      <c r="I29" s="136">
        <f>+I9+I28</f>
        <v>4550802</v>
      </c>
      <c r="J29" s="136"/>
      <c r="K29" s="136">
        <f>+K9+K28</f>
        <v>2983480</v>
      </c>
    </row>
    <row r="30" spans="1:13" ht="21.75" customHeight="1">
      <c r="A30" s="18" t="s">
        <v>38</v>
      </c>
      <c r="E30" s="71">
        <v>-923362</v>
      </c>
      <c r="F30" s="71"/>
      <c r="G30" s="71">
        <v>-1215400</v>
      </c>
      <c r="H30" s="71"/>
      <c r="I30" s="71">
        <v>-922891</v>
      </c>
      <c r="J30" s="71"/>
      <c r="K30" s="71">
        <v>-1215400</v>
      </c>
    </row>
    <row r="31" spans="1:13" ht="21.75" customHeight="1">
      <c r="A31" s="14" t="s">
        <v>98</v>
      </c>
      <c r="E31" s="137">
        <f>ROUND((SUM(E29:E30)),0)</f>
        <v>8531402</v>
      </c>
      <c r="F31" s="136"/>
      <c r="G31" s="137">
        <f>ROUND((SUM(G29:G30)),0)</f>
        <v>786827</v>
      </c>
      <c r="H31" s="136"/>
      <c r="I31" s="137">
        <f>ROUND((SUM(I29:I30)),0)</f>
        <v>3627911</v>
      </c>
      <c r="J31" s="136"/>
      <c r="K31" s="137">
        <f>ROUND((SUM(K29:K30)),0)</f>
        <v>1768080</v>
      </c>
    </row>
    <row r="32" spans="1:13" ht="21.75" customHeight="1">
      <c r="A32" s="14"/>
      <c r="E32" s="78"/>
      <c r="F32" s="71"/>
      <c r="G32" s="78"/>
      <c r="H32" s="71"/>
      <c r="I32" s="78"/>
      <c r="J32" s="71"/>
      <c r="K32" s="78"/>
    </row>
    <row r="33" spans="1:11" ht="21.75" customHeight="1">
      <c r="A33" s="74" t="s">
        <v>58</v>
      </c>
      <c r="J33" s="75"/>
    </row>
    <row r="34" spans="1:11" ht="21.75" customHeight="1">
      <c r="C34" s="18" t="s">
        <v>67</v>
      </c>
      <c r="E34" s="73">
        <v>66000000</v>
      </c>
      <c r="F34" s="71"/>
      <c r="G34" s="71">
        <v>42500000</v>
      </c>
      <c r="H34" s="71"/>
      <c r="I34" s="71">
        <v>66000000</v>
      </c>
      <c r="J34" s="71"/>
      <c r="K34" s="71">
        <v>42500000</v>
      </c>
    </row>
    <row r="35" spans="1:11" ht="21.75" customHeight="1">
      <c r="C35" s="18" t="s">
        <v>68</v>
      </c>
      <c r="E35" s="73">
        <v>-15000000</v>
      </c>
      <c r="F35" s="71"/>
      <c r="G35" s="71">
        <v>-19000000</v>
      </c>
      <c r="H35" s="71"/>
      <c r="I35" s="71">
        <v>-15000000</v>
      </c>
      <c r="J35" s="71"/>
      <c r="K35" s="71">
        <v>-19000000</v>
      </c>
    </row>
    <row r="36" spans="1:11" ht="21.75" customHeight="1">
      <c r="C36" s="18" t="s">
        <v>129</v>
      </c>
      <c r="E36" s="71">
        <v>-1737239</v>
      </c>
      <c r="F36" s="71"/>
      <c r="G36" s="71">
        <v>0</v>
      </c>
      <c r="H36" s="71"/>
      <c r="I36" s="71">
        <v>-53677400</v>
      </c>
      <c r="J36" s="71"/>
      <c r="K36" s="71">
        <v>-22485000</v>
      </c>
    </row>
    <row r="37" spans="1:11" ht="21.75" customHeight="1">
      <c r="C37" s="18" t="s">
        <v>124</v>
      </c>
      <c r="E37" s="71">
        <v>0</v>
      </c>
      <c r="F37" s="71"/>
      <c r="G37" s="71">
        <v>0</v>
      </c>
      <c r="H37" s="71"/>
      <c r="I37" s="71">
        <v>12500000</v>
      </c>
      <c r="J37" s="71"/>
      <c r="K37" s="71">
        <v>0</v>
      </c>
    </row>
    <row r="38" spans="1:11" ht="21.75" customHeight="1">
      <c r="C38" s="18" t="s">
        <v>148</v>
      </c>
      <c r="E38" s="73">
        <v>13322600</v>
      </c>
      <c r="F38" s="71"/>
      <c r="G38" s="71">
        <v>0</v>
      </c>
      <c r="H38" s="71"/>
      <c r="I38" s="71">
        <v>0</v>
      </c>
      <c r="J38" s="71"/>
      <c r="K38" s="71"/>
    </row>
    <row r="39" spans="1:11" ht="21.75" customHeight="1">
      <c r="C39" s="18" t="s">
        <v>149</v>
      </c>
      <c r="E39" s="73">
        <v>-58900000</v>
      </c>
      <c r="F39" s="71"/>
      <c r="G39" s="71">
        <v>0</v>
      </c>
      <c r="H39" s="71"/>
      <c r="I39" s="71">
        <v>-13000000</v>
      </c>
      <c r="J39" s="71"/>
      <c r="K39" s="71">
        <v>0</v>
      </c>
    </row>
    <row r="40" spans="1:11" ht="21.75" customHeight="1">
      <c r="C40" s="18" t="s">
        <v>64</v>
      </c>
      <c r="E40" s="73">
        <v>-966605</v>
      </c>
      <c r="F40" s="71"/>
      <c r="G40" s="71">
        <v>-191825</v>
      </c>
      <c r="H40" s="71"/>
      <c r="I40" s="71">
        <v>-966605</v>
      </c>
      <c r="J40" s="71"/>
      <c r="K40" s="71">
        <v>-191825</v>
      </c>
    </row>
    <row r="41" spans="1:11" ht="21.75" customHeight="1">
      <c r="C41" s="77" t="s">
        <v>59</v>
      </c>
      <c r="E41" s="73">
        <v>-696000</v>
      </c>
      <c r="F41" s="71"/>
      <c r="G41" s="71">
        <v>-152184</v>
      </c>
      <c r="H41" s="71"/>
      <c r="I41" s="71">
        <v>-54000</v>
      </c>
      <c r="J41" s="71"/>
      <c r="K41" s="71">
        <v>-152184</v>
      </c>
    </row>
    <row r="42" spans="1:11" ht="21.75" customHeight="1">
      <c r="C42" s="18" t="s">
        <v>122</v>
      </c>
      <c r="E42" s="73">
        <v>925234</v>
      </c>
      <c r="F42" s="71"/>
      <c r="G42" s="71">
        <v>8411</v>
      </c>
      <c r="H42" s="71"/>
      <c r="I42" s="71">
        <v>925234</v>
      </c>
      <c r="J42" s="71"/>
      <c r="K42" s="71">
        <v>8411</v>
      </c>
    </row>
    <row r="43" spans="1:11" ht="21.75" customHeight="1">
      <c r="C43" s="18" t="s">
        <v>94</v>
      </c>
      <c r="E43" s="71">
        <v>0</v>
      </c>
      <c r="F43" s="71"/>
      <c r="G43" s="71">
        <v>69156</v>
      </c>
      <c r="H43" s="71"/>
      <c r="I43" s="71">
        <v>0</v>
      </c>
      <c r="J43" s="71"/>
      <c r="K43" s="71">
        <v>68913</v>
      </c>
    </row>
    <row r="44" spans="1:11" ht="21.75" customHeight="1">
      <c r="A44" s="14" t="s">
        <v>99</v>
      </c>
      <c r="E44" s="137">
        <f>ROUND((SUM(E34:E43)),0)</f>
        <v>2947990</v>
      </c>
      <c r="F44" s="136"/>
      <c r="G44" s="137">
        <f>ROUND((SUM(G34:G43)),0)</f>
        <v>23233558</v>
      </c>
      <c r="H44" s="136"/>
      <c r="I44" s="137">
        <f>ROUND((SUM(I34:I43)),0)</f>
        <v>-3272771</v>
      </c>
      <c r="J44" s="136"/>
      <c r="K44" s="137">
        <f>SUM(K34:K43)</f>
        <v>748315</v>
      </c>
    </row>
    <row r="45" spans="1:11" ht="21.75" customHeight="1">
      <c r="A45" s="14"/>
      <c r="E45" s="71"/>
      <c r="F45" s="71"/>
      <c r="G45" s="71"/>
      <c r="H45" s="71"/>
      <c r="I45" s="71"/>
      <c r="J45" s="71"/>
      <c r="K45" s="71"/>
    </row>
    <row r="46" spans="1:11" s="22" customFormat="1" ht="21.95" customHeight="1">
      <c r="A46" s="17" t="s">
        <v>74</v>
      </c>
      <c r="B46" s="17"/>
      <c r="C46" s="17"/>
      <c r="D46" s="17"/>
      <c r="E46" s="17"/>
      <c r="F46" s="17"/>
      <c r="G46" s="17"/>
      <c r="H46" s="17"/>
      <c r="I46" s="17"/>
      <c r="J46" s="17"/>
      <c r="K46" s="85" t="s">
        <v>83</v>
      </c>
    </row>
    <row r="47" spans="1:11" s="22" customFormat="1" ht="21.95" customHeight="1">
      <c r="A47" s="17" t="s">
        <v>140</v>
      </c>
      <c r="B47" s="17"/>
      <c r="C47" s="17"/>
      <c r="D47" s="17"/>
      <c r="E47" s="17"/>
      <c r="F47" s="17"/>
      <c r="G47" s="17"/>
      <c r="H47" s="17"/>
      <c r="I47" s="17"/>
      <c r="J47" s="17"/>
      <c r="K47" s="86" t="s">
        <v>84</v>
      </c>
    </row>
    <row r="48" spans="1:11" s="22" customFormat="1" ht="21.95" customHeight="1">
      <c r="A48" s="17" t="str">
        <f>'PL (6M)'!A3</f>
        <v>สำหรับงวดหกเดือนสิ้นสุดวันที่ 30 มิถุนายน 2565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spans="1:11" ht="21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ht="21.75" customHeight="1">
      <c r="E50" s="154" t="s">
        <v>81</v>
      </c>
      <c r="F50" s="154"/>
      <c r="G50" s="154"/>
      <c r="H50" s="154"/>
      <c r="I50" s="154"/>
      <c r="J50" s="154"/>
      <c r="K50" s="154"/>
    </row>
    <row r="51" spans="1:11" ht="21.75" customHeight="1">
      <c r="E51" s="153" t="s">
        <v>73</v>
      </c>
      <c r="F51" s="153"/>
      <c r="G51" s="153"/>
      <c r="I51" s="152" t="s">
        <v>72</v>
      </c>
      <c r="J51" s="152"/>
      <c r="K51" s="152"/>
    </row>
    <row r="52" spans="1:11" ht="21.75" customHeight="1">
      <c r="E52" s="87">
        <v>2565</v>
      </c>
      <c r="F52" s="4"/>
      <c r="G52" s="87">
        <v>2564</v>
      </c>
      <c r="H52" s="4"/>
      <c r="I52" s="87">
        <v>2565</v>
      </c>
      <c r="J52" s="40"/>
      <c r="K52" s="87">
        <v>2564</v>
      </c>
    </row>
    <row r="53" spans="1:11" ht="21.75" customHeight="1">
      <c r="A53" s="74" t="s">
        <v>60</v>
      </c>
      <c r="B53" s="14"/>
      <c r="I53" s="71"/>
      <c r="J53" s="76"/>
      <c r="K53" s="71"/>
    </row>
    <row r="54" spans="1:11" ht="21.75" customHeight="1">
      <c r="C54" s="77" t="s">
        <v>69</v>
      </c>
      <c r="E54" s="71">
        <v>-892868</v>
      </c>
      <c r="F54" s="71"/>
      <c r="G54" s="71">
        <v>-324932</v>
      </c>
      <c r="H54" s="71"/>
      <c r="I54" s="71">
        <v>-892868</v>
      </c>
      <c r="J54" s="71"/>
      <c r="K54" s="71">
        <v>-324932</v>
      </c>
    </row>
    <row r="55" spans="1:11" ht="21.75" customHeight="1">
      <c r="A55" s="79" t="s">
        <v>123</v>
      </c>
      <c r="B55" s="14"/>
      <c r="E55" s="137">
        <f>ROUND((SUM(E54:E54)),0)</f>
        <v>-892868</v>
      </c>
      <c r="F55" s="136"/>
      <c r="G55" s="137">
        <f>ROUND((SUM(G54:G54)),0)</f>
        <v>-324932</v>
      </c>
      <c r="H55" s="136"/>
      <c r="I55" s="137">
        <f>ROUND((SUM(I54:I54)),0)</f>
        <v>-892868</v>
      </c>
      <c r="J55" s="136"/>
      <c r="K55" s="137">
        <f>ROUND((SUM(K54:K54)),0)</f>
        <v>-324932</v>
      </c>
    </row>
    <row r="56" spans="1:11" ht="21.75" customHeight="1">
      <c r="A56" s="79"/>
      <c r="B56" s="14"/>
      <c r="I56" s="78"/>
      <c r="J56" s="76"/>
      <c r="K56" s="78"/>
    </row>
    <row r="57" spans="1:11" ht="21.75" customHeight="1">
      <c r="A57" s="14" t="s">
        <v>127</v>
      </c>
      <c r="B57" s="14"/>
      <c r="E57" s="136">
        <f>E55+E44+E31</f>
        <v>10586524</v>
      </c>
      <c r="F57" s="14"/>
      <c r="G57" s="136">
        <f>G55+G44+G31</f>
        <v>23695453</v>
      </c>
      <c r="H57" s="14"/>
      <c r="I57" s="136">
        <f>I55+I44+I31</f>
        <v>-537728</v>
      </c>
      <c r="J57" s="138"/>
      <c r="K57" s="136">
        <f>K55+K44+K31</f>
        <v>2191463</v>
      </c>
    </row>
    <row r="58" spans="1:11" ht="21.75" customHeight="1">
      <c r="A58" s="14" t="s">
        <v>89</v>
      </c>
      <c r="E58" s="139">
        <f>+'FS (T)'!H13</f>
        <v>31055789</v>
      </c>
      <c r="F58" s="14"/>
      <c r="G58" s="139">
        <v>4509470</v>
      </c>
      <c r="H58" s="14"/>
      <c r="I58" s="139">
        <f>+'FS (T)'!L13</f>
        <v>8546818</v>
      </c>
      <c r="J58" s="140"/>
      <c r="K58" s="139">
        <v>4509470</v>
      </c>
    </row>
    <row r="59" spans="1:11" ht="21.75" customHeight="1" thickBot="1">
      <c r="A59" s="14" t="s">
        <v>90</v>
      </c>
      <c r="B59" s="14"/>
      <c r="C59" s="14"/>
      <c r="D59" s="14"/>
      <c r="E59" s="141">
        <f>ROUND((SUM(E57:E58)),0)</f>
        <v>41642313</v>
      </c>
      <c r="F59" s="14"/>
      <c r="G59" s="141">
        <f>ROUND((SUM(G57:G58)),0)</f>
        <v>28204923</v>
      </c>
      <c r="H59" s="14"/>
      <c r="I59" s="141">
        <f>ROUND((SUM(I57:I58)),0)</f>
        <v>8009090</v>
      </c>
      <c r="J59" s="138"/>
      <c r="K59" s="141">
        <f>ROUND((SUM(K57:K58)),0)</f>
        <v>6700933</v>
      </c>
    </row>
    <row r="60" spans="1:11" ht="21.75" customHeight="1" thickTop="1">
      <c r="C60" s="14"/>
      <c r="D60" s="14"/>
      <c r="E60" s="14"/>
      <c r="F60" s="14"/>
      <c r="G60" s="14"/>
      <c r="H60" s="14"/>
      <c r="I60" s="81"/>
      <c r="J60" s="76"/>
      <c r="K60" s="71"/>
    </row>
    <row r="61" spans="1:11">
      <c r="A61" s="14" t="s">
        <v>112</v>
      </c>
      <c r="E61" s="16"/>
      <c r="G61" s="16"/>
      <c r="I61" s="16"/>
      <c r="K61" s="16"/>
    </row>
    <row r="62" spans="1:11">
      <c r="B62" s="18" t="s">
        <v>130</v>
      </c>
    </row>
    <row r="63" spans="1:11">
      <c r="C63" s="18" t="s">
        <v>150</v>
      </c>
    </row>
    <row r="64" spans="1:11">
      <c r="E64" s="135" t="s">
        <v>139</v>
      </c>
    </row>
    <row r="65" spans="3:9">
      <c r="C65" s="18" t="s">
        <v>4</v>
      </c>
      <c r="E65" s="125">
        <v>10262671</v>
      </c>
    </row>
    <row r="66" spans="3:9">
      <c r="C66" s="18" t="s">
        <v>131</v>
      </c>
      <c r="E66" s="125">
        <v>4540181</v>
      </c>
    </row>
    <row r="67" spans="3:9">
      <c r="C67" s="18" t="s">
        <v>119</v>
      </c>
      <c r="E67" s="125">
        <v>197686</v>
      </c>
    </row>
    <row r="68" spans="3:9">
      <c r="C68" s="18" t="s">
        <v>6</v>
      </c>
      <c r="E68" s="125">
        <v>1120233</v>
      </c>
    </row>
    <row r="69" spans="3:9">
      <c r="C69" s="18" t="s">
        <v>132</v>
      </c>
      <c r="E69" s="125">
        <v>100000</v>
      </c>
    </row>
    <row r="70" spans="3:9">
      <c r="C70" s="18" t="s">
        <v>133</v>
      </c>
      <c r="E70" s="125">
        <v>374855</v>
      </c>
    </row>
    <row r="71" spans="3:9">
      <c r="C71" s="18" t="s">
        <v>42</v>
      </c>
      <c r="E71" s="125">
        <v>6715</v>
      </c>
    </row>
    <row r="72" spans="3:9">
      <c r="C72" s="18" t="s">
        <v>134</v>
      </c>
      <c r="E72" s="133">
        <v>-1535268</v>
      </c>
    </row>
    <row r="73" spans="3:9">
      <c r="C73" s="18" t="s">
        <v>62</v>
      </c>
      <c r="E73" s="133">
        <v>-8162567</v>
      </c>
    </row>
    <row r="74" spans="3:9" ht="21.75" thickBot="1">
      <c r="C74" s="18" t="s">
        <v>135</v>
      </c>
      <c r="E74" s="126">
        <f>SUM(E65:E73)</f>
        <v>6904506</v>
      </c>
    </row>
    <row r="75" spans="3:9" ht="21.75" thickTop="1">
      <c r="E75" s="134"/>
    </row>
    <row r="76" spans="3:9">
      <c r="C76" s="18" t="s">
        <v>136</v>
      </c>
      <c r="E76" s="125">
        <v>11999910</v>
      </c>
    </row>
    <row r="77" spans="3:9">
      <c r="C77" s="18" t="s">
        <v>138</v>
      </c>
      <c r="E77" s="127">
        <f>-E65</f>
        <v>-10262671</v>
      </c>
    </row>
    <row r="78" spans="3:9" ht="21.75" thickBot="1">
      <c r="C78" s="18" t="s">
        <v>137</v>
      </c>
      <c r="E78" s="126">
        <f>SUM(E76:E77)</f>
        <v>1737239</v>
      </c>
    </row>
    <row r="79" spans="3:9" ht="21.75" thickTop="1"/>
    <row r="80" spans="3:9">
      <c r="E80" s="16"/>
      <c r="I80" s="16"/>
    </row>
  </sheetData>
  <mergeCells count="6">
    <mergeCell ref="I51:K51"/>
    <mergeCell ref="E51:G51"/>
    <mergeCell ref="E50:K50"/>
    <mergeCell ref="I6:K6"/>
    <mergeCell ref="E5:K5"/>
    <mergeCell ref="E6:G6"/>
  </mergeCells>
  <pageMargins left="0.98425196850393704" right="0.78740157480314965" top="0.98425196850393704" bottom="0.78740157480314965" header="0.39370078740157483" footer="0.39370078740157483"/>
  <pageSetup paperSize="9" scale="57" firstPageNumber="7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(6M)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(6M)'!Print_Area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2022-08-09T07:33:38Z</cp:lastPrinted>
  <dcterms:created xsi:type="dcterms:W3CDTF">2021-02-23T14:24:34Z</dcterms:created>
  <dcterms:modified xsi:type="dcterms:W3CDTF">2022-08-14T10:24:45Z</dcterms:modified>
</cp:coreProperties>
</file>