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2\Qtr2'2022\"/>
    </mc:Choice>
  </mc:AlternateContent>
  <xr:revisionPtr revIDLastSave="0" documentId="13_ncr:1_{271195FD-E56B-4A4C-9EF8-AD7AE898CE09}" xr6:coauthVersionLast="46" xr6:coauthVersionMax="47" xr10:uidLastSave="{00000000-0000-0000-0000-000000000000}"/>
  <bookViews>
    <workbookView xWindow="-120" yWindow="-120" windowWidth="20730" windowHeight="11160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1" hidden="1">pl!$A$69:$M$126</definedName>
    <definedName name="_xlnm.Print_Area" localSheetId="0">bs!$A$1:$N$105</definedName>
    <definedName name="_xlnm.Print_Area" localSheetId="4">cashflow!$A$1:$L$89</definedName>
    <definedName name="_xlnm.Print_Area" localSheetId="3">company!$A$1:$M$31</definedName>
    <definedName name="_xlnm.Print_Area" localSheetId="2">conso!$A$1:$T$41</definedName>
    <definedName name="_xlnm.Print_Area" localSheetId="1">pl!$A$1:$M$129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4" i="16" l="1"/>
  <c r="T34" i="16" s="1"/>
  <c r="E30" i="2" l="1"/>
  <c r="G30" i="2"/>
  <c r="I30" i="2"/>
  <c r="P32" i="16" l="1"/>
  <c r="T32" i="16" s="1"/>
  <c r="P20" i="16" l="1"/>
  <c r="T20" i="16" s="1"/>
  <c r="A109" i="15"/>
  <c r="M17" i="2" l="1"/>
  <c r="M14" i="2"/>
  <c r="A18" i="2"/>
  <c r="M24" i="2"/>
  <c r="P30" i="16"/>
  <c r="T30" i="16" s="1"/>
  <c r="P23" i="16"/>
  <c r="T23" i="16" s="1"/>
  <c r="P18" i="16"/>
  <c r="T18" i="16" s="1"/>
  <c r="R16" i="16"/>
  <c r="I83" i="15"/>
  <c r="A28" i="2" l="1"/>
  <c r="A20" i="2"/>
  <c r="A10" i="2"/>
  <c r="I59" i="15"/>
  <c r="G59" i="15"/>
  <c r="G126" i="15"/>
  <c r="I126" i="15"/>
  <c r="I54" i="15"/>
  <c r="G54" i="15"/>
  <c r="I49" i="15"/>
  <c r="G49" i="15"/>
  <c r="M45" i="15"/>
  <c r="K45" i="15"/>
  <c r="I45" i="15"/>
  <c r="G45" i="15"/>
  <c r="A42" i="15"/>
  <c r="M33" i="15"/>
  <c r="M34" i="15" s="1"/>
  <c r="K33" i="15"/>
  <c r="K34" i="15" s="1"/>
  <c r="I33" i="15"/>
  <c r="I34" i="15" s="1"/>
  <c r="G33" i="15"/>
  <c r="G34" i="15" s="1"/>
  <c r="M21" i="15"/>
  <c r="K21" i="15"/>
  <c r="I21" i="15"/>
  <c r="G21" i="15"/>
  <c r="M14" i="15"/>
  <c r="K14" i="15"/>
  <c r="I14" i="15"/>
  <c r="G14" i="15"/>
  <c r="K22" i="15" l="1"/>
  <c r="I22" i="15"/>
  <c r="I24" i="15" s="1"/>
  <c r="I26" i="15" s="1"/>
  <c r="M22" i="15"/>
  <c r="M24" i="15" s="1"/>
  <c r="M26" i="15" s="1"/>
  <c r="M47" i="15" s="1"/>
  <c r="M59" i="15" s="1"/>
  <c r="G22" i="15"/>
  <c r="G24" i="15" l="1"/>
  <c r="K24" i="15"/>
  <c r="I35" i="15"/>
  <c r="M35" i="15"/>
  <c r="M52" i="15" s="1"/>
  <c r="G26" i="15" l="1"/>
  <c r="K26" i="15"/>
  <c r="F60" i="12"/>
  <c r="F77" i="12"/>
  <c r="J77" i="12"/>
  <c r="G29" i="2"/>
  <c r="E29" i="2"/>
  <c r="D39" i="16"/>
  <c r="A4" i="12"/>
  <c r="A45" i="12"/>
  <c r="G35" i="15" l="1"/>
  <c r="K47" i="15"/>
  <c r="K35" i="15"/>
  <c r="K29" i="2"/>
  <c r="K52" i="15" l="1"/>
  <c r="K59" i="15"/>
  <c r="I29" i="2"/>
  <c r="A4" i="2"/>
  <c r="R39" i="16"/>
  <c r="N39" i="16"/>
  <c r="L39" i="16"/>
  <c r="J39" i="16"/>
  <c r="H39" i="16"/>
  <c r="F39" i="16"/>
  <c r="P37" i="16"/>
  <c r="T37" i="16" s="1"/>
  <c r="N29" i="16"/>
  <c r="N38" i="16" s="1"/>
  <c r="N40" i="16" s="1"/>
  <c r="J29" i="16"/>
  <c r="J38" i="16" s="1"/>
  <c r="J40" i="16" s="1"/>
  <c r="H29" i="16"/>
  <c r="H38" i="16" s="1"/>
  <c r="H40" i="16" s="1"/>
  <c r="F29" i="16"/>
  <c r="F38" i="16" s="1"/>
  <c r="F40" i="16" s="1"/>
  <c r="D29" i="16"/>
  <c r="D38" i="16" s="1"/>
  <c r="D40" i="16" s="1"/>
  <c r="R28" i="16"/>
  <c r="P28" i="16"/>
  <c r="R27" i="16"/>
  <c r="L27" i="16"/>
  <c r="P27" i="16" s="1"/>
  <c r="T27" i="16" s="1"/>
  <c r="P26" i="16"/>
  <c r="N17" i="16"/>
  <c r="N24" i="16" s="1"/>
  <c r="J17" i="16"/>
  <c r="J24" i="16" s="1"/>
  <c r="H17" i="16"/>
  <c r="H24" i="16" s="1"/>
  <c r="F17" i="16"/>
  <c r="F24" i="16" s="1"/>
  <c r="D17" i="16"/>
  <c r="D24" i="16" s="1"/>
  <c r="P16" i="16"/>
  <c r="T16" i="16" s="1"/>
  <c r="R15" i="16"/>
  <c r="L15" i="16"/>
  <c r="P14" i="16"/>
  <c r="T14" i="16" s="1"/>
  <c r="A4" i="16"/>
  <c r="I121" i="15"/>
  <c r="G121" i="15"/>
  <c r="I116" i="15"/>
  <c r="G116" i="15"/>
  <c r="M112" i="15"/>
  <c r="K112" i="15"/>
  <c r="I112" i="15"/>
  <c r="G112" i="15"/>
  <c r="M100" i="15"/>
  <c r="K100" i="15"/>
  <c r="I100" i="15"/>
  <c r="G100" i="15"/>
  <c r="M95" i="15"/>
  <c r="K95" i="15"/>
  <c r="I95" i="15"/>
  <c r="G95" i="15"/>
  <c r="M83" i="15"/>
  <c r="K83" i="15"/>
  <c r="G83" i="15"/>
  <c r="M76" i="15"/>
  <c r="K76" i="15"/>
  <c r="I76" i="15"/>
  <c r="G76" i="15"/>
  <c r="M94" i="14"/>
  <c r="M96" i="14" s="1"/>
  <c r="K94" i="14"/>
  <c r="I94" i="14"/>
  <c r="I96" i="14" s="1"/>
  <c r="G94" i="14"/>
  <c r="G96" i="14" s="1"/>
  <c r="M78" i="14"/>
  <c r="K78" i="14"/>
  <c r="I78" i="14"/>
  <c r="G78" i="14"/>
  <c r="A75" i="14"/>
  <c r="M68" i="14"/>
  <c r="K68" i="14"/>
  <c r="I68" i="14"/>
  <c r="G68" i="14"/>
  <c r="M57" i="14"/>
  <c r="K57" i="14"/>
  <c r="I57" i="14"/>
  <c r="I69" i="14" s="1"/>
  <c r="G57" i="14"/>
  <c r="M43" i="14"/>
  <c r="K43" i="14"/>
  <c r="I43" i="14"/>
  <c r="G43" i="14"/>
  <c r="A40" i="14"/>
  <c r="M33" i="14"/>
  <c r="K33" i="14"/>
  <c r="I33" i="14"/>
  <c r="G33" i="14"/>
  <c r="M18" i="14"/>
  <c r="K18" i="14"/>
  <c r="I18" i="14"/>
  <c r="G18" i="14"/>
  <c r="J60" i="12"/>
  <c r="G69" i="14" l="1"/>
  <c r="G97" i="14" s="1"/>
  <c r="M34" i="14"/>
  <c r="K96" i="14"/>
  <c r="I34" i="14"/>
  <c r="T28" i="16"/>
  <c r="T29" i="16" s="1"/>
  <c r="R17" i="16"/>
  <c r="L17" i="16"/>
  <c r="R29" i="16"/>
  <c r="R38" i="16" s="1"/>
  <c r="R40" i="16" s="1"/>
  <c r="G101" i="15"/>
  <c r="I101" i="15"/>
  <c r="I84" i="15"/>
  <c r="I86" i="15" s="1"/>
  <c r="I88" i="15" s="1"/>
  <c r="K101" i="15"/>
  <c r="G84" i="15"/>
  <c r="I97" i="14"/>
  <c r="K69" i="14"/>
  <c r="M69" i="14"/>
  <c r="M97" i="14" s="1"/>
  <c r="P39" i="16"/>
  <c r="K34" i="14"/>
  <c r="G34" i="14"/>
  <c r="L29" i="16"/>
  <c r="L38" i="16" s="1"/>
  <c r="L40" i="16" s="1"/>
  <c r="M84" i="15"/>
  <c r="M86" i="15" s="1"/>
  <c r="M101" i="15"/>
  <c r="K12" i="2" s="1"/>
  <c r="K84" i="15"/>
  <c r="P29" i="16"/>
  <c r="P38" i="16" s="1"/>
  <c r="P40" i="16" s="1"/>
  <c r="P15" i="16"/>
  <c r="T26" i="16"/>
  <c r="H60" i="12"/>
  <c r="L60" i="12"/>
  <c r="M27" i="2"/>
  <c r="G86" i="15" l="1"/>
  <c r="M98" i="14"/>
  <c r="K97" i="14"/>
  <c r="K98" i="14" s="1"/>
  <c r="K22" i="2"/>
  <c r="K86" i="15"/>
  <c r="I98" i="14"/>
  <c r="L24" i="16"/>
  <c r="P17" i="16"/>
  <c r="R24" i="16"/>
  <c r="T15" i="16"/>
  <c r="I102" i="15"/>
  <c r="H9" i="12"/>
  <c r="F9" i="12"/>
  <c r="G98" i="14"/>
  <c r="M88" i="15"/>
  <c r="L9" i="12"/>
  <c r="T39" i="16"/>
  <c r="T38" i="16"/>
  <c r="T40" i="16" s="1"/>
  <c r="L73" i="12"/>
  <c r="H73" i="12"/>
  <c r="G88" i="15" l="1"/>
  <c r="J9" i="12"/>
  <c r="K88" i="15"/>
  <c r="K114" i="15" s="1"/>
  <c r="P24" i="16"/>
  <c r="T17" i="16"/>
  <c r="K11" i="2"/>
  <c r="M114" i="15"/>
  <c r="M126" i="15" s="1"/>
  <c r="M102" i="15"/>
  <c r="M119" i="15" s="1"/>
  <c r="L26" i="12"/>
  <c r="L36" i="12" s="1"/>
  <c r="L38" i="12" s="1"/>
  <c r="L76" i="12" s="1"/>
  <c r="L78" i="12" s="1"/>
  <c r="H26" i="12"/>
  <c r="H36" i="12" s="1"/>
  <c r="H38" i="12" s="1"/>
  <c r="H76" i="12" s="1"/>
  <c r="H78" i="12" s="1"/>
  <c r="G102" i="15" l="1"/>
  <c r="K21" i="2"/>
  <c r="K102" i="15"/>
  <c r="K119" i="15" s="1"/>
  <c r="K126" i="15"/>
  <c r="T24" i="16"/>
  <c r="M20" i="2"/>
  <c r="M29" i="2" s="1"/>
  <c r="L48" i="12" l="1"/>
  <c r="J48" i="12"/>
  <c r="H48" i="12"/>
  <c r="F48" i="12"/>
  <c r="M10" i="2"/>
  <c r="J73" i="12" l="1"/>
  <c r="F73" i="12"/>
  <c r="F26" i="12" l="1"/>
  <c r="F36" i="12" s="1"/>
  <c r="F38" i="12" s="1"/>
  <c r="F76" i="12" s="1"/>
  <c r="F78" i="12" s="1"/>
  <c r="F79" i="12" s="1"/>
  <c r="J26" i="12"/>
  <c r="J36" i="12" l="1"/>
  <c r="J38" i="12" s="1"/>
  <c r="J76" i="12" s="1"/>
  <c r="J78" i="12" s="1"/>
  <c r="J79" i="12" s="1"/>
  <c r="I13" i="2" l="1"/>
  <c r="I18" i="2" s="1"/>
  <c r="G13" i="2"/>
  <c r="G18" i="2" s="1"/>
  <c r="E13" i="2"/>
  <c r="E18" i="2" s="1"/>
  <c r="M12" i="2" l="1"/>
  <c r="M11" i="2" l="1"/>
  <c r="M13" i="2" l="1"/>
  <c r="M18" i="2" s="1"/>
  <c r="K13" i="2"/>
  <c r="K18" i="2" s="1"/>
  <c r="M22" i="2" l="1"/>
  <c r="I23" i="2"/>
  <c r="I28" i="2" s="1"/>
  <c r="G23" i="2"/>
  <c r="G28" i="2" s="1"/>
  <c r="E23" i="2"/>
  <c r="E28" i="2" s="1"/>
  <c r="M21" i="2" l="1"/>
  <c r="M23" i="2" s="1"/>
  <c r="M28" i="2" s="1"/>
  <c r="M30" i="2" s="1"/>
  <c r="K23" i="2"/>
  <c r="K28" i="2" l="1"/>
  <c r="K30" i="2" s="1"/>
</calcChain>
</file>

<file path=xl/sharedStrings.xml><?xml version="1.0" encoding="utf-8"?>
<sst xmlns="http://schemas.openxmlformats.org/spreadsheetml/2006/main" count="399" uniqueCount="232">
  <si>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</si>
  <si>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</si>
  <si>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</si>
  <si>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</si>
  <si>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</si>
  <si>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</si>
  <si>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</si>
  <si>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</si>
  <si>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</si>
  <si>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</si>
  <si>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</si>
  <si>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</si>
  <si>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</si>
  <si>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</si>
  <si>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</si>
  <si>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</si>
  <si>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</si>
  <si>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</si>
  <si>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</si>
  <si>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</si>
  <si>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</si>
  <si>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</si>
  <si>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</si>
  <si>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</si>
  <si>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</si>
  <si>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</si>
  <si>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</si>
  <si>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</si>
  <si>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</si>
  <si>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</si>
  <si>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</si>
  <si>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</si>
  <si>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</si>
  <si>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</si>
  <si>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</si>
  <si>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</si>
  <si>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</si>
  <si>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</si>
  <si>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</si>
  <si>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</si>
  <si>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</si>
  <si>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</si>
  <si>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</si>
  <si>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</si>
  <si>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</si>
  <si>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</si>
  <si>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</si>
  <si>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</si>
  <si>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</si>
  <si>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</si>
  <si>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</si>
  <si>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</si>
  <si>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</si>
  <si>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</si>
  <si>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</si>
  <si>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</si>
  <si>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</si>
  <si>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</si>
  <si>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</si>
  <si>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</si>
  <si>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</si>
  <si>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</si>
  <si>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</si>
  <si>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</si>
  <si>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</si>
  <si>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</si>
  <si>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</si>
  <si>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</si>
  <si>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</si>
  <si>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</si>
  <si>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</si>
  <si>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</si>
  <si>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</si>
  <si>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</si>
  <si>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</si>
  <si>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</si>
  <si>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</si>
  <si>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</si>
  <si>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</si>
  <si>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</si>
  <si>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</si>
  <si>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</si>
  <si>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</si>
  <si>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</si>
  <si>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</si>
  <si>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</si>
  <si>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</si>
  <si>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</si>
  <si>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</si>
  <si>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</si>
  <si>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</si>
  <si>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</si>
  <si>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</si>
  <si>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</si>
  <si>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</si>
  <si>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</si>
  <si>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</si>
  <si>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</si>
  <si>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</si>
  <si>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</si>
  <si>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</si>
  <si>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</si>
  <si>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</si>
  <si>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</si>
  <si>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</si>
  <si>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</si>
  <si>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</si>
  <si>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</si>
  <si>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</si>
  <si>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</si>
  <si>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</si>
  <si>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</si>
  <si>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</si>
  <si>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</si>
  <si>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</si>
  <si>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</si>
  <si>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</si>
  <si>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</si>
  <si>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</si>
  <si>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</si>
  <si>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</si>
  <si>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</si>
  <si>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</si>
  <si>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</si>
  <si>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</si>
  <si>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</si>
  <si>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</si>
  <si>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</si>
  <si>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</si>
  <si>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</si>
  <si>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</si>
  <si>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</si>
  <si>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</si>
  <si>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</si>
  <si>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</si>
  <si>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</si>
  <si>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</si>
  <si>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</si>
  <si>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</si>
  <si>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</si>
  <si>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ภาษีเงินได้ค้างจ่าย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</si>
  <si>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</si>
  <si>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</si>
  <si>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</si>
  <si>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</t>
  </si>
  <si>
    <t xml:space="preserve">      อัตราแลกเปลี่ยนล่วงหน้า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</si>
  <si>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</si>
  <si>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</si>
  <si>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</si>
  <si>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</si>
  <si>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</si>
  <si>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</si>
  <si>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</si>
  <si>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</si>
  <si>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</si>
  <si>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</si>
  <si>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</si>
  <si>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</si>
  <si>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</si>
  <si>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ยอดคงเหลือ ณ วันที่ 1 มกราคม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</si>
  <si>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</si>
  <si>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</si>
  <si>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</si>
  <si>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</si>
  <si>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</si>
  <si>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</si>
  <si>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เงินสดรับจากการจำหน่ายสินทรัพย์ที่ถือไว้เพื่อขาย</t>
  </si>
  <si>
    <t>31 ธันวาคม 2564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</si>
  <si>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</si>
  <si>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</si>
  <si>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</si>
  <si>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</si>
  <si>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</si>
  <si>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2565</t>
  </si>
  <si>
    <t>เงินให้กู้ยืมระยะสั้นแก่กิจการที่เกี่ยวข้องกันเพิ่มขึ้น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</si>
  <si>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</si>
  <si>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</si>
  <si>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หนี้สินที่เกิดจากสิทธิในการขายหุ้นที่ออกให้แก่ผู้มีส่วนได้เสีย</t>
  </si>
  <si>
    <t>เงินสดและรายการเทียบเท่าเงินสดปลายงวด</t>
  </si>
  <si>
    <t>2, 3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</si>
  <si>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</si>
  <si>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</si>
  <si>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</si>
  <si>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</si>
  <si>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</si>
  <si>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</si>
  <si>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ขาดทุนจากอัตราแลกเปลี่ยน</t>
  </si>
  <si>
    <t>รายได้ (ค่าใช้จ่าย) 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</si>
  <si>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</si>
  <si>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</si>
  <si>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</si>
  <si>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</si>
  <si>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เงินปันผลจ่าย</t>
  </si>
  <si>
    <t xml:space="preserve">   ผลขาดทุนด้านเครดิตที่คาดว่าจะเกิดขึ้น (กลับรายการ)</t>
  </si>
  <si>
    <t xml:space="preserve">   ขาดทุน (กำไร) จากอัตราแลกเปลี่ยนที่ยังไม่เกิดขึ้นจริง</t>
  </si>
  <si>
    <t>เงินสดจ่ายค่าธรรมเนียมทางการเงิน</t>
  </si>
  <si>
    <t xml:space="preserve">   เจ้าหนี้ค่าหุ้นเพิ่มขึ้น (ลดลง)</t>
  </si>
  <si>
    <t>2, 11</t>
  </si>
  <si>
    <t>กำไร (ขาดทุน) ก่อนค่าใช้จ่ายภาษีเงินได้</t>
  </si>
  <si>
    <t xml:space="preserve">   ของบริษัทย่อยเพิ่มขึ้น</t>
  </si>
  <si>
    <t>หนี้สินที่เกิดจากสิทธิในการขายหุ้นที่ออก</t>
  </si>
  <si>
    <t xml:space="preserve">   ให้แก่ผู้มีส่วนได้เสียที่ไม่มีอำนาจควบคุม</t>
  </si>
  <si>
    <t>ส่วนของผู้มีส่วนได้เสียที่ไม่มีอำนาจควบคุม</t>
  </si>
  <si>
    <t>เงินสดรับจากการจำหน่ายอุปกรณ์</t>
  </si>
  <si>
    <t xml:space="preserve">ซื้ออาคารและอุปกรณ์ </t>
  </si>
  <si>
    <t xml:space="preserve">      ที่ไม่มีอำนาจควบคุมของบริษัทย่อยเพิ่มขึ้น</t>
  </si>
  <si>
    <t xml:space="preserve">   กำไรจากการจำหน่าย/ตัดจำหน่ายอุปกรณ์</t>
  </si>
  <si>
    <t>รายได้เงินปันผล</t>
  </si>
  <si>
    <t>2, 4</t>
  </si>
  <si>
    <t xml:space="preserve">   รายได้เงินปันผล</t>
  </si>
  <si>
    <t>ขาดทุนจากการด้อยค่าของเงินลงทุนในบริษัทย่อย</t>
  </si>
  <si>
    <t xml:space="preserve">   ขาดทุนจากการด้อยค่าของเงินลงทุนในบริษัทย่อย</t>
  </si>
  <si>
    <t>หนี้สินทางการเงินไม่หมุนเวียนอื่น</t>
  </si>
  <si>
    <t>ผลกำไรจากการประมาณการตามหลักคณิตศาสตร์ประกันภัย</t>
  </si>
  <si>
    <t>บริษัทย่อยจ่ายเงินปันผลให้ผู้มีส่วนได้เสีย</t>
  </si>
  <si>
    <t>(หน่วย: บาท)</t>
  </si>
  <si>
    <t xml:space="preserve">   ขาดทุนจากการวัดมูลค่ายุติธรรมของสัญญาขาย</t>
  </si>
  <si>
    <t>เงินสดจากกิจกรรมดำเนินงาน</t>
  </si>
  <si>
    <t>เงินสดสุทธิจากกิจกรรมดำเนินงาน</t>
  </si>
  <si>
    <t>เงินสดจ่ายเพื่อเข้าซื้อธุรกิจโดยบริษัทย่อย</t>
  </si>
  <si>
    <t>สินทรัพย์ทางการเงินไม่หมุนเวียนอื่นเพิ่มขึ้น</t>
  </si>
  <si>
    <t>เงินสดรับจากเงินกู้ยืมระยะยาวจาก</t>
  </si>
  <si>
    <t>เงินสดสุทธิจากกิจกรรมจัดหาเงิน</t>
  </si>
  <si>
    <t xml:space="preserve">   เงินตราต่างประเทศเพิ่มขึ้น</t>
  </si>
  <si>
    <t>เงินสดและรายการเทียบเท่าเงินสดเพิ่มขึ้น (ลดลง) สุทธิ</t>
  </si>
  <si>
    <t xml:space="preserve">   เจ้าหนี้ค่าซื้ออุปกรณ์ลดลง</t>
  </si>
  <si>
    <t xml:space="preserve">   หนี้สินทางการเงินไม่หมุนเวียนอื่นเพิ่มขึ้น</t>
  </si>
  <si>
    <t xml:space="preserve">   การปรับลดสินค้าคงเหลือเป็นมูลค่าสุทธิที่จะได้รับ (กลับรายการ)</t>
  </si>
  <si>
    <t>เงินปันผลรับจากบริษัทย่อย</t>
  </si>
  <si>
    <t xml:space="preserve">   ผู้มีส่วนได้เสียที่ไม่มีอำนาจควบคุมของบริษัทย่อย</t>
  </si>
  <si>
    <t xml:space="preserve">   สินทรัพย์สิทธิการใช้เพิ่มขึ้นจากหนี้สินตามสัญญาเช่า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</si>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</sst>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  <numFmt numFmtId="205" formatCode="_(* #,##0.000_);_(* \(#,##0.000\);_(* &quot;-&quot;_);_(@_)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6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165" fontId="6" fillId="0" borderId="32" xfId="2" applyNumberFormat="1" applyFont="1" applyFill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164" fontId="6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37" fontId="6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204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5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Alignment="1">
      <alignment vertical="center"/>
    </xf>
    <xf numFmtId="0" fontId="6" fillId="0" borderId="0" xfId="1" applyFont="1" applyFill="1"/>
    <xf numFmtId="0" fontId="8" fillId="0" borderId="0" xfId="1" applyFont="1" applyFill="1" applyAlignment="1">
      <alignment horizontal="center"/>
    </xf>
    <xf numFmtId="0" fontId="10" fillId="0" borderId="0" xfId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205" fontId="6" fillId="0" borderId="3" xfId="1" applyNumberFormat="1" applyFont="1" applyFill="1" applyBorder="1" applyAlignment="1">
      <alignment vertical="center"/>
    </xf>
    <xf numFmtId="38" fontId="9" fillId="0" borderId="0" xfId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41" fontId="10" fillId="0" borderId="3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vertical="center"/>
    </xf>
    <xf numFmtId="37" fontId="6" fillId="0" borderId="0" xfId="125" applyNumberFormat="1" applyFont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top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N105"/>
  <sheetViews>
    <sheetView showGridLines="0" view="pageBreakPreview" topLeftCell="A51" zoomScale="80" zoomScaleNormal="100" zoomScaleSheetLayoutView="80" workbookViewId="0">
      <selection activeCell="A61" sqref="A61"/>
    </sheetView>
  </sheetViews>
  <sheetFormatPr defaultColWidth="10.5703125" defaultRowHeight="20.85" customHeight="1"/>
  <cols>
    <col min="1" max="1" width="11.5703125" style="10" customWidth="1"/>
    <col min="2" max="2" width="15.42578125" style="10" customWidth="1"/>
    <col min="3" max="3" width="10.5703125" style="10" customWidth="1"/>
    <col min="4" max="4" width="8.140625" style="10" customWidth="1"/>
    <col min="5" max="5" width="9.42578125" style="11" customWidth="1"/>
    <col min="6" max="6" width="2" style="11" customWidth="1"/>
    <col min="7" max="7" width="15.42578125" style="18" customWidth="1"/>
    <col min="8" max="8" width="1.5703125" style="10" customWidth="1"/>
    <col min="9" max="9" width="15.42578125" style="10" customWidth="1"/>
    <col min="10" max="10" width="2" style="10" customWidth="1"/>
    <col min="11" max="11" width="15.42578125" style="18" customWidth="1"/>
    <col min="12" max="12" width="1.5703125" style="10" customWidth="1"/>
    <col min="13" max="13" width="15.42578125" style="10" customWidth="1"/>
    <col min="14" max="14" width="1.42578125" style="10" customWidth="1"/>
    <col min="15" max="206" width="10.5703125" style="10"/>
    <col min="207" max="207" width="11.5703125" style="10" customWidth="1"/>
    <col min="208" max="208" width="15.42578125" style="10" customWidth="1"/>
    <col min="209" max="209" width="12.42578125" style="10" customWidth="1"/>
    <col min="210" max="210" width="11.42578125" style="10" customWidth="1"/>
    <col min="211" max="211" width="6.5703125" style="10" customWidth="1"/>
    <col min="212" max="212" width="4" style="10" customWidth="1"/>
    <col min="213" max="213" width="13.42578125" style="10" customWidth="1"/>
    <col min="214" max="214" width="2.5703125" style="10" customWidth="1"/>
    <col min="215" max="215" width="13.42578125" style="10" customWidth="1"/>
    <col min="216" max="462" width="10.5703125" style="10"/>
    <col min="463" max="463" width="11.5703125" style="10" customWidth="1"/>
    <col min="464" max="464" width="15.42578125" style="10" customWidth="1"/>
    <col min="465" max="465" width="12.42578125" style="10" customWidth="1"/>
    <col min="466" max="466" width="11.42578125" style="10" customWidth="1"/>
    <col min="467" max="467" width="6.5703125" style="10" customWidth="1"/>
    <col min="468" max="468" width="4" style="10" customWidth="1"/>
    <col min="469" max="469" width="13.42578125" style="10" customWidth="1"/>
    <col min="470" max="470" width="2.5703125" style="10" customWidth="1"/>
    <col min="471" max="471" width="13.42578125" style="10" customWidth="1"/>
    <col min="472" max="718" width="10.5703125" style="10"/>
    <col min="719" max="719" width="11.5703125" style="10" customWidth="1"/>
    <col min="720" max="720" width="15.42578125" style="10" customWidth="1"/>
    <col min="721" max="721" width="12.42578125" style="10" customWidth="1"/>
    <col min="722" max="722" width="11.42578125" style="10" customWidth="1"/>
    <col min="723" max="723" width="6.5703125" style="10" customWidth="1"/>
    <col min="724" max="724" width="4" style="10" customWidth="1"/>
    <col min="725" max="725" width="13.42578125" style="10" customWidth="1"/>
    <col min="726" max="726" width="2.5703125" style="10" customWidth="1"/>
    <col min="727" max="727" width="13.42578125" style="10" customWidth="1"/>
    <col min="728" max="974" width="10.5703125" style="10"/>
    <col min="975" max="975" width="11.5703125" style="10" customWidth="1"/>
    <col min="976" max="976" width="15.42578125" style="10" customWidth="1"/>
    <col min="977" max="977" width="12.42578125" style="10" customWidth="1"/>
    <col min="978" max="978" width="11.42578125" style="10" customWidth="1"/>
    <col min="979" max="979" width="6.5703125" style="10" customWidth="1"/>
    <col min="980" max="980" width="4" style="10" customWidth="1"/>
    <col min="981" max="981" width="13.42578125" style="10" customWidth="1"/>
    <col min="982" max="982" width="2.5703125" style="10" customWidth="1"/>
    <col min="983" max="983" width="13.42578125" style="10" customWidth="1"/>
    <col min="984" max="1230" width="10.5703125" style="10"/>
    <col min="1231" max="1231" width="11.5703125" style="10" customWidth="1"/>
    <col min="1232" max="1232" width="15.42578125" style="10" customWidth="1"/>
    <col min="1233" max="1233" width="12.42578125" style="10" customWidth="1"/>
    <col min="1234" max="1234" width="11.42578125" style="10" customWidth="1"/>
    <col min="1235" max="1235" width="6.5703125" style="10" customWidth="1"/>
    <col min="1236" max="1236" width="4" style="10" customWidth="1"/>
    <col min="1237" max="1237" width="13.42578125" style="10" customWidth="1"/>
    <col min="1238" max="1238" width="2.5703125" style="10" customWidth="1"/>
    <col min="1239" max="1239" width="13.42578125" style="10" customWidth="1"/>
    <col min="1240" max="1486" width="10.5703125" style="10"/>
    <col min="1487" max="1487" width="11.5703125" style="10" customWidth="1"/>
    <col min="1488" max="1488" width="15.42578125" style="10" customWidth="1"/>
    <col min="1489" max="1489" width="12.42578125" style="10" customWidth="1"/>
    <col min="1490" max="1490" width="11.42578125" style="10" customWidth="1"/>
    <col min="1491" max="1491" width="6.5703125" style="10" customWidth="1"/>
    <col min="1492" max="1492" width="4" style="10" customWidth="1"/>
    <col min="1493" max="1493" width="13.42578125" style="10" customWidth="1"/>
    <col min="1494" max="1494" width="2.5703125" style="10" customWidth="1"/>
    <col min="1495" max="1495" width="13.42578125" style="10" customWidth="1"/>
    <col min="1496" max="1742" width="10.5703125" style="10"/>
    <col min="1743" max="1743" width="11.5703125" style="10" customWidth="1"/>
    <col min="1744" max="1744" width="15.42578125" style="10" customWidth="1"/>
    <col min="1745" max="1745" width="12.42578125" style="10" customWidth="1"/>
    <col min="1746" max="1746" width="11.42578125" style="10" customWidth="1"/>
    <col min="1747" max="1747" width="6.5703125" style="10" customWidth="1"/>
    <col min="1748" max="1748" width="4" style="10" customWidth="1"/>
    <col min="1749" max="1749" width="13.42578125" style="10" customWidth="1"/>
    <col min="1750" max="1750" width="2.5703125" style="10" customWidth="1"/>
    <col min="1751" max="1751" width="13.42578125" style="10" customWidth="1"/>
    <col min="1752" max="1998" width="10.5703125" style="10"/>
    <col min="1999" max="1999" width="11.5703125" style="10" customWidth="1"/>
    <col min="2000" max="2000" width="15.42578125" style="10" customWidth="1"/>
    <col min="2001" max="2001" width="12.42578125" style="10" customWidth="1"/>
    <col min="2002" max="2002" width="11.42578125" style="10" customWidth="1"/>
    <col min="2003" max="2003" width="6.5703125" style="10" customWidth="1"/>
    <col min="2004" max="2004" width="4" style="10" customWidth="1"/>
    <col min="2005" max="2005" width="13.42578125" style="10" customWidth="1"/>
    <col min="2006" max="2006" width="2.5703125" style="10" customWidth="1"/>
    <col min="2007" max="2007" width="13.42578125" style="10" customWidth="1"/>
    <col min="2008" max="2254" width="10.5703125" style="10"/>
    <col min="2255" max="2255" width="11.5703125" style="10" customWidth="1"/>
    <col min="2256" max="2256" width="15.42578125" style="10" customWidth="1"/>
    <col min="2257" max="2257" width="12.42578125" style="10" customWidth="1"/>
    <col min="2258" max="2258" width="11.42578125" style="10" customWidth="1"/>
    <col min="2259" max="2259" width="6.5703125" style="10" customWidth="1"/>
    <col min="2260" max="2260" width="4" style="10" customWidth="1"/>
    <col min="2261" max="2261" width="13.42578125" style="10" customWidth="1"/>
    <col min="2262" max="2262" width="2.5703125" style="10" customWidth="1"/>
    <col min="2263" max="2263" width="13.42578125" style="10" customWidth="1"/>
    <col min="2264" max="2510" width="10.5703125" style="10"/>
    <col min="2511" max="2511" width="11.5703125" style="10" customWidth="1"/>
    <col min="2512" max="2512" width="15.42578125" style="10" customWidth="1"/>
    <col min="2513" max="2513" width="12.42578125" style="10" customWidth="1"/>
    <col min="2514" max="2514" width="11.42578125" style="10" customWidth="1"/>
    <col min="2515" max="2515" width="6.5703125" style="10" customWidth="1"/>
    <col min="2516" max="2516" width="4" style="10" customWidth="1"/>
    <col min="2517" max="2517" width="13.42578125" style="10" customWidth="1"/>
    <col min="2518" max="2518" width="2.5703125" style="10" customWidth="1"/>
    <col min="2519" max="2519" width="13.42578125" style="10" customWidth="1"/>
    <col min="2520" max="2766" width="10.5703125" style="10"/>
    <col min="2767" max="2767" width="11.5703125" style="10" customWidth="1"/>
    <col min="2768" max="2768" width="15.42578125" style="10" customWidth="1"/>
    <col min="2769" max="2769" width="12.42578125" style="10" customWidth="1"/>
    <col min="2770" max="2770" width="11.42578125" style="10" customWidth="1"/>
    <col min="2771" max="2771" width="6.5703125" style="10" customWidth="1"/>
    <col min="2772" max="2772" width="4" style="10" customWidth="1"/>
    <col min="2773" max="2773" width="13.42578125" style="10" customWidth="1"/>
    <col min="2774" max="2774" width="2.5703125" style="10" customWidth="1"/>
    <col min="2775" max="2775" width="13.42578125" style="10" customWidth="1"/>
    <col min="2776" max="3022" width="10.5703125" style="10"/>
    <col min="3023" max="3023" width="11.5703125" style="10" customWidth="1"/>
    <col min="3024" max="3024" width="15.42578125" style="10" customWidth="1"/>
    <col min="3025" max="3025" width="12.42578125" style="10" customWidth="1"/>
    <col min="3026" max="3026" width="11.42578125" style="10" customWidth="1"/>
    <col min="3027" max="3027" width="6.5703125" style="10" customWidth="1"/>
    <col min="3028" max="3028" width="4" style="10" customWidth="1"/>
    <col min="3029" max="3029" width="13.42578125" style="10" customWidth="1"/>
    <col min="3030" max="3030" width="2.5703125" style="10" customWidth="1"/>
    <col min="3031" max="3031" width="13.42578125" style="10" customWidth="1"/>
    <col min="3032" max="3278" width="10.5703125" style="10"/>
    <col min="3279" max="3279" width="11.5703125" style="10" customWidth="1"/>
    <col min="3280" max="3280" width="15.42578125" style="10" customWidth="1"/>
    <col min="3281" max="3281" width="12.42578125" style="10" customWidth="1"/>
    <col min="3282" max="3282" width="11.42578125" style="10" customWidth="1"/>
    <col min="3283" max="3283" width="6.5703125" style="10" customWidth="1"/>
    <col min="3284" max="3284" width="4" style="10" customWidth="1"/>
    <col min="3285" max="3285" width="13.42578125" style="10" customWidth="1"/>
    <col min="3286" max="3286" width="2.5703125" style="10" customWidth="1"/>
    <col min="3287" max="3287" width="13.42578125" style="10" customWidth="1"/>
    <col min="3288" max="3534" width="10.5703125" style="10"/>
    <col min="3535" max="3535" width="11.5703125" style="10" customWidth="1"/>
    <col min="3536" max="3536" width="15.42578125" style="10" customWidth="1"/>
    <col min="3537" max="3537" width="12.42578125" style="10" customWidth="1"/>
    <col min="3538" max="3538" width="11.42578125" style="10" customWidth="1"/>
    <col min="3539" max="3539" width="6.5703125" style="10" customWidth="1"/>
    <col min="3540" max="3540" width="4" style="10" customWidth="1"/>
    <col min="3541" max="3541" width="13.42578125" style="10" customWidth="1"/>
    <col min="3542" max="3542" width="2.5703125" style="10" customWidth="1"/>
    <col min="3543" max="3543" width="13.42578125" style="10" customWidth="1"/>
    <col min="3544" max="3790" width="10.5703125" style="10"/>
    <col min="3791" max="3791" width="11.5703125" style="10" customWidth="1"/>
    <col min="3792" max="3792" width="15.42578125" style="10" customWidth="1"/>
    <col min="3793" max="3793" width="12.42578125" style="10" customWidth="1"/>
    <col min="3794" max="3794" width="11.42578125" style="10" customWidth="1"/>
    <col min="3795" max="3795" width="6.5703125" style="10" customWidth="1"/>
    <col min="3796" max="3796" width="4" style="10" customWidth="1"/>
    <col min="3797" max="3797" width="13.42578125" style="10" customWidth="1"/>
    <col min="3798" max="3798" width="2.5703125" style="10" customWidth="1"/>
    <col min="3799" max="3799" width="13.42578125" style="10" customWidth="1"/>
    <col min="3800" max="4046" width="10.5703125" style="10"/>
    <col min="4047" max="4047" width="11.5703125" style="10" customWidth="1"/>
    <col min="4048" max="4048" width="15.42578125" style="10" customWidth="1"/>
    <col min="4049" max="4049" width="12.42578125" style="10" customWidth="1"/>
    <col min="4050" max="4050" width="11.42578125" style="10" customWidth="1"/>
    <col min="4051" max="4051" width="6.5703125" style="10" customWidth="1"/>
    <col min="4052" max="4052" width="4" style="10" customWidth="1"/>
    <col min="4053" max="4053" width="13.42578125" style="10" customWidth="1"/>
    <col min="4054" max="4054" width="2.5703125" style="10" customWidth="1"/>
    <col min="4055" max="4055" width="13.42578125" style="10" customWidth="1"/>
    <col min="4056" max="4302" width="10.5703125" style="10"/>
    <col min="4303" max="4303" width="11.5703125" style="10" customWidth="1"/>
    <col min="4304" max="4304" width="15.42578125" style="10" customWidth="1"/>
    <col min="4305" max="4305" width="12.42578125" style="10" customWidth="1"/>
    <col min="4306" max="4306" width="11.42578125" style="10" customWidth="1"/>
    <col min="4307" max="4307" width="6.5703125" style="10" customWidth="1"/>
    <col min="4308" max="4308" width="4" style="10" customWidth="1"/>
    <col min="4309" max="4309" width="13.42578125" style="10" customWidth="1"/>
    <col min="4310" max="4310" width="2.5703125" style="10" customWidth="1"/>
    <col min="4311" max="4311" width="13.42578125" style="10" customWidth="1"/>
    <col min="4312" max="4558" width="10.5703125" style="10"/>
    <col min="4559" max="4559" width="11.5703125" style="10" customWidth="1"/>
    <col min="4560" max="4560" width="15.42578125" style="10" customWidth="1"/>
    <col min="4561" max="4561" width="12.42578125" style="10" customWidth="1"/>
    <col min="4562" max="4562" width="11.42578125" style="10" customWidth="1"/>
    <col min="4563" max="4563" width="6.5703125" style="10" customWidth="1"/>
    <col min="4564" max="4564" width="4" style="10" customWidth="1"/>
    <col min="4565" max="4565" width="13.42578125" style="10" customWidth="1"/>
    <col min="4566" max="4566" width="2.5703125" style="10" customWidth="1"/>
    <col min="4567" max="4567" width="13.42578125" style="10" customWidth="1"/>
    <col min="4568" max="4814" width="10.5703125" style="10"/>
    <col min="4815" max="4815" width="11.5703125" style="10" customWidth="1"/>
    <col min="4816" max="4816" width="15.42578125" style="10" customWidth="1"/>
    <col min="4817" max="4817" width="12.42578125" style="10" customWidth="1"/>
    <col min="4818" max="4818" width="11.42578125" style="10" customWidth="1"/>
    <col min="4819" max="4819" width="6.5703125" style="10" customWidth="1"/>
    <col min="4820" max="4820" width="4" style="10" customWidth="1"/>
    <col min="4821" max="4821" width="13.42578125" style="10" customWidth="1"/>
    <col min="4822" max="4822" width="2.5703125" style="10" customWidth="1"/>
    <col min="4823" max="4823" width="13.42578125" style="10" customWidth="1"/>
    <col min="4824" max="5070" width="10.5703125" style="10"/>
    <col min="5071" max="5071" width="11.5703125" style="10" customWidth="1"/>
    <col min="5072" max="5072" width="15.42578125" style="10" customWidth="1"/>
    <col min="5073" max="5073" width="12.42578125" style="10" customWidth="1"/>
    <col min="5074" max="5074" width="11.42578125" style="10" customWidth="1"/>
    <col min="5075" max="5075" width="6.5703125" style="10" customWidth="1"/>
    <col min="5076" max="5076" width="4" style="10" customWidth="1"/>
    <col min="5077" max="5077" width="13.42578125" style="10" customWidth="1"/>
    <col min="5078" max="5078" width="2.5703125" style="10" customWidth="1"/>
    <col min="5079" max="5079" width="13.42578125" style="10" customWidth="1"/>
    <col min="5080" max="5326" width="10.5703125" style="10"/>
    <col min="5327" max="5327" width="11.5703125" style="10" customWidth="1"/>
    <col min="5328" max="5328" width="15.42578125" style="10" customWidth="1"/>
    <col min="5329" max="5329" width="12.42578125" style="10" customWidth="1"/>
    <col min="5330" max="5330" width="11.42578125" style="10" customWidth="1"/>
    <col min="5331" max="5331" width="6.5703125" style="10" customWidth="1"/>
    <col min="5332" max="5332" width="4" style="10" customWidth="1"/>
    <col min="5333" max="5333" width="13.42578125" style="10" customWidth="1"/>
    <col min="5334" max="5334" width="2.5703125" style="10" customWidth="1"/>
    <col min="5335" max="5335" width="13.42578125" style="10" customWidth="1"/>
    <col min="5336" max="5582" width="10.5703125" style="10"/>
    <col min="5583" max="5583" width="11.5703125" style="10" customWidth="1"/>
    <col min="5584" max="5584" width="15.42578125" style="10" customWidth="1"/>
    <col min="5585" max="5585" width="12.42578125" style="10" customWidth="1"/>
    <col min="5586" max="5586" width="11.42578125" style="10" customWidth="1"/>
    <col min="5587" max="5587" width="6.5703125" style="10" customWidth="1"/>
    <col min="5588" max="5588" width="4" style="10" customWidth="1"/>
    <col min="5589" max="5589" width="13.42578125" style="10" customWidth="1"/>
    <col min="5590" max="5590" width="2.5703125" style="10" customWidth="1"/>
    <col min="5591" max="5591" width="13.42578125" style="10" customWidth="1"/>
    <col min="5592" max="5838" width="10.5703125" style="10"/>
    <col min="5839" max="5839" width="11.5703125" style="10" customWidth="1"/>
    <col min="5840" max="5840" width="15.42578125" style="10" customWidth="1"/>
    <col min="5841" max="5841" width="12.42578125" style="10" customWidth="1"/>
    <col min="5842" max="5842" width="11.42578125" style="10" customWidth="1"/>
    <col min="5843" max="5843" width="6.5703125" style="10" customWidth="1"/>
    <col min="5844" max="5844" width="4" style="10" customWidth="1"/>
    <col min="5845" max="5845" width="13.42578125" style="10" customWidth="1"/>
    <col min="5846" max="5846" width="2.5703125" style="10" customWidth="1"/>
    <col min="5847" max="5847" width="13.42578125" style="10" customWidth="1"/>
    <col min="5848" max="6094" width="10.5703125" style="10"/>
    <col min="6095" max="6095" width="11.5703125" style="10" customWidth="1"/>
    <col min="6096" max="6096" width="15.42578125" style="10" customWidth="1"/>
    <col min="6097" max="6097" width="12.42578125" style="10" customWidth="1"/>
    <col min="6098" max="6098" width="11.42578125" style="10" customWidth="1"/>
    <col min="6099" max="6099" width="6.5703125" style="10" customWidth="1"/>
    <col min="6100" max="6100" width="4" style="10" customWidth="1"/>
    <col min="6101" max="6101" width="13.42578125" style="10" customWidth="1"/>
    <col min="6102" max="6102" width="2.5703125" style="10" customWidth="1"/>
    <col min="6103" max="6103" width="13.42578125" style="10" customWidth="1"/>
    <col min="6104" max="6350" width="10.5703125" style="10"/>
    <col min="6351" max="6351" width="11.5703125" style="10" customWidth="1"/>
    <col min="6352" max="6352" width="15.42578125" style="10" customWidth="1"/>
    <col min="6353" max="6353" width="12.42578125" style="10" customWidth="1"/>
    <col min="6354" max="6354" width="11.42578125" style="10" customWidth="1"/>
    <col min="6355" max="6355" width="6.5703125" style="10" customWidth="1"/>
    <col min="6356" max="6356" width="4" style="10" customWidth="1"/>
    <col min="6357" max="6357" width="13.42578125" style="10" customWidth="1"/>
    <col min="6358" max="6358" width="2.5703125" style="10" customWidth="1"/>
    <col min="6359" max="6359" width="13.42578125" style="10" customWidth="1"/>
    <col min="6360" max="6606" width="10.5703125" style="10"/>
    <col min="6607" max="6607" width="11.5703125" style="10" customWidth="1"/>
    <col min="6608" max="6608" width="15.42578125" style="10" customWidth="1"/>
    <col min="6609" max="6609" width="12.42578125" style="10" customWidth="1"/>
    <col min="6610" max="6610" width="11.42578125" style="10" customWidth="1"/>
    <col min="6611" max="6611" width="6.5703125" style="10" customWidth="1"/>
    <col min="6612" max="6612" width="4" style="10" customWidth="1"/>
    <col min="6613" max="6613" width="13.42578125" style="10" customWidth="1"/>
    <col min="6614" max="6614" width="2.5703125" style="10" customWidth="1"/>
    <col min="6615" max="6615" width="13.42578125" style="10" customWidth="1"/>
    <col min="6616" max="6862" width="10.5703125" style="10"/>
    <col min="6863" max="6863" width="11.5703125" style="10" customWidth="1"/>
    <col min="6864" max="6864" width="15.42578125" style="10" customWidth="1"/>
    <col min="6865" max="6865" width="12.42578125" style="10" customWidth="1"/>
    <col min="6866" max="6866" width="11.42578125" style="10" customWidth="1"/>
    <col min="6867" max="6867" width="6.5703125" style="10" customWidth="1"/>
    <col min="6868" max="6868" width="4" style="10" customWidth="1"/>
    <col min="6869" max="6869" width="13.42578125" style="10" customWidth="1"/>
    <col min="6870" max="6870" width="2.5703125" style="10" customWidth="1"/>
    <col min="6871" max="6871" width="13.42578125" style="10" customWidth="1"/>
    <col min="6872" max="7118" width="10.5703125" style="10"/>
    <col min="7119" max="7119" width="11.5703125" style="10" customWidth="1"/>
    <col min="7120" max="7120" width="15.42578125" style="10" customWidth="1"/>
    <col min="7121" max="7121" width="12.42578125" style="10" customWidth="1"/>
    <col min="7122" max="7122" width="11.42578125" style="10" customWidth="1"/>
    <col min="7123" max="7123" width="6.5703125" style="10" customWidth="1"/>
    <col min="7124" max="7124" width="4" style="10" customWidth="1"/>
    <col min="7125" max="7125" width="13.42578125" style="10" customWidth="1"/>
    <col min="7126" max="7126" width="2.5703125" style="10" customWidth="1"/>
    <col min="7127" max="7127" width="13.42578125" style="10" customWidth="1"/>
    <col min="7128" max="7374" width="10.5703125" style="10"/>
    <col min="7375" max="7375" width="11.5703125" style="10" customWidth="1"/>
    <col min="7376" max="7376" width="15.42578125" style="10" customWidth="1"/>
    <col min="7377" max="7377" width="12.42578125" style="10" customWidth="1"/>
    <col min="7378" max="7378" width="11.42578125" style="10" customWidth="1"/>
    <col min="7379" max="7379" width="6.5703125" style="10" customWidth="1"/>
    <col min="7380" max="7380" width="4" style="10" customWidth="1"/>
    <col min="7381" max="7381" width="13.42578125" style="10" customWidth="1"/>
    <col min="7382" max="7382" width="2.5703125" style="10" customWidth="1"/>
    <col min="7383" max="7383" width="13.42578125" style="10" customWidth="1"/>
    <col min="7384" max="7630" width="10.5703125" style="10"/>
    <col min="7631" max="7631" width="11.5703125" style="10" customWidth="1"/>
    <col min="7632" max="7632" width="15.42578125" style="10" customWidth="1"/>
    <col min="7633" max="7633" width="12.42578125" style="10" customWidth="1"/>
    <col min="7634" max="7634" width="11.42578125" style="10" customWidth="1"/>
    <col min="7635" max="7635" width="6.5703125" style="10" customWidth="1"/>
    <col min="7636" max="7636" width="4" style="10" customWidth="1"/>
    <col min="7637" max="7637" width="13.42578125" style="10" customWidth="1"/>
    <col min="7638" max="7638" width="2.5703125" style="10" customWidth="1"/>
    <col min="7639" max="7639" width="13.42578125" style="10" customWidth="1"/>
    <col min="7640" max="7886" width="10.5703125" style="10"/>
    <col min="7887" max="7887" width="11.5703125" style="10" customWidth="1"/>
    <col min="7888" max="7888" width="15.42578125" style="10" customWidth="1"/>
    <col min="7889" max="7889" width="12.42578125" style="10" customWidth="1"/>
    <col min="7890" max="7890" width="11.42578125" style="10" customWidth="1"/>
    <col min="7891" max="7891" width="6.5703125" style="10" customWidth="1"/>
    <col min="7892" max="7892" width="4" style="10" customWidth="1"/>
    <col min="7893" max="7893" width="13.42578125" style="10" customWidth="1"/>
    <col min="7894" max="7894" width="2.5703125" style="10" customWidth="1"/>
    <col min="7895" max="7895" width="13.42578125" style="10" customWidth="1"/>
    <col min="7896" max="8142" width="10.5703125" style="10"/>
    <col min="8143" max="8143" width="11.5703125" style="10" customWidth="1"/>
    <col min="8144" max="8144" width="15.42578125" style="10" customWidth="1"/>
    <col min="8145" max="8145" width="12.42578125" style="10" customWidth="1"/>
    <col min="8146" max="8146" width="11.42578125" style="10" customWidth="1"/>
    <col min="8147" max="8147" width="6.5703125" style="10" customWidth="1"/>
    <col min="8148" max="8148" width="4" style="10" customWidth="1"/>
    <col min="8149" max="8149" width="13.42578125" style="10" customWidth="1"/>
    <col min="8150" max="8150" width="2.5703125" style="10" customWidth="1"/>
    <col min="8151" max="8151" width="13.42578125" style="10" customWidth="1"/>
    <col min="8152" max="8398" width="10.5703125" style="10"/>
    <col min="8399" max="8399" width="11.5703125" style="10" customWidth="1"/>
    <col min="8400" max="8400" width="15.42578125" style="10" customWidth="1"/>
    <col min="8401" max="8401" width="12.42578125" style="10" customWidth="1"/>
    <col min="8402" max="8402" width="11.42578125" style="10" customWidth="1"/>
    <col min="8403" max="8403" width="6.5703125" style="10" customWidth="1"/>
    <col min="8404" max="8404" width="4" style="10" customWidth="1"/>
    <col min="8405" max="8405" width="13.42578125" style="10" customWidth="1"/>
    <col min="8406" max="8406" width="2.5703125" style="10" customWidth="1"/>
    <col min="8407" max="8407" width="13.42578125" style="10" customWidth="1"/>
    <col min="8408" max="8654" width="10.5703125" style="10"/>
    <col min="8655" max="8655" width="11.5703125" style="10" customWidth="1"/>
    <col min="8656" max="8656" width="15.42578125" style="10" customWidth="1"/>
    <col min="8657" max="8657" width="12.42578125" style="10" customWidth="1"/>
    <col min="8658" max="8658" width="11.42578125" style="10" customWidth="1"/>
    <col min="8659" max="8659" width="6.5703125" style="10" customWidth="1"/>
    <col min="8660" max="8660" width="4" style="10" customWidth="1"/>
    <col min="8661" max="8661" width="13.42578125" style="10" customWidth="1"/>
    <col min="8662" max="8662" width="2.5703125" style="10" customWidth="1"/>
    <col min="8663" max="8663" width="13.42578125" style="10" customWidth="1"/>
    <col min="8664" max="8910" width="10.5703125" style="10"/>
    <col min="8911" max="8911" width="11.5703125" style="10" customWidth="1"/>
    <col min="8912" max="8912" width="15.42578125" style="10" customWidth="1"/>
    <col min="8913" max="8913" width="12.42578125" style="10" customWidth="1"/>
    <col min="8914" max="8914" width="11.42578125" style="10" customWidth="1"/>
    <col min="8915" max="8915" width="6.5703125" style="10" customWidth="1"/>
    <col min="8916" max="8916" width="4" style="10" customWidth="1"/>
    <col min="8917" max="8917" width="13.42578125" style="10" customWidth="1"/>
    <col min="8918" max="8918" width="2.5703125" style="10" customWidth="1"/>
    <col min="8919" max="8919" width="13.42578125" style="10" customWidth="1"/>
    <col min="8920" max="9166" width="10.5703125" style="10"/>
    <col min="9167" max="9167" width="11.5703125" style="10" customWidth="1"/>
    <col min="9168" max="9168" width="15.42578125" style="10" customWidth="1"/>
    <col min="9169" max="9169" width="12.42578125" style="10" customWidth="1"/>
    <col min="9170" max="9170" width="11.42578125" style="10" customWidth="1"/>
    <col min="9171" max="9171" width="6.5703125" style="10" customWidth="1"/>
    <col min="9172" max="9172" width="4" style="10" customWidth="1"/>
    <col min="9173" max="9173" width="13.42578125" style="10" customWidth="1"/>
    <col min="9174" max="9174" width="2.5703125" style="10" customWidth="1"/>
    <col min="9175" max="9175" width="13.42578125" style="10" customWidth="1"/>
    <col min="9176" max="9422" width="10.5703125" style="10"/>
    <col min="9423" max="9423" width="11.5703125" style="10" customWidth="1"/>
    <col min="9424" max="9424" width="15.42578125" style="10" customWidth="1"/>
    <col min="9425" max="9425" width="12.42578125" style="10" customWidth="1"/>
    <col min="9426" max="9426" width="11.42578125" style="10" customWidth="1"/>
    <col min="9427" max="9427" width="6.5703125" style="10" customWidth="1"/>
    <col min="9428" max="9428" width="4" style="10" customWidth="1"/>
    <col min="9429" max="9429" width="13.42578125" style="10" customWidth="1"/>
    <col min="9430" max="9430" width="2.5703125" style="10" customWidth="1"/>
    <col min="9431" max="9431" width="13.42578125" style="10" customWidth="1"/>
    <col min="9432" max="9678" width="10.5703125" style="10"/>
    <col min="9679" max="9679" width="11.5703125" style="10" customWidth="1"/>
    <col min="9680" max="9680" width="15.42578125" style="10" customWidth="1"/>
    <col min="9681" max="9681" width="12.42578125" style="10" customWidth="1"/>
    <col min="9682" max="9682" width="11.42578125" style="10" customWidth="1"/>
    <col min="9683" max="9683" width="6.5703125" style="10" customWidth="1"/>
    <col min="9684" max="9684" width="4" style="10" customWidth="1"/>
    <col min="9685" max="9685" width="13.42578125" style="10" customWidth="1"/>
    <col min="9686" max="9686" width="2.5703125" style="10" customWidth="1"/>
    <col min="9687" max="9687" width="13.42578125" style="10" customWidth="1"/>
    <col min="9688" max="9934" width="10.5703125" style="10"/>
    <col min="9935" max="9935" width="11.5703125" style="10" customWidth="1"/>
    <col min="9936" max="9936" width="15.42578125" style="10" customWidth="1"/>
    <col min="9937" max="9937" width="12.42578125" style="10" customWidth="1"/>
    <col min="9938" max="9938" width="11.42578125" style="10" customWidth="1"/>
    <col min="9939" max="9939" width="6.5703125" style="10" customWidth="1"/>
    <col min="9940" max="9940" width="4" style="10" customWidth="1"/>
    <col min="9941" max="9941" width="13.42578125" style="10" customWidth="1"/>
    <col min="9942" max="9942" width="2.5703125" style="10" customWidth="1"/>
    <col min="9943" max="9943" width="13.42578125" style="10" customWidth="1"/>
    <col min="9944" max="10190" width="10.5703125" style="10"/>
    <col min="10191" max="10191" width="11.5703125" style="10" customWidth="1"/>
    <col min="10192" max="10192" width="15.42578125" style="10" customWidth="1"/>
    <col min="10193" max="10193" width="12.42578125" style="10" customWidth="1"/>
    <col min="10194" max="10194" width="11.42578125" style="10" customWidth="1"/>
    <col min="10195" max="10195" width="6.5703125" style="10" customWidth="1"/>
    <col min="10196" max="10196" width="4" style="10" customWidth="1"/>
    <col min="10197" max="10197" width="13.42578125" style="10" customWidth="1"/>
    <col min="10198" max="10198" width="2.5703125" style="10" customWidth="1"/>
    <col min="10199" max="10199" width="13.42578125" style="10" customWidth="1"/>
    <col min="10200" max="10446" width="10.5703125" style="10"/>
    <col min="10447" max="10447" width="11.5703125" style="10" customWidth="1"/>
    <col min="10448" max="10448" width="15.42578125" style="10" customWidth="1"/>
    <col min="10449" max="10449" width="12.42578125" style="10" customWidth="1"/>
    <col min="10450" max="10450" width="11.42578125" style="10" customWidth="1"/>
    <col min="10451" max="10451" width="6.5703125" style="10" customWidth="1"/>
    <col min="10452" max="10452" width="4" style="10" customWidth="1"/>
    <col min="10453" max="10453" width="13.42578125" style="10" customWidth="1"/>
    <col min="10454" max="10454" width="2.5703125" style="10" customWidth="1"/>
    <col min="10455" max="10455" width="13.42578125" style="10" customWidth="1"/>
    <col min="10456" max="10702" width="10.5703125" style="10"/>
    <col min="10703" max="10703" width="11.5703125" style="10" customWidth="1"/>
    <col min="10704" max="10704" width="15.42578125" style="10" customWidth="1"/>
    <col min="10705" max="10705" width="12.42578125" style="10" customWidth="1"/>
    <col min="10706" max="10706" width="11.42578125" style="10" customWidth="1"/>
    <col min="10707" max="10707" width="6.5703125" style="10" customWidth="1"/>
    <col min="10708" max="10708" width="4" style="10" customWidth="1"/>
    <col min="10709" max="10709" width="13.42578125" style="10" customWidth="1"/>
    <col min="10710" max="10710" width="2.5703125" style="10" customWidth="1"/>
    <col min="10711" max="10711" width="13.42578125" style="10" customWidth="1"/>
    <col min="10712" max="10958" width="10.5703125" style="10"/>
    <col min="10959" max="10959" width="11.5703125" style="10" customWidth="1"/>
    <col min="10960" max="10960" width="15.42578125" style="10" customWidth="1"/>
    <col min="10961" max="10961" width="12.42578125" style="10" customWidth="1"/>
    <col min="10962" max="10962" width="11.42578125" style="10" customWidth="1"/>
    <col min="10963" max="10963" width="6.5703125" style="10" customWidth="1"/>
    <col min="10964" max="10964" width="4" style="10" customWidth="1"/>
    <col min="10965" max="10965" width="13.42578125" style="10" customWidth="1"/>
    <col min="10966" max="10966" width="2.5703125" style="10" customWidth="1"/>
    <col min="10967" max="10967" width="13.42578125" style="10" customWidth="1"/>
    <col min="10968" max="11214" width="10.5703125" style="10"/>
    <col min="11215" max="11215" width="11.5703125" style="10" customWidth="1"/>
    <col min="11216" max="11216" width="15.42578125" style="10" customWidth="1"/>
    <col min="11217" max="11217" width="12.42578125" style="10" customWidth="1"/>
    <col min="11218" max="11218" width="11.42578125" style="10" customWidth="1"/>
    <col min="11219" max="11219" width="6.5703125" style="10" customWidth="1"/>
    <col min="11220" max="11220" width="4" style="10" customWidth="1"/>
    <col min="11221" max="11221" width="13.42578125" style="10" customWidth="1"/>
    <col min="11222" max="11222" width="2.5703125" style="10" customWidth="1"/>
    <col min="11223" max="11223" width="13.42578125" style="10" customWidth="1"/>
    <col min="11224" max="11470" width="10.5703125" style="10"/>
    <col min="11471" max="11471" width="11.5703125" style="10" customWidth="1"/>
    <col min="11472" max="11472" width="15.42578125" style="10" customWidth="1"/>
    <col min="11473" max="11473" width="12.42578125" style="10" customWidth="1"/>
    <col min="11474" max="11474" width="11.42578125" style="10" customWidth="1"/>
    <col min="11475" max="11475" width="6.5703125" style="10" customWidth="1"/>
    <col min="11476" max="11476" width="4" style="10" customWidth="1"/>
    <col min="11477" max="11477" width="13.42578125" style="10" customWidth="1"/>
    <col min="11478" max="11478" width="2.5703125" style="10" customWidth="1"/>
    <col min="11479" max="11479" width="13.42578125" style="10" customWidth="1"/>
    <col min="11480" max="11726" width="10.5703125" style="10"/>
    <col min="11727" max="11727" width="11.5703125" style="10" customWidth="1"/>
    <col min="11728" max="11728" width="15.42578125" style="10" customWidth="1"/>
    <col min="11729" max="11729" width="12.42578125" style="10" customWidth="1"/>
    <col min="11730" max="11730" width="11.42578125" style="10" customWidth="1"/>
    <col min="11731" max="11731" width="6.5703125" style="10" customWidth="1"/>
    <col min="11732" max="11732" width="4" style="10" customWidth="1"/>
    <col min="11733" max="11733" width="13.42578125" style="10" customWidth="1"/>
    <col min="11734" max="11734" width="2.5703125" style="10" customWidth="1"/>
    <col min="11735" max="11735" width="13.42578125" style="10" customWidth="1"/>
    <col min="11736" max="11982" width="10.5703125" style="10"/>
    <col min="11983" max="11983" width="11.5703125" style="10" customWidth="1"/>
    <col min="11984" max="11984" width="15.42578125" style="10" customWidth="1"/>
    <col min="11985" max="11985" width="12.42578125" style="10" customWidth="1"/>
    <col min="11986" max="11986" width="11.42578125" style="10" customWidth="1"/>
    <col min="11987" max="11987" width="6.5703125" style="10" customWidth="1"/>
    <col min="11988" max="11988" width="4" style="10" customWidth="1"/>
    <col min="11989" max="11989" width="13.42578125" style="10" customWidth="1"/>
    <col min="11990" max="11990" width="2.5703125" style="10" customWidth="1"/>
    <col min="11991" max="11991" width="13.42578125" style="10" customWidth="1"/>
    <col min="11992" max="12238" width="10.5703125" style="10"/>
    <col min="12239" max="12239" width="11.5703125" style="10" customWidth="1"/>
    <col min="12240" max="12240" width="15.42578125" style="10" customWidth="1"/>
    <col min="12241" max="12241" width="12.42578125" style="10" customWidth="1"/>
    <col min="12242" max="12242" width="11.42578125" style="10" customWidth="1"/>
    <col min="12243" max="12243" width="6.5703125" style="10" customWidth="1"/>
    <col min="12244" max="12244" width="4" style="10" customWidth="1"/>
    <col min="12245" max="12245" width="13.42578125" style="10" customWidth="1"/>
    <col min="12246" max="12246" width="2.5703125" style="10" customWidth="1"/>
    <col min="12247" max="12247" width="13.42578125" style="10" customWidth="1"/>
    <col min="12248" max="12494" width="10.5703125" style="10"/>
    <col min="12495" max="12495" width="11.5703125" style="10" customWidth="1"/>
    <col min="12496" max="12496" width="15.42578125" style="10" customWidth="1"/>
    <col min="12497" max="12497" width="12.42578125" style="10" customWidth="1"/>
    <col min="12498" max="12498" width="11.42578125" style="10" customWidth="1"/>
    <col min="12499" max="12499" width="6.5703125" style="10" customWidth="1"/>
    <col min="12500" max="12500" width="4" style="10" customWidth="1"/>
    <col min="12501" max="12501" width="13.42578125" style="10" customWidth="1"/>
    <col min="12502" max="12502" width="2.5703125" style="10" customWidth="1"/>
    <col min="12503" max="12503" width="13.42578125" style="10" customWidth="1"/>
    <col min="12504" max="12750" width="10.5703125" style="10"/>
    <col min="12751" max="12751" width="11.5703125" style="10" customWidth="1"/>
    <col min="12752" max="12752" width="15.42578125" style="10" customWidth="1"/>
    <col min="12753" max="12753" width="12.42578125" style="10" customWidth="1"/>
    <col min="12754" max="12754" width="11.42578125" style="10" customWidth="1"/>
    <col min="12755" max="12755" width="6.5703125" style="10" customWidth="1"/>
    <col min="12756" max="12756" width="4" style="10" customWidth="1"/>
    <col min="12757" max="12757" width="13.42578125" style="10" customWidth="1"/>
    <col min="12758" max="12758" width="2.5703125" style="10" customWidth="1"/>
    <col min="12759" max="12759" width="13.42578125" style="10" customWidth="1"/>
    <col min="12760" max="13006" width="10.5703125" style="10"/>
    <col min="13007" max="13007" width="11.5703125" style="10" customWidth="1"/>
    <col min="13008" max="13008" width="15.42578125" style="10" customWidth="1"/>
    <col min="13009" max="13009" width="12.42578125" style="10" customWidth="1"/>
    <col min="13010" max="13010" width="11.42578125" style="10" customWidth="1"/>
    <col min="13011" max="13011" width="6.5703125" style="10" customWidth="1"/>
    <col min="13012" max="13012" width="4" style="10" customWidth="1"/>
    <col min="13013" max="13013" width="13.42578125" style="10" customWidth="1"/>
    <col min="13014" max="13014" width="2.5703125" style="10" customWidth="1"/>
    <col min="13015" max="13015" width="13.42578125" style="10" customWidth="1"/>
    <col min="13016" max="13262" width="10.5703125" style="10"/>
    <col min="13263" max="13263" width="11.5703125" style="10" customWidth="1"/>
    <col min="13264" max="13264" width="15.42578125" style="10" customWidth="1"/>
    <col min="13265" max="13265" width="12.42578125" style="10" customWidth="1"/>
    <col min="13266" max="13266" width="11.42578125" style="10" customWidth="1"/>
    <col min="13267" max="13267" width="6.5703125" style="10" customWidth="1"/>
    <col min="13268" max="13268" width="4" style="10" customWidth="1"/>
    <col min="13269" max="13269" width="13.42578125" style="10" customWidth="1"/>
    <col min="13270" max="13270" width="2.5703125" style="10" customWidth="1"/>
    <col min="13271" max="13271" width="13.42578125" style="10" customWidth="1"/>
    <col min="13272" max="13518" width="10.5703125" style="10"/>
    <col min="13519" max="13519" width="11.5703125" style="10" customWidth="1"/>
    <col min="13520" max="13520" width="15.42578125" style="10" customWidth="1"/>
    <col min="13521" max="13521" width="12.42578125" style="10" customWidth="1"/>
    <col min="13522" max="13522" width="11.42578125" style="10" customWidth="1"/>
    <col min="13523" max="13523" width="6.5703125" style="10" customWidth="1"/>
    <col min="13524" max="13524" width="4" style="10" customWidth="1"/>
    <col min="13525" max="13525" width="13.42578125" style="10" customWidth="1"/>
    <col min="13526" max="13526" width="2.5703125" style="10" customWidth="1"/>
    <col min="13527" max="13527" width="13.42578125" style="10" customWidth="1"/>
    <col min="13528" max="13774" width="10.5703125" style="10"/>
    <col min="13775" max="13775" width="11.5703125" style="10" customWidth="1"/>
    <col min="13776" max="13776" width="15.42578125" style="10" customWidth="1"/>
    <col min="13777" max="13777" width="12.42578125" style="10" customWidth="1"/>
    <col min="13778" max="13778" width="11.42578125" style="10" customWidth="1"/>
    <col min="13779" max="13779" width="6.5703125" style="10" customWidth="1"/>
    <col min="13780" max="13780" width="4" style="10" customWidth="1"/>
    <col min="13781" max="13781" width="13.42578125" style="10" customWidth="1"/>
    <col min="13782" max="13782" width="2.5703125" style="10" customWidth="1"/>
    <col min="13783" max="13783" width="13.42578125" style="10" customWidth="1"/>
    <col min="13784" max="14030" width="10.5703125" style="10"/>
    <col min="14031" max="14031" width="11.5703125" style="10" customWidth="1"/>
    <col min="14032" max="14032" width="15.42578125" style="10" customWidth="1"/>
    <col min="14033" max="14033" width="12.42578125" style="10" customWidth="1"/>
    <col min="14034" max="14034" width="11.42578125" style="10" customWidth="1"/>
    <col min="14035" max="14035" width="6.5703125" style="10" customWidth="1"/>
    <col min="14036" max="14036" width="4" style="10" customWidth="1"/>
    <col min="14037" max="14037" width="13.42578125" style="10" customWidth="1"/>
    <col min="14038" max="14038" width="2.5703125" style="10" customWidth="1"/>
    <col min="14039" max="14039" width="13.42578125" style="10" customWidth="1"/>
    <col min="14040" max="14286" width="10.5703125" style="10"/>
    <col min="14287" max="14287" width="11.5703125" style="10" customWidth="1"/>
    <col min="14288" max="14288" width="15.42578125" style="10" customWidth="1"/>
    <col min="14289" max="14289" width="12.42578125" style="10" customWidth="1"/>
    <col min="14290" max="14290" width="11.42578125" style="10" customWidth="1"/>
    <col min="14291" max="14291" width="6.5703125" style="10" customWidth="1"/>
    <col min="14292" max="14292" width="4" style="10" customWidth="1"/>
    <col min="14293" max="14293" width="13.42578125" style="10" customWidth="1"/>
    <col min="14294" max="14294" width="2.5703125" style="10" customWidth="1"/>
    <col min="14295" max="14295" width="13.42578125" style="10" customWidth="1"/>
    <col min="14296" max="14542" width="10.5703125" style="10"/>
    <col min="14543" max="14543" width="11.5703125" style="10" customWidth="1"/>
    <col min="14544" max="14544" width="15.42578125" style="10" customWidth="1"/>
    <col min="14545" max="14545" width="12.42578125" style="10" customWidth="1"/>
    <col min="14546" max="14546" width="11.42578125" style="10" customWidth="1"/>
    <col min="14547" max="14547" width="6.5703125" style="10" customWidth="1"/>
    <col min="14548" max="14548" width="4" style="10" customWidth="1"/>
    <col min="14549" max="14549" width="13.42578125" style="10" customWidth="1"/>
    <col min="14550" max="14550" width="2.5703125" style="10" customWidth="1"/>
    <col min="14551" max="14551" width="13.42578125" style="10" customWidth="1"/>
    <col min="14552" max="14798" width="10.5703125" style="10"/>
    <col min="14799" max="14799" width="11.5703125" style="10" customWidth="1"/>
    <col min="14800" max="14800" width="15.42578125" style="10" customWidth="1"/>
    <col min="14801" max="14801" width="12.42578125" style="10" customWidth="1"/>
    <col min="14802" max="14802" width="11.42578125" style="10" customWidth="1"/>
    <col min="14803" max="14803" width="6.5703125" style="10" customWidth="1"/>
    <col min="14804" max="14804" width="4" style="10" customWidth="1"/>
    <col min="14805" max="14805" width="13.42578125" style="10" customWidth="1"/>
    <col min="14806" max="14806" width="2.5703125" style="10" customWidth="1"/>
    <col min="14807" max="14807" width="13.42578125" style="10" customWidth="1"/>
    <col min="14808" max="15054" width="10.5703125" style="10"/>
    <col min="15055" max="15055" width="11.5703125" style="10" customWidth="1"/>
    <col min="15056" max="15056" width="15.42578125" style="10" customWidth="1"/>
    <col min="15057" max="15057" width="12.42578125" style="10" customWidth="1"/>
    <col min="15058" max="15058" width="11.42578125" style="10" customWidth="1"/>
    <col min="15059" max="15059" width="6.5703125" style="10" customWidth="1"/>
    <col min="15060" max="15060" width="4" style="10" customWidth="1"/>
    <col min="15061" max="15061" width="13.42578125" style="10" customWidth="1"/>
    <col min="15062" max="15062" width="2.5703125" style="10" customWidth="1"/>
    <col min="15063" max="15063" width="13.42578125" style="10" customWidth="1"/>
    <col min="15064" max="15310" width="10.5703125" style="10"/>
    <col min="15311" max="15311" width="11.5703125" style="10" customWidth="1"/>
    <col min="15312" max="15312" width="15.42578125" style="10" customWidth="1"/>
    <col min="15313" max="15313" width="12.42578125" style="10" customWidth="1"/>
    <col min="15314" max="15314" width="11.42578125" style="10" customWidth="1"/>
    <col min="15315" max="15315" width="6.5703125" style="10" customWidth="1"/>
    <col min="15316" max="15316" width="4" style="10" customWidth="1"/>
    <col min="15317" max="15317" width="13.42578125" style="10" customWidth="1"/>
    <col min="15318" max="15318" width="2.5703125" style="10" customWidth="1"/>
    <col min="15319" max="15319" width="13.42578125" style="10" customWidth="1"/>
    <col min="15320" max="15566" width="10.5703125" style="10"/>
    <col min="15567" max="15567" width="11.5703125" style="10" customWidth="1"/>
    <col min="15568" max="15568" width="15.42578125" style="10" customWidth="1"/>
    <col min="15569" max="15569" width="12.42578125" style="10" customWidth="1"/>
    <col min="15570" max="15570" width="11.42578125" style="10" customWidth="1"/>
    <col min="15571" max="15571" width="6.5703125" style="10" customWidth="1"/>
    <col min="15572" max="15572" width="4" style="10" customWidth="1"/>
    <col min="15573" max="15573" width="13.42578125" style="10" customWidth="1"/>
    <col min="15574" max="15574" width="2.5703125" style="10" customWidth="1"/>
    <col min="15575" max="15575" width="13.42578125" style="10" customWidth="1"/>
    <col min="15576" max="15822" width="10.5703125" style="10"/>
    <col min="15823" max="15823" width="11.5703125" style="10" customWidth="1"/>
    <col min="15824" max="15824" width="15.42578125" style="10" customWidth="1"/>
    <col min="15825" max="15825" width="12.42578125" style="10" customWidth="1"/>
    <col min="15826" max="15826" width="11.42578125" style="10" customWidth="1"/>
    <col min="15827" max="15827" width="6.5703125" style="10" customWidth="1"/>
    <col min="15828" max="15828" width="4" style="10" customWidth="1"/>
    <col min="15829" max="15829" width="13.42578125" style="10" customWidth="1"/>
    <col min="15830" max="15830" width="2.5703125" style="10" customWidth="1"/>
    <col min="15831" max="15831" width="13.42578125" style="10" customWidth="1"/>
    <col min="15832" max="16078" width="10.5703125" style="10"/>
    <col min="16079" max="16079" width="11.5703125" style="10" customWidth="1"/>
    <col min="16080" max="16080" width="15.42578125" style="10" customWidth="1"/>
    <col min="16081" max="16081" width="12.42578125" style="10" customWidth="1"/>
    <col min="16082" max="16082" width="11.42578125" style="10" customWidth="1"/>
    <col min="16083" max="16083" width="6.5703125" style="10" customWidth="1"/>
    <col min="16084" max="16084" width="4" style="10" customWidth="1"/>
    <col min="16085" max="16085" width="13.42578125" style="10" customWidth="1"/>
    <col min="16086" max="16086" width="2.5703125" style="10" customWidth="1"/>
    <col min="16087" max="16087" width="13.42578125" style="10" customWidth="1"/>
    <col min="16088" max="16384" width="10.5703125" style="10"/>
  </cols>
  <sheetData>
    <row r="1" spans="1:14" s="1" customFormat="1" ht="23.25">
      <c r="A1" s="1" t="s">
        <v>84</v>
      </c>
      <c r="D1" s="2"/>
      <c r="E1" s="89"/>
      <c r="F1" s="89"/>
      <c r="G1" s="90"/>
      <c r="K1" s="90"/>
    </row>
    <row r="2" spans="1:14" s="1" customFormat="1" ht="23.25">
      <c r="A2" s="1" t="s">
        <v>59</v>
      </c>
      <c r="D2" s="2"/>
      <c r="E2" s="89"/>
      <c r="F2" s="89"/>
      <c r="G2" s="90"/>
      <c r="K2" s="90"/>
    </row>
    <row r="3" spans="1:14" s="2" customFormat="1" ht="23.25">
      <c r="A3" s="2" t="s">
        <v>180</v>
      </c>
      <c r="G3" s="90"/>
      <c r="H3" s="1"/>
      <c r="J3" s="1"/>
      <c r="K3" s="90"/>
      <c r="L3" s="1"/>
      <c r="M3" s="1"/>
    </row>
    <row r="4" spans="1:14" s="22" customFormat="1" ht="23.25">
      <c r="C4" s="50"/>
      <c r="D4" s="50"/>
      <c r="H4" s="51"/>
      <c r="I4" s="12"/>
      <c r="J4" s="51"/>
      <c r="L4" s="51"/>
      <c r="M4" s="91" t="s">
        <v>158</v>
      </c>
    </row>
    <row r="5" spans="1:14" s="22" customFormat="1" ht="23.25">
      <c r="C5" s="50"/>
      <c r="D5" s="50"/>
      <c r="G5" s="110" t="s">
        <v>86</v>
      </c>
      <c r="H5" s="110"/>
      <c r="I5" s="110"/>
      <c r="J5" s="51"/>
      <c r="K5" s="110" t="s">
        <v>85</v>
      </c>
      <c r="L5" s="110"/>
      <c r="M5" s="110"/>
      <c r="N5" s="2"/>
    </row>
    <row r="6" spans="1:14" s="22" customFormat="1" ht="23.25">
      <c r="C6" s="50"/>
      <c r="D6" s="50"/>
      <c r="E6" s="92" t="s">
        <v>0</v>
      </c>
      <c r="G6" s="93" t="s">
        <v>181</v>
      </c>
      <c r="H6" s="94"/>
      <c r="I6" s="93" t="s">
        <v>167</v>
      </c>
      <c r="J6" s="94"/>
      <c r="K6" s="93" t="s">
        <v>181</v>
      </c>
      <c r="L6" s="94"/>
      <c r="M6" s="93" t="s">
        <v>167</v>
      </c>
    </row>
    <row r="7" spans="1:14" s="22" customFormat="1" ht="23.25">
      <c r="C7" s="50"/>
      <c r="D7" s="50"/>
      <c r="E7" s="50"/>
      <c r="G7" s="95" t="s">
        <v>170</v>
      </c>
      <c r="H7" s="94"/>
      <c r="I7" s="12" t="s">
        <v>171</v>
      </c>
      <c r="J7" s="94"/>
      <c r="K7" s="95" t="s">
        <v>170</v>
      </c>
      <c r="L7" s="94"/>
      <c r="M7" s="95" t="s">
        <v>171</v>
      </c>
    </row>
    <row r="8" spans="1:14" s="22" customFormat="1" ht="23.25">
      <c r="C8" s="50"/>
      <c r="D8" s="50"/>
      <c r="E8" s="50"/>
      <c r="G8" s="95" t="s">
        <v>172</v>
      </c>
      <c r="H8" s="94"/>
      <c r="I8" s="12"/>
      <c r="J8" s="94"/>
      <c r="K8" s="95" t="s">
        <v>172</v>
      </c>
      <c r="L8" s="94"/>
      <c r="M8" s="95"/>
    </row>
    <row r="9" spans="1:14" ht="23.25">
      <c r="A9" s="9" t="s">
        <v>1</v>
      </c>
      <c r="I9" s="18"/>
      <c r="M9" s="18"/>
    </row>
    <row r="10" spans="1:14" ht="23.25">
      <c r="A10" s="9" t="s">
        <v>2</v>
      </c>
      <c r="D10" s="12"/>
      <c r="E10" s="13"/>
      <c r="F10" s="13"/>
      <c r="G10" s="29"/>
      <c r="H10" s="29"/>
      <c r="I10" s="29"/>
      <c r="J10" s="29"/>
      <c r="K10" s="29"/>
      <c r="L10" s="29"/>
      <c r="M10" s="29"/>
    </row>
    <row r="11" spans="1:14" ht="23.25">
      <c r="A11" s="14" t="s">
        <v>3</v>
      </c>
      <c r="D11" s="12"/>
      <c r="E11" s="13"/>
      <c r="F11" s="13"/>
      <c r="G11" s="31">
        <v>194617</v>
      </c>
      <c r="H11" s="31"/>
      <c r="I11" s="31">
        <v>393780</v>
      </c>
      <c r="J11" s="31"/>
      <c r="K11" s="31">
        <v>21518</v>
      </c>
      <c r="L11" s="31"/>
      <c r="M11" s="31">
        <v>10734</v>
      </c>
    </row>
    <row r="12" spans="1:14" ht="23.25">
      <c r="A12" s="52" t="s">
        <v>102</v>
      </c>
      <c r="D12" s="12"/>
      <c r="E12" s="13" t="s">
        <v>179</v>
      </c>
      <c r="F12" s="13"/>
      <c r="G12" s="31">
        <v>1461393</v>
      </c>
      <c r="H12" s="31"/>
      <c r="I12" s="31">
        <v>1238717</v>
      </c>
      <c r="J12" s="31"/>
      <c r="K12" s="31">
        <v>500441</v>
      </c>
      <c r="L12" s="31"/>
      <c r="M12" s="31">
        <v>491744</v>
      </c>
    </row>
    <row r="13" spans="1:14" ht="23.25">
      <c r="A13" s="52" t="s">
        <v>168</v>
      </c>
      <c r="D13" s="12"/>
      <c r="E13" s="13">
        <v>2</v>
      </c>
      <c r="F13" s="13"/>
      <c r="G13" s="18">
        <v>0</v>
      </c>
      <c r="H13" s="31"/>
      <c r="I13" s="18">
        <v>0</v>
      </c>
      <c r="J13" s="31"/>
      <c r="K13" s="31">
        <v>14000</v>
      </c>
      <c r="L13" s="31"/>
      <c r="M13" s="31">
        <v>7000</v>
      </c>
    </row>
    <row r="14" spans="1:14" ht="23.25">
      <c r="A14" s="52" t="s">
        <v>79</v>
      </c>
      <c r="D14" s="12"/>
      <c r="E14" s="13"/>
      <c r="F14" s="13"/>
      <c r="G14" s="31">
        <v>699403</v>
      </c>
      <c r="H14" s="31"/>
      <c r="I14" s="31">
        <v>579167</v>
      </c>
      <c r="J14" s="31"/>
      <c r="K14" s="31">
        <v>184400</v>
      </c>
      <c r="L14" s="31"/>
      <c r="M14" s="31">
        <v>182641</v>
      </c>
    </row>
    <row r="15" spans="1:14" ht="23.25">
      <c r="A15" s="52" t="s">
        <v>132</v>
      </c>
      <c r="D15" s="12"/>
      <c r="E15" s="13"/>
      <c r="F15" s="13"/>
      <c r="G15" s="18">
        <v>2371</v>
      </c>
      <c r="H15" s="31"/>
      <c r="I15" s="18">
        <v>14329</v>
      </c>
      <c r="J15" s="31"/>
      <c r="K15" s="18">
        <v>0</v>
      </c>
      <c r="L15" s="31"/>
      <c r="M15" s="18">
        <v>0</v>
      </c>
    </row>
    <row r="16" spans="1:14" ht="23.25">
      <c r="A16" s="52" t="s">
        <v>133</v>
      </c>
      <c r="D16" s="12"/>
      <c r="E16" s="13"/>
      <c r="F16" s="13"/>
      <c r="G16" s="18">
        <v>2425</v>
      </c>
      <c r="H16" s="31"/>
      <c r="I16" s="18">
        <v>2417</v>
      </c>
      <c r="J16" s="31"/>
      <c r="K16" s="18">
        <v>0</v>
      </c>
      <c r="L16" s="31"/>
      <c r="M16" s="18">
        <v>0</v>
      </c>
    </row>
    <row r="17" spans="1:13" ht="23.25">
      <c r="A17" s="10" t="s">
        <v>4</v>
      </c>
      <c r="D17" s="12"/>
      <c r="E17" s="13"/>
      <c r="F17" s="13"/>
      <c r="G17" s="31">
        <v>91186</v>
      </c>
      <c r="H17" s="31"/>
      <c r="I17" s="31">
        <v>82505</v>
      </c>
      <c r="J17" s="31"/>
      <c r="K17" s="31">
        <v>30311</v>
      </c>
      <c r="L17" s="31"/>
      <c r="M17" s="31">
        <v>39898</v>
      </c>
    </row>
    <row r="18" spans="1:13" ht="23.25">
      <c r="A18" s="17" t="s">
        <v>5</v>
      </c>
      <c r="G18" s="49">
        <f>SUM(G11:G17)</f>
        <v>2451395</v>
      </c>
      <c r="H18" s="30"/>
      <c r="I18" s="49">
        <f>SUM(I11:I17)</f>
        <v>2310915</v>
      </c>
      <c r="J18" s="30"/>
      <c r="K18" s="49">
        <f>SUM(K11:K17)</f>
        <v>750670</v>
      </c>
      <c r="L18" s="30"/>
      <c r="M18" s="49">
        <f>SUM(M11:M17)</f>
        <v>732017</v>
      </c>
    </row>
    <row r="19" spans="1:13" ht="23.25">
      <c r="A19" s="1" t="s">
        <v>6</v>
      </c>
      <c r="G19" s="29"/>
      <c r="H19" s="29"/>
      <c r="I19" s="29"/>
      <c r="J19" s="29"/>
      <c r="K19" s="29"/>
      <c r="L19" s="29"/>
      <c r="M19" s="29"/>
    </row>
    <row r="20" spans="1:13" ht="23.25">
      <c r="A20" s="52" t="s">
        <v>121</v>
      </c>
      <c r="E20" s="13"/>
      <c r="G20" s="29">
        <v>17960</v>
      </c>
      <c r="H20" s="29"/>
      <c r="I20" s="29">
        <v>17904</v>
      </c>
      <c r="J20" s="29"/>
      <c r="K20" s="18">
        <v>0</v>
      </c>
      <c r="L20" s="29"/>
      <c r="M20" s="18">
        <v>0</v>
      </c>
    </row>
    <row r="21" spans="1:13" ht="23.25">
      <c r="A21" s="52" t="s">
        <v>134</v>
      </c>
      <c r="E21" s="13"/>
      <c r="G21" s="29">
        <v>1199</v>
      </c>
      <c r="H21" s="29"/>
      <c r="I21" s="29">
        <v>351</v>
      </c>
      <c r="J21" s="29"/>
      <c r="K21" s="18">
        <v>0</v>
      </c>
      <c r="L21" s="29"/>
      <c r="M21" s="18">
        <v>0</v>
      </c>
    </row>
    <row r="22" spans="1:13" ht="23.25">
      <c r="A22" s="52" t="s">
        <v>94</v>
      </c>
      <c r="D22" s="12"/>
      <c r="E22" s="13">
        <v>4</v>
      </c>
      <c r="F22" s="13"/>
      <c r="G22" s="18">
        <v>0</v>
      </c>
      <c r="H22" s="31"/>
      <c r="I22" s="18">
        <v>0</v>
      </c>
      <c r="J22" s="31"/>
      <c r="K22" s="29">
        <v>3612550</v>
      </c>
      <c r="L22" s="31"/>
      <c r="M22" s="29">
        <v>3574000</v>
      </c>
    </row>
    <row r="23" spans="1:13" ht="23.25">
      <c r="A23" s="52" t="s">
        <v>61</v>
      </c>
      <c r="E23" s="13">
        <v>5</v>
      </c>
      <c r="F23" s="13"/>
      <c r="G23" s="33">
        <v>2398620</v>
      </c>
      <c r="H23" s="33"/>
      <c r="I23" s="33">
        <v>2138674</v>
      </c>
      <c r="J23" s="33"/>
      <c r="K23" s="33">
        <v>363053</v>
      </c>
      <c r="L23" s="33"/>
      <c r="M23" s="33">
        <v>387573</v>
      </c>
    </row>
    <row r="24" spans="1:13" ht="23.25">
      <c r="A24" s="52" t="s">
        <v>135</v>
      </c>
      <c r="E24" s="13"/>
      <c r="F24" s="13"/>
      <c r="G24" s="33">
        <v>182459</v>
      </c>
      <c r="H24" s="33"/>
      <c r="I24" s="33">
        <v>190577</v>
      </c>
      <c r="J24" s="33"/>
      <c r="K24" s="33">
        <v>5870</v>
      </c>
      <c r="L24" s="33"/>
      <c r="M24" s="33">
        <v>2676</v>
      </c>
    </row>
    <row r="25" spans="1:13" ht="23.25">
      <c r="A25" s="52" t="s">
        <v>103</v>
      </c>
      <c r="E25" s="106">
        <v>1.2</v>
      </c>
      <c r="F25" s="13"/>
      <c r="G25" s="33">
        <v>1751242</v>
      </c>
      <c r="H25" s="33"/>
      <c r="I25" s="33">
        <v>1639737</v>
      </c>
      <c r="J25" s="33"/>
      <c r="K25" s="18">
        <v>0</v>
      </c>
      <c r="L25" s="33"/>
      <c r="M25" s="18">
        <v>0</v>
      </c>
    </row>
    <row r="26" spans="1:13" ht="23.25">
      <c r="A26" s="52" t="s">
        <v>62</v>
      </c>
      <c r="E26" s="13"/>
      <c r="F26" s="13"/>
      <c r="G26" s="33">
        <v>692041</v>
      </c>
      <c r="H26" s="33"/>
      <c r="I26" s="33">
        <v>618991</v>
      </c>
      <c r="J26" s="33"/>
      <c r="K26" s="33">
        <v>3631</v>
      </c>
      <c r="L26" s="33"/>
      <c r="M26" s="33">
        <v>3818</v>
      </c>
    </row>
    <row r="27" spans="1:13" ht="23.25">
      <c r="A27" s="52" t="s">
        <v>77</v>
      </c>
      <c r="E27" s="13"/>
      <c r="F27" s="13"/>
      <c r="G27" s="33">
        <v>11235</v>
      </c>
      <c r="H27" s="33"/>
      <c r="I27" s="33">
        <v>10299</v>
      </c>
      <c r="J27" s="33"/>
      <c r="K27" s="33">
        <v>11235</v>
      </c>
      <c r="L27" s="33"/>
      <c r="M27" s="33">
        <v>10299</v>
      </c>
    </row>
    <row r="28" spans="1:13" ht="23.25">
      <c r="A28" s="52" t="s">
        <v>100</v>
      </c>
      <c r="E28" s="13"/>
      <c r="F28" s="13"/>
      <c r="G28" s="31">
        <v>70357</v>
      </c>
      <c r="H28" s="33"/>
      <c r="I28" s="31">
        <v>70357</v>
      </c>
      <c r="J28" s="33"/>
      <c r="K28" s="33">
        <v>70357</v>
      </c>
      <c r="L28" s="33"/>
      <c r="M28" s="33">
        <v>70357</v>
      </c>
    </row>
    <row r="29" spans="1:13" ht="23.25">
      <c r="A29" s="52" t="s">
        <v>93</v>
      </c>
      <c r="D29" s="12"/>
      <c r="E29" s="13"/>
      <c r="F29" s="13"/>
      <c r="G29" s="33">
        <v>61047</v>
      </c>
      <c r="H29" s="31"/>
      <c r="I29" s="33">
        <v>63771</v>
      </c>
      <c r="J29" s="31"/>
      <c r="K29" s="31">
        <v>52112</v>
      </c>
      <c r="L29" s="31"/>
      <c r="M29" s="31">
        <v>56947</v>
      </c>
    </row>
    <row r="30" spans="1:13" ht="23.25">
      <c r="A30" s="52" t="s">
        <v>129</v>
      </c>
      <c r="D30" s="12"/>
      <c r="E30" s="13"/>
      <c r="F30" s="13"/>
      <c r="G30" s="33"/>
      <c r="H30" s="31"/>
      <c r="I30" s="33"/>
      <c r="J30" s="31"/>
      <c r="K30" s="31"/>
      <c r="L30" s="31"/>
      <c r="M30" s="31"/>
    </row>
    <row r="31" spans="1:13" ht="23.25">
      <c r="A31" s="52" t="s">
        <v>130</v>
      </c>
      <c r="D31" s="12"/>
      <c r="E31" s="13"/>
      <c r="F31" s="13"/>
      <c r="G31" s="33">
        <v>6410</v>
      </c>
      <c r="H31" s="31"/>
      <c r="I31" s="33">
        <v>6410</v>
      </c>
      <c r="J31" s="31"/>
      <c r="K31" s="31">
        <v>6410</v>
      </c>
      <c r="L31" s="31"/>
      <c r="M31" s="31">
        <v>6410</v>
      </c>
    </row>
    <row r="32" spans="1:13" ht="23.25">
      <c r="A32" s="52" t="s">
        <v>7</v>
      </c>
      <c r="E32" s="13"/>
      <c r="F32" s="13"/>
      <c r="G32" s="33">
        <v>78546</v>
      </c>
      <c r="H32" s="33"/>
      <c r="I32" s="33">
        <v>58893</v>
      </c>
      <c r="J32" s="33"/>
      <c r="K32" s="33">
        <v>12401</v>
      </c>
      <c r="L32" s="33"/>
      <c r="M32" s="33">
        <v>4528</v>
      </c>
    </row>
    <row r="33" spans="1:13" ht="23.25">
      <c r="A33" s="1" t="s">
        <v>8</v>
      </c>
      <c r="G33" s="49">
        <f>SUM(G20:G32)</f>
        <v>5271116</v>
      </c>
      <c r="H33" s="30"/>
      <c r="I33" s="49">
        <f>SUM(I20:I32)</f>
        <v>4815964</v>
      </c>
      <c r="J33" s="30"/>
      <c r="K33" s="49">
        <f>SUM(K20:K32)</f>
        <v>4137619</v>
      </c>
      <c r="L33" s="30"/>
      <c r="M33" s="49">
        <f>SUM(M20:M32)</f>
        <v>4116608</v>
      </c>
    </row>
    <row r="34" spans="1:13" ht="24" thickBot="1">
      <c r="A34" s="9" t="s">
        <v>9</v>
      </c>
      <c r="D34" s="12"/>
      <c r="E34" s="13"/>
      <c r="F34" s="13"/>
      <c r="G34" s="35">
        <f>SUM(G18,G33)</f>
        <v>7722511</v>
      </c>
      <c r="H34" s="30"/>
      <c r="I34" s="35">
        <f>SUM(I18,I33)</f>
        <v>7126879</v>
      </c>
      <c r="J34" s="30"/>
      <c r="K34" s="35">
        <f>SUM(K18,K33)</f>
        <v>4888289</v>
      </c>
      <c r="L34" s="30"/>
      <c r="M34" s="35">
        <f>SUM(M18,M33)</f>
        <v>4848625</v>
      </c>
    </row>
    <row r="35" spans="1:13" ht="24" thickTop="1">
      <c r="D35" s="12"/>
      <c r="E35" s="13"/>
      <c r="F35" s="13"/>
      <c r="I35" s="18"/>
    </row>
    <row r="36" spans="1:13" ht="23.25">
      <c r="D36" s="12"/>
      <c r="E36" s="13"/>
      <c r="F36" s="13"/>
    </row>
    <row r="37" spans="1:13" ht="23.25">
      <c r="A37" s="10" t="s">
        <v>139</v>
      </c>
      <c r="D37" s="12"/>
      <c r="E37" s="13"/>
      <c r="F37" s="13"/>
    </row>
    <row r="38" spans="1:13" s="1" customFormat="1" ht="23.25">
      <c r="A38" s="1" t="s">
        <v>84</v>
      </c>
      <c r="D38" s="2"/>
      <c r="E38" s="89"/>
      <c r="F38" s="89"/>
      <c r="G38" s="90"/>
      <c r="K38" s="90"/>
    </row>
    <row r="39" spans="1:13" s="1" customFormat="1" ht="23.25">
      <c r="A39" s="17" t="s">
        <v>60</v>
      </c>
      <c r="D39" s="2"/>
      <c r="E39" s="89"/>
      <c r="F39" s="89"/>
      <c r="G39" s="90"/>
      <c r="K39" s="90"/>
    </row>
    <row r="40" spans="1:13" s="2" customFormat="1" ht="23.25">
      <c r="A40" s="2" t="str">
        <f>A3</f>
        <v>ณ วันที่ 30 มิถุนายน 2565</v>
      </c>
      <c r="G40" s="90"/>
      <c r="H40" s="96"/>
      <c r="I40" s="1"/>
      <c r="J40" s="96"/>
      <c r="K40" s="90"/>
      <c r="L40" s="96"/>
    </row>
    <row r="41" spans="1:13" s="22" customFormat="1" ht="23.25">
      <c r="C41" s="50"/>
      <c r="D41" s="50"/>
      <c r="H41" s="51"/>
      <c r="I41" s="12"/>
      <c r="J41" s="51"/>
      <c r="L41" s="51"/>
      <c r="M41" s="91" t="s">
        <v>158</v>
      </c>
    </row>
    <row r="42" spans="1:13" s="22" customFormat="1" ht="23.25">
      <c r="C42" s="50"/>
      <c r="D42" s="50"/>
      <c r="G42" s="110" t="s">
        <v>86</v>
      </c>
      <c r="H42" s="110"/>
      <c r="I42" s="110"/>
      <c r="J42" s="51"/>
      <c r="K42" s="110" t="s">
        <v>85</v>
      </c>
      <c r="L42" s="110"/>
      <c r="M42" s="110"/>
    </row>
    <row r="43" spans="1:13" s="22" customFormat="1" ht="23.25">
      <c r="C43" s="50"/>
      <c r="D43" s="50"/>
      <c r="E43" s="92" t="s">
        <v>0</v>
      </c>
      <c r="G43" s="93" t="str">
        <f>$G$6</f>
        <v>30 มิถุนายน 2565</v>
      </c>
      <c r="H43" s="94"/>
      <c r="I43" s="93" t="str">
        <f>$I$6</f>
        <v>31 ธันวาคม 2564</v>
      </c>
      <c r="J43" s="94"/>
      <c r="K43" s="93" t="str">
        <f>$K$6</f>
        <v>30 มิถุนายน 2565</v>
      </c>
      <c r="L43" s="94"/>
      <c r="M43" s="93" t="str">
        <f>$M$6</f>
        <v>31 ธันวาคม 2564</v>
      </c>
    </row>
    <row r="44" spans="1:13" s="22" customFormat="1" ht="23.25">
      <c r="C44" s="50"/>
      <c r="D44" s="50"/>
      <c r="E44" s="50"/>
      <c r="G44" s="95" t="s">
        <v>170</v>
      </c>
      <c r="H44" s="94"/>
      <c r="I44" s="12" t="s">
        <v>171</v>
      </c>
      <c r="J44" s="94"/>
      <c r="K44" s="95" t="s">
        <v>170</v>
      </c>
      <c r="L44" s="94"/>
      <c r="M44" s="95" t="s">
        <v>171</v>
      </c>
    </row>
    <row r="45" spans="1:13" s="22" customFormat="1" ht="23.25">
      <c r="C45" s="50"/>
      <c r="D45" s="50"/>
      <c r="E45" s="50"/>
      <c r="G45" s="95" t="s">
        <v>172</v>
      </c>
      <c r="H45" s="94"/>
      <c r="I45" s="12"/>
      <c r="J45" s="94"/>
      <c r="K45" s="95" t="s">
        <v>172</v>
      </c>
      <c r="L45" s="94"/>
      <c r="M45" s="95"/>
    </row>
    <row r="46" spans="1:13" ht="23.25">
      <c r="A46" s="1" t="s">
        <v>10</v>
      </c>
      <c r="G46" s="53"/>
      <c r="H46" s="12"/>
      <c r="J46" s="12"/>
      <c r="K46" s="53"/>
      <c r="L46" s="12"/>
    </row>
    <row r="47" spans="1:13" ht="23.25">
      <c r="A47" s="9" t="s">
        <v>11</v>
      </c>
      <c r="D47" s="12"/>
      <c r="E47" s="13"/>
      <c r="F47" s="13"/>
      <c r="G47" s="29"/>
      <c r="H47" s="29"/>
      <c r="I47" s="29"/>
      <c r="J47" s="29"/>
      <c r="K47" s="29"/>
      <c r="L47" s="29"/>
      <c r="M47" s="29"/>
    </row>
    <row r="48" spans="1:13" ht="23.25">
      <c r="A48" s="10" t="s">
        <v>143</v>
      </c>
      <c r="D48" s="12"/>
      <c r="E48" s="13">
        <v>6</v>
      </c>
      <c r="F48" s="13"/>
      <c r="G48" s="29">
        <v>1114543</v>
      </c>
      <c r="H48" s="29"/>
      <c r="I48" s="29">
        <v>751056</v>
      </c>
      <c r="J48" s="29"/>
      <c r="K48" s="29">
        <v>795000</v>
      </c>
      <c r="L48" s="29"/>
      <c r="M48" s="29">
        <v>660619</v>
      </c>
    </row>
    <row r="49" spans="1:13" ht="23.25">
      <c r="A49" s="52" t="s">
        <v>63</v>
      </c>
      <c r="D49" s="12"/>
      <c r="E49" s="13">
        <v>2</v>
      </c>
      <c r="F49" s="13"/>
      <c r="G49" s="29">
        <v>573705</v>
      </c>
      <c r="H49" s="31"/>
      <c r="I49" s="29">
        <v>618993</v>
      </c>
      <c r="J49" s="31"/>
      <c r="K49" s="31">
        <v>257561</v>
      </c>
      <c r="L49" s="31"/>
      <c r="M49" s="31">
        <v>319267</v>
      </c>
    </row>
    <row r="50" spans="1:13" ht="23.25">
      <c r="A50" s="52" t="s">
        <v>104</v>
      </c>
      <c r="D50" s="12"/>
      <c r="E50" s="13"/>
      <c r="F50" s="13"/>
      <c r="G50" s="31"/>
      <c r="H50" s="31"/>
      <c r="I50" s="31"/>
      <c r="J50" s="31"/>
      <c r="K50" s="31"/>
      <c r="L50" s="31"/>
      <c r="M50" s="31"/>
    </row>
    <row r="51" spans="1:13" ht="23.25">
      <c r="A51" s="52" t="s">
        <v>124</v>
      </c>
      <c r="D51" s="12"/>
      <c r="E51" s="13">
        <v>7</v>
      </c>
      <c r="F51" s="13"/>
      <c r="G51" s="31">
        <v>329754</v>
      </c>
      <c r="H51" s="31"/>
      <c r="I51" s="31">
        <v>256612</v>
      </c>
      <c r="J51" s="31"/>
      <c r="K51" s="31">
        <v>240710</v>
      </c>
      <c r="L51" s="31"/>
      <c r="M51" s="31">
        <v>189274</v>
      </c>
    </row>
    <row r="52" spans="1:13" ht="23.25">
      <c r="A52" s="52" t="s">
        <v>136</v>
      </c>
      <c r="D52" s="12"/>
      <c r="E52" s="13"/>
      <c r="F52" s="13"/>
      <c r="G52" s="31"/>
      <c r="H52" s="31"/>
      <c r="I52" s="31"/>
      <c r="J52" s="31"/>
      <c r="K52" s="29"/>
      <c r="L52" s="31"/>
      <c r="M52" s="29"/>
    </row>
    <row r="53" spans="1:13" ht="23.25">
      <c r="A53" s="52" t="s">
        <v>131</v>
      </c>
      <c r="D53" s="12"/>
      <c r="E53" s="13"/>
      <c r="F53" s="13"/>
      <c r="G53" s="31">
        <v>12088</v>
      </c>
      <c r="H53" s="31"/>
      <c r="I53" s="31">
        <v>13797</v>
      </c>
      <c r="J53" s="31"/>
      <c r="K53" s="29">
        <v>2318</v>
      </c>
      <c r="L53" s="31"/>
      <c r="M53" s="29">
        <v>1647</v>
      </c>
    </row>
    <row r="54" spans="1:13" ht="23.25">
      <c r="A54" s="52" t="s">
        <v>140</v>
      </c>
      <c r="D54" s="12"/>
      <c r="E54" s="13"/>
      <c r="F54" s="13"/>
      <c r="G54" s="31">
        <v>27665</v>
      </c>
      <c r="H54" s="31"/>
      <c r="I54" s="31">
        <v>23585</v>
      </c>
      <c r="J54" s="31"/>
      <c r="K54" s="29">
        <v>2065</v>
      </c>
      <c r="L54" s="31"/>
      <c r="M54" s="29">
        <v>9926</v>
      </c>
    </row>
    <row r="55" spans="1:13" ht="23.25">
      <c r="A55" s="52" t="s">
        <v>165</v>
      </c>
      <c r="D55" s="12"/>
      <c r="E55" s="13"/>
      <c r="F55" s="13"/>
      <c r="G55" s="31">
        <v>234</v>
      </c>
      <c r="H55" s="31"/>
      <c r="I55" s="31">
        <v>23</v>
      </c>
      <c r="J55" s="31"/>
      <c r="K55" s="29">
        <v>234</v>
      </c>
      <c r="L55" s="31"/>
      <c r="M55" s="29">
        <v>23</v>
      </c>
    </row>
    <row r="56" spans="1:13" ht="23.25">
      <c r="A56" s="52" t="s">
        <v>12</v>
      </c>
      <c r="D56" s="12"/>
      <c r="E56" s="13"/>
      <c r="F56" s="13"/>
      <c r="G56" s="32">
        <v>66478</v>
      </c>
      <c r="H56" s="30"/>
      <c r="I56" s="32">
        <v>98250</v>
      </c>
      <c r="J56" s="30"/>
      <c r="K56" s="32">
        <v>29733</v>
      </c>
      <c r="L56" s="30"/>
      <c r="M56" s="32">
        <v>44893</v>
      </c>
    </row>
    <row r="57" spans="1:13" ht="23.25">
      <c r="A57" s="9" t="s">
        <v>13</v>
      </c>
      <c r="D57" s="12"/>
      <c r="E57" s="13"/>
      <c r="F57" s="13"/>
      <c r="G57" s="32">
        <f>SUM(G48:G56)</f>
        <v>2124467</v>
      </c>
      <c r="H57" s="30"/>
      <c r="I57" s="32">
        <f>SUM(I48:I56)</f>
        <v>1762316</v>
      </c>
      <c r="J57" s="30"/>
      <c r="K57" s="32">
        <f>SUM(K48:K56)</f>
        <v>1327621</v>
      </c>
      <c r="L57" s="30"/>
      <c r="M57" s="32">
        <f>SUM(M48:M56)</f>
        <v>1225649</v>
      </c>
    </row>
    <row r="58" spans="1:13" ht="23.25">
      <c r="A58" s="9" t="s">
        <v>14</v>
      </c>
      <c r="D58" s="12"/>
      <c r="E58" s="13"/>
      <c r="F58" s="13"/>
      <c r="G58" s="30"/>
      <c r="H58" s="30"/>
      <c r="I58" s="30"/>
      <c r="J58" s="30"/>
      <c r="K58" s="30"/>
      <c r="L58" s="30"/>
      <c r="M58" s="30"/>
    </row>
    <row r="59" spans="1:13" ht="23.25">
      <c r="A59" s="52" t="s">
        <v>105</v>
      </c>
      <c r="D59" s="12"/>
      <c r="E59" s="13"/>
      <c r="F59" s="13"/>
      <c r="G59" s="30"/>
      <c r="H59" s="30"/>
      <c r="I59" s="30"/>
      <c r="J59" s="30"/>
      <c r="K59" s="30"/>
      <c r="L59" s="30"/>
      <c r="M59" s="30"/>
    </row>
    <row r="60" spans="1:13" ht="23.25">
      <c r="A60" s="52" t="s">
        <v>125</v>
      </c>
      <c r="D60" s="12"/>
      <c r="E60" s="13">
        <v>7</v>
      </c>
      <c r="F60" s="13"/>
      <c r="G60" s="30">
        <v>1944340</v>
      </c>
      <c r="H60" s="30"/>
      <c r="I60" s="30">
        <v>1980298</v>
      </c>
      <c r="J60" s="30"/>
      <c r="K60" s="30">
        <v>1411730</v>
      </c>
      <c r="L60" s="30"/>
      <c r="M60" s="30">
        <v>1482928</v>
      </c>
    </row>
    <row r="61" spans="1:13" ht="23.25">
      <c r="A61" s="52" t="s">
        <v>137</v>
      </c>
      <c r="D61" s="12"/>
      <c r="E61" s="13"/>
      <c r="F61" s="13"/>
      <c r="G61" s="31"/>
      <c r="H61" s="31"/>
      <c r="I61" s="31"/>
      <c r="J61" s="31"/>
      <c r="K61" s="29"/>
      <c r="L61" s="31"/>
      <c r="M61" s="29"/>
    </row>
    <row r="62" spans="1:13" ht="23.25">
      <c r="A62" s="52" t="s">
        <v>138</v>
      </c>
      <c r="D62" s="12"/>
      <c r="E62" s="13"/>
      <c r="F62" s="13"/>
      <c r="G62" s="31">
        <v>180003</v>
      </c>
      <c r="H62" s="31"/>
      <c r="I62" s="31">
        <v>175129</v>
      </c>
      <c r="J62" s="31"/>
      <c r="K62" s="29">
        <v>3647</v>
      </c>
      <c r="L62" s="31"/>
      <c r="M62" s="29">
        <v>1106</v>
      </c>
    </row>
    <row r="63" spans="1:13" ht="23.25">
      <c r="A63" s="52" t="s">
        <v>169</v>
      </c>
      <c r="D63" s="12"/>
      <c r="E63" s="13"/>
      <c r="F63" s="13"/>
      <c r="G63" s="29"/>
      <c r="H63" s="30"/>
      <c r="I63" s="29"/>
      <c r="J63" s="30"/>
      <c r="K63" s="29"/>
      <c r="L63" s="30"/>
      <c r="M63" s="29"/>
    </row>
    <row r="64" spans="1:13" ht="23.25">
      <c r="A64" s="52" t="s">
        <v>122</v>
      </c>
      <c r="D64" s="12"/>
      <c r="E64" s="13">
        <v>9</v>
      </c>
      <c r="F64" s="13"/>
      <c r="G64" s="18">
        <v>341675</v>
      </c>
      <c r="H64" s="30"/>
      <c r="I64" s="18">
        <v>289544</v>
      </c>
      <c r="J64" s="30"/>
      <c r="K64" s="18">
        <v>294677</v>
      </c>
      <c r="L64" s="30"/>
      <c r="M64" s="18">
        <v>289544</v>
      </c>
    </row>
    <row r="65" spans="1:13" ht="23.25">
      <c r="A65" s="52" t="s">
        <v>106</v>
      </c>
      <c r="D65" s="12"/>
      <c r="E65" s="13"/>
      <c r="F65" s="13"/>
      <c r="G65" s="30">
        <v>388019</v>
      </c>
      <c r="H65" s="30"/>
      <c r="I65" s="30">
        <v>356282</v>
      </c>
      <c r="J65" s="30"/>
      <c r="K65" s="18">
        <v>0</v>
      </c>
      <c r="L65" s="30"/>
      <c r="M65" s="18">
        <v>0</v>
      </c>
    </row>
    <row r="66" spans="1:13" ht="23.25">
      <c r="A66" s="52" t="s">
        <v>64</v>
      </c>
      <c r="D66" s="12"/>
      <c r="E66" s="13"/>
      <c r="F66" s="13"/>
      <c r="G66" s="30">
        <v>87056</v>
      </c>
      <c r="H66" s="30"/>
      <c r="I66" s="30">
        <v>79557</v>
      </c>
      <c r="J66" s="30"/>
      <c r="K66" s="30">
        <v>52178</v>
      </c>
      <c r="L66" s="30"/>
      <c r="M66" s="30">
        <v>47919</v>
      </c>
    </row>
    <row r="67" spans="1:13" ht="23.25">
      <c r="A67" s="52" t="s">
        <v>212</v>
      </c>
      <c r="D67" s="12"/>
      <c r="E67" s="106">
        <v>1.2</v>
      </c>
      <c r="F67" s="13"/>
      <c r="G67" s="30">
        <v>90923</v>
      </c>
      <c r="H67" s="30"/>
      <c r="I67" s="20">
        <v>0</v>
      </c>
      <c r="J67" s="30"/>
      <c r="K67" s="20">
        <v>0</v>
      </c>
      <c r="L67" s="30"/>
      <c r="M67" s="20">
        <v>0</v>
      </c>
    </row>
    <row r="68" spans="1:13" ht="23.25">
      <c r="A68" s="9" t="s">
        <v>15</v>
      </c>
      <c r="D68" s="12"/>
      <c r="E68" s="13"/>
      <c r="F68" s="13"/>
      <c r="G68" s="49">
        <f>SUM(G59:G67)</f>
        <v>3032016</v>
      </c>
      <c r="H68" s="30"/>
      <c r="I68" s="49">
        <f>SUM(I59:I67)</f>
        <v>2880810</v>
      </c>
      <c r="J68" s="30"/>
      <c r="K68" s="49">
        <f>SUM(K59:K67)</f>
        <v>1762232</v>
      </c>
      <c r="L68" s="30"/>
      <c r="M68" s="49">
        <f>SUM(M59:M67)</f>
        <v>1821497</v>
      </c>
    </row>
    <row r="69" spans="1:13" ht="23.25">
      <c r="A69" s="9" t="s">
        <v>16</v>
      </c>
      <c r="D69" s="12"/>
      <c r="E69" s="13"/>
      <c r="F69" s="13"/>
      <c r="G69" s="49">
        <f>SUM(G57,G68)</f>
        <v>5156483</v>
      </c>
      <c r="H69" s="30"/>
      <c r="I69" s="49">
        <f>SUM(I57,I68)</f>
        <v>4643126</v>
      </c>
      <c r="J69" s="30"/>
      <c r="K69" s="49">
        <f>SUM(K57,K68)</f>
        <v>3089853</v>
      </c>
      <c r="L69" s="30"/>
      <c r="M69" s="49">
        <f>SUM(M57,M68)</f>
        <v>3047146</v>
      </c>
    </row>
    <row r="70" spans="1:13" ht="23.25">
      <c r="D70" s="12"/>
      <c r="E70" s="13"/>
      <c r="F70" s="13"/>
      <c r="I70" s="18"/>
    </row>
    <row r="71" spans="1:13" ht="23.25">
      <c r="D71" s="12"/>
      <c r="E71" s="13"/>
      <c r="F71" s="13"/>
    </row>
    <row r="72" spans="1:13" ht="23.25">
      <c r="A72" s="10" t="s">
        <v>139</v>
      </c>
      <c r="D72" s="12"/>
      <c r="E72" s="13"/>
      <c r="F72" s="13"/>
    </row>
    <row r="73" spans="1:13" s="1" customFormat="1" ht="23.25">
      <c r="A73" s="1" t="s">
        <v>84</v>
      </c>
      <c r="D73" s="2"/>
      <c r="E73" s="89"/>
      <c r="F73" s="89"/>
      <c r="G73" s="90"/>
      <c r="K73" s="90"/>
    </row>
    <row r="74" spans="1:13" s="1" customFormat="1" ht="23.25">
      <c r="A74" s="17" t="s">
        <v>60</v>
      </c>
      <c r="D74" s="2"/>
      <c r="E74" s="89"/>
      <c r="F74" s="89"/>
      <c r="G74" s="90"/>
      <c r="K74" s="90"/>
    </row>
    <row r="75" spans="1:13" s="2" customFormat="1" ht="23.25">
      <c r="A75" s="2" t="str">
        <f>A3</f>
        <v>ณ วันที่ 30 มิถุนายน 2565</v>
      </c>
      <c r="G75" s="90"/>
      <c r="H75" s="96"/>
      <c r="I75" s="1"/>
      <c r="J75" s="96"/>
      <c r="K75" s="90"/>
      <c r="L75" s="96"/>
    </row>
    <row r="76" spans="1:13" s="22" customFormat="1" ht="23.25">
      <c r="C76" s="50"/>
      <c r="D76" s="50"/>
      <c r="H76" s="51"/>
      <c r="I76" s="12"/>
      <c r="J76" s="51"/>
      <c r="L76" s="51"/>
      <c r="M76" s="91" t="s">
        <v>158</v>
      </c>
    </row>
    <row r="77" spans="1:13" s="22" customFormat="1" ht="23.25">
      <c r="C77" s="50"/>
      <c r="D77" s="50"/>
      <c r="G77" s="110" t="s">
        <v>86</v>
      </c>
      <c r="H77" s="110"/>
      <c r="I77" s="110"/>
      <c r="J77" s="51"/>
      <c r="K77" s="110" t="s">
        <v>85</v>
      </c>
      <c r="L77" s="110"/>
      <c r="M77" s="110"/>
    </row>
    <row r="78" spans="1:13" s="22" customFormat="1" ht="23.25">
      <c r="C78" s="50"/>
      <c r="D78" s="50"/>
      <c r="E78" s="50"/>
      <c r="G78" s="93" t="str">
        <f>$G$6</f>
        <v>30 มิถุนายน 2565</v>
      </c>
      <c r="H78" s="94"/>
      <c r="I78" s="93" t="str">
        <f>$I$6</f>
        <v>31 ธันวาคม 2564</v>
      </c>
      <c r="J78" s="94"/>
      <c r="K78" s="93" t="str">
        <f>$K$6</f>
        <v>30 มิถุนายน 2565</v>
      </c>
      <c r="L78" s="94"/>
      <c r="M78" s="93" t="str">
        <f>$M$6</f>
        <v>31 ธันวาคม 2564</v>
      </c>
    </row>
    <row r="79" spans="1:13" s="22" customFormat="1" ht="23.25">
      <c r="C79" s="50"/>
      <c r="D79" s="50"/>
      <c r="E79" s="50"/>
      <c r="G79" s="95" t="s">
        <v>170</v>
      </c>
      <c r="H79" s="94"/>
      <c r="I79" s="12" t="s">
        <v>171</v>
      </c>
      <c r="J79" s="94"/>
      <c r="K79" s="95" t="s">
        <v>170</v>
      </c>
      <c r="L79" s="94"/>
      <c r="M79" s="95" t="s">
        <v>171</v>
      </c>
    </row>
    <row r="80" spans="1:13" s="22" customFormat="1" ht="23.25">
      <c r="C80" s="50"/>
      <c r="D80" s="50"/>
      <c r="E80" s="50"/>
      <c r="G80" s="95" t="s">
        <v>172</v>
      </c>
      <c r="H80" s="94"/>
      <c r="I80" s="12"/>
      <c r="J80" s="94"/>
      <c r="K80" s="95" t="s">
        <v>172</v>
      </c>
      <c r="L80" s="94"/>
      <c r="M80" s="95"/>
    </row>
    <row r="81" spans="1:13" ht="23.25">
      <c r="A81" s="9" t="s">
        <v>17</v>
      </c>
      <c r="D81" s="12"/>
      <c r="E81" s="13"/>
      <c r="F81" s="13"/>
      <c r="M81" s="18"/>
    </row>
    <row r="82" spans="1:13" ht="23.25">
      <c r="A82" s="10" t="s">
        <v>18</v>
      </c>
      <c r="D82" s="12"/>
      <c r="E82" s="13"/>
      <c r="F82" s="13"/>
      <c r="I82" s="18"/>
      <c r="M82" s="18"/>
    </row>
    <row r="83" spans="1:13" ht="23.25">
      <c r="A83" s="10" t="s">
        <v>19</v>
      </c>
      <c r="D83" s="12"/>
      <c r="E83" s="13"/>
      <c r="F83" s="13"/>
      <c r="I83" s="18"/>
      <c r="M83" s="18"/>
    </row>
    <row r="84" spans="1:13" ht="24" thickBot="1">
      <c r="A84" s="10" t="s">
        <v>127</v>
      </c>
      <c r="D84" s="12"/>
      <c r="E84" s="13"/>
      <c r="F84" s="13"/>
      <c r="G84" s="35">
        <v>326550</v>
      </c>
      <c r="H84" s="30"/>
      <c r="I84" s="35">
        <v>326550</v>
      </c>
      <c r="J84" s="30"/>
      <c r="K84" s="35">
        <v>326550</v>
      </c>
      <c r="L84" s="30"/>
      <c r="M84" s="35">
        <v>326550</v>
      </c>
    </row>
    <row r="85" spans="1:13" ht="24" thickTop="1">
      <c r="A85" s="10" t="s">
        <v>78</v>
      </c>
      <c r="D85" s="12"/>
      <c r="E85" s="13"/>
      <c r="F85" s="13"/>
      <c r="G85" s="29"/>
      <c r="H85" s="29"/>
      <c r="I85" s="29"/>
      <c r="J85" s="29"/>
      <c r="K85" s="29"/>
      <c r="L85" s="29"/>
      <c r="M85" s="29"/>
    </row>
    <row r="86" spans="1:13" ht="23.25">
      <c r="A86" s="10" t="s">
        <v>128</v>
      </c>
      <c r="D86" s="12"/>
      <c r="E86" s="13"/>
      <c r="F86" s="13"/>
      <c r="G86" s="30">
        <v>326550</v>
      </c>
      <c r="H86" s="30"/>
      <c r="I86" s="30">
        <v>326550</v>
      </c>
      <c r="J86" s="30"/>
      <c r="K86" s="30">
        <v>326550</v>
      </c>
      <c r="L86" s="30"/>
      <c r="M86" s="30">
        <v>326550</v>
      </c>
    </row>
    <row r="87" spans="1:13" ht="23.25">
      <c r="A87" s="52" t="s">
        <v>20</v>
      </c>
      <c r="D87" s="12"/>
      <c r="E87" s="13"/>
      <c r="F87" s="13"/>
      <c r="G87" s="29">
        <v>1026969</v>
      </c>
      <c r="H87" s="29"/>
      <c r="I87" s="29">
        <v>1026969</v>
      </c>
      <c r="J87" s="29"/>
      <c r="K87" s="29">
        <v>1026969</v>
      </c>
      <c r="L87" s="29"/>
      <c r="M87" s="29">
        <v>1026969</v>
      </c>
    </row>
    <row r="88" spans="1:13" ht="23.25">
      <c r="A88" s="52" t="s">
        <v>153</v>
      </c>
      <c r="D88" s="12"/>
      <c r="E88" s="13"/>
      <c r="F88" s="13"/>
      <c r="G88" s="29"/>
      <c r="H88" s="29"/>
      <c r="I88" s="29"/>
      <c r="J88" s="29"/>
      <c r="K88" s="29"/>
      <c r="L88" s="29"/>
      <c r="M88" s="29"/>
    </row>
    <row r="89" spans="1:13" ht="23.25">
      <c r="A89" s="52" t="s">
        <v>152</v>
      </c>
      <c r="D89" s="12"/>
      <c r="E89" s="13"/>
      <c r="F89" s="13"/>
      <c r="G89" s="29">
        <v>20035</v>
      </c>
      <c r="H89" s="29"/>
      <c r="I89" s="29">
        <v>20035</v>
      </c>
      <c r="J89" s="31"/>
      <c r="K89" s="18">
        <v>0</v>
      </c>
      <c r="L89" s="31"/>
      <c r="M89" s="18">
        <v>0</v>
      </c>
    </row>
    <row r="90" spans="1:13" ht="23.25">
      <c r="A90" s="14" t="s">
        <v>21</v>
      </c>
      <c r="D90" s="12"/>
      <c r="E90" s="13"/>
      <c r="F90" s="13"/>
      <c r="G90" s="29"/>
      <c r="H90" s="29"/>
      <c r="I90" s="29"/>
      <c r="J90" s="29"/>
      <c r="K90" s="29"/>
      <c r="L90" s="29"/>
      <c r="M90" s="29"/>
    </row>
    <row r="91" spans="1:13" ht="23.25">
      <c r="A91" s="52" t="s">
        <v>22</v>
      </c>
      <c r="D91" s="12"/>
      <c r="E91" s="50"/>
      <c r="F91" s="13"/>
      <c r="G91" s="29">
        <v>32655</v>
      </c>
      <c r="H91" s="29"/>
      <c r="I91" s="29">
        <v>32655</v>
      </c>
      <c r="J91" s="29"/>
      <c r="K91" s="29">
        <v>32655</v>
      </c>
      <c r="L91" s="29"/>
      <c r="M91" s="29">
        <v>32655</v>
      </c>
    </row>
    <row r="92" spans="1:13" ht="23.25">
      <c r="A92" s="52" t="s">
        <v>23</v>
      </c>
      <c r="D92" s="12"/>
      <c r="E92" s="13"/>
      <c r="F92" s="13"/>
      <c r="G92" s="29">
        <v>717106</v>
      </c>
      <c r="H92" s="29"/>
      <c r="I92" s="29">
        <v>680964</v>
      </c>
      <c r="J92" s="29"/>
      <c r="K92" s="29">
        <v>412262</v>
      </c>
      <c r="L92" s="29"/>
      <c r="M92" s="29">
        <v>415305</v>
      </c>
    </row>
    <row r="93" spans="1:13" ht="23.25">
      <c r="A93" s="52" t="s">
        <v>87</v>
      </c>
      <c r="D93" s="12"/>
      <c r="E93" s="13"/>
      <c r="F93" s="13"/>
      <c r="G93" s="32">
        <v>87930</v>
      </c>
      <c r="H93" s="30"/>
      <c r="I93" s="32">
        <v>46160</v>
      </c>
      <c r="J93" s="30"/>
      <c r="K93" s="43">
        <v>0</v>
      </c>
      <c r="L93" s="30"/>
      <c r="M93" s="43">
        <v>0</v>
      </c>
    </row>
    <row r="94" spans="1:13" ht="23.25">
      <c r="A94" s="52" t="s">
        <v>107</v>
      </c>
      <c r="D94" s="12"/>
      <c r="E94" s="13"/>
      <c r="F94" s="13"/>
      <c r="G94" s="36">
        <f>SUM(G86:G93)</f>
        <v>2211245</v>
      </c>
      <c r="H94" s="30"/>
      <c r="I94" s="36">
        <f>SUM(I86:I93)</f>
        <v>2133333</v>
      </c>
      <c r="J94" s="30"/>
      <c r="K94" s="36">
        <f>SUM(K86:K93)</f>
        <v>1798436</v>
      </c>
      <c r="L94" s="30"/>
      <c r="M94" s="36">
        <f>SUM(M86:M93)</f>
        <v>1801479</v>
      </c>
    </row>
    <row r="95" spans="1:13" ht="23.25">
      <c r="A95" s="52" t="s">
        <v>108</v>
      </c>
      <c r="D95" s="12"/>
      <c r="E95" s="13"/>
      <c r="F95" s="13"/>
      <c r="G95" s="32">
        <v>354783</v>
      </c>
      <c r="H95" s="30"/>
      <c r="I95" s="32">
        <v>350420</v>
      </c>
      <c r="J95" s="30"/>
      <c r="K95" s="43">
        <v>0</v>
      </c>
      <c r="L95" s="30"/>
      <c r="M95" s="43">
        <v>0</v>
      </c>
    </row>
    <row r="96" spans="1:13" ht="23.25">
      <c r="A96" s="17" t="s">
        <v>24</v>
      </c>
      <c r="D96" s="12"/>
      <c r="E96" s="13"/>
      <c r="F96" s="13"/>
      <c r="G96" s="32">
        <f>SUM(G94:G95)</f>
        <v>2566028</v>
      </c>
      <c r="H96" s="30"/>
      <c r="I96" s="32">
        <f>SUM(I94:I95)</f>
        <v>2483753</v>
      </c>
      <c r="J96" s="30"/>
      <c r="K96" s="32">
        <f>SUM(K94:K95)</f>
        <v>1798436</v>
      </c>
      <c r="L96" s="30"/>
      <c r="M96" s="32">
        <f>SUM(M94:M95)</f>
        <v>1801479</v>
      </c>
    </row>
    <row r="97" spans="1:13" ht="24" thickBot="1">
      <c r="A97" s="9" t="s">
        <v>25</v>
      </c>
      <c r="D97" s="12"/>
      <c r="E97" s="13"/>
      <c r="F97" s="13"/>
      <c r="G97" s="35">
        <f>SUM(G69+G96)</f>
        <v>7722511</v>
      </c>
      <c r="H97" s="30"/>
      <c r="I97" s="35">
        <f>SUM(I69+I96)</f>
        <v>7126879</v>
      </c>
      <c r="J97" s="30"/>
      <c r="K97" s="35">
        <f>SUM(K69+K96)</f>
        <v>4888289</v>
      </c>
      <c r="L97" s="30"/>
      <c r="M97" s="35">
        <f>SUM(M69+M96)</f>
        <v>4848625</v>
      </c>
    </row>
    <row r="98" spans="1:13" ht="24" thickTop="1">
      <c r="D98" s="12"/>
      <c r="E98" s="13"/>
      <c r="F98" s="13"/>
      <c r="G98" s="29">
        <f>G97-G34</f>
        <v>0</v>
      </c>
      <c r="H98" s="29"/>
      <c r="I98" s="29">
        <f>I97-I34</f>
        <v>0</v>
      </c>
      <c r="J98" s="29"/>
      <c r="K98" s="29">
        <f>K97-K34</f>
        <v>0</v>
      </c>
      <c r="L98" s="29"/>
      <c r="M98" s="29">
        <f>M97-M34</f>
        <v>0</v>
      </c>
    </row>
    <row r="99" spans="1:13" ht="23.25">
      <c r="D99" s="12"/>
      <c r="E99" s="13"/>
      <c r="F99" s="13"/>
      <c r="G99" s="29"/>
      <c r="H99" s="29"/>
      <c r="I99" s="29"/>
      <c r="J99" s="29"/>
      <c r="K99" s="29"/>
      <c r="L99" s="29"/>
      <c r="M99" s="29"/>
    </row>
    <row r="100" spans="1:13" ht="23.25">
      <c r="A100" s="10" t="s">
        <v>139</v>
      </c>
      <c r="D100" s="12"/>
      <c r="E100" s="13"/>
      <c r="F100" s="13"/>
    </row>
    <row r="101" spans="1:13" ht="23.25">
      <c r="D101" s="12"/>
      <c r="E101" s="13"/>
      <c r="F101" s="13"/>
    </row>
    <row r="102" spans="1:13" ht="23.25">
      <c r="A102" s="54"/>
      <c r="B102" s="54"/>
      <c r="C102" s="54"/>
      <c r="D102" s="54"/>
      <c r="E102" s="13"/>
      <c r="F102" s="13"/>
    </row>
    <row r="103" spans="1:13" ht="23.25">
      <c r="D103" s="12"/>
      <c r="E103" s="13"/>
      <c r="F103" s="13"/>
    </row>
    <row r="104" spans="1:13" ht="23.25">
      <c r="E104" s="12" t="s">
        <v>26</v>
      </c>
      <c r="F104" s="13"/>
    </row>
    <row r="105" spans="1:13" ht="23.25">
      <c r="A105" s="54"/>
      <c r="B105" s="54"/>
      <c r="C105" s="54"/>
      <c r="D105" s="54"/>
      <c r="E105" s="13"/>
      <c r="F105" s="13"/>
    </row>
  </sheetData>
  <mergeCells count="6">
    <mergeCell ref="G5:I5"/>
    <mergeCell ref="K5:M5"/>
    <mergeCell ref="G42:I42"/>
    <mergeCell ref="K42:M42"/>
    <mergeCell ref="G77:I77"/>
    <mergeCell ref="K77:M77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7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M132"/>
  <sheetViews>
    <sheetView showGridLines="0" view="pageBreakPreview" topLeftCell="A11" zoomScale="80" zoomScaleNormal="100" zoomScaleSheetLayoutView="80" workbookViewId="0">
      <selection activeCell="C20" sqref="C20"/>
    </sheetView>
  </sheetViews>
  <sheetFormatPr defaultColWidth="10.5703125" defaultRowHeight="20.85" customHeight="1"/>
  <cols>
    <col min="1" max="1" width="11.5703125" style="10" customWidth="1"/>
    <col min="2" max="2" width="15.42578125" style="10" customWidth="1"/>
    <col min="3" max="3" width="11.42578125" style="10" customWidth="1"/>
    <col min="4" max="4" width="12.5703125" style="10" customWidth="1"/>
    <col min="5" max="5" width="8.5703125" style="11" customWidth="1"/>
    <col min="6" max="6" width="2" style="11" customWidth="1"/>
    <col min="7" max="7" width="15.42578125" style="10" customWidth="1"/>
    <col min="8" max="8" width="2" style="10" customWidth="1"/>
    <col min="9" max="9" width="15.42578125" style="10" customWidth="1"/>
    <col min="10" max="10" width="2" style="10" customWidth="1"/>
    <col min="11" max="11" width="15.42578125" style="10" customWidth="1"/>
    <col min="12" max="12" width="2" style="10" customWidth="1"/>
    <col min="13" max="13" width="15.42578125" style="10" customWidth="1"/>
    <col min="14" max="207" width="10.5703125" style="10"/>
    <col min="208" max="208" width="11.5703125" style="10" customWidth="1"/>
    <col min="209" max="209" width="15.42578125" style="10" customWidth="1"/>
    <col min="210" max="210" width="12.42578125" style="10" customWidth="1"/>
    <col min="211" max="211" width="11.42578125" style="10" customWidth="1"/>
    <col min="212" max="212" width="6.5703125" style="10" customWidth="1"/>
    <col min="213" max="213" width="4" style="10" customWidth="1"/>
    <col min="214" max="214" width="13.42578125" style="10" customWidth="1"/>
    <col min="215" max="215" width="2.5703125" style="10" customWidth="1"/>
    <col min="216" max="216" width="13.42578125" style="10" customWidth="1"/>
    <col min="217" max="463" width="10.5703125" style="10"/>
    <col min="464" max="464" width="11.5703125" style="10" customWidth="1"/>
    <col min="465" max="465" width="15.42578125" style="10" customWidth="1"/>
    <col min="466" max="466" width="12.42578125" style="10" customWidth="1"/>
    <col min="467" max="467" width="11.42578125" style="10" customWidth="1"/>
    <col min="468" max="468" width="6.5703125" style="10" customWidth="1"/>
    <col min="469" max="469" width="4" style="10" customWidth="1"/>
    <col min="470" max="470" width="13.42578125" style="10" customWidth="1"/>
    <col min="471" max="471" width="2.5703125" style="10" customWidth="1"/>
    <col min="472" max="472" width="13.42578125" style="10" customWidth="1"/>
    <col min="473" max="719" width="10.5703125" style="10"/>
    <col min="720" max="720" width="11.5703125" style="10" customWidth="1"/>
    <col min="721" max="721" width="15.42578125" style="10" customWidth="1"/>
    <col min="722" max="722" width="12.42578125" style="10" customWidth="1"/>
    <col min="723" max="723" width="11.42578125" style="10" customWidth="1"/>
    <col min="724" max="724" width="6.5703125" style="10" customWidth="1"/>
    <col min="725" max="725" width="4" style="10" customWidth="1"/>
    <col min="726" max="726" width="13.42578125" style="10" customWidth="1"/>
    <col min="727" max="727" width="2.5703125" style="10" customWidth="1"/>
    <col min="728" max="728" width="13.42578125" style="10" customWidth="1"/>
    <col min="729" max="975" width="10.5703125" style="10"/>
    <col min="976" max="976" width="11.5703125" style="10" customWidth="1"/>
    <col min="977" max="977" width="15.42578125" style="10" customWidth="1"/>
    <col min="978" max="978" width="12.42578125" style="10" customWidth="1"/>
    <col min="979" max="979" width="11.42578125" style="10" customWidth="1"/>
    <col min="980" max="980" width="6.5703125" style="10" customWidth="1"/>
    <col min="981" max="981" width="4" style="10" customWidth="1"/>
    <col min="982" max="982" width="13.42578125" style="10" customWidth="1"/>
    <col min="983" max="983" width="2.5703125" style="10" customWidth="1"/>
    <col min="984" max="984" width="13.42578125" style="10" customWidth="1"/>
    <col min="985" max="1231" width="10.5703125" style="10"/>
    <col min="1232" max="1232" width="11.5703125" style="10" customWidth="1"/>
    <col min="1233" max="1233" width="15.42578125" style="10" customWidth="1"/>
    <col min="1234" max="1234" width="12.42578125" style="10" customWidth="1"/>
    <col min="1235" max="1235" width="11.42578125" style="10" customWidth="1"/>
    <col min="1236" max="1236" width="6.5703125" style="10" customWidth="1"/>
    <col min="1237" max="1237" width="4" style="10" customWidth="1"/>
    <col min="1238" max="1238" width="13.42578125" style="10" customWidth="1"/>
    <col min="1239" max="1239" width="2.5703125" style="10" customWidth="1"/>
    <col min="1240" max="1240" width="13.42578125" style="10" customWidth="1"/>
    <col min="1241" max="1487" width="10.5703125" style="10"/>
    <col min="1488" max="1488" width="11.5703125" style="10" customWidth="1"/>
    <col min="1489" max="1489" width="15.42578125" style="10" customWidth="1"/>
    <col min="1490" max="1490" width="12.42578125" style="10" customWidth="1"/>
    <col min="1491" max="1491" width="11.42578125" style="10" customWidth="1"/>
    <col min="1492" max="1492" width="6.5703125" style="10" customWidth="1"/>
    <col min="1493" max="1493" width="4" style="10" customWidth="1"/>
    <col min="1494" max="1494" width="13.42578125" style="10" customWidth="1"/>
    <col min="1495" max="1495" width="2.5703125" style="10" customWidth="1"/>
    <col min="1496" max="1496" width="13.42578125" style="10" customWidth="1"/>
    <col min="1497" max="1743" width="10.5703125" style="10"/>
    <col min="1744" max="1744" width="11.5703125" style="10" customWidth="1"/>
    <col min="1745" max="1745" width="15.42578125" style="10" customWidth="1"/>
    <col min="1746" max="1746" width="12.42578125" style="10" customWidth="1"/>
    <col min="1747" max="1747" width="11.42578125" style="10" customWidth="1"/>
    <col min="1748" max="1748" width="6.5703125" style="10" customWidth="1"/>
    <col min="1749" max="1749" width="4" style="10" customWidth="1"/>
    <col min="1750" max="1750" width="13.42578125" style="10" customWidth="1"/>
    <col min="1751" max="1751" width="2.5703125" style="10" customWidth="1"/>
    <col min="1752" max="1752" width="13.42578125" style="10" customWidth="1"/>
    <col min="1753" max="1999" width="10.5703125" style="10"/>
    <col min="2000" max="2000" width="11.5703125" style="10" customWidth="1"/>
    <col min="2001" max="2001" width="15.42578125" style="10" customWidth="1"/>
    <col min="2002" max="2002" width="12.42578125" style="10" customWidth="1"/>
    <col min="2003" max="2003" width="11.42578125" style="10" customWidth="1"/>
    <col min="2004" max="2004" width="6.5703125" style="10" customWidth="1"/>
    <col min="2005" max="2005" width="4" style="10" customWidth="1"/>
    <col min="2006" max="2006" width="13.42578125" style="10" customWidth="1"/>
    <col min="2007" max="2007" width="2.5703125" style="10" customWidth="1"/>
    <col min="2008" max="2008" width="13.42578125" style="10" customWidth="1"/>
    <col min="2009" max="2255" width="10.5703125" style="10"/>
    <col min="2256" max="2256" width="11.5703125" style="10" customWidth="1"/>
    <col min="2257" max="2257" width="15.42578125" style="10" customWidth="1"/>
    <col min="2258" max="2258" width="12.42578125" style="10" customWidth="1"/>
    <col min="2259" max="2259" width="11.42578125" style="10" customWidth="1"/>
    <col min="2260" max="2260" width="6.5703125" style="10" customWidth="1"/>
    <col min="2261" max="2261" width="4" style="10" customWidth="1"/>
    <col min="2262" max="2262" width="13.42578125" style="10" customWidth="1"/>
    <col min="2263" max="2263" width="2.5703125" style="10" customWidth="1"/>
    <col min="2264" max="2264" width="13.42578125" style="10" customWidth="1"/>
    <col min="2265" max="2511" width="10.5703125" style="10"/>
    <col min="2512" max="2512" width="11.5703125" style="10" customWidth="1"/>
    <col min="2513" max="2513" width="15.42578125" style="10" customWidth="1"/>
    <col min="2514" max="2514" width="12.42578125" style="10" customWidth="1"/>
    <col min="2515" max="2515" width="11.42578125" style="10" customWidth="1"/>
    <col min="2516" max="2516" width="6.5703125" style="10" customWidth="1"/>
    <col min="2517" max="2517" width="4" style="10" customWidth="1"/>
    <col min="2518" max="2518" width="13.42578125" style="10" customWidth="1"/>
    <col min="2519" max="2519" width="2.5703125" style="10" customWidth="1"/>
    <col min="2520" max="2520" width="13.42578125" style="10" customWidth="1"/>
    <col min="2521" max="2767" width="10.5703125" style="10"/>
    <col min="2768" max="2768" width="11.5703125" style="10" customWidth="1"/>
    <col min="2769" max="2769" width="15.42578125" style="10" customWidth="1"/>
    <col min="2770" max="2770" width="12.42578125" style="10" customWidth="1"/>
    <col min="2771" max="2771" width="11.42578125" style="10" customWidth="1"/>
    <col min="2772" max="2772" width="6.5703125" style="10" customWidth="1"/>
    <col min="2773" max="2773" width="4" style="10" customWidth="1"/>
    <col min="2774" max="2774" width="13.42578125" style="10" customWidth="1"/>
    <col min="2775" max="2775" width="2.5703125" style="10" customWidth="1"/>
    <col min="2776" max="2776" width="13.42578125" style="10" customWidth="1"/>
    <col min="2777" max="3023" width="10.5703125" style="10"/>
    <col min="3024" max="3024" width="11.5703125" style="10" customWidth="1"/>
    <col min="3025" max="3025" width="15.42578125" style="10" customWidth="1"/>
    <col min="3026" max="3026" width="12.42578125" style="10" customWidth="1"/>
    <col min="3027" max="3027" width="11.42578125" style="10" customWidth="1"/>
    <col min="3028" max="3028" width="6.5703125" style="10" customWidth="1"/>
    <col min="3029" max="3029" width="4" style="10" customWidth="1"/>
    <col min="3030" max="3030" width="13.42578125" style="10" customWidth="1"/>
    <col min="3031" max="3031" width="2.5703125" style="10" customWidth="1"/>
    <col min="3032" max="3032" width="13.42578125" style="10" customWidth="1"/>
    <col min="3033" max="3279" width="10.5703125" style="10"/>
    <col min="3280" max="3280" width="11.5703125" style="10" customWidth="1"/>
    <col min="3281" max="3281" width="15.42578125" style="10" customWidth="1"/>
    <col min="3282" max="3282" width="12.42578125" style="10" customWidth="1"/>
    <col min="3283" max="3283" width="11.42578125" style="10" customWidth="1"/>
    <col min="3284" max="3284" width="6.5703125" style="10" customWidth="1"/>
    <col min="3285" max="3285" width="4" style="10" customWidth="1"/>
    <col min="3286" max="3286" width="13.42578125" style="10" customWidth="1"/>
    <col min="3287" max="3287" width="2.5703125" style="10" customWidth="1"/>
    <col min="3288" max="3288" width="13.42578125" style="10" customWidth="1"/>
    <col min="3289" max="3535" width="10.5703125" style="10"/>
    <col min="3536" max="3536" width="11.5703125" style="10" customWidth="1"/>
    <col min="3537" max="3537" width="15.42578125" style="10" customWidth="1"/>
    <col min="3538" max="3538" width="12.42578125" style="10" customWidth="1"/>
    <col min="3539" max="3539" width="11.42578125" style="10" customWidth="1"/>
    <col min="3540" max="3540" width="6.5703125" style="10" customWidth="1"/>
    <col min="3541" max="3541" width="4" style="10" customWidth="1"/>
    <col min="3542" max="3542" width="13.42578125" style="10" customWidth="1"/>
    <col min="3543" max="3543" width="2.5703125" style="10" customWidth="1"/>
    <col min="3544" max="3544" width="13.42578125" style="10" customWidth="1"/>
    <col min="3545" max="3791" width="10.5703125" style="10"/>
    <col min="3792" max="3792" width="11.5703125" style="10" customWidth="1"/>
    <col min="3793" max="3793" width="15.42578125" style="10" customWidth="1"/>
    <col min="3794" max="3794" width="12.42578125" style="10" customWidth="1"/>
    <col min="3795" max="3795" width="11.42578125" style="10" customWidth="1"/>
    <col min="3796" max="3796" width="6.5703125" style="10" customWidth="1"/>
    <col min="3797" max="3797" width="4" style="10" customWidth="1"/>
    <col min="3798" max="3798" width="13.42578125" style="10" customWidth="1"/>
    <col min="3799" max="3799" width="2.5703125" style="10" customWidth="1"/>
    <col min="3800" max="3800" width="13.42578125" style="10" customWidth="1"/>
    <col min="3801" max="4047" width="10.5703125" style="10"/>
    <col min="4048" max="4048" width="11.5703125" style="10" customWidth="1"/>
    <col min="4049" max="4049" width="15.42578125" style="10" customWidth="1"/>
    <col min="4050" max="4050" width="12.42578125" style="10" customWidth="1"/>
    <col min="4051" max="4051" width="11.42578125" style="10" customWidth="1"/>
    <col min="4052" max="4052" width="6.5703125" style="10" customWidth="1"/>
    <col min="4053" max="4053" width="4" style="10" customWidth="1"/>
    <col min="4054" max="4054" width="13.42578125" style="10" customWidth="1"/>
    <col min="4055" max="4055" width="2.5703125" style="10" customWidth="1"/>
    <col min="4056" max="4056" width="13.42578125" style="10" customWidth="1"/>
    <col min="4057" max="4303" width="10.5703125" style="10"/>
    <col min="4304" max="4304" width="11.5703125" style="10" customWidth="1"/>
    <col min="4305" max="4305" width="15.42578125" style="10" customWidth="1"/>
    <col min="4306" max="4306" width="12.42578125" style="10" customWidth="1"/>
    <col min="4307" max="4307" width="11.42578125" style="10" customWidth="1"/>
    <col min="4308" max="4308" width="6.5703125" style="10" customWidth="1"/>
    <col min="4309" max="4309" width="4" style="10" customWidth="1"/>
    <col min="4310" max="4310" width="13.42578125" style="10" customWidth="1"/>
    <col min="4311" max="4311" width="2.5703125" style="10" customWidth="1"/>
    <col min="4312" max="4312" width="13.42578125" style="10" customWidth="1"/>
    <col min="4313" max="4559" width="10.5703125" style="10"/>
    <col min="4560" max="4560" width="11.5703125" style="10" customWidth="1"/>
    <col min="4561" max="4561" width="15.42578125" style="10" customWidth="1"/>
    <col min="4562" max="4562" width="12.42578125" style="10" customWidth="1"/>
    <col min="4563" max="4563" width="11.42578125" style="10" customWidth="1"/>
    <col min="4564" max="4564" width="6.5703125" style="10" customWidth="1"/>
    <col min="4565" max="4565" width="4" style="10" customWidth="1"/>
    <col min="4566" max="4566" width="13.42578125" style="10" customWidth="1"/>
    <col min="4567" max="4567" width="2.5703125" style="10" customWidth="1"/>
    <col min="4568" max="4568" width="13.42578125" style="10" customWidth="1"/>
    <col min="4569" max="4815" width="10.5703125" style="10"/>
    <col min="4816" max="4816" width="11.5703125" style="10" customWidth="1"/>
    <col min="4817" max="4817" width="15.42578125" style="10" customWidth="1"/>
    <col min="4818" max="4818" width="12.42578125" style="10" customWidth="1"/>
    <col min="4819" max="4819" width="11.42578125" style="10" customWidth="1"/>
    <col min="4820" max="4820" width="6.5703125" style="10" customWidth="1"/>
    <col min="4821" max="4821" width="4" style="10" customWidth="1"/>
    <col min="4822" max="4822" width="13.42578125" style="10" customWidth="1"/>
    <col min="4823" max="4823" width="2.5703125" style="10" customWidth="1"/>
    <col min="4824" max="4824" width="13.42578125" style="10" customWidth="1"/>
    <col min="4825" max="5071" width="10.5703125" style="10"/>
    <col min="5072" max="5072" width="11.5703125" style="10" customWidth="1"/>
    <col min="5073" max="5073" width="15.42578125" style="10" customWidth="1"/>
    <col min="5074" max="5074" width="12.42578125" style="10" customWidth="1"/>
    <col min="5075" max="5075" width="11.42578125" style="10" customWidth="1"/>
    <col min="5076" max="5076" width="6.5703125" style="10" customWidth="1"/>
    <col min="5077" max="5077" width="4" style="10" customWidth="1"/>
    <col min="5078" max="5078" width="13.42578125" style="10" customWidth="1"/>
    <col min="5079" max="5079" width="2.5703125" style="10" customWidth="1"/>
    <col min="5080" max="5080" width="13.42578125" style="10" customWidth="1"/>
    <col min="5081" max="5327" width="10.5703125" style="10"/>
    <col min="5328" max="5328" width="11.5703125" style="10" customWidth="1"/>
    <col min="5329" max="5329" width="15.42578125" style="10" customWidth="1"/>
    <col min="5330" max="5330" width="12.42578125" style="10" customWidth="1"/>
    <col min="5331" max="5331" width="11.42578125" style="10" customWidth="1"/>
    <col min="5332" max="5332" width="6.5703125" style="10" customWidth="1"/>
    <col min="5333" max="5333" width="4" style="10" customWidth="1"/>
    <col min="5334" max="5334" width="13.42578125" style="10" customWidth="1"/>
    <col min="5335" max="5335" width="2.5703125" style="10" customWidth="1"/>
    <col min="5336" max="5336" width="13.42578125" style="10" customWidth="1"/>
    <col min="5337" max="5583" width="10.5703125" style="10"/>
    <col min="5584" max="5584" width="11.5703125" style="10" customWidth="1"/>
    <col min="5585" max="5585" width="15.42578125" style="10" customWidth="1"/>
    <col min="5586" max="5586" width="12.42578125" style="10" customWidth="1"/>
    <col min="5587" max="5587" width="11.42578125" style="10" customWidth="1"/>
    <col min="5588" max="5588" width="6.5703125" style="10" customWidth="1"/>
    <col min="5589" max="5589" width="4" style="10" customWidth="1"/>
    <col min="5590" max="5590" width="13.42578125" style="10" customWidth="1"/>
    <col min="5591" max="5591" width="2.5703125" style="10" customWidth="1"/>
    <col min="5592" max="5592" width="13.42578125" style="10" customWidth="1"/>
    <col min="5593" max="5839" width="10.5703125" style="10"/>
    <col min="5840" max="5840" width="11.5703125" style="10" customWidth="1"/>
    <col min="5841" max="5841" width="15.42578125" style="10" customWidth="1"/>
    <col min="5842" max="5842" width="12.42578125" style="10" customWidth="1"/>
    <col min="5843" max="5843" width="11.42578125" style="10" customWidth="1"/>
    <col min="5844" max="5844" width="6.5703125" style="10" customWidth="1"/>
    <col min="5845" max="5845" width="4" style="10" customWidth="1"/>
    <col min="5846" max="5846" width="13.42578125" style="10" customWidth="1"/>
    <col min="5847" max="5847" width="2.5703125" style="10" customWidth="1"/>
    <col min="5848" max="5848" width="13.42578125" style="10" customWidth="1"/>
    <col min="5849" max="6095" width="10.5703125" style="10"/>
    <col min="6096" max="6096" width="11.5703125" style="10" customWidth="1"/>
    <col min="6097" max="6097" width="15.42578125" style="10" customWidth="1"/>
    <col min="6098" max="6098" width="12.42578125" style="10" customWidth="1"/>
    <col min="6099" max="6099" width="11.42578125" style="10" customWidth="1"/>
    <col min="6100" max="6100" width="6.5703125" style="10" customWidth="1"/>
    <col min="6101" max="6101" width="4" style="10" customWidth="1"/>
    <col min="6102" max="6102" width="13.42578125" style="10" customWidth="1"/>
    <col min="6103" max="6103" width="2.5703125" style="10" customWidth="1"/>
    <col min="6104" max="6104" width="13.42578125" style="10" customWidth="1"/>
    <col min="6105" max="6351" width="10.5703125" style="10"/>
    <col min="6352" max="6352" width="11.5703125" style="10" customWidth="1"/>
    <col min="6353" max="6353" width="15.42578125" style="10" customWidth="1"/>
    <col min="6354" max="6354" width="12.42578125" style="10" customWidth="1"/>
    <col min="6355" max="6355" width="11.42578125" style="10" customWidth="1"/>
    <col min="6356" max="6356" width="6.5703125" style="10" customWidth="1"/>
    <col min="6357" max="6357" width="4" style="10" customWidth="1"/>
    <col min="6358" max="6358" width="13.42578125" style="10" customWidth="1"/>
    <col min="6359" max="6359" width="2.5703125" style="10" customWidth="1"/>
    <col min="6360" max="6360" width="13.42578125" style="10" customWidth="1"/>
    <col min="6361" max="6607" width="10.5703125" style="10"/>
    <col min="6608" max="6608" width="11.5703125" style="10" customWidth="1"/>
    <col min="6609" max="6609" width="15.42578125" style="10" customWidth="1"/>
    <col min="6610" max="6610" width="12.42578125" style="10" customWidth="1"/>
    <col min="6611" max="6611" width="11.42578125" style="10" customWidth="1"/>
    <col min="6612" max="6612" width="6.5703125" style="10" customWidth="1"/>
    <col min="6613" max="6613" width="4" style="10" customWidth="1"/>
    <col min="6614" max="6614" width="13.42578125" style="10" customWidth="1"/>
    <col min="6615" max="6615" width="2.5703125" style="10" customWidth="1"/>
    <col min="6616" max="6616" width="13.42578125" style="10" customWidth="1"/>
    <col min="6617" max="6863" width="10.5703125" style="10"/>
    <col min="6864" max="6864" width="11.5703125" style="10" customWidth="1"/>
    <col min="6865" max="6865" width="15.42578125" style="10" customWidth="1"/>
    <col min="6866" max="6866" width="12.42578125" style="10" customWidth="1"/>
    <col min="6867" max="6867" width="11.42578125" style="10" customWidth="1"/>
    <col min="6868" max="6868" width="6.5703125" style="10" customWidth="1"/>
    <col min="6869" max="6869" width="4" style="10" customWidth="1"/>
    <col min="6870" max="6870" width="13.42578125" style="10" customWidth="1"/>
    <col min="6871" max="6871" width="2.5703125" style="10" customWidth="1"/>
    <col min="6872" max="6872" width="13.42578125" style="10" customWidth="1"/>
    <col min="6873" max="7119" width="10.5703125" style="10"/>
    <col min="7120" max="7120" width="11.5703125" style="10" customWidth="1"/>
    <col min="7121" max="7121" width="15.42578125" style="10" customWidth="1"/>
    <col min="7122" max="7122" width="12.42578125" style="10" customWidth="1"/>
    <col min="7123" max="7123" width="11.42578125" style="10" customWidth="1"/>
    <col min="7124" max="7124" width="6.5703125" style="10" customWidth="1"/>
    <col min="7125" max="7125" width="4" style="10" customWidth="1"/>
    <col min="7126" max="7126" width="13.42578125" style="10" customWidth="1"/>
    <col min="7127" max="7127" width="2.5703125" style="10" customWidth="1"/>
    <col min="7128" max="7128" width="13.42578125" style="10" customWidth="1"/>
    <col min="7129" max="7375" width="10.5703125" style="10"/>
    <col min="7376" max="7376" width="11.5703125" style="10" customWidth="1"/>
    <col min="7377" max="7377" width="15.42578125" style="10" customWidth="1"/>
    <col min="7378" max="7378" width="12.42578125" style="10" customWidth="1"/>
    <col min="7379" max="7379" width="11.42578125" style="10" customWidth="1"/>
    <col min="7380" max="7380" width="6.5703125" style="10" customWidth="1"/>
    <col min="7381" max="7381" width="4" style="10" customWidth="1"/>
    <col min="7382" max="7382" width="13.42578125" style="10" customWidth="1"/>
    <col min="7383" max="7383" width="2.5703125" style="10" customWidth="1"/>
    <col min="7384" max="7384" width="13.42578125" style="10" customWidth="1"/>
    <col min="7385" max="7631" width="10.5703125" style="10"/>
    <col min="7632" max="7632" width="11.5703125" style="10" customWidth="1"/>
    <col min="7633" max="7633" width="15.42578125" style="10" customWidth="1"/>
    <col min="7634" max="7634" width="12.42578125" style="10" customWidth="1"/>
    <col min="7635" max="7635" width="11.42578125" style="10" customWidth="1"/>
    <col min="7636" max="7636" width="6.5703125" style="10" customWidth="1"/>
    <col min="7637" max="7637" width="4" style="10" customWidth="1"/>
    <col min="7638" max="7638" width="13.42578125" style="10" customWidth="1"/>
    <col min="7639" max="7639" width="2.5703125" style="10" customWidth="1"/>
    <col min="7640" max="7640" width="13.42578125" style="10" customWidth="1"/>
    <col min="7641" max="7887" width="10.5703125" style="10"/>
    <col min="7888" max="7888" width="11.5703125" style="10" customWidth="1"/>
    <col min="7889" max="7889" width="15.42578125" style="10" customWidth="1"/>
    <col min="7890" max="7890" width="12.42578125" style="10" customWidth="1"/>
    <col min="7891" max="7891" width="11.42578125" style="10" customWidth="1"/>
    <col min="7892" max="7892" width="6.5703125" style="10" customWidth="1"/>
    <col min="7893" max="7893" width="4" style="10" customWidth="1"/>
    <col min="7894" max="7894" width="13.42578125" style="10" customWidth="1"/>
    <col min="7895" max="7895" width="2.5703125" style="10" customWidth="1"/>
    <col min="7896" max="7896" width="13.42578125" style="10" customWidth="1"/>
    <col min="7897" max="8143" width="10.5703125" style="10"/>
    <col min="8144" max="8144" width="11.5703125" style="10" customWidth="1"/>
    <col min="8145" max="8145" width="15.42578125" style="10" customWidth="1"/>
    <col min="8146" max="8146" width="12.42578125" style="10" customWidth="1"/>
    <col min="8147" max="8147" width="11.42578125" style="10" customWidth="1"/>
    <col min="8148" max="8148" width="6.5703125" style="10" customWidth="1"/>
    <col min="8149" max="8149" width="4" style="10" customWidth="1"/>
    <col min="8150" max="8150" width="13.42578125" style="10" customWidth="1"/>
    <col min="8151" max="8151" width="2.5703125" style="10" customWidth="1"/>
    <col min="8152" max="8152" width="13.42578125" style="10" customWidth="1"/>
    <col min="8153" max="8399" width="10.5703125" style="10"/>
    <col min="8400" max="8400" width="11.5703125" style="10" customWidth="1"/>
    <col min="8401" max="8401" width="15.42578125" style="10" customWidth="1"/>
    <col min="8402" max="8402" width="12.42578125" style="10" customWidth="1"/>
    <col min="8403" max="8403" width="11.42578125" style="10" customWidth="1"/>
    <col min="8404" max="8404" width="6.5703125" style="10" customWidth="1"/>
    <col min="8405" max="8405" width="4" style="10" customWidth="1"/>
    <col min="8406" max="8406" width="13.42578125" style="10" customWidth="1"/>
    <col min="8407" max="8407" width="2.5703125" style="10" customWidth="1"/>
    <col min="8408" max="8408" width="13.42578125" style="10" customWidth="1"/>
    <col min="8409" max="8655" width="10.5703125" style="10"/>
    <col min="8656" max="8656" width="11.5703125" style="10" customWidth="1"/>
    <col min="8657" max="8657" width="15.42578125" style="10" customWidth="1"/>
    <col min="8658" max="8658" width="12.42578125" style="10" customWidth="1"/>
    <col min="8659" max="8659" width="11.42578125" style="10" customWidth="1"/>
    <col min="8660" max="8660" width="6.5703125" style="10" customWidth="1"/>
    <col min="8661" max="8661" width="4" style="10" customWidth="1"/>
    <col min="8662" max="8662" width="13.42578125" style="10" customWidth="1"/>
    <col min="8663" max="8663" width="2.5703125" style="10" customWidth="1"/>
    <col min="8664" max="8664" width="13.42578125" style="10" customWidth="1"/>
    <col min="8665" max="8911" width="10.5703125" style="10"/>
    <col min="8912" max="8912" width="11.5703125" style="10" customWidth="1"/>
    <col min="8913" max="8913" width="15.42578125" style="10" customWidth="1"/>
    <col min="8914" max="8914" width="12.42578125" style="10" customWidth="1"/>
    <col min="8915" max="8915" width="11.42578125" style="10" customWidth="1"/>
    <col min="8916" max="8916" width="6.5703125" style="10" customWidth="1"/>
    <col min="8917" max="8917" width="4" style="10" customWidth="1"/>
    <col min="8918" max="8918" width="13.42578125" style="10" customWidth="1"/>
    <col min="8919" max="8919" width="2.5703125" style="10" customWidth="1"/>
    <col min="8920" max="8920" width="13.42578125" style="10" customWidth="1"/>
    <col min="8921" max="9167" width="10.5703125" style="10"/>
    <col min="9168" max="9168" width="11.5703125" style="10" customWidth="1"/>
    <col min="9169" max="9169" width="15.42578125" style="10" customWidth="1"/>
    <col min="9170" max="9170" width="12.42578125" style="10" customWidth="1"/>
    <col min="9171" max="9171" width="11.42578125" style="10" customWidth="1"/>
    <col min="9172" max="9172" width="6.5703125" style="10" customWidth="1"/>
    <col min="9173" max="9173" width="4" style="10" customWidth="1"/>
    <col min="9174" max="9174" width="13.42578125" style="10" customWidth="1"/>
    <col min="9175" max="9175" width="2.5703125" style="10" customWidth="1"/>
    <col min="9176" max="9176" width="13.42578125" style="10" customWidth="1"/>
    <col min="9177" max="9423" width="10.5703125" style="10"/>
    <col min="9424" max="9424" width="11.5703125" style="10" customWidth="1"/>
    <col min="9425" max="9425" width="15.42578125" style="10" customWidth="1"/>
    <col min="9426" max="9426" width="12.42578125" style="10" customWidth="1"/>
    <col min="9427" max="9427" width="11.42578125" style="10" customWidth="1"/>
    <col min="9428" max="9428" width="6.5703125" style="10" customWidth="1"/>
    <col min="9429" max="9429" width="4" style="10" customWidth="1"/>
    <col min="9430" max="9430" width="13.42578125" style="10" customWidth="1"/>
    <col min="9431" max="9431" width="2.5703125" style="10" customWidth="1"/>
    <col min="9432" max="9432" width="13.42578125" style="10" customWidth="1"/>
    <col min="9433" max="9679" width="10.5703125" style="10"/>
    <col min="9680" max="9680" width="11.5703125" style="10" customWidth="1"/>
    <col min="9681" max="9681" width="15.42578125" style="10" customWidth="1"/>
    <col min="9682" max="9682" width="12.42578125" style="10" customWidth="1"/>
    <col min="9683" max="9683" width="11.42578125" style="10" customWidth="1"/>
    <col min="9684" max="9684" width="6.5703125" style="10" customWidth="1"/>
    <col min="9685" max="9685" width="4" style="10" customWidth="1"/>
    <col min="9686" max="9686" width="13.42578125" style="10" customWidth="1"/>
    <col min="9687" max="9687" width="2.5703125" style="10" customWidth="1"/>
    <col min="9688" max="9688" width="13.42578125" style="10" customWidth="1"/>
    <col min="9689" max="9935" width="10.5703125" style="10"/>
    <col min="9936" max="9936" width="11.5703125" style="10" customWidth="1"/>
    <col min="9937" max="9937" width="15.42578125" style="10" customWidth="1"/>
    <col min="9938" max="9938" width="12.42578125" style="10" customWidth="1"/>
    <col min="9939" max="9939" width="11.42578125" style="10" customWidth="1"/>
    <col min="9940" max="9940" width="6.5703125" style="10" customWidth="1"/>
    <col min="9941" max="9941" width="4" style="10" customWidth="1"/>
    <col min="9942" max="9942" width="13.42578125" style="10" customWidth="1"/>
    <col min="9943" max="9943" width="2.5703125" style="10" customWidth="1"/>
    <col min="9944" max="9944" width="13.42578125" style="10" customWidth="1"/>
    <col min="9945" max="10191" width="10.5703125" style="10"/>
    <col min="10192" max="10192" width="11.5703125" style="10" customWidth="1"/>
    <col min="10193" max="10193" width="15.42578125" style="10" customWidth="1"/>
    <col min="10194" max="10194" width="12.42578125" style="10" customWidth="1"/>
    <col min="10195" max="10195" width="11.42578125" style="10" customWidth="1"/>
    <col min="10196" max="10196" width="6.5703125" style="10" customWidth="1"/>
    <col min="10197" max="10197" width="4" style="10" customWidth="1"/>
    <col min="10198" max="10198" width="13.42578125" style="10" customWidth="1"/>
    <col min="10199" max="10199" width="2.5703125" style="10" customWidth="1"/>
    <col min="10200" max="10200" width="13.42578125" style="10" customWidth="1"/>
    <col min="10201" max="10447" width="10.5703125" style="10"/>
    <col min="10448" max="10448" width="11.5703125" style="10" customWidth="1"/>
    <col min="10449" max="10449" width="15.42578125" style="10" customWidth="1"/>
    <col min="10450" max="10450" width="12.42578125" style="10" customWidth="1"/>
    <col min="10451" max="10451" width="11.42578125" style="10" customWidth="1"/>
    <col min="10452" max="10452" width="6.5703125" style="10" customWidth="1"/>
    <col min="10453" max="10453" width="4" style="10" customWidth="1"/>
    <col min="10454" max="10454" width="13.42578125" style="10" customWidth="1"/>
    <col min="10455" max="10455" width="2.5703125" style="10" customWidth="1"/>
    <col min="10456" max="10456" width="13.42578125" style="10" customWidth="1"/>
    <col min="10457" max="10703" width="10.5703125" style="10"/>
    <col min="10704" max="10704" width="11.5703125" style="10" customWidth="1"/>
    <col min="10705" max="10705" width="15.42578125" style="10" customWidth="1"/>
    <col min="10706" max="10706" width="12.42578125" style="10" customWidth="1"/>
    <col min="10707" max="10707" width="11.42578125" style="10" customWidth="1"/>
    <col min="10708" max="10708" width="6.5703125" style="10" customWidth="1"/>
    <col min="10709" max="10709" width="4" style="10" customWidth="1"/>
    <col min="10710" max="10710" width="13.42578125" style="10" customWidth="1"/>
    <col min="10711" max="10711" width="2.5703125" style="10" customWidth="1"/>
    <col min="10712" max="10712" width="13.42578125" style="10" customWidth="1"/>
    <col min="10713" max="10959" width="10.5703125" style="10"/>
    <col min="10960" max="10960" width="11.5703125" style="10" customWidth="1"/>
    <col min="10961" max="10961" width="15.42578125" style="10" customWidth="1"/>
    <col min="10962" max="10962" width="12.42578125" style="10" customWidth="1"/>
    <col min="10963" max="10963" width="11.42578125" style="10" customWidth="1"/>
    <col min="10964" max="10964" width="6.5703125" style="10" customWidth="1"/>
    <col min="10965" max="10965" width="4" style="10" customWidth="1"/>
    <col min="10966" max="10966" width="13.42578125" style="10" customWidth="1"/>
    <col min="10967" max="10967" width="2.5703125" style="10" customWidth="1"/>
    <col min="10968" max="10968" width="13.42578125" style="10" customWidth="1"/>
    <col min="10969" max="11215" width="10.5703125" style="10"/>
    <col min="11216" max="11216" width="11.5703125" style="10" customWidth="1"/>
    <col min="11217" max="11217" width="15.42578125" style="10" customWidth="1"/>
    <col min="11218" max="11218" width="12.42578125" style="10" customWidth="1"/>
    <col min="11219" max="11219" width="11.42578125" style="10" customWidth="1"/>
    <col min="11220" max="11220" width="6.5703125" style="10" customWidth="1"/>
    <col min="11221" max="11221" width="4" style="10" customWidth="1"/>
    <col min="11222" max="11222" width="13.42578125" style="10" customWidth="1"/>
    <col min="11223" max="11223" width="2.5703125" style="10" customWidth="1"/>
    <col min="11224" max="11224" width="13.42578125" style="10" customWidth="1"/>
    <col min="11225" max="11471" width="10.5703125" style="10"/>
    <col min="11472" max="11472" width="11.5703125" style="10" customWidth="1"/>
    <col min="11473" max="11473" width="15.42578125" style="10" customWidth="1"/>
    <col min="11474" max="11474" width="12.42578125" style="10" customWidth="1"/>
    <col min="11475" max="11475" width="11.42578125" style="10" customWidth="1"/>
    <col min="11476" max="11476" width="6.5703125" style="10" customWidth="1"/>
    <col min="11477" max="11477" width="4" style="10" customWidth="1"/>
    <col min="11478" max="11478" width="13.42578125" style="10" customWidth="1"/>
    <col min="11479" max="11479" width="2.5703125" style="10" customWidth="1"/>
    <col min="11480" max="11480" width="13.42578125" style="10" customWidth="1"/>
    <col min="11481" max="11727" width="10.5703125" style="10"/>
    <col min="11728" max="11728" width="11.5703125" style="10" customWidth="1"/>
    <col min="11729" max="11729" width="15.42578125" style="10" customWidth="1"/>
    <col min="11730" max="11730" width="12.42578125" style="10" customWidth="1"/>
    <col min="11731" max="11731" width="11.42578125" style="10" customWidth="1"/>
    <col min="11732" max="11732" width="6.5703125" style="10" customWidth="1"/>
    <col min="11733" max="11733" width="4" style="10" customWidth="1"/>
    <col min="11734" max="11734" width="13.42578125" style="10" customWidth="1"/>
    <col min="11735" max="11735" width="2.5703125" style="10" customWidth="1"/>
    <col min="11736" max="11736" width="13.42578125" style="10" customWidth="1"/>
    <col min="11737" max="11983" width="10.5703125" style="10"/>
    <col min="11984" max="11984" width="11.5703125" style="10" customWidth="1"/>
    <col min="11985" max="11985" width="15.42578125" style="10" customWidth="1"/>
    <col min="11986" max="11986" width="12.42578125" style="10" customWidth="1"/>
    <col min="11987" max="11987" width="11.42578125" style="10" customWidth="1"/>
    <col min="11988" max="11988" width="6.5703125" style="10" customWidth="1"/>
    <col min="11989" max="11989" width="4" style="10" customWidth="1"/>
    <col min="11990" max="11990" width="13.42578125" style="10" customWidth="1"/>
    <col min="11991" max="11991" width="2.5703125" style="10" customWidth="1"/>
    <col min="11992" max="11992" width="13.42578125" style="10" customWidth="1"/>
    <col min="11993" max="12239" width="10.5703125" style="10"/>
    <col min="12240" max="12240" width="11.5703125" style="10" customWidth="1"/>
    <col min="12241" max="12241" width="15.42578125" style="10" customWidth="1"/>
    <col min="12242" max="12242" width="12.42578125" style="10" customWidth="1"/>
    <col min="12243" max="12243" width="11.42578125" style="10" customWidth="1"/>
    <col min="12244" max="12244" width="6.5703125" style="10" customWidth="1"/>
    <col min="12245" max="12245" width="4" style="10" customWidth="1"/>
    <col min="12246" max="12246" width="13.42578125" style="10" customWidth="1"/>
    <col min="12247" max="12247" width="2.5703125" style="10" customWidth="1"/>
    <col min="12248" max="12248" width="13.42578125" style="10" customWidth="1"/>
    <col min="12249" max="12495" width="10.5703125" style="10"/>
    <col min="12496" max="12496" width="11.5703125" style="10" customWidth="1"/>
    <col min="12497" max="12497" width="15.42578125" style="10" customWidth="1"/>
    <col min="12498" max="12498" width="12.42578125" style="10" customWidth="1"/>
    <col min="12499" max="12499" width="11.42578125" style="10" customWidth="1"/>
    <col min="12500" max="12500" width="6.5703125" style="10" customWidth="1"/>
    <col min="12501" max="12501" width="4" style="10" customWidth="1"/>
    <col min="12502" max="12502" width="13.42578125" style="10" customWidth="1"/>
    <col min="12503" max="12503" width="2.5703125" style="10" customWidth="1"/>
    <col min="12504" max="12504" width="13.42578125" style="10" customWidth="1"/>
    <col min="12505" max="12751" width="10.5703125" style="10"/>
    <col min="12752" max="12752" width="11.5703125" style="10" customWidth="1"/>
    <col min="12753" max="12753" width="15.42578125" style="10" customWidth="1"/>
    <col min="12754" max="12754" width="12.42578125" style="10" customWidth="1"/>
    <col min="12755" max="12755" width="11.42578125" style="10" customWidth="1"/>
    <col min="12756" max="12756" width="6.5703125" style="10" customWidth="1"/>
    <col min="12757" max="12757" width="4" style="10" customWidth="1"/>
    <col min="12758" max="12758" width="13.42578125" style="10" customWidth="1"/>
    <col min="12759" max="12759" width="2.5703125" style="10" customWidth="1"/>
    <col min="12760" max="12760" width="13.42578125" style="10" customWidth="1"/>
    <col min="12761" max="13007" width="10.5703125" style="10"/>
    <col min="13008" max="13008" width="11.5703125" style="10" customWidth="1"/>
    <col min="13009" max="13009" width="15.42578125" style="10" customWidth="1"/>
    <col min="13010" max="13010" width="12.42578125" style="10" customWidth="1"/>
    <col min="13011" max="13011" width="11.42578125" style="10" customWidth="1"/>
    <col min="13012" max="13012" width="6.5703125" style="10" customWidth="1"/>
    <col min="13013" max="13013" width="4" style="10" customWidth="1"/>
    <col min="13014" max="13014" width="13.42578125" style="10" customWidth="1"/>
    <col min="13015" max="13015" width="2.5703125" style="10" customWidth="1"/>
    <col min="13016" max="13016" width="13.42578125" style="10" customWidth="1"/>
    <col min="13017" max="13263" width="10.5703125" style="10"/>
    <col min="13264" max="13264" width="11.5703125" style="10" customWidth="1"/>
    <col min="13265" max="13265" width="15.42578125" style="10" customWidth="1"/>
    <col min="13266" max="13266" width="12.42578125" style="10" customWidth="1"/>
    <col min="13267" max="13267" width="11.42578125" style="10" customWidth="1"/>
    <col min="13268" max="13268" width="6.5703125" style="10" customWidth="1"/>
    <col min="13269" max="13269" width="4" style="10" customWidth="1"/>
    <col min="13270" max="13270" width="13.42578125" style="10" customWidth="1"/>
    <col min="13271" max="13271" width="2.5703125" style="10" customWidth="1"/>
    <col min="13272" max="13272" width="13.42578125" style="10" customWidth="1"/>
    <col min="13273" max="13519" width="10.5703125" style="10"/>
    <col min="13520" max="13520" width="11.5703125" style="10" customWidth="1"/>
    <col min="13521" max="13521" width="15.42578125" style="10" customWidth="1"/>
    <col min="13522" max="13522" width="12.42578125" style="10" customWidth="1"/>
    <col min="13523" max="13523" width="11.42578125" style="10" customWidth="1"/>
    <col min="13524" max="13524" width="6.5703125" style="10" customWidth="1"/>
    <col min="13525" max="13525" width="4" style="10" customWidth="1"/>
    <col min="13526" max="13526" width="13.42578125" style="10" customWidth="1"/>
    <col min="13527" max="13527" width="2.5703125" style="10" customWidth="1"/>
    <col min="13528" max="13528" width="13.42578125" style="10" customWidth="1"/>
    <col min="13529" max="13775" width="10.5703125" style="10"/>
    <col min="13776" max="13776" width="11.5703125" style="10" customWidth="1"/>
    <col min="13777" max="13777" width="15.42578125" style="10" customWidth="1"/>
    <col min="13778" max="13778" width="12.42578125" style="10" customWidth="1"/>
    <col min="13779" max="13779" width="11.42578125" style="10" customWidth="1"/>
    <col min="13780" max="13780" width="6.5703125" style="10" customWidth="1"/>
    <col min="13781" max="13781" width="4" style="10" customWidth="1"/>
    <col min="13782" max="13782" width="13.42578125" style="10" customWidth="1"/>
    <col min="13783" max="13783" width="2.5703125" style="10" customWidth="1"/>
    <col min="13784" max="13784" width="13.42578125" style="10" customWidth="1"/>
    <col min="13785" max="14031" width="10.5703125" style="10"/>
    <col min="14032" max="14032" width="11.5703125" style="10" customWidth="1"/>
    <col min="14033" max="14033" width="15.42578125" style="10" customWidth="1"/>
    <col min="14034" max="14034" width="12.42578125" style="10" customWidth="1"/>
    <col min="14035" max="14035" width="11.42578125" style="10" customWidth="1"/>
    <col min="14036" max="14036" width="6.5703125" style="10" customWidth="1"/>
    <col min="14037" max="14037" width="4" style="10" customWidth="1"/>
    <col min="14038" max="14038" width="13.42578125" style="10" customWidth="1"/>
    <col min="14039" max="14039" width="2.5703125" style="10" customWidth="1"/>
    <col min="14040" max="14040" width="13.42578125" style="10" customWidth="1"/>
    <col min="14041" max="14287" width="10.5703125" style="10"/>
    <col min="14288" max="14288" width="11.5703125" style="10" customWidth="1"/>
    <col min="14289" max="14289" width="15.42578125" style="10" customWidth="1"/>
    <col min="14290" max="14290" width="12.42578125" style="10" customWidth="1"/>
    <col min="14291" max="14291" width="11.42578125" style="10" customWidth="1"/>
    <col min="14292" max="14292" width="6.5703125" style="10" customWidth="1"/>
    <col min="14293" max="14293" width="4" style="10" customWidth="1"/>
    <col min="14294" max="14294" width="13.42578125" style="10" customWidth="1"/>
    <col min="14295" max="14295" width="2.5703125" style="10" customWidth="1"/>
    <col min="14296" max="14296" width="13.42578125" style="10" customWidth="1"/>
    <col min="14297" max="14543" width="10.5703125" style="10"/>
    <col min="14544" max="14544" width="11.5703125" style="10" customWidth="1"/>
    <col min="14545" max="14545" width="15.42578125" style="10" customWidth="1"/>
    <col min="14546" max="14546" width="12.42578125" style="10" customWidth="1"/>
    <col min="14547" max="14547" width="11.42578125" style="10" customWidth="1"/>
    <col min="14548" max="14548" width="6.5703125" style="10" customWidth="1"/>
    <col min="14549" max="14549" width="4" style="10" customWidth="1"/>
    <col min="14550" max="14550" width="13.42578125" style="10" customWidth="1"/>
    <col min="14551" max="14551" width="2.5703125" style="10" customWidth="1"/>
    <col min="14552" max="14552" width="13.42578125" style="10" customWidth="1"/>
    <col min="14553" max="14799" width="10.5703125" style="10"/>
    <col min="14800" max="14800" width="11.5703125" style="10" customWidth="1"/>
    <col min="14801" max="14801" width="15.42578125" style="10" customWidth="1"/>
    <col min="14802" max="14802" width="12.42578125" style="10" customWidth="1"/>
    <col min="14803" max="14803" width="11.42578125" style="10" customWidth="1"/>
    <col min="14804" max="14804" width="6.5703125" style="10" customWidth="1"/>
    <col min="14805" max="14805" width="4" style="10" customWidth="1"/>
    <col min="14806" max="14806" width="13.42578125" style="10" customWidth="1"/>
    <col min="14807" max="14807" width="2.5703125" style="10" customWidth="1"/>
    <col min="14808" max="14808" width="13.42578125" style="10" customWidth="1"/>
    <col min="14809" max="15055" width="10.5703125" style="10"/>
    <col min="15056" max="15056" width="11.5703125" style="10" customWidth="1"/>
    <col min="15057" max="15057" width="15.42578125" style="10" customWidth="1"/>
    <col min="15058" max="15058" width="12.42578125" style="10" customWidth="1"/>
    <col min="15059" max="15059" width="11.42578125" style="10" customWidth="1"/>
    <col min="15060" max="15060" width="6.5703125" style="10" customWidth="1"/>
    <col min="15061" max="15061" width="4" style="10" customWidth="1"/>
    <col min="15062" max="15062" width="13.42578125" style="10" customWidth="1"/>
    <col min="15063" max="15063" width="2.5703125" style="10" customWidth="1"/>
    <col min="15064" max="15064" width="13.42578125" style="10" customWidth="1"/>
    <col min="15065" max="15311" width="10.5703125" style="10"/>
    <col min="15312" max="15312" width="11.5703125" style="10" customWidth="1"/>
    <col min="15313" max="15313" width="15.42578125" style="10" customWidth="1"/>
    <col min="15314" max="15314" width="12.42578125" style="10" customWidth="1"/>
    <col min="15315" max="15315" width="11.42578125" style="10" customWidth="1"/>
    <col min="15316" max="15316" width="6.5703125" style="10" customWidth="1"/>
    <col min="15317" max="15317" width="4" style="10" customWidth="1"/>
    <col min="15318" max="15318" width="13.42578125" style="10" customWidth="1"/>
    <col min="15319" max="15319" width="2.5703125" style="10" customWidth="1"/>
    <col min="15320" max="15320" width="13.42578125" style="10" customWidth="1"/>
    <col min="15321" max="15567" width="10.5703125" style="10"/>
    <col min="15568" max="15568" width="11.5703125" style="10" customWidth="1"/>
    <col min="15569" max="15569" width="15.42578125" style="10" customWidth="1"/>
    <col min="15570" max="15570" width="12.42578125" style="10" customWidth="1"/>
    <col min="15571" max="15571" width="11.42578125" style="10" customWidth="1"/>
    <col min="15572" max="15572" width="6.5703125" style="10" customWidth="1"/>
    <col min="15573" max="15573" width="4" style="10" customWidth="1"/>
    <col min="15574" max="15574" width="13.42578125" style="10" customWidth="1"/>
    <col min="15575" max="15575" width="2.5703125" style="10" customWidth="1"/>
    <col min="15576" max="15576" width="13.42578125" style="10" customWidth="1"/>
    <col min="15577" max="15823" width="10.5703125" style="10"/>
    <col min="15824" max="15824" width="11.5703125" style="10" customWidth="1"/>
    <col min="15825" max="15825" width="15.42578125" style="10" customWidth="1"/>
    <col min="15826" max="15826" width="12.42578125" style="10" customWidth="1"/>
    <col min="15827" max="15827" width="11.42578125" style="10" customWidth="1"/>
    <col min="15828" max="15828" width="6.5703125" style="10" customWidth="1"/>
    <col min="15829" max="15829" width="4" style="10" customWidth="1"/>
    <col min="15830" max="15830" width="13.42578125" style="10" customWidth="1"/>
    <col min="15831" max="15831" width="2.5703125" style="10" customWidth="1"/>
    <col min="15832" max="15832" width="13.42578125" style="10" customWidth="1"/>
    <col min="15833" max="16079" width="10.5703125" style="10"/>
    <col min="16080" max="16080" width="11.5703125" style="10" customWidth="1"/>
    <col min="16081" max="16081" width="15.42578125" style="10" customWidth="1"/>
    <col min="16082" max="16082" width="12.42578125" style="10" customWidth="1"/>
    <col min="16083" max="16083" width="11.42578125" style="10" customWidth="1"/>
    <col min="16084" max="16084" width="6.5703125" style="10" customWidth="1"/>
    <col min="16085" max="16085" width="4" style="10" customWidth="1"/>
    <col min="16086" max="16086" width="13.42578125" style="10" customWidth="1"/>
    <col min="16087" max="16087" width="2.5703125" style="10" customWidth="1"/>
    <col min="16088" max="16088" width="13.42578125" style="10" customWidth="1"/>
    <col min="16089" max="16384" width="10.5703125" style="10"/>
  </cols>
  <sheetData>
    <row r="1" spans="1:13" ht="20.85" customHeight="1">
      <c r="M1" s="91" t="s">
        <v>157</v>
      </c>
    </row>
    <row r="2" spans="1:13" s="1" customFormat="1" ht="23.25">
      <c r="A2" s="1" t="s">
        <v>84</v>
      </c>
      <c r="D2" s="2"/>
      <c r="E2" s="89"/>
      <c r="F2" s="89"/>
    </row>
    <row r="3" spans="1:13" s="1" customFormat="1" ht="23.25">
      <c r="A3" s="1" t="s">
        <v>65</v>
      </c>
      <c r="D3" s="2"/>
      <c r="E3" s="89"/>
      <c r="F3" s="89"/>
    </row>
    <row r="4" spans="1:13" s="2" customFormat="1" ht="23.25">
      <c r="A4" s="2" t="s">
        <v>182</v>
      </c>
      <c r="G4" s="96"/>
      <c r="H4" s="96"/>
      <c r="I4" s="96"/>
      <c r="J4" s="96"/>
      <c r="K4" s="96"/>
      <c r="L4" s="96"/>
      <c r="M4" s="96"/>
    </row>
    <row r="5" spans="1:13" s="22" customFormat="1" ht="23.25">
      <c r="C5" s="50"/>
      <c r="D5" s="50"/>
      <c r="G5" s="51"/>
      <c r="H5" s="51"/>
      <c r="I5" s="51"/>
      <c r="J5" s="51"/>
      <c r="K5" s="51"/>
      <c r="L5" s="51"/>
      <c r="M5" s="62" t="s">
        <v>158</v>
      </c>
    </row>
    <row r="6" spans="1:13" s="22" customFormat="1" ht="23.25">
      <c r="C6" s="50"/>
      <c r="D6" s="50"/>
      <c r="G6" s="110" t="s">
        <v>86</v>
      </c>
      <c r="H6" s="110"/>
      <c r="I6" s="110"/>
      <c r="J6" s="51"/>
      <c r="K6" s="110" t="s">
        <v>85</v>
      </c>
      <c r="L6" s="110"/>
      <c r="M6" s="110"/>
    </row>
    <row r="7" spans="1:13" s="22" customFormat="1" ht="23.25">
      <c r="C7" s="50"/>
      <c r="D7" s="50"/>
      <c r="E7" s="92" t="s">
        <v>0</v>
      </c>
      <c r="G7" s="92">
        <v>2565</v>
      </c>
      <c r="H7" s="94"/>
      <c r="I7" s="92">
        <v>2564</v>
      </c>
      <c r="J7" s="94"/>
      <c r="K7" s="92">
        <v>2565</v>
      </c>
      <c r="L7" s="94"/>
      <c r="M7" s="92">
        <v>2564</v>
      </c>
    </row>
    <row r="8" spans="1:13" ht="23.25">
      <c r="A8" s="9" t="s">
        <v>66</v>
      </c>
      <c r="D8" s="12"/>
      <c r="E8" s="13"/>
      <c r="F8" s="13"/>
    </row>
    <row r="9" spans="1:13" ht="23.25">
      <c r="A9" s="9" t="s">
        <v>27</v>
      </c>
      <c r="D9" s="12"/>
      <c r="E9" s="13"/>
      <c r="F9" s="13"/>
    </row>
    <row r="10" spans="1:13" ht="23.25">
      <c r="A10" s="10" t="s">
        <v>28</v>
      </c>
      <c r="D10" s="12"/>
      <c r="E10" s="13">
        <v>2</v>
      </c>
      <c r="F10" s="13"/>
      <c r="G10" s="18">
        <v>1790301</v>
      </c>
      <c r="H10" s="18"/>
      <c r="I10" s="18">
        <v>1138056</v>
      </c>
      <c r="J10" s="18"/>
      <c r="K10" s="18">
        <v>453842</v>
      </c>
      <c r="L10" s="18"/>
      <c r="M10" s="18">
        <v>409212</v>
      </c>
    </row>
    <row r="11" spans="1:13" ht="23.25">
      <c r="A11" s="10" t="s">
        <v>207</v>
      </c>
      <c r="D11" s="12"/>
      <c r="E11" s="13" t="s">
        <v>208</v>
      </c>
      <c r="F11" s="13"/>
      <c r="G11" s="18">
        <v>0</v>
      </c>
      <c r="H11" s="18"/>
      <c r="I11" s="18">
        <v>0</v>
      </c>
      <c r="J11" s="18"/>
      <c r="K11" s="18">
        <v>108059</v>
      </c>
      <c r="L11" s="18"/>
      <c r="M11" s="18">
        <v>0</v>
      </c>
    </row>
    <row r="12" spans="1:13" ht="23.25">
      <c r="A12" s="52" t="s">
        <v>29</v>
      </c>
      <c r="D12" s="12"/>
      <c r="E12" s="13">
        <v>2</v>
      </c>
      <c r="F12" s="13"/>
      <c r="G12" s="75">
        <v>25557</v>
      </c>
      <c r="H12" s="75"/>
      <c r="I12" s="75">
        <v>8601</v>
      </c>
      <c r="J12" s="75"/>
      <c r="K12" s="75">
        <v>22289</v>
      </c>
      <c r="L12" s="75"/>
      <c r="M12" s="75">
        <v>8658</v>
      </c>
    </row>
    <row r="13" spans="1:13" ht="23.25">
      <c r="A13" s="52" t="s">
        <v>101</v>
      </c>
      <c r="D13" s="12"/>
      <c r="E13" s="13"/>
      <c r="F13" s="13"/>
      <c r="G13" s="20">
        <v>7470</v>
      </c>
      <c r="H13" s="18"/>
      <c r="I13" s="20">
        <v>0</v>
      </c>
      <c r="J13" s="18"/>
      <c r="K13" s="20">
        <v>3807</v>
      </c>
      <c r="L13" s="18"/>
      <c r="M13" s="20">
        <v>0</v>
      </c>
    </row>
    <row r="14" spans="1:13" ht="23.25">
      <c r="A14" s="9" t="s">
        <v>30</v>
      </c>
      <c r="D14" s="12"/>
      <c r="E14" s="13"/>
      <c r="F14" s="13"/>
      <c r="G14" s="20">
        <f>SUM(G10:G13)</f>
        <v>1823328</v>
      </c>
      <c r="H14" s="18"/>
      <c r="I14" s="20">
        <f>SUM(I10:I13)</f>
        <v>1146657</v>
      </c>
      <c r="J14" s="18"/>
      <c r="K14" s="20">
        <f>SUM(K10:K13)</f>
        <v>587997</v>
      </c>
      <c r="L14" s="18"/>
      <c r="M14" s="20">
        <f>SUM(M10:M13)</f>
        <v>417870</v>
      </c>
    </row>
    <row r="15" spans="1:13" ht="23.25">
      <c r="A15" s="9" t="s">
        <v>31</v>
      </c>
      <c r="D15" s="12"/>
      <c r="E15" s="13"/>
      <c r="F15" s="13"/>
      <c r="G15" s="18"/>
      <c r="H15" s="18"/>
      <c r="I15" s="18"/>
      <c r="J15" s="18"/>
      <c r="K15" s="18"/>
      <c r="L15" s="18"/>
      <c r="M15" s="18"/>
    </row>
    <row r="16" spans="1:13" ht="23.25">
      <c r="A16" s="52" t="s">
        <v>32</v>
      </c>
      <c r="D16" s="12"/>
      <c r="E16" s="13">
        <v>2</v>
      </c>
      <c r="F16" s="13"/>
      <c r="G16" s="18">
        <v>1537842</v>
      </c>
      <c r="H16" s="18"/>
      <c r="I16" s="18">
        <v>925639</v>
      </c>
      <c r="J16" s="18"/>
      <c r="K16" s="18">
        <v>413494</v>
      </c>
      <c r="L16" s="18"/>
      <c r="M16" s="18">
        <v>350139</v>
      </c>
    </row>
    <row r="17" spans="1:13" ht="23.25">
      <c r="A17" s="52" t="s">
        <v>126</v>
      </c>
      <c r="D17" s="12"/>
      <c r="E17" s="13"/>
      <c r="F17" s="13"/>
      <c r="G17" s="18">
        <v>55438</v>
      </c>
      <c r="H17" s="18"/>
      <c r="I17" s="18">
        <v>41654</v>
      </c>
      <c r="J17" s="18"/>
      <c r="K17" s="18">
        <v>9961</v>
      </c>
      <c r="L17" s="18"/>
      <c r="M17" s="18">
        <v>8615</v>
      </c>
    </row>
    <row r="18" spans="1:13" ht="23.25">
      <c r="A18" s="52" t="s">
        <v>33</v>
      </c>
      <c r="D18" s="12"/>
      <c r="E18" s="13">
        <v>2</v>
      </c>
      <c r="F18" s="13"/>
      <c r="G18" s="18">
        <v>127887</v>
      </c>
      <c r="H18" s="18"/>
      <c r="I18" s="18">
        <v>83628</v>
      </c>
      <c r="J18" s="18"/>
      <c r="K18" s="18">
        <v>47005</v>
      </c>
      <c r="L18" s="18"/>
      <c r="M18" s="18">
        <v>45381</v>
      </c>
    </row>
    <row r="19" spans="1:13" ht="23.25">
      <c r="A19" s="52" t="s">
        <v>210</v>
      </c>
      <c r="D19" s="12"/>
      <c r="E19" s="13">
        <v>4</v>
      </c>
      <c r="F19" s="13"/>
      <c r="G19" s="18">
        <v>0</v>
      </c>
      <c r="H19" s="18"/>
      <c r="I19" s="18">
        <v>0</v>
      </c>
      <c r="J19" s="18"/>
      <c r="K19" s="18">
        <v>77600</v>
      </c>
      <c r="L19" s="18"/>
      <c r="M19" s="18">
        <v>0</v>
      </c>
    </row>
    <row r="20" spans="1:13" ht="23.25">
      <c r="A20" s="52" t="s">
        <v>186</v>
      </c>
      <c r="D20" s="12"/>
      <c r="E20" s="13"/>
      <c r="F20" s="13"/>
      <c r="G20" s="18">
        <v>0</v>
      </c>
      <c r="H20" s="18"/>
      <c r="I20" s="18">
        <v>17</v>
      </c>
      <c r="J20" s="18"/>
      <c r="K20" s="18">
        <v>0</v>
      </c>
      <c r="L20" s="18"/>
      <c r="M20" s="18">
        <v>1872</v>
      </c>
    </row>
    <row r="21" spans="1:13" ht="23.25">
      <c r="A21" s="9" t="s">
        <v>34</v>
      </c>
      <c r="D21" s="12"/>
      <c r="E21" s="13"/>
      <c r="F21" s="13"/>
      <c r="G21" s="44">
        <f>SUM(G16:G20)</f>
        <v>1721167</v>
      </c>
      <c r="H21" s="18"/>
      <c r="I21" s="44">
        <f>SUM(I16:I20)</f>
        <v>1050938</v>
      </c>
      <c r="J21" s="18"/>
      <c r="K21" s="44">
        <f>SUM(K16:K20)</f>
        <v>548060</v>
      </c>
      <c r="L21" s="18"/>
      <c r="M21" s="44">
        <f>SUM(M16:M20)</f>
        <v>406007</v>
      </c>
    </row>
    <row r="22" spans="1:13" ht="23.25">
      <c r="A22" s="9" t="s">
        <v>231</v>
      </c>
      <c r="D22" s="12"/>
      <c r="E22" s="13"/>
      <c r="F22" s="13"/>
      <c r="G22" s="18">
        <f>G14-G21</f>
        <v>102161</v>
      </c>
      <c r="H22" s="18"/>
      <c r="I22" s="18">
        <f>I14-I21</f>
        <v>95719</v>
      </c>
      <c r="J22" s="18"/>
      <c r="K22" s="18">
        <f>K14-K21</f>
        <v>39937</v>
      </c>
      <c r="L22" s="18"/>
      <c r="M22" s="18">
        <f>M14-M21</f>
        <v>11863</v>
      </c>
    </row>
    <row r="23" spans="1:13" ht="23.25">
      <c r="A23" s="10" t="s">
        <v>141</v>
      </c>
      <c r="D23" s="12"/>
      <c r="E23" s="13"/>
      <c r="F23" s="13"/>
      <c r="G23" s="20">
        <v>-42505</v>
      </c>
      <c r="H23" s="18"/>
      <c r="I23" s="20">
        <v>-29560</v>
      </c>
      <c r="J23" s="18"/>
      <c r="K23" s="20">
        <v>-18518</v>
      </c>
      <c r="L23" s="18"/>
      <c r="M23" s="20">
        <v>-13123</v>
      </c>
    </row>
    <row r="24" spans="1:13" ht="23.25">
      <c r="A24" s="9" t="s">
        <v>198</v>
      </c>
      <c r="D24" s="12"/>
      <c r="E24" s="13"/>
      <c r="F24" s="13"/>
      <c r="G24" s="18">
        <f>SUM(G22:G23)</f>
        <v>59656</v>
      </c>
      <c r="H24" s="18"/>
      <c r="I24" s="18">
        <f>SUM(I22:I23)</f>
        <v>66159</v>
      </c>
      <c r="J24" s="18"/>
      <c r="K24" s="18">
        <f>SUM(K22:K23)</f>
        <v>21419</v>
      </c>
      <c r="L24" s="18"/>
      <c r="M24" s="18">
        <f>SUM(M22:M23)</f>
        <v>-1260</v>
      </c>
    </row>
    <row r="25" spans="1:13" ht="23.25">
      <c r="A25" s="14" t="s">
        <v>187</v>
      </c>
      <c r="D25" s="12"/>
      <c r="E25" s="13">
        <v>10</v>
      </c>
      <c r="F25" s="13"/>
      <c r="G25" s="20">
        <v>-10670</v>
      </c>
      <c r="H25" s="18"/>
      <c r="I25" s="20">
        <v>-10793</v>
      </c>
      <c r="J25" s="18"/>
      <c r="K25" s="20">
        <v>5561</v>
      </c>
      <c r="L25" s="18"/>
      <c r="M25" s="20">
        <v>2136</v>
      </c>
    </row>
    <row r="26" spans="1:13" ht="23.25">
      <c r="A26" s="17" t="s">
        <v>160</v>
      </c>
      <c r="D26" s="12"/>
      <c r="E26" s="13"/>
      <c r="F26" s="13"/>
      <c r="G26" s="44">
        <f>SUM(G24:G25)</f>
        <v>48986</v>
      </c>
      <c r="H26" s="18"/>
      <c r="I26" s="44">
        <f>SUM(I24:I25)</f>
        <v>55366</v>
      </c>
      <c r="J26" s="18"/>
      <c r="K26" s="44">
        <f>SUM(K24:K25)</f>
        <v>26980</v>
      </c>
      <c r="L26" s="18"/>
      <c r="M26" s="44">
        <f>SUM(M24:M25)</f>
        <v>876</v>
      </c>
    </row>
    <row r="27" spans="1:13" ht="23.25">
      <c r="A27" s="17"/>
      <c r="D27" s="12"/>
      <c r="E27" s="13"/>
      <c r="F27" s="13"/>
      <c r="G27" s="18"/>
      <c r="H27" s="18"/>
      <c r="I27" s="18"/>
      <c r="J27" s="18"/>
      <c r="K27" s="18"/>
      <c r="L27" s="18"/>
      <c r="M27" s="18"/>
    </row>
    <row r="28" spans="1:13" ht="23.25">
      <c r="A28" s="1" t="s">
        <v>67</v>
      </c>
      <c r="D28" s="12"/>
      <c r="E28" s="13"/>
      <c r="F28" s="13"/>
      <c r="G28" s="18"/>
      <c r="H28" s="18"/>
      <c r="I28" s="18"/>
      <c r="J28" s="18"/>
      <c r="K28" s="18"/>
      <c r="L28" s="18"/>
      <c r="M28" s="18"/>
    </row>
    <row r="29" spans="1:13" ht="23.25">
      <c r="A29" s="55" t="s">
        <v>95</v>
      </c>
      <c r="D29" s="12"/>
      <c r="E29" s="13"/>
      <c r="F29" s="13"/>
      <c r="G29" s="18"/>
      <c r="H29" s="18"/>
      <c r="I29" s="18"/>
      <c r="J29" s="18"/>
      <c r="K29" s="18"/>
      <c r="L29" s="18"/>
      <c r="M29" s="18"/>
    </row>
    <row r="30" spans="1:13" ht="23.25">
      <c r="A30" s="52" t="s">
        <v>97</v>
      </c>
      <c r="D30" s="12"/>
      <c r="E30" s="13"/>
      <c r="F30" s="13"/>
      <c r="G30" s="18"/>
      <c r="H30" s="18"/>
      <c r="I30" s="18"/>
      <c r="J30" s="18"/>
      <c r="K30" s="18"/>
      <c r="L30" s="18"/>
      <c r="M30" s="18"/>
    </row>
    <row r="31" spans="1:13" ht="23.25">
      <c r="A31" s="52" t="s">
        <v>96</v>
      </c>
      <c r="D31" s="12"/>
      <c r="E31" s="13"/>
      <c r="F31" s="13"/>
      <c r="G31" s="20">
        <v>102826</v>
      </c>
      <c r="H31" s="18"/>
      <c r="I31" s="20">
        <v>37674</v>
      </c>
      <c r="J31" s="18"/>
      <c r="K31" s="20">
        <v>0</v>
      </c>
      <c r="L31" s="18"/>
      <c r="M31" s="20">
        <v>0</v>
      </c>
    </row>
    <row r="32" spans="1:13" ht="23.25">
      <c r="A32" s="52" t="s">
        <v>98</v>
      </c>
      <c r="D32" s="12"/>
      <c r="E32" s="13"/>
      <c r="F32" s="13"/>
      <c r="G32" s="18"/>
      <c r="H32" s="18"/>
      <c r="I32" s="18"/>
      <c r="J32" s="18"/>
      <c r="K32" s="18"/>
      <c r="L32" s="18"/>
      <c r="M32" s="18"/>
    </row>
    <row r="33" spans="1:13" ht="23.25">
      <c r="A33" s="52" t="s">
        <v>82</v>
      </c>
      <c r="D33" s="12"/>
      <c r="E33" s="13"/>
      <c r="F33" s="13"/>
      <c r="G33" s="20">
        <f>SUM(G30:G31)</f>
        <v>102826</v>
      </c>
      <c r="H33" s="18"/>
      <c r="I33" s="20">
        <f>SUM(I30:I31)</f>
        <v>37674</v>
      </c>
      <c r="J33" s="18"/>
      <c r="K33" s="20">
        <f>SUM(K30:K31)</f>
        <v>0</v>
      </c>
      <c r="L33" s="18"/>
      <c r="M33" s="20">
        <f>SUM(M30:M31)</f>
        <v>0</v>
      </c>
    </row>
    <row r="34" spans="1:13" ht="23.25">
      <c r="A34" s="1" t="s">
        <v>161</v>
      </c>
      <c r="D34" s="12"/>
      <c r="E34" s="13"/>
      <c r="F34" s="13"/>
      <c r="G34" s="20">
        <f>SUM(G33)</f>
        <v>102826</v>
      </c>
      <c r="H34" s="18"/>
      <c r="I34" s="20">
        <f>SUM(I33)</f>
        <v>37674</v>
      </c>
      <c r="J34" s="18"/>
      <c r="K34" s="20">
        <f>SUM(K33)</f>
        <v>0</v>
      </c>
      <c r="L34" s="18"/>
      <c r="M34" s="20">
        <f>SUM(M33)</f>
        <v>0</v>
      </c>
    </row>
    <row r="35" spans="1:13" ht="24" thickBot="1">
      <c r="A35" s="17" t="s">
        <v>162</v>
      </c>
      <c r="D35" s="12"/>
      <c r="E35" s="13"/>
      <c r="F35" s="13"/>
      <c r="G35" s="21">
        <f>SUM(G26,G34)</f>
        <v>151812</v>
      </c>
      <c r="H35" s="18"/>
      <c r="I35" s="21">
        <f>SUM(I26,I34)</f>
        <v>93040</v>
      </c>
      <c r="J35" s="18"/>
      <c r="K35" s="21">
        <f>SUM(K26,K34)</f>
        <v>26980</v>
      </c>
      <c r="L35" s="18"/>
      <c r="M35" s="21">
        <f>SUM(M26,M34)</f>
        <v>876</v>
      </c>
    </row>
    <row r="36" spans="1:13" ht="24" thickTop="1">
      <c r="A36" s="17"/>
      <c r="D36" s="12"/>
      <c r="E36" s="13"/>
      <c r="F36" s="13"/>
      <c r="G36" s="18"/>
      <c r="H36" s="18"/>
      <c r="I36" s="18"/>
      <c r="J36" s="18"/>
      <c r="K36" s="18" t="s">
        <v>156</v>
      </c>
      <c r="L36" s="18"/>
      <c r="M36" s="18"/>
    </row>
    <row r="37" spans="1:13" ht="23.25">
      <c r="A37" s="17"/>
      <c r="D37" s="12"/>
      <c r="E37" s="13"/>
      <c r="F37" s="13"/>
      <c r="G37" s="18"/>
      <c r="H37" s="18"/>
      <c r="I37" s="18"/>
      <c r="J37" s="18"/>
      <c r="K37" s="18"/>
      <c r="L37" s="18"/>
      <c r="M37" s="18"/>
    </row>
    <row r="38" spans="1:13" ht="23.25">
      <c r="A38" s="10" t="s">
        <v>139</v>
      </c>
      <c r="D38" s="12"/>
      <c r="E38" s="13"/>
      <c r="F38" s="13"/>
    </row>
    <row r="39" spans="1:13" ht="23.25">
      <c r="D39" s="12"/>
      <c r="E39" s="13"/>
      <c r="F39" s="13"/>
      <c r="M39" s="91" t="s">
        <v>157</v>
      </c>
    </row>
    <row r="40" spans="1:13" s="1" customFormat="1" ht="23.25">
      <c r="A40" s="1" t="s">
        <v>84</v>
      </c>
      <c r="D40" s="2"/>
      <c r="E40" s="89"/>
      <c r="F40" s="89"/>
    </row>
    <row r="41" spans="1:13" s="1" customFormat="1" ht="23.25">
      <c r="A41" s="1" t="s">
        <v>109</v>
      </c>
      <c r="D41" s="2"/>
      <c r="E41" s="89"/>
      <c r="F41" s="89"/>
    </row>
    <row r="42" spans="1:13" s="2" customFormat="1" ht="23.25">
      <c r="A42" s="2" t="str">
        <f>A4</f>
        <v>สำหรับงวดสามเดือนสิ้นสุดวันที่ 30 มิถุนายน 2565</v>
      </c>
      <c r="G42" s="96"/>
      <c r="H42" s="96"/>
      <c r="I42" s="96"/>
      <c r="J42" s="96"/>
      <c r="K42" s="96"/>
      <c r="L42" s="96"/>
      <c r="M42" s="96"/>
    </row>
    <row r="43" spans="1:13" s="22" customFormat="1" ht="23.25">
      <c r="C43" s="50"/>
      <c r="D43" s="50"/>
      <c r="G43" s="51"/>
      <c r="H43" s="51"/>
      <c r="I43" s="51"/>
      <c r="J43" s="51"/>
      <c r="K43" s="51"/>
      <c r="L43" s="51"/>
      <c r="M43" s="62" t="s">
        <v>158</v>
      </c>
    </row>
    <row r="44" spans="1:13" s="22" customFormat="1" ht="23.25">
      <c r="C44" s="50"/>
      <c r="D44" s="50"/>
      <c r="G44" s="110" t="s">
        <v>86</v>
      </c>
      <c r="H44" s="110"/>
      <c r="I44" s="110"/>
      <c r="J44" s="51"/>
      <c r="K44" s="110" t="s">
        <v>85</v>
      </c>
      <c r="L44" s="110"/>
      <c r="M44" s="110"/>
    </row>
    <row r="45" spans="1:13" s="22" customFormat="1" ht="23.25">
      <c r="C45" s="50"/>
      <c r="D45" s="50"/>
      <c r="E45" s="13"/>
      <c r="G45" s="92">
        <f>G7</f>
        <v>2565</v>
      </c>
      <c r="H45" s="94"/>
      <c r="I45" s="92">
        <f>I7</f>
        <v>2564</v>
      </c>
      <c r="J45" s="94"/>
      <c r="K45" s="92">
        <f>K7</f>
        <v>2565</v>
      </c>
      <c r="L45" s="94"/>
      <c r="M45" s="92">
        <f>M7</f>
        <v>2564</v>
      </c>
    </row>
    <row r="46" spans="1:13" ht="20.85" customHeight="1">
      <c r="A46" s="9" t="s">
        <v>188</v>
      </c>
      <c r="D46" s="12"/>
      <c r="E46" s="13"/>
      <c r="F46" s="13"/>
    </row>
    <row r="47" spans="1:13" ht="20.85" customHeight="1" thickBot="1">
      <c r="A47" s="10" t="s">
        <v>110</v>
      </c>
      <c r="D47" s="12"/>
      <c r="E47" s="13"/>
      <c r="F47" s="13"/>
      <c r="G47" s="24">
        <v>45507</v>
      </c>
      <c r="I47" s="24">
        <v>50805</v>
      </c>
      <c r="K47" s="21">
        <f>SUM(K26)</f>
        <v>26980</v>
      </c>
      <c r="M47" s="21">
        <f>SUM(M26)</f>
        <v>876</v>
      </c>
    </row>
    <row r="48" spans="1:13" ht="20.85" customHeight="1" thickTop="1">
      <c r="A48" s="10" t="s">
        <v>111</v>
      </c>
      <c r="D48" s="12"/>
      <c r="E48" s="13"/>
      <c r="F48" s="13"/>
      <c r="G48" s="18">
        <v>3479</v>
      </c>
      <c r="H48" s="18"/>
      <c r="I48" s="18">
        <v>4561</v>
      </c>
      <c r="J48" s="18"/>
      <c r="K48" s="18"/>
      <c r="L48" s="18"/>
      <c r="M48" s="18"/>
    </row>
    <row r="49" spans="1:13" ht="20.85" customHeight="1" thickBot="1">
      <c r="D49" s="12"/>
      <c r="E49" s="13"/>
      <c r="F49" s="13"/>
      <c r="G49" s="27">
        <f>SUM(G47:G48)</f>
        <v>48986</v>
      </c>
      <c r="H49" s="18"/>
      <c r="I49" s="27">
        <f>SUM(I47:I48)</f>
        <v>55366</v>
      </c>
      <c r="J49" s="18"/>
      <c r="K49" s="18"/>
      <c r="L49" s="18"/>
      <c r="M49" s="18"/>
    </row>
    <row r="50" spans="1:13" ht="20.85" customHeight="1" thickTop="1">
      <c r="A50" s="52"/>
      <c r="D50" s="12"/>
      <c r="E50" s="13"/>
      <c r="F50" s="13"/>
      <c r="G50" s="75"/>
      <c r="H50" s="75"/>
      <c r="I50" s="75"/>
      <c r="J50" s="75"/>
      <c r="K50" s="75"/>
      <c r="L50" s="75"/>
      <c r="M50" s="75"/>
    </row>
    <row r="51" spans="1:13" ht="20.85" customHeight="1">
      <c r="A51" s="9" t="s">
        <v>112</v>
      </c>
      <c r="D51" s="12"/>
      <c r="E51" s="13"/>
      <c r="F51" s="13"/>
      <c r="G51" s="75"/>
      <c r="H51" s="75"/>
      <c r="I51" s="75"/>
      <c r="J51" s="75"/>
      <c r="K51" s="75"/>
      <c r="L51" s="75"/>
      <c r="M51" s="75"/>
    </row>
    <row r="52" spans="1:13" ht="20.85" customHeight="1" thickBot="1">
      <c r="A52" s="10" t="s">
        <v>110</v>
      </c>
      <c r="D52" s="12"/>
      <c r="E52" s="13"/>
      <c r="F52" s="13"/>
      <c r="G52" s="18">
        <v>140710</v>
      </c>
      <c r="I52" s="18">
        <v>84412</v>
      </c>
      <c r="K52" s="21">
        <f>SUM(K35)</f>
        <v>26980</v>
      </c>
      <c r="M52" s="21">
        <f>SUM(M35)</f>
        <v>876</v>
      </c>
    </row>
    <row r="53" spans="1:13" ht="20.85" customHeight="1" thickTop="1">
      <c r="A53" s="10" t="s">
        <v>111</v>
      </c>
      <c r="D53" s="12"/>
      <c r="E53" s="13"/>
      <c r="F53" s="13"/>
      <c r="G53" s="18">
        <v>11102</v>
      </c>
      <c r="H53" s="18"/>
      <c r="I53" s="18">
        <v>8628</v>
      </c>
      <c r="J53" s="18"/>
      <c r="K53" s="18"/>
      <c r="L53" s="18"/>
      <c r="M53" s="18"/>
    </row>
    <row r="54" spans="1:13" ht="20.85" customHeight="1" thickBot="1">
      <c r="A54" s="52"/>
      <c r="D54" s="12"/>
      <c r="E54" s="13"/>
      <c r="F54" s="13"/>
      <c r="G54" s="27">
        <f>SUM(G52:G53)</f>
        <v>151812</v>
      </c>
      <c r="H54" s="18"/>
      <c r="I54" s="27">
        <f>SUM(I52:I53)</f>
        <v>93040</v>
      </c>
      <c r="J54" s="18"/>
      <c r="K54" s="18"/>
      <c r="L54" s="18"/>
      <c r="M54" s="18"/>
    </row>
    <row r="55" spans="1:13" ht="20.85" customHeight="1" thickTop="1">
      <c r="A55" s="52"/>
      <c r="D55" s="12"/>
      <c r="E55" s="13"/>
      <c r="F55" s="13"/>
      <c r="G55" s="18"/>
      <c r="H55" s="18"/>
      <c r="I55" s="18"/>
      <c r="J55" s="18"/>
      <c r="K55" s="18"/>
      <c r="L55" s="18"/>
      <c r="M55" s="18"/>
    </row>
    <row r="56" spans="1:13" ht="20.85" customHeight="1">
      <c r="A56" s="52"/>
      <c r="D56" s="12"/>
      <c r="E56" s="13"/>
      <c r="F56" s="13"/>
      <c r="G56" s="18"/>
      <c r="H56" s="18"/>
      <c r="I56" s="18"/>
      <c r="J56" s="18"/>
      <c r="K56" s="18"/>
      <c r="L56" s="18"/>
      <c r="M56" s="109" t="s">
        <v>215</v>
      </c>
    </row>
    <row r="57" spans="1:13" ht="20.85" customHeight="1">
      <c r="A57" s="1" t="s">
        <v>189</v>
      </c>
      <c r="D57" s="12"/>
      <c r="E57" s="13"/>
      <c r="F57" s="13"/>
      <c r="G57" s="18"/>
      <c r="H57" s="18"/>
      <c r="I57" s="18"/>
      <c r="J57" s="18"/>
      <c r="K57" s="18"/>
      <c r="L57" s="18"/>
      <c r="M57" s="18"/>
    </row>
    <row r="58" spans="1:13" ht="20.85" customHeight="1">
      <c r="A58" s="52" t="s">
        <v>190</v>
      </c>
      <c r="D58" s="12"/>
      <c r="E58" s="13"/>
      <c r="F58" s="13"/>
    </row>
    <row r="59" spans="1:13" ht="20.85" customHeight="1" thickBot="1">
      <c r="A59" s="14" t="s">
        <v>191</v>
      </c>
      <c r="D59" s="12"/>
      <c r="E59" s="13"/>
      <c r="F59" s="13"/>
      <c r="G59" s="56">
        <f>G47/bs!$G$86</f>
        <v>0.13935691318327975</v>
      </c>
      <c r="H59" s="18"/>
      <c r="I59" s="56">
        <f>I47/bs!$I$86</f>
        <v>0.15558107487367936</v>
      </c>
      <c r="J59" s="18"/>
      <c r="K59" s="108">
        <f>K47/bs!$K$86</f>
        <v>8.2621344357678761E-2</v>
      </c>
      <c r="L59" s="18"/>
      <c r="M59" s="97">
        <f>M47/bs!$M$86</f>
        <v>2.6825907211759301E-3</v>
      </c>
    </row>
    <row r="60" spans="1:13" ht="20.85" customHeight="1" thickTop="1">
      <c r="A60" s="14"/>
      <c r="D60" s="12"/>
      <c r="E60" s="13"/>
      <c r="F60" s="13"/>
      <c r="K60" s="47"/>
      <c r="M60" s="47"/>
    </row>
    <row r="61" spans="1:13" ht="20.85" customHeight="1">
      <c r="A61" s="14"/>
      <c r="D61" s="12"/>
      <c r="E61" s="13"/>
      <c r="F61" s="13"/>
      <c r="K61" s="47"/>
    </row>
    <row r="62" spans="1:13" ht="20.85" customHeight="1">
      <c r="A62" s="10" t="s">
        <v>139</v>
      </c>
      <c r="D62" s="12"/>
      <c r="E62" s="13"/>
      <c r="F62" s="13"/>
    </row>
    <row r="63" spans="1:13" ht="20.85" customHeight="1">
      <c r="M63" s="91" t="s">
        <v>157</v>
      </c>
    </row>
    <row r="64" spans="1:13" s="1" customFormat="1" ht="23.25">
      <c r="A64" s="1" t="s">
        <v>84</v>
      </c>
      <c r="D64" s="2"/>
      <c r="E64" s="89"/>
      <c r="F64" s="89"/>
    </row>
    <row r="65" spans="1:13" s="1" customFormat="1" ht="23.25">
      <c r="A65" s="1" t="s">
        <v>65</v>
      </c>
      <c r="D65" s="2"/>
      <c r="E65" s="89"/>
      <c r="F65" s="89"/>
    </row>
    <row r="66" spans="1:13" s="2" customFormat="1" ht="23.25">
      <c r="A66" s="2" t="s">
        <v>183</v>
      </c>
      <c r="G66" s="96"/>
      <c r="H66" s="96"/>
      <c r="I66" s="96"/>
      <c r="J66" s="96"/>
      <c r="K66" s="96"/>
      <c r="L66" s="96"/>
      <c r="M66" s="96"/>
    </row>
    <row r="67" spans="1:13" s="22" customFormat="1" ht="23.25">
      <c r="C67" s="50"/>
      <c r="D67" s="50"/>
      <c r="G67" s="51"/>
      <c r="H67" s="51"/>
      <c r="I67" s="51"/>
      <c r="J67" s="51"/>
      <c r="K67" s="51"/>
      <c r="L67" s="51"/>
      <c r="M67" s="62" t="s">
        <v>158</v>
      </c>
    </row>
    <row r="68" spans="1:13" s="22" customFormat="1" ht="23.25">
      <c r="C68" s="50"/>
      <c r="D68" s="50"/>
      <c r="G68" s="110" t="s">
        <v>86</v>
      </c>
      <c r="H68" s="110"/>
      <c r="I68" s="110"/>
      <c r="J68" s="51"/>
      <c r="K68" s="110" t="s">
        <v>85</v>
      </c>
      <c r="L68" s="110"/>
      <c r="M68" s="110"/>
    </row>
    <row r="69" spans="1:13" s="22" customFormat="1" ht="23.25">
      <c r="C69" s="50"/>
      <c r="D69" s="50"/>
      <c r="E69" s="92" t="s">
        <v>0</v>
      </c>
      <c r="G69" s="92">
        <v>2565</v>
      </c>
      <c r="H69" s="94"/>
      <c r="I69" s="92">
        <v>2564</v>
      </c>
      <c r="J69" s="94"/>
      <c r="K69" s="92">
        <v>2565</v>
      </c>
      <c r="L69" s="94"/>
      <c r="M69" s="92">
        <v>2564</v>
      </c>
    </row>
    <row r="70" spans="1:13" ht="23.25">
      <c r="A70" s="9" t="s">
        <v>66</v>
      </c>
      <c r="D70" s="12"/>
      <c r="E70" s="13"/>
      <c r="F70" s="13"/>
    </row>
    <row r="71" spans="1:13" ht="23.25">
      <c r="A71" s="9" t="s">
        <v>27</v>
      </c>
      <c r="D71" s="12"/>
      <c r="E71" s="13"/>
      <c r="F71" s="13"/>
    </row>
    <row r="72" spans="1:13" ht="23.25">
      <c r="A72" s="10" t="s">
        <v>28</v>
      </c>
      <c r="D72" s="12"/>
      <c r="E72" s="13">
        <v>2</v>
      </c>
      <c r="F72" s="13"/>
      <c r="G72" s="18">
        <v>3410348</v>
      </c>
      <c r="H72" s="18"/>
      <c r="I72" s="18">
        <v>2227147</v>
      </c>
      <c r="J72" s="18"/>
      <c r="K72" s="18">
        <v>931829</v>
      </c>
      <c r="L72" s="18"/>
      <c r="M72" s="18">
        <v>795076</v>
      </c>
    </row>
    <row r="73" spans="1:13" ht="23.25">
      <c r="A73" s="10" t="s">
        <v>207</v>
      </c>
      <c r="D73" s="12"/>
      <c r="E73" s="13" t="s">
        <v>208</v>
      </c>
      <c r="F73" s="13"/>
      <c r="G73" s="18">
        <v>0</v>
      </c>
      <c r="H73" s="18"/>
      <c r="I73" s="18">
        <v>0</v>
      </c>
      <c r="J73" s="18"/>
      <c r="K73" s="18">
        <v>108059</v>
      </c>
      <c r="L73" s="18"/>
      <c r="M73" s="18">
        <v>0</v>
      </c>
    </row>
    <row r="74" spans="1:13" ht="23.25">
      <c r="A74" s="52" t="s">
        <v>29</v>
      </c>
      <c r="D74" s="12"/>
      <c r="E74" s="13">
        <v>2</v>
      </c>
      <c r="F74" s="13"/>
      <c r="G74" s="75">
        <v>48032</v>
      </c>
      <c r="H74" s="75"/>
      <c r="I74" s="75">
        <v>21654</v>
      </c>
      <c r="J74" s="75"/>
      <c r="K74" s="75">
        <v>40570</v>
      </c>
      <c r="L74" s="75"/>
      <c r="M74" s="75">
        <v>21591</v>
      </c>
    </row>
    <row r="75" spans="1:13" ht="23.25">
      <c r="A75" s="52" t="s">
        <v>101</v>
      </c>
      <c r="D75" s="12"/>
      <c r="E75" s="13"/>
      <c r="F75" s="13"/>
      <c r="G75" s="20">
        <v>12511</v>
      </c>
      <c r="H75" s="18"/>
      <c r="I75" s="20">
        <v>1552</v>
      </c>
      <c r="J75" s="18"/>
      <c r="K75" s="20">
        <v>4988</v>
      </c>
      <c r="L75" s="18"/>
      <c r="M75" s="20">
        <v>0</v>
      </c>
    </row>
    <row r="76" spans="1:13" ht="23.25">
      <c r="A76" s="9" t="s">
        <v>30</v>
      </c>
      <c r="D76" s="12"/>
      <c r="E76" s="13"/>
      <c r="F76" s="13"/>
      <c r="G76" s="20">
        <f>SUM(G72:G75)</f>
        <v>3470891</v>
      </c>
      <c r="H76" s="18"/>
      <c r="I76" s="20">
        <f>SUM(I72:I75)</f>
        <v>2250353</v>
      </c>
      <c r="J76" s="18"/>
      <c r="K76" s="20">
        <f>SUM(K72:K75)</f>
        <v>1085446</v>
      </c>
      <c r="L76" s="18"/>
      <c r="M76" s="20">
        <f>SUM(M72:M75)</f>
        <v>816667</v>
      </c>
    </row>
    <row r="77" spans="1:13" ht="23.25">
      <c r="A77" s="9" t="s">
        <v>31</v>
      </c>
      <c r="D77" s="12"/>
      <c r="E77" s="13"/>
      <c r="F77" s="13"/>
      <c r="G77" s="18"/>
      <c r="H77" s="18"/>
      <c r="I77" s="18"/>
      <c r="J77" s="18"/>
      <c r="K77" s="18"/>
      <c r="L77" s="18"/>
      <c r="M77" s="18"/>
    </row>
    <row r="78" spans="1:13" ht="23.25">
      <c r="A78" s="52" t="s">
        <v>32</v>
      </c>
      <c r="D78" s="12"/>
      <c r="E78" s="13">
        <v>2</v>
      </c>
      <c r="F78" s="13"/>
      <c r="G78" s="18">
        <v>2886917</v>
      </c>
      <c r="H78" s="18"/>
      <c r="I78" s="18">
        <v>1740997</v>
      </c>
      <c r="J78" s="18"/>
      <c r="K78" s="18">
        <v>817979</v>
      </c>
      <c r="L78" s="18"/>
      <c r="M78" s="18">
        <v>659455</v>
      </c>
    </row>
    <row r="79" spans="1:13" ht="23.25">
      <c r="A79" s="52" t="s">
        <v>126</v>
      </c>
      <c r="D79" s="12"/>
      <c r="E79" s="13"/>
      <c r="F79" s="13"/>
      <c r="G79" s="18">
        <v>108933</v>
      </c>
      <c r="H79" s="18"/>
      <c r="I79" s="18">
        <v>86702</v>
      </c>
      <c r="J79" s="18"/>
      <c r="K79" s="18">
        <v>20475</v>
      </c>
      <c r="L79" s="18"/>
      <c r="M79" s="18">
        <v>17857</v>
      </c>
    </row>
    <row r="80" spans="1:13" ht="23.25">
      <c r="A80" s="52" t="s">
        <v>33</v>
      </c>
      <c r="D80" s="12"/>
      <c r="E80" s="13">
        <v>2</v>
      </c>
      <c r="F80" s="13"/>
      <c r="G80" s="18">
        <v>225648</v>
      </c>
      <c r="H80" s="18"/>
      <c r="I80" s="18">
        <v>158496</v>
      </c>
      <c r="J80" s="18"/>
      <c r="K80" s="18">
        <v>86403</v>
      </c>
      <c r="L80" s="18"/>
      <c r="M80" s="18">
        <v>84342</v>
      </c>
    </row>
    <row r="81" spans="1:13" ht="23.25">
      <c r="A81" s="52" t="s">
        <v>210</v>
      </c>
      <c r="D81" s="12"/>
      <c r="E81" s="13">
        <v>4</v>
      </c>
      <c r="F81" s="13"/>
      <c r="G81" s="18">
        <v>0</v>
      </c>
      <c r="H81" s="18"/>
      <c r="I81" s="18">
        <v>0</v>
      </c>
      <c r="J81" s="18"/>
      <c r="K81" s="18">
        <v>77600</v>
      </c>
      <c r="L81" s="18"/>
      <c r="M81" s="18">
        <v>0</v>
      </c>
    </row>
    <row r="82" spans="1:13" ht="23.25">
      <c r="A82" s="52" t="s">
        <v>186</v>
      </c>
      <c r="D82" s="12"/>
      <c r="E82" s="13"/>
      <c r="F82" s="13"/>
      <c r="G82" s="18">
        <v>0</v>
      </c>
      <c r="H82" s="18"/>
      <c r="I82" s="18">
        <v>0</v>
      </c>
      <c r="J82" s="18"/>
      <c r="K82" s="18">
        <v>0</v>
      </c>
      <c r="L82" s="18"/>
      <c r="M82" s="18">
        <v>1159</v>
      </c>
    </row>
    <row r="83" spans="1:13" ht="23.25">
      <c r="A83" s="9" t="s">
        <v>34</v>
      </c>
      <c r="D83" s="12"/>
      <c r="E83" s="13"/>
      <c r="F83" s="13"/>
      <c r="G83" s="44">
        <f>SUM(G78:G82)</f>
        <v>3221498</v>
      </c>
      <c r="H83" s="18"/>
      <c r="I83" s="44">
        <f>SUM(I78:I82)</f>
        <v>1986195</v>
      </c>
      <c r="J83" s="18"/>
      <c r="K83" s="44">
        <f>SUM(K78:K82)</f>
        <v>1002457</v>
      </c>
      <c r="L83" s="18"/>
      <c r="M83" s="44">
        <f>SUM(M78:M82)</f>
        <v>762813</v>
      </c>
    </row>
    <row r="84" spans="1:13" ht="23.25">
      <c r="A84" s="9" t="s">
        <v>231</v>
      </c>
      <c r="D84" s="12"/>
      <c r="E84" s="13"/>
      <c r="F84" s="13"/>
      <c r="G84" s="18">
        <f>G76-G83</f>
        <v>249393</v>
      </c>
      <c r="H84" s="18"/>
      <c r="I84" s="18">
        <f>I76-I83</f>
        <v>264158</v>
      </c>
      <c r="J84" s="18"/>
      <c r="K84" s="18">
        <f>K76-K83</f>
        <v>82989</v>
      </c>
      <c r="L84" s="18"/>
      <c r="M84" s="18">
        <f>M76-M83</f>
        <v>53854</v>
      </c>
    </row>
    <row r="85" spans="1:13" ht="23.25">
      <c r="A85" s="10" t="s">
        <v>141</v>
      </c>
      <c r="D85" s="12"/>
      <c r="E85" s="13"/>
      <c r="F85" s="13"/>
      <c r="G85" s="20">
        <v>-76315</v>
      </c>
      <c r="H85" s="18"/>
      <c r="I85" s="20">
        <v>-55526</v>
      </c>
      <c r="J85" s="18"/>
      <c r="K85" s="20">
        <v>-36771</v>
      </c>
      <c r="L85" s="18"/>
      <c r="M85" s="20">
        <v>-23632</v>
      </c>
    </row>
    <row r="86" spans="1:13" ht="23.25">
      <c r="A86" s="9" t="s">
        <v>76</v>
      </c>
      <c r="D86" s="12"/>
      <c r="E86" s="13"/>
      <c r="F86" s="13"/>
      <c r="G86" s="18">
        <f>SUM(G84:G85)</f>
        <v>173078</v>
      </c>
      <c r="H86" s="18"/>
      <c r="I86" s="18">
        <f>SUM(I84:I85)</f>
        <v>208632</v>
      </c>
      <c r="J86" s="18"/>
      <c r="K86" s="18">
        <f>SUM(K84:K85)</f>
        <v>46218</v>
      </c>
      <c r="L86" s="18"/>
      <c r="M86" s="18">
        <f>SUM(M84:M85)</f>
        <v>30222</v>
      </c>
    </row>
    <row r="87" spans="1:13" ht="23.25">
      <c r="A87" s="14" t="s">
        <v>187</v>
      </c>
      <c r="D87" s="12"/>
      <c r="E87" s="13">
        <v>10</v>
      </c>
      <c r="F87" s="13"/>
      <c r="G87" s="20">
        <v>-27976</v>
      </c>
      <c r="H87" s="18"/>
      <c r="I87" s="20">
        <v>-169213</v>
      </c>
      <c r="J87" s="18"/>
      <c r="K87" s="20">
        <v>1916</v>
      </c>
      <c r="L87" s="18"/>
      <c r="M87" s="20">
        <v>-2647</v>
      </c>
    </row>
    <row r="88" spans="1:13" ht="23.25">
      <c r="A88" s="17" t="s">
        <v>160</v>
      </c>
      <c r="D88" s="12"/>
      <c r="E88" s="13"/>
      <c r="F88" s="13"/>
      <c r="G88" s="44">
        <f>SUM(G86:G87)</f>
        <v>145102</v>
      </c>
      <c r="H88" s="18"/>
      <c r="I88" s="44">
        <f>SUM(I86:I87)</f>
        <v>39419</v>
      </c>
      <c r="J88" s="18"/>
      <c r="K88" s="44">
        <f>SUM(K86:K87)</f>
        <v>48134</v>
      </c>
      <c r="L88" s="18"/>
      <c r="M88" s="44">
        <f>SUM(M86:M87)</f>
        <v>27575</v>
      </c>
    </row>
    <row r="89" spans="1:13" ht="23.25">
      <c r="A89" s="17"/>
      <c r="D89" s="12"/>
      <c r="E89" s="13"/>
      <c r="F89" s="13"/>
      <c r="G89" s="18"/>
      <c r="H89" s="18"/>
      <c r="I89" s="18"/>
      <c r="J89" s="18"/>
      <c r="K89" s="18"/>
      <c r="L89" s="18"/>
      <c r="M89" s="18"/>
    </row>
    <row r="90" spans="1:13" ht="23.25">
      <c r="A90" s="1" t="s">
        <v>67</v>
      </c>
      <c r="D90" s="12"/>
      <c r="E90" s="13"/>
      <c r="F90" s="13"/>
      <c r="G90" s="18"/>
      <c r="H90" s="18"/>
      <c r="I90" s="18"/>
      <c r="J90" s="18"/>
      <c r="K90" s="18"/>
      <c r="L90" s="18"/>
      <c r="M90" s="18"/>
    </row>
    <row r="91" spans="1:13" ht="23.25">
      <c r="A91" s="55" t="s">
        <v>95</v>
      </c>
      <c r="D91" s="12"/>
      <c r="E91" s="13"/>
      <c r="F91" s="13"/>
      <c r="G91" s="18"/>
      <c r="H91" s="18"/>
      <c r="I91" s="18"/>
      <c r="J91" s="18"/>
      <c r="K91" s="18"/>
      <c r="L91" s="18"/>
      <c r="M91" s="18"/>
    </row>
    <row r="92" spans="1:13" ht="23.25">
      <c r="A92" s="52" t="s">
        <v>97</v>
      </c>
      <c r="D92" s="12"/>
      <c r="E92" s="13"/>
      <c r="F92" s="13"/>
      <c r="G92" s="18"/>
      <c r="H92" s="18"/>
      <c r="I92" s="18"/>
      <c r="J92" s="18"/>
      <c r="K92" s="18"/>
      <c r="L92" s="18"/>
      <c r="M92" s="18"/>
    </row>
    <row r="93" spans="1:13" ht="23.25">
      <c r="A93" s="52" t="s">
        <v>96</v>
      </c>
      <c r="D93" s="12"/>
      <c r="E93" s="13"/>
      <c r="F93" s="13"/>
      <c r="G93" s="20">
        <v>46020</v>
      </c>
      <c r="H93" s="18"/>
      <c r="I93" s="20">
        <v>152585</v>
      </c>
      <c r="J93" s="18"/>
      <c r="K93" s="20">
        <v>0</v>
      </c>
      <c r="L93" s="18"/>
      <c r="M93" s="20">
        <v>0</v>
      </c>
    </row>
    <row r="94" spans="1:13" ht="23.25">
      <c r="A94" s="52" t="s">
        <v>98</v>
      </c>
      <c r="D94" s="12"/>
      <c r="E94" s="13"/>
      <c r="F94" s="13"/>
      <c r="G94" s="18"/>
      <c r="H94" s="18"/>
      <c r="I94" s="18"/>
      <c r="J94" s="18"/>
      <c r="K94" s="18"/>
      <c r="L94" s="18"/>
      <c r="M94" s="18"/>
    </row>
    <row r="95" spans="1:13" ht="23.25">
      <c r="A95" s="52" t="s">
        <v>82</v>
      </c>
      <c r="D95" s="12"/>
      <c r="E95" s="13"/>
      <c r="F95" s="13"/>
      <c r="G95" s="20">
        <f>SUM(G92:G93)</f>
        <v>46020</v>
      </c>
      <c r="H95" s="18"/>
      <c r="I95" s="20">
        <f>SUM(I92:I93)</f>
        <v>152585</v>
      </c>
      <c r="J95" s="18"/>
      <c r="K95" s="20">
        <f>SUM(K92:K93)</f>
        <v>0</v>
      </c>
      <c r="L95" s="18"/>
      <c r="M95" s="20">
        <f>SUM(M92:M93)</f>
        <v>0</v>
      </c>
    </row>
    <row r="96" spans="1:13" ht="23.25">
      <c r="A96" s="55" t="s">
        <v>81</v>
      </c>
      <c r="D96" s="12"/>
      <c r="E96" s="13"/>
      <c r="F96" s="13"/>
      <c r="G96" s="18"/>
      <c r="H96" s="18"/>
      <c r="I96" s="18"/>
      <c r="J96" s="18"/>
      <c r="K96" s="18"/>
      <c r="L96" s="18"/>
      <c r="M96" s="18"/>
    </row>
    <row r="97" spans="1:13" ht="23.25">
      <c r="A97" s="52" t="s">
        <v>213</v>
      </c>
      <c r="D97" s="12"/>
      <c r="E97" s="13"/>
      <c r="F97" s="13"/>
      <c r="G97" s="18">
        <v>687</v>
      </c>
      <c r="H97" s="18"/>
      <c r="I97" s="18">
        <v>1148</v>
      </c>
      <c r="J97" s="18"/>
      <c r="K97" s="18">
        <v>0</v>
      </c>
      <c r="L97" s="18"/>
      <c r="M97" s="18">
        <v>0</v>
      </c>
    </row>
    <row r="98" spans="1:13" ht="23.25">
      <c r="A98" s="52" t="s">
        <v>80</v>
      </c>
      <c r="D98" s="12"/>
      <c r="E98" s="13"/>
      <c r="F98" s="13"/>
      <c r="G98" s="20">
        <v>-206</v>
      </c>
      <c r="H98" s="18"/>
      <c r="I98" s="20">
        <v>-203</v>
      </c>
      <c r="J98" s="18"/>
      <c r="K98" s="20">
        <v>0</v>
      </c>
      <c r="L98" s="18"/>
      <c r="M98" s="20">
        <v>0</v>
      </c>
    </row>
    <row r="99" spans="1:13" ht="23.25">
      <c r="A99" s="52" t="s">
        <v>81</v>
      </c>
      <c r="D99" s="12"/>
      <c r="E99" s="13"/>
      <c r="F99" s="13"/>
      <c r="G99" s="18"/>
      <c r="H99" s="18"/>
      <c r="I99" s="18"/>
      <c r="J99" s="18"/>
      <c r="K99" s="18"/>
      <c r="L99" s="18"/>
      <c r="M99" s="18"/>
    </row>
    <row r="100" spans="1:13" ht="23.25">
      <c r="A100" s="52" t="s">
        <v>82</v>
      </c>
      <c r="D100" s="12"/>
      <c r="E100" s="13"/>
      <c r="F100" s="13"/>
      <c r="G100" s="20">
        <f>SUM(G97:G98)</f>
        <v>481</v>
      </c>
      <c r="H100" s="18"/>
      <c r="I100" s="20">
        <f>SUM(I97:I98)</f>
        <v>945</v>
      </c>
      <c r="J100" s="18"/>
      <c r="K100" s="20">
        <f>SUM(K97:K98)</f>
        <v>0</v>
      </c>
      <c r="L100" s="18"/>
      <c r="M100" s="20">
        <f>SUM(M97:M98)</f>
        <v>0</v>
      </c>
    </row>
    <row r="101" spans="1:13" ht="23.25">
      <c r="A101" s="1" t="s">
        <v>161</v>
      </c>
      <c r="D101" s="12"/>
      <c r="E101" s="13"/>
      <c r="F101" s="13"/>
      <c r="G101" s="20">
        <f>SUM(G95,G100)</f>
        <v>46501</v>
      </c>
      <c r="H101" s="18"/>
      <c r="I101" s="20">
        <f>SUM(I95,I100)</f>
        <v>153530</v>
      </c>
      <c r="J101" s="18"/>
      <c r="K101" s="20">
        <f>SUM(K95,K100)</f>
        <v>0</v>
      </c>
      <c r="L101" s="18"/>
      <c r="M101" s="20">
        <f>SUM(M95,M100)</f>
        <v>0</v>
      </c>
    </row>
    <row r="102" spans="1:13" ht="24" thickBot="1">
      <c r="A102" s="17" t="s">
        <v>162</v>
      </c>
      <c r="D102" s="12"/>
      <c r="E102" s="13"/>
      <c r="F102" s="13"/>
      <c r="G102" s="21">
        <f>SUM(G88,G101)</f>
        <v>191603</v>
      </c>
      <c r="H102" s="18"/>
      <c r="I102" s="21">
        <f>SUM(I88,I101)</f>
        <v>192949</v>
      </c>
      <c r="J102" s="18"/>
      <c r="K102" s="21">
        <f>SUM(K88,K101)</f>
        <v>48134</v>
      </c>
      <c r="L102" s="18"/>
      <c r="M102" s="21">
        <f>SUM(M88,M101)</f>
        <v>27575</v>
      </c>
    </row>
    <row r="103" spans="1:13" ht="24" thickTop="1">
      <c r="A103" s="17"/>
      <c r="D103" s="12"/>
      <c r="E103" s="13"/>
      <c r="F103" s="13"/>
      <c r="G103" s="18"/>
      <c r="H103" s="18"/>
      <c r="I103" s="18"/>
      <c r="J103" s="18"/>
      <c r="K103" s="18" t="s">
        <v>156</v>
      </c>
      <c r="L103" s="18"/>
      <c r="M103" s="18"/>
    </row>
    <row r="104" spans="1:13" ht="23.25">
      <c r="A104" s="17"/>
      <c r="D104" s="12"/>
      <c r="E104" s="13"/>
      <c r="F104" s="13"/>
      <c r="G104" s="18"/>
      <c r="H104" s="18"/>
      <c r="I104" s="18"/>
      <c r="J104" s="18"/>
      <c r="K104" s="18"/>
      <c r="L104" s="18"/>
      <c r="M104" s="18"/>
    </row>
    <row r="105" spans="1:13" ht="23.25">
      <c r="A105" s="10" t="s">
        <v>139</v>
      </c>
      <c r="D105" s="12"/>
      <c r="E105" s="13"/>
      <c r="F105" s="13"/>
    </row>
    <row r="106" spans="1:13" ht="23.25">
      <c r="D106" s="12"/>
      <c r="E106" s="13"/>
      <c r="F106" s="13"/>
      <c r="M106" s="91" t="s">
        <v>157</v>
      </c>
    </row>
    <row r="107" spans="1:13" s="1" customFormat="1" ht="23.25">
      <c r="A107" s="1" t="s">
        <v>84</v>
      </c>
      <c r="D107" s="2"/>
      <c r="E107" s="89"/>
      <c r="F107" s="89"/>
    </row>
    <row r="108" spans="1:13" s="1" customFormat="1" ht="23.25">
      <c r="A108" s="1" t="s">
        <v>109</v>
      </c>
      <c r="D108" s="2"/>
      <c r="E108" s="89"/>
      <c r="F108" s="89"/>
    </row>
    <row r="109" spans="1:13" s="2" customFormat="1" ht="23.25">
      <c r="A109" s="2" t="str">
        <f>A66</f>
        <v>สำหรับงวดหกเดือนสิ้นสุดวันที่ 30 มิถุนายน 2565</v>
      </c>
      <c r="G109" s="96"/>
      <c r="H109" s="96"/>
      <c r="I109" s="96"/>
      <c r="J109" s="96"/>
      <c r="K109" s="96"/>
      <c r="L109" s="96"/>
      <c r="M109" s="96"/>
    </row>
    <row r="110" spans="1:13" s="22" customFormat="1" ht="23.25">
      <c r="C110" s="50"/>
      <c r="D110" s="50"/>
      <c r="G110" s="51"/>
      <c r="H110" s="51"/>
      <c r="I110" s="51"/>
      <c r="J110" s="51"/>
      <c r="K110" s="51"/>
      <c r="L110" s="51"/>
      <c r="M110" s="62" t="s">
        <v>158</v>
      </c>
    </row>
    <row r="111" spans="1:13" s="22" customFormat="1" ht="23.25">
      <c r="C111" s="50"/>
      <c r="D111" s="50"/>
      <c r="G111" s="110" t="s">
        <v>86</v>
      </c>
      <c r="H111" s="110"/>
      <c r="I111" s="110"/>
      <c r="J111" s="51"/>
      <c r="K111" s="110" t="s">
        <v>85</v>
      </c>
      <c r="L111" s="110"/>
      <c r="M111" s="110"/>
    </row>
    <row r="112" spans="1:13" s="22" customFormat="1" ht="23.25">
      <c r="C112" s="50"/>
      <c r="D112" s="50"/>
      <c r="E112" s="13"/>
      <c r="G112" s="92">
        <f>G69</f>
        <v>2565</v>
      </c>
      <c r="H112" s="94"/>
      <c r="I112" s="92">
        <f>I69</f>
        <v>2564</v>
      </c>
      <c r="J112" s="94"/>
      <c r="K112" s="92">
        <f>K69</f>
        <v>2565</v>
      </c>
      <c r="L112" s="94"/>
      <c r="M112" s="92">
        <f>M69</f>
        <v>2564</v>
      </c>
    </row>
    <row r="113" spans="1:13" ht="20.85" customHeight="1">
      <c r="A113" s="9" t="s">
        <v>188</v>
      </c>
      <c r="D113" s="12"/>
      <c r="E113" s="13"/>
      <c r="F113" s="13"/>
    </row>
    <row r="114" spans="1:13" ht="20.85" customHeight="1" thickBot="1">
      <c r="A114" s="10" t="s">
        <v>110</v>
      </c>
      <c r="D114" s="12"/>
      <c r="E114" s="13"/>
      <c r="F114" s="13"/>
      <c r="G114" s="24">
        <v>133836</v>
      </c>
      <c r="I114" s="24">
        <v>30702</v>
      </c>
      <c r="K114" s="21">
        <f>SUM(K88)</f>
        <v>48134</v>
      </c>
      <c r="M114" s="21">
        <f>SUM(M88)</f>
        <v>27575</v>
      </c>
    </row>
    <row r="115" spans="1:13" ht="20.85" customHeight="1" thickTop="1">
      <c r="A115" s="10" t="s">
        <v>111</v>
      </c>
      <c r="D115" s="12"/>
      <c r="E115" s="13"/>
      <c r="F115" s="13"/>
      <c r="G115" s="18">
        <v>11266</v>
      </c>
      <c r="H115" s="18"/>
      <c r="I115" s="18">
        <v>8717</v>
      </c>
      <c r="J115" s="18"/>
      <c r="K115" s="18"/>
      <c r="L115" s="18"/>
      <c r="M115" s="18"/>
    </row>
    <row r="116" spans="1:13" ht="20.85" customHeight="1" thickBot="1">
      <c r="D116" s="12"/>
      <c r="E116" s="13"/>
      <c r="F116" s="13"/>
      <c r="G116" s="27">
        <f>SUM(G114:G115)</f>
        <v>145102</v>
      </c>
      <c r="H116" s="18"/>
      <c r="I116" s="27">
        <f>SUM(I114:I115)</f>
        <v>39419</v>
      </c>
      <c r="J116" s="18"/>
      <c r="K116" s="18"/>
      <c r="L116" s="18"/>
      <c r="M116" s="18"/>
    </row>
    <row r="117" spans="1:13" ht="20.85" customHeight="1" thickTop="1">
      <c r="A117" s="52"/>
      <c r="D117" s="12"/>
      <c r="E117" s="13"/>
      <c r="F117" s="13"/>
      <c r="G117" s="75"/>
      <c r="H117" s="75"/>
      <c r="I117" s="75"/>
      <c r="J117" s="75"/>
      <c r="K117" s="75"/>
      <c r="L117" s="75"/>
      <c r="M117" s="75"/>
    </row>
    <row r="118" spans="1:13" ht="20.85" customHeight="1">
      <c r="A118" s="9" t="s">
        <v>112</v>
      </c>
      <c r="D118" s="12"/>
      <c r="E118" s="13"/>
      <c r="F118" s="13"/>
      <c r="G118" s="75"/>
      <c r="H118" s="75"/>
      <c r="I118" s="75"/>
      <c r="J118" s="75"/>
      <c r="K118" s="75"/>
      <c r="L118" s="75"/>
      <c r="M118" s="75"/>
    </row>
    <row r="119" spans="1:13" ht="20.85" customHeight="1" thickBot="1">
      <c r="A119" s="10" t="s">
        <v>110</v>
      </c>
      <c r="D119" s="12"/>
      <c r="E119" s="13"/>
      <c r="F119" s="13"/>
      <c r="G119" s="18">
        <v>176087</v>
      </c>
      <c r="I119" s="18">
        <v>177416</v>
      </c>
      <c r="K119" s="21">
        <f>SUM(K102)</f>
        <v>48134</v>
      </c>
      <c r="M119" s="21">
        <f>SUM(M102)</f>
        <v>27575</v>
      </c>
    </row>
    <row r="120" spans="1:13" ht="20.85" customHeight="1" thickTop="1">
      <c r="A120" s="10" t="s">
        <v>111</v>
      </c>
      <c r="D120" s="12"/>
      <c r="E120" s="13"/>
      <c r="F120" s="13"/>
      <c r="G120" s="18">
        <v>15516</v>
      </c>
      <c r="H120" s="18"/>
      <c r="I120" s="18">
        <v>15533</v>
      </c>
      <c r="J120" s="18"/>
      <c r="K120" s="18"/>
      <c r="L120" s="18"/>
      <c r="M120" s="18"/>
    </row>
    <row r="121" spans="1:13" ht="20.85" customHeight="1" thickBot="1">
      <c r="A121" s="52"/>
      <c r="D121" s="12"/>
      <c r="E121" s="13"/>
      <c r="F121" s="13"/>
      <c r="G121" s="27">
        <f>SUM(G119:G120)</f>
        <v>191603</v>
      </c>
      <c r="H121" s="18"/>
      <c r="I121" s="27">
        <f>SUM(I119:I120)</f>
        <v>192949</v>
      </c>
      <c r="J121" s="18"/>
      <c r="K121" s="18"/>
      <c r="L121" s="18"/>
      <c r="M121" s="18"/>
    </row>
    <row r="122" spans="1:13" ht="20.85" customHeight="1" thickTop="1">
      <c r="A122" s="52"/>
      <c r="D122" s="12"/>
      <c r="E122" s="13"/>
      <c r="F122" s="13"/>
      <c r="G122" s="18"/>
      <c r="H122" s="18"/>
      <c r="I122" s="18"/>
      <c r="J122" s="18"/>
      <c r="K122" s="18"/>
      <c r="L122" s="18"/>
      <c r="M122" s="18"/>
    </row>
    <row r="123" spans="1:13" ht="20.85" customHeight="1">
      <c r="A123" s="52"/>
      <c r="D123" s="12"/>
      <c r="E123" s="13"/>
      <c r="F123" s="13"/>
      <c r="G123" s="18"/>
      <c r="H123" s="18"/>
      <c r="I123" s="18"/>
      <c r="J123" s="18"/>
      <c r="K123" s="18"/>
      <c r="L123" s="18"/>
      <c r="M123" s="109" t="s">
        <v>215</v>
      </c>
    </row>
    <row r="124" spans="1:13" ht="20.85" customHeight="1">
      <c r="A124" s="1" t="s">
        <v>189</v>
      </c>
      <c r="D124" s="12"/>
      <c r="E124" s="13"/>
      <c r="F124" s="13"/>
      <c r="G124" s="18"/>
      <c r="H124" s="18"/>
      <c r="I124" s="18"/>
      <c r="J124" s="18"/>
      <c r="K124" s="18"/>
      <c r="L124" s="18"/>
      <c r="M124" s="18"/>
    </row>
    <row r="125" spans="1:13" ht="20.85" customHeight="1">
      <c r="A125" s="52" t="s">
        <v>190</v>
      </c>
      <c r="D125" s="12"/>
      <c r="E125" s="13"/>
      <c r="F125" s="13"/>
    </row>
    <row r="126" spans="1:13" ht="20.85" customHeight="1" thickBot="1">
      <c r="A126" s="14" t="s">
        <v>191</v>
      </c>
      <c r="D126" s="12"/>
      <c r="E126" s="13"/>
      <c r="F126" s="13"/>
      <c r="G126" s="56">
        <f>G114/bs!$G$86</f>
        <v>0.40984841525034449</v>
      </c>
      <c r="H126" s="18"/>
      <c r="I126" s="56">
        <f>I114/bs!$I$86</f>
        <v>9.4019292604501606E-2</v>
      </c>
      <c r="J126" s="18"/>
      <c r="K126" s="108">
        <f>K114/bs!$K$86</f>
        <v>0.14740162302863266</v>
      </c>
      <c r="L126" s="18"/>
      <c r="M126" s="56">
        <f>M114/bs!$M$86</f>
        <v>8.4443423671719489E-2</v>
      </c>
    </row>
    <row r="127" spans="1:13" ht="20.85" customHeight="1" thickTop="1">
      <c r="A127" s="14"/>
      <c r="D127" s="12"/>
      <c r="E127" s="13"/>
      <c r="F127" s="13"/>
      <c r="K127" s="47"/>
      <c r="M127" s="47"/>
    </row>
    <row r="128" spans="1:13" ht="20.85" customHeight="1">
      <c r="A128" s="14"/>
      <c r="D128" s="12"/>
      <c r="E128" s="13"/>
      <c r="F128" s="13"/>
      <c r="K128" s="47"/>
    </row>
    <row r="129" spans="1:13" ht="20.85" customHeight="1">
      <c r="A129" s="10" t="s">
        <v>139</v>
      </c>
      <c r="D129" s="12"/>
      <c r="E129" s="13"/>
      <c r="F129" s="13"/>
    </row>
    <row r="132" spans="1:13" ht="20.85" customHeight="1">
      <c r="K132" s="46"/>
      <c r="M132" s="47"/>
    </row>
  </sheetData>
  <mergeCells count="8">
    <mergeCell ref="G68:I68"/>
    <mergeCell ref="K68:M68"/>
    <mergeCell ref="G111:I111"/>
    <mergeCell ref="K111:M111"/>
    <mergeCell ref="G6:I6"/>
    <mergeCell ref="K6:M6"/>
    <mergeCell ref="G44:I44"/>
    <mergeCell ref="K44:M44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8" max="12" man="1"/>
    <brk id="62" max="12" man="1"/>
    <brk id="10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48"/>
  <sheetViews>
    <sheetView showGridLines="0" view="pageBreakPreview" topLeftCell="A21" zoomScale="70" zoomScaleNormal="100" zoomScaleSheetLayoutView="70" workbookViewId="0">
      <selection activeCell="A2" sqref="A2"/>
    </sheetView>
  </sheetViews>
  <sheetFormatPr defaultRowHeight="22.35" customHeight="1"/>
  <cols>
    <col min="1" max="1" width="40.140625" style="37" customWidth="1"/>
    <col min="2" max="2" width="11" style="37" customWidth="1"/>
    <col min="3" max="3" width="1.5703125" style="37" customWidth="1"/>
    <col min="4" max="4" width="17.5703125" style="37" customWidth="1"/>
    <col min="5" max="5" width="1.5703125" style="37" customWidth="1"/>
    <col min="6" max="6" width="17.5703125" style="37" customWidth="1"/>
    <col min="7" max="7" width="1.5703125" style="37" customWidth="1"/>
    <col min="8" max="8" width="17.5703125" style="37" customWidth="1"/>
    <col min="9" max="9" width="1.5703125" style="37" customWidth="1"/>
    <col min="10" max="10" width="17.5703125" style="37" customWidth="1"/>
    <col min="11" max="11" width="1.5703125" style="37" customWidth="1"/>
    <col min="12" max="12" width="17.5703125" style="37" customWidth="1"/>
    <col min="13" max="13" width="1.5703125" style="37" customWidth="1"/>
    <col min="14" max="14" width="17.5703125" style="37" customWidth="1"/>
    <col min="15" max="15" width="1.5703125" style="37" customWidth="1"/>
    <col min="16" max="16" width="17.5703125" style="37" customWidth="1"/>
    <col min="17" max="17" width="1.5703125" style="37" customWidth="1"/>
    <col min="18" max="18" width="17.5703125" style="37" customWidth="1"/>
    <col min="19" max="19" width="1.5703125" style="37" customWidth="1"/>
    <col min="20" max="20" width="17.5703125" style="37" customWidth="1"/>
    <col min="21" max="21" width="12.42578125" style="37" bestFit="1" customWidth="1"/>
    <col min="22" max="22" width="9.140625" style="37"/>
    <col min="23" max="23" width="12.42578125" style="37" bestFit="1" customWidth="1"/>
    <col min="24" max="263" width="9.140625" style="37"/>
    <col min="264" max="264" width="30.42578125" style="37" customWidth="1"/>
    <col min="265" max="265" width="6.5703125" style="37" customWidth="1"/>
    <col min="266" max="266" width="2" style="37" customWidth="1"/>
    <col min="267" max="267" width="11.5703125" style="37" customWidth="1"/>
    <col min="268" max="268" width="2" style="37" customWidth="1"/>
    <col min="269" max="269" width="12.5703125" style="37" customWidth="1"/>
    <col min="270" max="270" width="2" style="37" customWidth="1"/>
    <col min="271" max="271" width="14.5703125" style="37" customWidth="1"/>
    <col min="272" max="272" width="2" style="37" customWidth="1"/>
    <col min="273" max="273" width="11.5703125" style="37" customWidth="1"/>
    <col min="274" max="274" width="2" style="37" customWidth="1"/>
    <col min="275" max="275" width="11.5703125" style="37" customWidth="1"/>
    <col min="276" max="519" width="9.140625" style="37"/>
    <col min="520" max="520" width="30.42578125" style="37" customWidth="1"/>
    <col min="521" max="521" width="6.5703125" style="37" customWidth="1"/>
    <col min="522" max="522" width="2" style="37" customWidth="1"/>
    <col min="523" max="523" width="11.5703125" style="37" customWidth="1"/>
    <col min="524" max="524" width="2" style="37" customWidth="1"/>
    <col min="525" max="525" width="12.5703125" style="37" customWidth="1"/>
    <col min="526" max="526" width="2" style="37" customWidth="1"/>
    <col min="527" max="527" width="14.5703125" style="37" customWidth="1"/>
    <col min="528" max="528" width="2" style="37" customWidth="1"/>
    <col min="529" max="529" width="11.5703125" style="37" customWidth="1"/>
    <col min="530" max="530" width="2" style="37" customWidth="1"/>
    <col min="531" max="531" width="11.5703125" style="37" customWidth="1"/>
    <col min="532" max="775" width="9.140625" style="37"/>
    <col min="776" max="776" width="30.42578125" style="37" customWidth="1"/>
    <col min="777" max="777" width="6.5703125" style="37" customWidth="1"/>
    <col min="778" max="778" width="2" style="37" customWidth="1"/>
    <col min="779" max="779" width="11.5703125" style="37" customWidth="1"/>
    <col min="780" max="780" width="2" style="37" customWidth="1"/>
    <col min="781" max="781" width="12.5703125" style="37" customWidth="1"/>
    <col min="782" max="782" width="2" style="37" customWidth="1"/>
    <col min="783" max="783" width="14.5703125" style="37" customWidth="1"/>
    <col min="784" max="784" width="2" style="37" customWidth="1"/>
    <col min="785" max="785" width="11.5703125" style="37" customWidth="1"/>
    <col min="786" max="786" width="2" style="37" customWidth="1"/>
    <col min="787" max="787" width="11.5703125" style="37" customWidth="1"/>
    <col min="788" max="1031" width="9.140625" style="37"/>
    <col min="1032" max="1032" width="30.42578125" style="37" customWidth="1"/>
    <col min="1033" max="1033" width="6.5703125" style="37" customWidth="1"/>
    <col min="1034" max="1034" width="2" style="37" customWidth="1"/>
    <col min="1035" max="1035" width="11.5703125" style="37" customWidth="1"/>
    <col min="1036" max="1036" width="2" style="37" customWidth="1"/>
    <col min="1037" max="1037" width="12.5703125" style="37" customWidth="1"/>
    <col min="1038" max="1038" width="2" style="37" customWidth="1"/>
    <col min="1039" max="1039" width="14.5703125" style="37" customWidth="1"/>
    <col min="1040" max="1040" width="2" style="37" customWidth="1"/>
    <col min="1041" max="1041" width="11.5703125" style="37" customWidth="1"/>
    <col min="1042" max="1042" width="2" style="37" customWidth="1"/>
    <col min="1043" max="1043" width="11.5703125" style="37" customWidth="1"/>
    <col min="1044" max="1287" width="9.140625" style="37"/>
    <col min="1288" max="1288" width="30.42578125" style="37" customWidth="1"/>
    <col min="1289" max="1289" width="6.5703125" style="37" customWidth="1"/>
    <col min="1290" max="1290" width="2" style="37" customWidth="1"/>
    <col min="1291" max="1291" width="11.5703125" style="37" customWidth="1"/>
    <col min="1292" max="1292" width="2" style="37" customWidth="1"/>
    <col min="1293" max="1293" width="12.5703125" style="37" customWidth="1"/>
    <col min="1294" max="1294" width="2" style="37" customWidth="1"/>
    <col min="1295" max="1295" width="14.5703125" style="37" customWidth="1"/>
    <col min="1296" max="1296" width="2" style="37" customWidth="1"/>
    <col min="1297" max="1297" width="11.5703125" style="37" customWidth="1"/>
    <col min="1298" max="1298" width="2" style="37" customWidth="1"/>
    <col min="1299" max="1299" width="11.5703125" style="37" customWidth="1"/>
    <col min="1300" max="1543" width="9.140625" style="37"/>
    <col min="1544" max="1544" width="30.42578125" style="37" customWidth="1"/>
    <col min="1545" max="1545" width="6.5703125" style="37" customWidth="1"/>
    <col min="1546" max="1546" width="2" style="37" customWidth="1"/>
    <col min="1547" max="1547" width="11.5703125" style="37" customWidth="1"/>
    <col min="1548" max="1548" width="2" style="37" customWidth="1"/>
    <col min="1549" max="1549" width="12.5703125" style="37" customWidth="1"/>
    <col min="1550" max="1550" width="2" style="37" customWidth="1"/>
    <col min="1551" max="1551" width="14.5703125" style="37" customWidth="1"/>
    <col min="1552" max="1552" width="2" style="37" customWidth="1"/>
    <col min="1553" max="1553" width="11.5703125" style="37" customWidth="1"/>
    <col min="1554" max="1554" width="2" style="37" customWidth="1"/>
    <col min="1555" max="1555" width="11.5703125" style="37" customWidth="1"/>
    <col min="1556" max="1799" width="9.140625" style="37"/>
    <col min="1800" max="1800" width="30.42578125" style="37" customWidth="1"/>
    <col min="1801" max="1801" width="6.5703125" style="37" customWidth="1"/>
    <col min="1802" max="1802" width="2" style="37" customWidth="1"/>
    <col min="1803" max="1803" width="11.5703125" style="37" customWidth="1"/>
    <col min="1804" max="1804" width="2" style="37" customWidth="1"/>
    <col min="1805" max="1805" width="12.5703125" style="37" customWidth="1"/>
    <col min="1806" max="1806" width="2" style="37" customWidth="1"/>
    <col min="1807" max="1807" width="14.5703125" style="37" customWidth="1"/>
    <col min="1808" max="1808" width="2" style="37" customWidth="1"/>
    <col min="1809" max="1809" width="11.5703125" style="37" customWidth="1"/>
    <col min="1810" max="1810" width="2" style="37" customWidth="1"/>
    <col min="1811" max="1811" width="11.5703125" style="37" customWidth="1"/>
    <col min="1812" max="2055" width="9.140625" style="37"/>
    <col min="2056" max="2056" width="30.42578125" style="37" customWidth="1"/>
    <col min="2057" max="2057" width="6.5703125" style="37" customWidth="1"/>
    <col min="2058" max="2058" width="2" style="37" customWidth="1"/>
    <col min="2059" max="2059" width="11.5703125" style="37" customWidth="1"/>
    <col min="2060" max="2060" width="2" style="37" customWidth="1"/>
    <col min="2061" max="2061" width="12.5703125" style="37" customWidth="1"/>
    <col min="2062" max="2062" width="2" style="37" customWidth="1"/>
    <col min="2063" max="2063" width="14.5703125" style="37" customWidth="1"/>
    <col min="2064" max="2064" width="2" style="37" customWidth="1"/>
    <col min="2065" max="2065" width="11.5703125" style="37" customWidth="1"/>
    <col min="2066" max="2066" width="2" style="37" customWidth="1"/>
    <col min="2067" max="2067" width="11.5703125" style="37" customWidth="1"/>
    <col min="2068" max="2311" width="9.140625" style="37"/>
    <col min="2312" max="2312" width="30.42578125" style="37" customWidth="1"/>
    <col min="2313" max="2313" width="6.5703125" style="37" customWidth="1"/>
    <col min="2314" max="2314" width="2" style="37" customWidth="1"/>
    <col min="2315" max="2315" width="11.5703125" style="37" customWidth="1"/>
    <col min="2316" max="2316" width="2" style="37" customWidth="1"/>
    <col min="2317" max="2317" width="12.5703125" style="37" customWidth="1"/>
    <col min="2318" max="2318" width="2" style="37" customWidth="1"/>
    <col min="2319" max="2319" width="14.5703125" style="37" customWidth="1"/>
    <col min="2320" max="2320" width="2" style="37" customWidth="1"/>
    <col min="2321" max="2321" width="11.5703125" style="37" customWidth="1"/>
    <col min="2322" max="2322" width="2" style="37" customWidth="1"/>
    <col min="2323" max="2323" width="11.5703125" style="37" customWidth="1"/>
    <col min="2324" max="2567" width="9.140625" style="37"/>
    <col min="2568" max="2568" width="30.42578125" style="37" customWidth="1"/>
    <col min="2569" max="2569" width="6.5703125" style="37" customWidth="1"/>
    <col min="2570" max="2570" width="2" style="37" customWidth="1"/>
    <col min="2571" max="2571" width="11.5703125" style="37" customWidth="1"/>
    <col min="2572" max="2572" width="2" style="37" customWidth="1"/>
    <col min="2573" max="2573" width="12.5703125" style="37" customWidth="1"/>
    <col min="2574" max="2574" width="2" style="37" customWidth="1"/>
    <col min="2575" max="2575" width="14.5703125" style="37" customWidth="1"/>
    <col min="2576" max="2576" width="2" style="37" customWidth="1"/>
    <col min="2577" max="2577" width="11.5703125" style="37" customWidth="1"/>
    <col min="2578" max="2578" width="2" style="37" customWidth="1"/>
    <col min="2579" max="2579" width="11.5703125" style="37" customWidth="1"/>
    <col min="2580" max="2823" width="9.140625" style="37"/>
    <col min="2824" max="2824" width="30.42578125" style="37" customWidth="1"/>
    <col min="2825" max="2825" width="6.5703125" style="37" customWidth="1"/>
    <col min="2826" max="2826" width="2" style="37" customWidth="1"/>
    <col min="2827" max="2827" width="11.5703125" style="37" customWidth="1"/>
    <col min="2828" max="2828" width="2" style="37" customWidth="1"/>
    <col min="2829" max="2829" width="12.5703125" style="37" customWidth="1"/>
    <col min="2830" max="2830" width="2" style="37" customWidth="1"/>
    <col min="2831" max="2831" width="14.5703125" style="37" customWidth="1"/>
    <col min="2832" max="2832" width="2" style="37" customWidth="1"/>
    <col min="2833" max="2833" width="11.5703125" style="37" customWidth="1"/>
    <col min="2834" max="2834" width="2" style="37" customWidth="1"/>
    <col min="2835" max="2835" width="11.5703125" style="37" customWidth="1"/>
    <col min="2836" max="3079" width="9.140625" style="37"/>
    <col min="3080" max="3080" width="30.42578125" style="37" customWidth="1"/>
    <col min="3081" max="3081" width="6.5703125" style="37" customWidth="1"/>
    <col min="3082" max="3082" width="2" style="37" customWidth="1"/>
    <col min="3083" max="3083" width="11.5703125" style="37" customWidth="1"/>
    <col min="3084" max="3084" width="2" style="37" customWidth="1"/>
    <col min="3085" max="3085" width="12.5703125" style="37" customWidth="1"/>
    <col min="3086" max="3086" width="2" style="37" customWidth="1"/>
    <col min="3087" max="3087" width="14.5703125" style="37" customWidth="1"/>
    <col min="3088" max="3088" width="2" style="37" customWidth="1"/>
    <col min="3089" max="3089" width="11.5703125" style="37" customWidth="1"/>
    <col min="3090" max="3090" width="2" style="37" customWidth="1"/>
    <col min="3091" max="3091" width="11.5703125" style="37" customWidth="1"/>
    <col min="3092" max="3335" width="9.140625" style="37"/>
    <col min="3336" max="3336" width="30.42578125" style="37" customWidth="1"/>
    <col min="3337" max="3337" width="6.5703125" style="37" customWidth="1"/>
    <col min="3338" max="3338" width="2" style="37" customWidth="1"/>
    <col min="3339" max="3339" width="11.5703125" style="37" customWidth="1"/>
    <col min="3340" max="3340" width="2" style="37" customWidth="1"/>
    <col min="3341" max="3341" width="12.5703125" style="37" customWidth="1"/>
    <col min="3342" max="3342" width="2" style="37" customWidth="1"/>
    <col min="3343" max="3343" width="14.5703125" style="37" customWidth="1"/>
    <col min="3344" max="3344" width="2" style="37" customWidth="1"/>
    <col min="3345" max="3345" width="11.5703125" style="37" customWidth="1"/>
    <col min="3346" max="3346" width="2" style="37" customWidth="1"/>
    <col min="3347" max="3347" width="11.5703125" style="37" customWidth="1"/>
    <col min="3348" max="3591" width="9.140625" style="37"/>
    <col min="3592" max="3592" width="30.42578125" style="37" customWidth="1"/>
    <col min="3593" max="3593" width="6.5703125" style="37" customWidth="1"/>
    <col min="3594" max="3594" width="2" style="37" customWidth="1"/>
    <col min="3595" max="3595" width="11.5703125" style="37" customWidth="1"/>
    <col min="3596" max="3596" width="2" style="37" customWidth="1"/>
    <col min="3597" max="3597" width="12.5703125" style="37" customWidth="1"/>
    <col min="3598" max="3598" width="2" style="37" customWidth="1"/>
    <col min="3599" max="3599" width="14.5703125" style="37" customWidth="1"/>
    <col min="3600" max="3600" width="2" style="37" customWidth="1"/>
    <col min="3601" max="3601" width="11.5703125" style="37" customWidth="1"/>
    <col min="3602" max="3602" width="2" style="37" customWidth="1"/>
    <col min="3603" max="3603" width="11.5703125" style="37" customWidth="1"/>
    <col min="3604" max="3847" width="9.140625" style="37"/>
    <col min="3848" max="3848" width="30.42578125" style="37" customWidth="1"/>
    <col min="3849" max="3849" width="6.5703125" style="37" customWidth="1"/>
    <col min="3850" max="3850" width="2" style="37" customWidth="1"/>
    <col min="3851" max="3851" width="11.5703125" style="37" customWidth="1"/>
    <col min="3852" max="3852" width="2" style="37" customWidth="1"/>
    <col min="3853" max="3853" width="12.5703125" style="37" customWidth="1"/>
    <col min="3854" max="3854" width="2" style="37" customWidth="1"/>
    <col min="3855" max="3855" width="14.5703125" style="37" customWidth="1"/>
    <col min="3856" max="3856" width="2" style="37" customWidth="1"/>
    <col min="3857" max="3857" width="11.5703125" style="37" customWidth="1"/>
    <col min="3858" max="3858" width="2" style="37" customWidth="1"/>
    <col min="3859" max="3859" width="11.5703125" style="37" customWidth="1"/>
    <col min="3860" max="4103" width="9.140625" style="37"/>
    <col min="4104" max="4104" width="30.42578125" style="37" customWidth="1"/>
    <col min="4105" max="4105" width="6.5703125" style="37" customWidth="1"/>
    <col min="4106" max="4106" width="2" style="37" customWidth="1"/>
    <col min="4107" max="4107" width="11.5703125" style="37" customWidth="1"/>
    <col min="4108" max="4108" width="2" style="37" customWidth="1"/>
    <col min="4109" max="4109" width="12.5703125" style="37" customWidth="1"/>
    <col min="4110" max="4110" width="2" style="37" customWidth="1"/>
    <col min="4111" max="4111" width="14.5703125" style="37" customWidth="1"/>
    <col min="4112" max="4112" width="2" style="37" customWidth="1"/>
    <col min="4113" max="4113" width="11.5703125" style="37" customWidth="1"/>
    <col min="4114" max="4114" width="2" style="37" customWidth="1"/>
    <col min="4115" max="4115" width="11.5703125" style="37" customWidth="1"/>
    <col min="4116" max="4359" width="9.140625" style="37"/>
    <col min="4360" max="4360" width="30.42578125" style="37" customWidth="1"/>
    <col min="4361" max="4361" width="6.5703125" style="37" customWidth="1"/>
    <col min="4362" max="4362" width="2" style="37" customWidth="1"/>
    <col min="4363" max="4363" width="11.5703125" style="37" customWidth="1"/>
    <col min="4364" max="4364" width="2" style="37" customWidth="1"/>
    <col min="4365" max="4365" width="12.5703125" style="37" customWidth="1"/>
    <col min="4366" max="4366" width="2" style="37" customWidth="1"/>
    <col min="4367" max="4367" width="14.5703125" style="37" customWidth="1"/>
    <col min="4368" max="4368" width="2" style="37" customWidth="1"/>
    <col min="4369" max="4369" width="11.5703125" style="37" customWidth="1"/>
    <col min="4370" max="4370" width="2" style="37" customWidth="1"/>
    <col min="4371" max="4371" width="11.5703125" style="37" customWidth="1"/>
    <col min="4372" max="4615" width="9.140625" style="37"/>
    <col min="4616" max="4616" width="30.42578125" style="37" customWidth="1"/>
    <col min="4617" max="4617" width="6.5703125" style="37" customWidth="1"/>
    <col min="4618" max="4618" width="2" style="37" customWidth="1"/>
    <col min="4619" max="4619" width="11.5703125" style="37" customWidth="1"/>
    <col min="4620" max="4620" width="2" style="37" customWidth="1"/>
    <col min="4621" max="4621" width="12.5703125" style="37" customWidth="1"/>
    <col min="4622" max="4622" width="2" style="37" customWidth="1"/>
    <col min="4623" max="4623" width="14.5703125" style="37" customWidth="1"/>
    <col min="4624" max="4624" width="2" style="37" customWidth="1"/>
    <col min="4625" max="4625" width="11.5703125" style="37" customWidth="1"/>
    <col min="4626" max="4626" width="2" style="37" customWidth="1"/>
    <col min="4627" max="4627" width="11.5703125" style="37" customWidth="1"/>
    <col min="4628" max="4871" width="9.140625" style="37"/>
    <col min="4872" max="4872" width="30.42578125" style="37" customWidth="1"/>
    <col min="4873" max="4873" width="6.5703125" style="37" customWidth="1"/>
    <col min="4874" max="4874" width="2" style="37" customWidth="1"/>
    <col min="4875" max="4875" width="11.5703125" style="37" customWidth="1"/>
    <col min="4876" max="4876" width="2" style="37" customWidth="1"/>
    <col min="4877" max="4877" width="12.5703125" style="37" customWidth="1"/>
    <col min="4878" max="4878" width="2" style="37" customWidth="1"/>
    <col min="4879" max="4879" width="14.5703125" style="37" customWidth="1"/>
    <col min="4880" max="4880" width="2" style="37" customWidth="1"/>
    <col min="4881" max="4881" width="11.5703125" style="37" customWidth="1"/>
    <col min="4882" max="4882" width="2" style="37" customWidth="1"/>
    <col min="4883" max="4883" width="11.5703125" style="37" customWidth="1"/>
    <col min="4884" max="5127" width="9.140625" style="37"/>
    <col min="5128" max="5128" width="30.42578125" style="37" customWidth="1"/>
    <col min="5129" max="5129" width="6.5703125" style="37" customWidth="1"/>
    <col min="5130" max="5130" width="2" style="37" customWidth="1"/>
    <col min="5131" max="5131" width="11.5703125" style="37" customWidth="1"/>
    <col min="5132" max="5132" width="2" style="37" customWidth="1"/>
    <col min="5133" max="5133" width="12.5703125" style="37" customWidth="1"/>
    <col min="5134" max="5134" width="2" style="37" customWidth="1"/>
    <col min="5135" max="5135" width="14.5703125" style="37" customWidth="1"/>
    <col min="5136" max="5136" width="2" style="37" customWidth="1"/>
    <col min="5137" max="5137" width="11.5703125" style="37" customWidth="1"/>
    <col min="5138" max="5138" width="2" style="37" customWidth="1"/>
    <col min="5139" max="5139" width="11.5703125" style="37" customWidth="1"/>
    <col min="5140" max="5383" width="9.140625" style="37"/>
    <col min="5384" max="5384" width="30.42578125" style="37" customWidth="1"/>
    <col min="5385" max="5385" width="6.5703125" style="37" customWidth="1"/>
    <col min="5386" max="5386" width="2" style="37" customWidth="1"/>
    <col min="5387" max="5387" width="11.5703125" style="37" customWidth="1"/>
    <col min="5388" max="5388" width="2" style="37" customWidth="1"/>
    <col min="5389" max="5389" width="12.5703125" style="37" customWidth="1"/>
    <col min="5390" max="5390" width="2" style="37" customWidth="1"/>
    <col min="5391" max="5391" width="14.5703125" style="37" customWidth="1"/>
    <col min="5392" max="5392" width="2" style="37" customWidth="1"/>
    <col min="5393" max="5393" width="11.5703125" style="37" customWidth="1"/>
    <col min="5394" max="5394" width="2" style="37" customWidth="1"/>
    <col min="5395" max="5395" width="11.5703125" style="37" customWidth="1"/>
    <col min="5396" max="5639" width="9.140625" style="37"/>
    <col min="5640" max="5640" width="30.42578125" style="37" customWidth="1"/>
    <col min="5641" max="5641" width="6.5703125" style="37" customWidth="1"/>
    <col min="5642" max="5642" width="2" style="37" customWidth="1"/>
    <col min="5643" max="5643" width="11.5703125" style="37" customWidth="1"/>
    <col min="5644" max="5644" width="2" style="37" customWidth="1"/>
    <col min="5645" max="5645" width="12.5703125" style="37" customWidth="1"/>
    <col min="5646" max="5646" width="2" style="37" customWidth="1"/>
    <col min="5647" max="5647" width="14.5703125" style="37" customWidth="1"/>
    <col min="5648" max="5648" width="2" style="37" customWidth="1"/>
    <col min="5649" max="5649" width="11.5703125" style="37" customWidth="1"/>
    <col min="5650" max="5650" width="2" style="37" customWidth="1"/>
    <col min="5651" max="5651" width="11.5703125" style="37" customWidth="1"/>
    <col min="5652" max="5895" width="9.140625" style="37"/>
    <col min="5896" max="5896" width="30.42578125" style="37" customWidth="1"/>
    <col min="5897" max="5897" width="6.5703125" style="37" customWidth="1"/>
    <col min="5898" max="5898" width="2" style="37" customWidth="1"/>
    <col min="5899" max="5899" width="11.5703125" style="37" customWidth="1"/>
    <col min="5900" max="5900" width="2" style="37" customWidth="1"/>
    <col min="5901" max="5901" width="12.5703125" style="37" customWidth="1"/>
    <col min="5902" max="5902" width="2" style="37" customWidth="1"/>
    <col min="5903" max="5903" width="14.5703125" style="37" customWidth="1"/>
    <col min="5904" max="5904" width="2" style="37" customWidth="1"/>
    <col min="5905" max="5905" width="11.5703125" style="37" customWidth="1"/>
    <col min="5906" max="5906" width="2" style="37" customWidth="1"/>
    <col min="5907" max="5907" width="11.5703125" style="37" customWidth="1"/>
    <col min="5908" max="6151" width="9.140625" style="37"/>
    <col min="6152" max="6152" width="30.42578125" style="37" customWidth="1"/>
    <col min="6153" max="6153" width="6.5703125" style="37" customWidth="1"/>
    <col min="6154" max="6154" width="2" style="37" customWidth="1"/>
    <col min="6155" max="6155" width="11.5703125" style="37" customWidth="1"/>
    <col min="6156" max="6156" width="2" style="37" customWidth="1"/>
    <col min="6157" max="6157" width="12.5703125" style="37" customWidth="1"/>
    <col min="6158" max="6158" width="2" style="37" customWidth="1"/>
    <col min="6159" max="6159" width="14.5703125" style="37" customWidth="1"/>
    <col min="6160" max="6160" width="2" style="37" customWidth="1"/>
    <col min="6161" max="6161" width="11.5703125" style="37" customWidth="1"/>
    <col min="6162" max="6162" width="2" style="37" customWidth="1"/>
    <col min="6163" max="6163" width="11.5703125" style="37" customWidth="1"/>
    <col min="6164" max="6407" width="9.140625" style="37"/>
    <col min="6408" max="6408" width="30.42578125" style="37" customWidth="1"/>
    <col min="6409" max="6409" width="6.5703125" style="37" customWidth="1"/>
    <col min="6410" max="6410" width="2" style="37" customWidth="1"/>
    <col min="6411" max="6411" width="11.5703125" style="37" customWidth="1"/>
    <col min="6412" max="6412" width="2" style="37" customWidth="1"/>
    <col min="6413" max="6413" width="12.5703125" style="37" customWidth="1"/>
    <col min="6414" max="6414" width="2" style="37" customWidth="1"/>
    <col min="6415" max="6415" width="14.5703125" style="37" customWidth="1"/>
    <col min="6416" max="6416" width="2" style="37" customWidth="1"/>
    <col min="6417" max="6417" width="11.5703125" style="37" customWidth="1"/>
    <col min="6418" max="6418" width="2" style="37" customWidth="1"/>
    <col min="6419" max="6419" width="11.5703125" style="37" customWidth="1"/>
    <col min="6420" max="6663" width="9.140625" style="37"/>
    <col min="6664" max="6664" width="30.42578125" style="37" customWidth="1"/>
    <col min="6665" max="6665" width="6.5703125" style="37" customWidth="1"/>
    <col min="6666" max="6666" width="2" style="37" customWidth="1"/>
    <col min="6667" max="6667" width="11.5703125" style="37" customWidth="1"/>
    <col min="6668" max="6668" width="2" style="37" customWidth="1"/>
    <col min="6669" max="6669" width="12.5703125" style="37" customWidth="1"/>
    <col min="6670" max="6670" width="2" style="37" customWidth="1"/>
    <col min="6671" max="6671" width="14.5703125" style="37" customWidth="1"/>
    <col min="6672" max="6672" width="2" style="37" customWidth="1"/>
    <col min="6673" max="6673" width="11.5703125" style="37" customWidth="1"/>
    <col min="6674" max="6674" width="2" style="37" customWidth="1"/>
    <col min="6675" max="6675" width="11.5703125" style="37" customWidth="1"/>
    <col min="6676" max="6919" width="9.140625" style="37"/>
    <col min="6920" max="6920" width="30.42578125" style="37" customWidth="1"/>
    <col min="6921" max="6921" width="6.5703125" style="37" customWidth="1"/>
    <col min="6922" max="6922" width="2" style="37" customWidth="1"/>
    <col min="6923" max="6923" width="11.5703125" style="37" customWidth="1"/>
    <col min="6924" max="6924" width="2" style="37" customWidth="1"/>
    <col min="6925" max="6925" width="12.5703125" style="37" customWidth="1"/>
    <col min="6926" max="6926" width="2" style="37" customWidth="1"/>
    <col min="6927" max="6927" width="14.5703125" style="37" customWidth="1"/>
    <col min="6928" max="6928" width="2" style="37" customWidth="1"/>
    <col min="6929" max="6929" width="11.5703125" style="37" customWidth="1"/>
    <col min="6930" max="6930" width="2" style="37" customWidth="1"/>
    <col min="6931" max="6931" width="11.5703125" style="37" customWidth="1"/>
    <col min="6932" max="7175" width="9.140625" style="37"/>
    <col min="7176" max="7176" width="30.42578125" style="37" customWidth="1"/>
    <col min="7177" max="7177" width="6.5703125" style="37" customWidth="1"/>
    <col min="7178" max="7178" width="2" style="37" customWidth="1"/>
    <col min="7179" max="7179" width="11.5703125" style="37" customWidth="1"/>
    <col min="7180" max="7180" width="2" style="37" customWidth="1"/>
    <col min="7181" max="7181" width="12.5703125" style="37" customWidth="1"/>
    <col min="7182" max="7182" width="2" style="37" customWidth="1"/>
    <col min="7183" max="7183" width="14.5703125" style="37" customWidth="1"/>
    <col min="7184" max="7184" width="2" style="37" customWidth="1"/>
    <col min="7185" max="7185" width="11.5703125" style="37" customWidth="1"/>
    <col min="7186" max="7186" width="2" style="37" customWidth="1"/>
    <col min="7187" max="7187" width="11.5703125" style="37" customWidth="1"/>
    <col min="7188" max="7431" width="9.140625" style="37"/>
    <col min="7432" max="7432" width="30.42578125" style="37" customWidth="1"/>
    <col min="7433" max="7433" width="6.5703125" style="37" customWidth="1"/>
    <col min="7434" max="7434" width="2" style="37" customWidth="1"/>
    <col min="7435" max="7435" width="11.5703125" style="37" customWidth="1"/>
    <col min="7436" max="7436" width="2" style="37" customWidth="1"/>
    <col min="7437" max="7437" width="12.5703125" style="37" customWidth="1"/>
    <col min="7438" max="7438" width="2" style="37" customWidth="1"/>
    <col min="7439" max="7439" width="14.5703125" style="37" customWidth="1"/>
    <col min="7440" max="7440" width="2" style="37" customWidth="1"/>
    <col min="7441" max="7441" width="11.5703125" style="37" customWidth="1"/>
    <col min="7442" max="7442" width="2" style="37" customWidth="1"/>
    <col min="7443" max="7443" width="11.5703125" style="37" customWidth="1"/>
    <col min="7444" max="7687" width="9.140625" style="37"/>
    <col min="7688" max="7688" width="30.42578125" style="37" customWidth="1"/>
    <col min="7689" max="7689" width="6.5703125" style="37" customWidth="1"/>
    <col min="7690" max="7690" width="2" style="37" customWidth="1"/>
    <col min="7691" max="7691" width="11.5703125" style="37" customWidth="1"/>
    <col min="7692" max="7692" width="2" style="37" customWidth="1"/>
    <col min="7693" max="7693" width="12.5703125" style="37" customWidth="1"/>
    <col min="7694" max="7694" width="2" style="37" customWidth="1"/>
    <col min="7695" max="7695" width="14.5703125" style="37" customWidth="1"/>
    <col min="7696" max="7696" width="2" style="37" customWidth="1"/>
    <col min="7697" max="7697" width="11.5703125" style="37" customWidth="1"/>
    <col min="7698" max="7698" width="2" style="37" customWidth="1"/>
    <col min="7699" max="7699" width="11.5703125" style="37" customWidth="1"/>
    <col min="7700" max="7943" width="9.140625" style="37"/>
    <col min="7944" max="7944" width="30.42578125" style="37" customWidth="1"/>
    <col min="7945" max="7945" width="6.5703125" style="37" customWidth="1"/>
    <col min="7946" max="7946" width="2" style="37" customWidth="1"/>
    <col min="7947" max="7947" width="11.5703125" style="37" customWidth="1"/>
    <col min="7948" max="7948" width="2" style="37" customWidth="1"/>
    <col min="7949" max="7949" width="12.5703125" style="37" customWidth="1"/>
    <col min="7950" max="7950" width="2" style="37" customWidth="1"/>
    <col min="7951" max="7951" width="14.5703125" style="37" customWidth="1"/>
    <col min="7952" max="7952" width="2" style="37" customWidth="1"/>
    <col min="7953" max="7953" width="11.5703125" style="37" customWidth="1"/>
    <col min="7954" max="7954" width="2" style="37" customWidth="1"/>
    <col min="7955" max="7955" width="11.5703125" style="37" customWidth="1"/>
    <col min="7956" max="8199" width="9.140625" style="37"/>
    <col min="8200" max="8200" width="30.42578125" style="37" customWidth="1"/>
    <col min="8201" max="8201" width="6.5703125" style="37" customWidth="1"/>
    <col min="8202" max="8202" width="2" style="37" customWidth="1"/>
    <col min="8203" max="8203" width="11.5703125" style="37" customWidth="1"/>
    <col min="8204" max="8204" width="2" style="37" customWidth="1"/>
    <col min="8205" max="8205" width="12.5703125" style="37" customWidth="1"/>
    <col min="8206" max="8206" width="2" style="37" customWidth="1"/>
    <col min="8207" max="8207" width="14.5703125" style="37" customWidth="1"/>
    <col min="8208" max="8208" width="2" style="37" customWidth="1"/>
    <col min="8209" max="8209" width="11.5703125" style="37" customWidth="1"/>
    <col min="8210" max="8210" width="2" style="37" customWidth="1"/>
    <col min="8211" max="8211" width="11.5703125" style="37" customWidth="1"/>
    <col min="8212" max="8455" width="9.140625" style="37"/>
    <col min="8456" max="8456" width="30.42578125" style="37" customWidth="1"/>
    <col min="8457" max="8457" width="6.5703125" style="37" customWidth="1"/>
    <col min="8458" max="8458" width="2" style="37" customWidth="1"/>
    <col min="8459" max="8459" width="11.5703125" style="37" customWidth="1"/>
    <col min="8460" max="8460" width="2" style="37" customWidth="1"/>
    <col min="8461" max="8461" width="12.5703125" style="37" customWidth="1"/>
    <col min="8462" max="8462" width="2" style="37" customWidth="1"/>
    <col min="8463" max="8463" width="14.5703125" style="37" customWidth="1"/>
    <col min="8464" max="8464" width="2" style="37" customWidth="1"/>
    <col min="8465" max="8465" width="11.5703125" style="37" customWidth="1"/>
    <col min="8466" max="8466" width="2" style="37" customWidth="1"/>
    <col min="8467" max="8467" width="11.5703125" style="37" customWidth="1"/>
    <col min="8468" max="8711" width="9.140625" style="37"/>
    <col min="8712" max="8712" width="30.42578125" style="37" customWidth="1"/>
    <col min="8713" max="8713" width="6.5703125" style="37" customWidth="1"/>
    <col min="8714" max="8714" width="2" style="37" customWidth="1"/>
    <col min="8715" max="8715" width="11.5703125" style="37" customWidth="1"/>
    <col min="8716" max="8716" width="2" style="37" customWidth="1"/>
    <col min="8717" max="8717" width="12.5703125" style="37" customWidth="1"/>
    <col min="8718" max="8718" width="2" style="37" customWidth="1"/>
    <col min="8719" max="8719" width="14.5703125" style="37" customWidth="1"/>
    <col min="8720" max="8720" width="2" style="37" customWidth="1"/>
    <col min="8721" max="8721" width="11.5703125" style="37" customWidth="1"/>
    <col min="8722" max="8722" width="2" style="37" customWidth="1"/>
    <col min="8723" max="8723" width="11.5703125" style="37" customWidth="1"/>
    <col min="8724" max="8967" width="9.140625" style="37"/>
    <col min="8968" max="8968" width="30.42578125" style="37" customWidth="1"/>
    <col min="8969" max="8969" width="6.5703125" style="37" customWidth="1"/>
    <col min="8970" max="8970" width="2" style="37" customWidth="1"/>
    <col min="8971" max="8971" width="11.5703125" style="37" customWidth="1"/>
    <col min="8972" max="8972" width="2" style="37" customWidth="1"/>
    <col min="8973" max="8973" width="12.5703125" style="37" customWidth="1"/>
    <col min="8974" max="8974" width="2" style="37" customWidth="1"/>
    <col min="8975" max="8975" width="14.5703125" style="37" customWidth="1"/>
    <col min="8976" max="8976" width="2" style="37" customWidth="1"/>
    <col min="8977" max="8977" width="11.5703125" style="37" customWidth="1"/>
    <col min="8978" max="8978" width="2" style="37" customWidth="1"/>
    <col min="8979" max="8979" width="11.5703125" style="37" customWidth="1"/>
    <col min="8980" max="9223" width="9.140625" style="37"/>
    <col min="9224" max="9224" width="30.42578125" style="37" customWidth="1"/>
    <col min="9225" max="9225" width="6.5703125" style="37" customWidth="1"/>
    <col min="9226" max="9226" width="2" style="37" customWidth="1"/>
    <col min="9227" max="9227" width="11.5703125" style="37" customWidth="1"/>
    <col min="9228" max="9228" width="2" style="37" customWidth="1"/>
    <col min="9229" max="9229" width="12.5703125" style="37" customWidth="1"/>
    <col min="9230" max="9230" width="2" style="37" customWidth="1"/>
    <col min="9231" max="9231" width="14.5703125" style="37" customWidth="1"/>
    <col min="9232" max="9232" width="2" style="37" customWidth="1"/>
    <col min="9233" max="9233" width="11.5703125" style="37" customWidth="1"/>
    <col min="9234" max="9234" width="2" style="37" customWidth="1"/>
    <col min="9235" max="9235" width="11.5703125" style="37" customWidth="1"/>
    <col min="9236" max="9479" width="9.140625" style="37"/>
    <col min="9480" max="9480" width="30.42578125" style="37" customWidth="1"/>
    <col min="9481" max="9481" width="6.5703125" style="37" customWidth="1"/>
    <col min="9482" max="9482" width="2" style="37" customWidth="1"/>
    <col min="9483" max="9483" width="11.5703125" style="37" customWidth="1"/>
    <col min="9484" max="9484" width="2" style="37" customWidth="1"/>
    <col min="9485" max="9485" width="12.5703125" style="37" customWidth="1"/>
    <col min="9486" max="9486" width="2" style="37" customWidth="1"/>
    <col min="9487" max="9487" width="14.5703125" style="37" customWidth="1"/>
    <col min="9488" max="9488" width="2" style="37" customWidth="1"/>
    <col min="9489" max="9489" width="11.5703125" style="37" customWidth="1"/>
    <col min="9490" max="9490" width="2" style="37" customWidth="1"/>
    <col min="9491" max="9491" width="11.5703125" style="37" customWidth="1"/>
    <col min="9492" max="9735" width="9.140625" style="37"/>
    <col min="9736" max="9736" width="30.42578125" style="37" customWidth="1"/>
    <col min="9737" max="9737" width="6.5703125" style="37" customWidth="1"/>
    <col min="9738" max="9738" width="2" style="37" customWidth="1"/>
    <col min="9739" max="9739" width="11.5703125" style="37" customWidth="1"/>
    <col min="9740" max="9740" width="2" style="37" customWidth="1"/>
    <col min="9741" max="9741" width="12.5703125" style="37" customWidth="1"/>
    <col min="9742" max="9742" width="2" style="37" customWidth="1"/>
    <col min="9743" max="9743" width="14.5703125" style="37" customWidth="1"/>
    <col min="9744" max="9744" width="2" style="37" customWidth="1"/>
    <col min="9745" max="9745" width="11.5703125" style="37" customWidth="1"/>
    <col min="9746" max="9746" width="2" style="37" customWidth="1"/>
    <col min="9747" max="9747" width="11.5703125" style="37" customWidth="1"/>
    <col min="9748" max="9991" width="9.140625" style="37"/>
    <col min="9992" max="9992" width="30.42578125" style="37" customWidth="1"/>
    <col min="9993" max="9993" width="6.5703125" style="37" customWidth="1"/>
    <col min="9994" max="9994" width="2" style="37" customWidth="1"/>
    <col min="9995" max="9995" width="11.5703125" style="37" customWidth="1"/>
    <col min="9996" max="9996" width="2" style="37" customWidth="1"/>
    <col min="9997" max="9997" width="12.5703125" style="37" customWidth="1"/>
    <col min="9998" max="9998" width="2" style="37" customWidth="1"/>
    <col min="9999" max="9999" width="14.5703125" style="37" customWidth="1"/>
    <col min="10000" max="10000" width="2" style="37" customWidth="1"/>
    <col min="10001" max="10001" width="11.5703125" style="37" customWidth="1"/>
    <col min="10002" max="10002" width="2" style="37" customWidth="1"/>
    <col min="10003" max="10003" width="11.5703125" style="37" customWidth="1"/>
    <col min="10004" max="10247" width="9.140625" style="37"/>
    <col min="10248" max="10248" width="30.42578125" style="37" customWidth="1"/>
    <col min="10249" max="10249" width="6.5703125" style="37" customWidth="1"/>
    <col min="10250" max="10250" width="2" style="37" customWidth="1"/>
    <col min="10251" max="10251" width="11.5703125" style="37" customWidth="1"/>
    <col min="10252" max="10252" width="2" style="37" customWidth="1"/>
    <col min="10253" max="10253" width="12.5703125" style="37" customWidth="1"/>
    <col min="10254" max="10254" width="2" style="37" customWidth="1"/>
    <col min="10255" max="10255" width="14.5703125" style="37" customWidth="1"/>
    <col min="10256" max="10256" width="2" style="37" customWidth="1"/>
    <col min="10257" max="10257" width="11.5703125" style="37" customWidth="1"/>
    <col min="10258" max="10258" width="2" style="37" customWidth="1"/>
    <col min="10259" max="10259" width="11.5703125" style="37" customWidth="1"/>
    <col min="10260" max="10503" width="9.140625" style="37"/>
    <col min="10504" max="10504" width="30.42578125" style="37" customWidth="1"/>
    <col min="10505" max="10505" width="6.5703125" style="37" customWidth="1"/>
    <col min="10506" max="10506" width="2" style="37" customWidth="1"/>
    <col min="10507" max="10507" width="11.5703125" style="37" customWidth="1"/>
    <col min="10508" max="10508" width="2" style="37" customWidth="1"/>
    <col min="10509" max="10509" width="12.5703125" style="37" customWidth="1"/>
    <col min="10510" max="10510" width="2" style="37" customWidth="1"/>
    <col min="10511" max="10511" width="14.5703125" style="37" customWidth="1"/>
    <col min="10512" max="10512" width="2" style="37" customWidth="1"/>
    <col min="10513" max="10513" width="11.5703125" style="37" customWidth="1"/>
    <col min="10514" max="10514" width="2" style="37" customWidth="1"/>
    <col min="10515" max="10515" width="11.5703125" style="37" customWidth="1"/>
    <col min="10516" max="10759" width="9.140625" style="37"/>
    <col min="10760" max="10760" width="30.42578125" style="37" customWidth="1"/>
    <col min="10761" max="10761" width="6.5703125" style="37" customWidth="1"/>
    <col min="10762" max="10762" width="2" style="37" customWidth="1"/>
    <col min="10763" max="10763" width="11.5703125" style="37" customWidth="1"/>
    <col min="10764" max="10764" width="2" style="37" customWidth="1"/>
    <col min="10765" max="10765" width="12.5703125" style="37" customWidth="1"/>
    <col min="10766" max="10766" width="2" style="37" customWidth="1"/>
    <col min="10767" max="10767" width="14.5703125" style="37" customWidth="1"/>
    <col min="10768" max="10768" width="2" style="37" customWidth="1"/>
    <col min="10769" max="10769" width="11.5703125" style="37" customWidth="1"/>
    <col min="10770" max="10770" width="2" style="37" customWidth="1"/>
    <col min="10771" max="10771" width="11.5703125" style="37" customWidth="1"/>
    <col min="10772" max="11015" width="9.140625" style="37"/>
    <col min="11016" max="11016" width="30.42578125" style="37" customWidth="1"/>
    <col min="11017" max="11017" width="6.5703125" style="37" customWidth="1"/>
    <col min="11018" max="11018" width="2" style="37" customWidth="1"/>
    <col min="11019" max="11019" width="11.5703125" style="37" customWidth="1"/>
    <col min="11020" max="11020" width="2" style="37" customWidth="1"/>
    <col min="11021" max="11021" width="12.5703125" style="37" customWidth="1"/>
    <col min="11022" max="11022" width="2" style="37" customWidth="1"/>
    <col min="11023" max="11023" width="14.5703125" style="37" customWidth="1"/>
    <col min="11024" max="11024" width="2" style="37" customWidth="1"/>
    <col min="11025" max="11025" width="11.5703125" style="37" customWidth="1"/>
    <col min="11026" max="11026" width="2" style="37" customWidth="1"/>
    <col min="11027" max="11027" width="11.5703125" style="37" customWidth="1"/>
    <col min="11028" max="11271" width="9.140625" style="37"/>
    <col min="11272" max="11272" width="30.42578125" style="37" customWidth="1"/>
    <col min="11273" max="11273" width="6.5703125" style="37" customWidth="1"/>
    <col min="11274" max="11274" width="2" style="37" customWidth="1"/>
    <col min="11275" max="11275" width="11.5703125" style="37" customWidth="1"/>
    <col min="11276" max="11276" width="2" style="37" customWidth="1"/>
    <col min="11277" max="11277" width="12.5703125" style="37" customWidth="1"/>
    <col min="11278" max="11278" width="2" style="37" customWidth="1"/>
    <col min="11279" max="11279" width="14.5703125" style="37" customWidth="1"/>
    <col min="11280" max="11280" width="2" style="37" customWidth="1"/>
    <col min="11281" max="11281" width="11.5703125" style="37" customWidth="1"/>
    <col min="11282" max="11282" width="2" style="37" customWidth="1"/>
    <col min="11283" max="11283" width="11.5703125" style="37" customWidth="1"/>
    <col min="11284" max="11527" width="9.140625" style="37"/>
    <col min="11528" max="11528" width="30.42578125" style="37" customWidth="1"/>
    <col min="11529" max="11529" width="6.5703125" style="37" customWidth="1"/>
    <col min="11530" max="11530" width="2" style="37" customWidth="1"/>
    <col min="11531" max="11531" width="11.5703125" style="37" customWidth="1"/>
    <col min="11532" max="11532" width="2" style="37" customWidth="1"/>
    <col min="11533" max="11533" width="12.5703125" style="37" customWidth="1"/>
    <col min="11534" max="11534" width="2" style="37" customWidth="1"/>
    <col min="11535" max="11535" width="14.5703125" style="37" customWidth="1"/>
    <col min="11536" max="11536" width="2" style="37" customWidth="1"/>
    <col min="11537" max="11537" width="11.5703125" style="37" customWidth="1"/>
    <col min="11538" max="11538" width="2" style="37" customWidth="1"/>
    <col min="11539" max="11539" width="11.5703125" style="37" customWidth="1"/>
    <col min="11540" max="11783" width="9.140625" style="37"/>
    <col min="11784" max="11784" width="30.42578125" style="37" customWidth="1"/>
    <col min="11785" max="11785" width="6.5703125" style="37" customWidth="1"/>
    <col min="11786" max="11786" width="2" style="37" customWidth="1"/>
    <col min="11787" max="11787" width="11.5703125" style="37" customWidth="1"/>
    <col min="11788" max="11788" width="2" style="37" customWidth="1"/>
    <col min="11789" max="11789" width="12.5703125" style="37" customWidth="1"/>
    <col min="11790" max="11790" width="2" style="37" customWidth="1"/>
    <col min="11791" max="11791" width="14.5703125" style="37" customWidth="1"/>
    <col min="11792" max="11792" width="2" style="37" customWidth="1"/>
    <col min="11793" max="11793" width="11.5703125" style="37" customWidth="1"/>
    <col min="11794" max="11794" width="2" style="37" customWidth="1"/>
    <col min="11795" max="11795" width="11.5703125" style="37" customWidth="1"/>
    <col min="11796" max="12039" width="9.140625" style="37"/>
    <col min="12040" max="12040" width="30.42578125" style="37" customWidth="1"/>
    <col min="12041" max="12041" width="6.5703125" style="37" customWidth="1"/>
    <col min="12042" max="12042" width="2" style="37" customWidth="1"/>
    <col min="12043" max="12043" width="11.5703125" style="37" customWidth="1"/>
    <col min="12044" max="12044" width="2" style="37" customWidth="1"/>
    <col min="12045" max="12045" width="12.5703125" style="37" customWidth="1"/>
    <col min="12046" max="12046" width="2" style="37" customWidth="1"/>
    <col min="12047" max="12047" width="14.5703125" style="37" customWidth="1"/>
    <col min="12048" max="12048" width="2" style="37" customWidth="1"/>
    <col min="12049" max="12049" width="11.5703125" style="37" customWidth="1"/>
    <col min="12050" max="12050" width="2" style="37" customWidth="1"/>
    <col min="12051" max="12051" width="11.5703125" style="37" customWidth="1"/>
    <col min="12052" max="12295" width="9.140625" style="37"/>
    <col min="12296" max="12296" width="30.42578125" style="37" customWidth="1"/>
    <col min="12297" max="12297" width="6.5703125" style="37" customWidth="1"/>
    <col min="12298" max="12298" width="2" style="37" customWidth="1"/>
    <col min="12299" max="12299" width="11.5703125" style="37" customWidth="1"/>
    <col min="12300" max="12300" width="2" style="37" customWidth="1"/>
    <col min="12301" max="12301" width="12.5703125" style="37" customWidth="1"/>
    <col min="12302" max="12302" width="2" style="37" customWidth="1"/>
    <col min="12303" max="12303" width="14.5703125" style="37" customWidth="1"/>
    <col min="12304" max="12304" width="2" style="37" customWidth="1"/>
    <col min="12305" max="12305" width="11.5703125" style="37" customWidth="1"/>
    <col min="12306" max="12306" width="2" style="37" customWidth="1"/>
    <col min="12307" max="12307" width="11.5703125" style="37" customWidth="1"/>
    <col min="12308" max="12551" width="9.140625" style="37"/>
    <col min="12552" max="12552" width="30.42578125" style="37" customWidth="1"/>
    <col min="12553" max="12553" width="6.5703125" style="37" customWidth="1"/>
    <col min="12554" max="12554" width="2" style="37" customWidth="1"/>
    <col min="12555" max="12555" width="11.5703125" style="37" customWidth="1"/>
    <col min="12556" max="12556" width="2" style="37" customWidth="1"/>
    <col min="12557" max="12557" width="12.5703125" style="37" customWidth="1"/>
    <col min="12558" max="12558" width="2" style="37" customWidth="1"/>
    <col min="12559" max="12559" width="14.5703125" style="37" customWidth="1"/>
    <col min="12560" max="12560" width="2" style="37" customWidth="1"/>
    <col min="12561" max="12561" width="11.5703125" style="37" customWidth="1"/>
    <col min="12562" max="12562" width="2" style="37" customWidth="1"/>
    <col min="12563" max="12563" width="11.5703125" style="37" customWidth="1"/>
    <col min="12564" max="12807" width="9.140625" style="37"/>
    <col min="12808" max="12808" width="30.42578125" style="37" customWidth="1"/>
    <col min="12809" max="12809" width="6.5703125" style="37" customWidth="1"/>
    <col min="12810" max="12810" width="2" style="37" customWidth="1"/>
    <col min="12811" max="12811" width="11.5703125" style="37" customWidth="1"/>
    <col min="12812" max="12812" width="2" style="37" customWidth="1"/>
    <col min="12813" max="12813" width="12.5703125" style="37" customWidth="1"/>
    <col min="12814" max="12814" width="2" style="37" customWidth="1"/>
    <col min="12815" max="12815" width="14.5703125" style="37" customWidth="1"/>
    <col min="12816" max="12816" width="2" style="37" customWidth="1"/>
    <col min="12817" max="12817" width="11.5703125" style="37" customWidth="1"/>
    <col min="12818" max="12818" width="2" style="37" customWidth="1"/>
    <col min="12819" max="12819" width="11.5703125" style="37" customWidth="1"/>
    <col min="12820" max="13063" width="9.140625" style="37"/>
    <col min="13064" max="13064" width="30.42578125" style="37" customWidth="1"/>
    <col min="13065" max="13065" width="6.5703125" style="37" customWidth="1"/>
    <col min="13066" max="13066" width="2" style="37" customWidth="1"/>
    <col min="13067" max="13067" width="11.5703125" style="37" customWidth="1"/>
    <col min="13068" max="13068" width="2" style="37" customWidth="1"/>
    <col min="13069" max="13069" width="12.5703125" style="37" customWidth="1"/>
    <col min="13070" max="13070" width="2" style="37" customWidth="1"/>
    <col min="13071" max="13071" width="14.5703125" style="37" customWidth="1"/>
    <col min="13072" max="13072" width="2" style="37" customWidth="1"/>
    <col min="13073" max="13073" width="11.5703125" style="37" customWidth="1"/>
    <col min="13074" max="13074" width="2" style="37" customWidth="1"/>
    <col min="13075" max="13075" width="11.5703125" style="37" customWidth="1"/>
    <col min="13076" max="13319" width="9.140625" style="37"/>
    <col min="13320" max="13320" width="30.42578125" style="37" customWidth="1"/>
    <col min="13321" max="13321" width="6.5703125" style="37" customWidth="1"/>
    <col min="13322" max="13322" width="2" style="37" customWidth="1"/>
    <col min="13323" max="13323" width="11.5703125" style="37" customWidth="1"/>
    <col min="13324" max="13324" width="2" style="37" customWidth="1"/>
    <col min="13325" max="13325" width="12.5703125" style="37" customWidth="1"/>
    <col min="13326" max="13326" width="2" style="37" customWidth="1"/>
    <col min="13327" max="13327" width="14.5703125" style="37" customWidth="1"/>
    <col min="13328" max="13328" width="2" style="37" customWidth="1"/>
    <col min="13329" max="13329" width="11.5703125" style="37" customWidth="1"/>
    <col min="13330" max="13330" width="2" style="37" customWidth="1"/>
    <col min="13331" max="13331" width="11.5703125" style="37" customWidth="1"/>
    <col min="13332" max="13575" width="9.140625" style="37"/>
    <col min="13576" max="13576" width="30.42578125" style="37" customWidth="1"/>
    <col min="13577" max="13577" width="6.5703125" style="37" customWidth="1"/>
    <col min="13578" max="13578" width="2" style="37" customWidth="1"/>
    <col min="13579" max="13579" width="11.5703125" style="37" customWidth="1"/>
    <col min="13580" max="13580" width="2" style="37" customWidth="1"/>
    <col min="13581" max="13581" width="12.5703125" style="37" customWidth="1"/>
    <col min="13582" max="13582" width="2" style="37" customWidth="1"/>
    <col min="13583" max="13583" width="14.5703125" style="37" customWidth="1"/>
    <col min="13584" max="13584" width="2" style="37" customWidth="1"/>
    <col min="13585" max="13585" width="11.5703125" style="37" customWidth="1"/>
    <col min="13586" max="13586" width="2" style="37" customWidth="1"/>
    <col min="13587" max="13587" width="11.5703125" style="37" customWidth="1"/>
    <col min="13588" max="13831" width="9.140625" style="37"/>
    <col min="13832" max="13832" width="30.42578125" style="37" customWidth="1"/>
    <col min="13833" max="13833" width="6.5703125" style="37" customWidth="1"/>
    <col min="13834" max="13834" width="2" style="37" customWidth="1"/>
    <col min="13835" max="13835" width="11.5703125" style="37" customWidth="1"/>
    <col min="13836" max="13836" width="2" style="37" customWidth="1"/>
    <col min="13837" max="13837" width="12.5703125" style="37" customWidth="1"/>
    <col min="13838" max="13838" width="2" style="37" customWidth="1"/>
    <col min="13839" max="13839" width="14.5703125" style="37" customWidth="1"/>
    <col min="13840" max="13840" width="2" style="37" customWidth="1"/>
    <col min="13841" max="13841" width="11.5703125" style="37" customWidth="1"/>
    <col min="13842" max="13842" width="2" style="37" customWidth="1"/>
    <col min="13843" max="13843" width="11.5703125" style="37" customWidth="1"/>
    <col min="13844" max="14087" width="9.140625" style="37"/>
    <col min="14088" max="14088" width="30.42578125" style="37" customWidth="1"/>
    <col min="14089" max="14089" width="6.5703125" style="37" customWidth="1"/>
    <col min="14090" max="14090" width="2" style="37" customWidth="1"/>
    <col min="14091" max="14091" width="11.5703125" style="37" customWidth="1"/>
    <col min="14092" max="14092" width="2" style="37" customWidth="1"/>
    <col min="14093" max="14093" width="12.5703125" style="37" customWidth="1"/>
    <col min="14094" max="14094" width="2" style="37" customWidth="1"/>
    <col min="14095" max="14095" width="14.5703125" style="37" customWidth="1"/>
    <col min="14096" max="14096" width="2" style="37" customWidth="1"/>
    <col min="14097" max="14097" width="11.5703125" style="37" customWidth="1"/>
    <col min="14098" max="14098" width="2" style="37" customWidth="1"/>
    <col min="14099" max="14099" width="11.5703125" style="37" customWidth="1"/>
    <col min="14100" max="14343" width="9.140625" style="37"/>
    <col min="14344" max="14344" width="30.42578125" style="37" customWidth="1"/>
    <col min="14345" max="14345" width="6.5703125" style="37" customWidth="1"/>
    <col min="14346" max="14346" width="2" style="37" customWidth="1"/>
    <col min="14347" max="14347" width="11.5703125" style="37" customWidth="1"/>
    <col min="14348" max="14348" width="2" style="37" customWidth="1"/>
    <col min="14349" max="14349" width="12.5703125" style="37" customWidth="1"/>
    <col min="14350" max="14350" width="2" style="37" customWidth="1"/>
    <col min="14351" max="14351" width="14.5703125" style="37" customWidth="1"/>
    <col min="14352" max="14352" width="2" style="37" customWidth="1"/>
    <col min="14353" max="14353" width="11.5703125" style="37" customWidth="1"/>
    <col min="14354" max="14354" width="2" style="37" customWidth="1"/>
    <col min="14355" max="14355" width="11.5703125" style="37" customWidth="1"/>
    <col min="14356" max="14599" width="9.140625" style="37"/>
    <col min="14600" max="14600" width="30.42578125" style="37" customWidth="1"/>
    <col min="14601" max="14601" width="6.5703125" style="37" customWidth="1"/>
    <col min="14602" max="14602" width="2" style="37" customWidth="1"/>
    <col min="14603" max="14603" width="11.5703125" style="37" customWidth="1"/>
    <col min="14604" max="14604" width="2" style="37" customWidth="1"/>
    <col min="14605" max="14605" width="12.5703125" style="37" customWidth="1"/>
    <col min="14606" max="14606" width="2" style="37" customWidth="1"/>
    <col min="14607" max="14607" width="14.5703125" style="37" customWidth="1"/>
    <col min="14608" max="14608" width="2" style="37" customWidth="1"/>
    <col min="14609" max="14609" width="11.5703125" style="37" customWidth="1"/>
    <col min="14610" max="14610" width="2" style="37" customWidth="1"/>
    <col min="14611" max="14611" width="11.5703125" style="37" customWidth="1"/>
    <col min="14612" max="14855" width="9.140625" style="37"/>
    <col min="14856" max="14856" width="30.42578125" style="37" customWidth="1"/>
    <col min="14857" max="14857" width="6.5703125" style="37" customWidth="1"/>
    <col min="14858" max="14858" width="2" style="37" customWidth="1"/>
    <col min="14859" max="14859" width="11.5703125" style="37" customWidth="1"/>
    <col min="14860" max="14860" width="2" style="37" customWidth="1"/>
    <col min="14861" max="14861" width="12.5703125" style="37" customWidth="1"/>
    <col min="14862" max="14862" width="2" style="37" customWidth="1"/>
    <col min="14863" max="14863" width="14.5703125" style="37" customWidth="1"/>
    <col min="14864" max="14864" width="2" style="37" customWidth="1"/>
    <col min="14865" max="14865" width="11.5703125" style="37" customWidth="1"/>
    <col min="14866" max="14866" width="2" style="37" customWidth="1"/>
    <col min="14867" max="14867" width="11.5703125" style="37" customWidth="1"/>
    <col min="14868" max="15111" width="9.140625" style="37"/>
    <col min="15112" max="15112" width="30.42578125" style="37" customWidth="1"/>
    <col min="15113" max="15113" width="6.5703125" style="37" customWidth="1"/>
    <col min="15114" max="15114" width="2" style="37" customWidth="1"/>
    <col min="15115" max="15115" width="11.5703125" style="37" customWidth="1"/>
    <col min="15116" max="15116" width="2" style="37" customWidth="1"/>
    <col min="15117" max="15117" width="12.5703125" style="37" customWidth="1"/>
    <col min="15118" max="15118" width="2" style="37" customWidth="1"/>
    <col min="15119" max="15119" width="14.5703125" style="37" customWidth="1"/>
    <col min="15120" max="15120" width="2" style="37" customWidth="1"/>
    <col min="15121" max="15121" width="11.5703125" style="37" customWidth="1"/>
    <col min="15122" max="15122" width="2" style="37" customWidth="1"/>
    <col min="15123" max="15123" width="11.5703125" style="37" customWidth="1"/>
    <col min="15124" max="15367" width="9.140625" style="37"/>
    <col min="15368" max="15368" width="30.42578125" style="37" customWidth="1"/>
    <col min="15369" max="15369" width="6.5703125" style="37" customWidth="1"/>
    <col min="15370" max="15370" width="2" style="37" customWidth="1"/>
    <col min="15371" max="15371" width="11.5703125" style="37" customWidth="1"/>
    <col min="15372" max="15372" width="2" style="37" customWidth="1"/>
    <col min="15373" max="15373" width="12.5703125" style="37" customWidth="1"/>
    <col min="15374" max="15374" width="2" style="37" customWidth="1"/>
    <col min="15375" max="15375" width="14.5703125" style="37" customWidth="1"/>
    <col min="15376" max="15376" width="2" style="37" customWidth="1"/>
    <col min="15377" max="15377" width="11.5703125" style="37" customWidth="1"/>
    <col min="15378" max="15378" width="2" style="37" customWidth="1"/>
    <col min="15379" max="15379" width="11.5703125" style="37" customWidth="1"/>
    <col min="15380" max="15623" width="9.140625" style="37"/>
    <col min="15624" max="15624" width="30.42578125" style="37" customWidth="1"/>
    <col min="15625" max="15625" width="6.5703125" style="37" customWidth="1"/>
    <col min="15626" max="15626" width="2" style="37" customWidth="1"/>
    <col min="15627" max="15627" width="11.5703125" style="37" customWidth="1"/>
    <col min="15628" max="15628" width="2" style="37" customWidth="1"/>
    <col min="15629" max="15629" width="12.5703125" style="37" customWidth="1"/>
    <col min="15630" max="15630" width="2" style="37" customWidth="1"/>
    <col min="15631" max="15631" width="14.5703125" style="37" customWidth="1"/>
    <col min="15632" max="15632" width="2" style="37" customWidth="1"/>
    <col min="15633" max="15633" width="11.5703125" style="37" customWidth="1"/>
    <col min="15634" max="15634" width="2" style="37" customWidth="1"/>
    <col min="15635" max="15635" width="11.5703125" style="37" customWidth="1"/>
    <col min="15636" max="15879" width="9.140625" style="37"/>
    <col min="15880" max="15880" width="30.42578125" style="37" customWidth="1"/>
    <col min="15881" max="15881" width="6.5703125" style="37" customWidth="1"/>
    <col min="15882" max="15882" width="2" style="37" customWidth="1"/>
    <col min="15883" max="15883" width="11.5703125" style="37" customWidth="1"/>
    <col min="15884" max="15884" width="2" style="37" customWidth="1"/>
    <col min="15885" max="15885" width="12.5703125" style="37" customWidth="1"/>
    <col min="15886" max="15886" width="2" style="37" customWidth="1"/>
    <col min="15887" max="15887" width="14.5703125" style="37" customWidth="1"/>
    <col min="15888" max="15888" width="2" style="37" customWidth="1"/>
    <col min="15889" max="15889" width="11.5703125" style="37" customWidth="1"/>
    <col min="15890" max="15890" width="2" style="37" customWidth="1"/>
    <col min="15891" max="15891" width="11.5703125" style="37" customWidth="1"/>
    <col min="15892" max="16135" width="9.140625" style="37"/>
    <col min="16136" max="16136" width="30.42578125" style="37" customWidth="1"/>
    <col min="16137" max="16137" width="6.5703125" style="37" customWidth="1"/>
    <col min="16138" max="16138" width="2" style="37" customWidth="1"/>
    <col min="16139" max="16139" width="11.5703125" style="37" customWidth="1"/>
    <col min="16140" max="16140" width="2" style="37" customWidth="1"/>
    <col min="16141" max="16141" width="12.5703125" style="37" customWidth="1"/>
    <col min="16142" max="16142" width="2" style="37" customWidth="1"/>
    <col min="16143" max="16143" width="14.5703125" style="37" customWidth="1"/>
    <col min="16144" max="16144" width="2" style="37" customWidth="1"/>
    <col min="16145" max="16145" width="11.5703125" style="37" customWidth="1"/>
    <col min="16146" max="16146" width="2" style="37" customWidth="1"/>
    <col min="16147" max="16147" width="11.5703125" style="37" customWidth="1"/>
    <col min="16148" max="16384" width="9.140625" style="37"/>
  </cols>
  <sheetData>
    <row r="1" spans="1:20" ht="22.35" customHeight="1">
      <c r="T1" s="38" t="s">
        <v>157</v>
      </c>
    </row>
    <row r="2" spans="1:20" s="39" customFormat="1" ht="22.35" customHeight="1">
      <c r="A2" s="98" t="s">
        <v>84</v>
      </c>
      <c r="B2" s="98"/>
      <c r="L2" s="99"/>
      <c r="M2" s="98"/>
      <c r="N2" s="99"/>
      <c r="O2" s="98"/>
      <c r="P2" s="99"/>
      <c r="Q2" s="98"/>
      <c r="R2" s="99"/>
      <c r="S2" s="98"/>
      <c r="T2" s="99"/>
    </row>
    <row r="3" spans="1:20" s="39" customFormat="1" ht="22.35" customHeight="1">
      <c r="A3" s="39" t="s">
        <v>50</v>
      </c>
    </row>
    <row r="4" spans="1:20" s="39" customFormat="1" ht="22.35" customHeight="1">
      <c r="A4" s="39" t="str">
        <f>pl!A66</f>
        <v>สำหรับงวดหกเดือนสิ้นสุดวันที่ 30 มิถุนายน 2565</v>
      </c>
    </row>
    <row r="5" spans="1:20" s="80" customFormat="1" ht="22.35" customHeight="1">
      <c r="P5" s="38"/>
      <c r="R5" s="38"/>
      <c r="T5" s="38" t="s">
        <v>158</v>
      </c>
    </row>
    <row r="6" spans="1:20" s="80" customFormat="1" ht="22.35" customHeight="1">
      <c r="D6" s="111" t="s">
        <v>86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</row>
    <row r="7" spans="1:20" s="80" customFormat="1" ht="22.35" customHeight="1">
      <c r="D7" s="112" t="s">
        <v>107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81"/>
      <c r="R7" s="81"/>
      <c r="S7" s="81"/>
      <c r="T7" s="81"/>
    </row>
    <row r="8" spans="1:20" s="80" customFormat="1" ht="22.35" customHeight="1"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2" t="s">
        <v>89</v>
      </c>
      <c r="O8" s="81"/>
      <c r="P8" s="81"/>
      <c r="Q8" s="81"/>
      <c r="R8" s="81"/>
      <c r="S8" s="81"/>
      <c r="T8" s="81"/>
    </row>
    <row r="9" spans="1:20" s="80" customFormat="1" ht="22.35" customHeight="1"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26" t="s">
        <v>17</v>
      </c>
      <c r="O9" s="81"/>
      <c r="P9" s="81"/>
      <c r="Q9" s="81"/>
      <c r="R9" s="81"/>
      <c r="S9" s="81"/>
      <c r="T9" s="81"/>
    </row>
    <row r="10" spans="1:20" s="80" customFormat="1" ht="22.35" customHeight="1">
      <c r="C10" s="81"/>
      <c r="D10" s="81"/>
      <c r="E10" s="81"/>
      <c r="F10" s="81"/>
      <c r="G10" s="81"/>
      <c r="H10" s="81"/>
      <c r="I10" s="81"/>
      <c r="M10" s="81"/>
      <c r="N10" s="26" t="s">
        <v>90</v>
      </c>
      <c r="O10" s="81"/>
      <c r="P10" s="81"/>
      <c r="Q10" s="81"/>
      <c r="R10" s="81"/>
      <c r="S10" s="81"/>
      <c r="T10" s="81"/>
    </row>
    <row r="11" spans="1:20" s="80" customFormat="1" ht="22.35" customHeight="1">
      <c r="H11" s="83" t="s">
        <v>154</v>
      </c>
      <c r="J11" s="113" t="s">
        <v>21</v>
      </c>
      <c r="K11" s="113"/>
      <c r="L11" s="113"/>
      <c r="N11" s="83" t="s">
        <v>91</v>
      </c>
      <c r="P11" s="38"/>
      <c r="R11" s="40" t="s">
        <v>115</v>
      </c>
      <c r="T11" s="38"/>
    </row>
    <row r="12" spans="1:20" s="80" customFormat="1" ht="22.35" customHeight="1">
      <c r="D12" s="40" t="s">
        <v>51</v>
      </c>
      <c r="F12" s="83" t="s">
        <v>52</v>
      </c>
      <c r="G12" s="83"/>
      <c r="H12" s="83" t="s">
        <v>155</v>
      </c>
      <c r="I12" s="83"/>
      <c r="J12" s="83" t="s">
        <v>53</v>
      </c>
      <c r="K12" s="83"/>
      <c r="L12" s="83"/>
      <c r="N12" s="83" t="s">
        <v>92</v>
      </c>
      <c r="P12" s="40" t="s">
        <v>113</v>
      </c>
      <c r="R12" s="40" t="s">
        <v>116</v>
      </c>
      <c r="T12" s="38"/>
    </row>
    <row r="13" spans="1:20" s="83" customFormat="1" ht="22.35" customHeight="1">
      <c r="B13" s="41" t="s">
        <v>0</v>
      </c>
      <c r="D13" s="41" t="s">
        <v>54</v>
      </c>
      <c r="F13" s="87" t="s">
        <v>55</v>
      </c>
      <c r="H13" s="87" t="s">
        <v>163</v>
      </c>
      <c r="J13" s="87" t="s">
        <v>56</v>
      </c>
      <c r="L13" s="87" t="s">
        <v>57</v>
      </c>
      <c r="N13" s="87" t="s">
        <v>88</v>
      </c>
      <c r="P13" s="41" t="s">
        <v>114</v>
      </c>
      <c r="R13" s="41" t="s">
        <v>117</v>
      </c>
      <c r="T13" s="41" t="s">
        <v>58</v>
      </c>
    </row>
    <row r="14" spans="1:20" s="80" customFormat="1" ht="22.35" customHeight="1">
      <c r="A14" s="84" t="s">
        <v>159</v>
      </c>
      <c r="B14" s="85"/>
      <c r="C14" s="34"/>
      <c r="D14" s="34">
        <v>326550</v>
      </c>
      <c r="E14" s="34"/>
      <c r="F14" s="34">
        <v>1026969</v>
      </c>
      <c r="G14" s="34">
        <v>0</v>
      </c>
      <c r="H14" s="34">
        <v>20035</v>
      </c>
      <c r="I14" s="34">
        <v>0</v>
      </c>
      <c r="J14" s="34">
        <v>32655</v>
      </c>
      <c r="K14" s="34">
        <v>0</v>
      </c>
      <c r="L14" s="34">
        <v>912545</v>
      </c>
      <c r="M14" s="34">
        <v>0</v>
      </c>
      <c r="N14" s="34">
        <v>-257077</v>
      </c>
      <c r="O14" s="34"/>
      <c r="P14" s="57">
        <f>SUM(D14:N14)</f>
        <v>2061677</v>
      </c>
      <c r="Q14" s="34"/>
      <c r="R14" s="34">
        <v>59060</v>
      </c>
      <c r="S14" s="34"/>
      <c r="T14" s="57">
        <f t="shared" ref="T14:T17" si="0">SUM(P14:R14)</f>
        <v>2120737</v>
      </c>
    </row>
    <row r="15" spans="1:20" s="80" customFormat="1" ht="22.35" customHeight="1">
      <c r="A15" s="80" t="s">
        <v>160</v>
      </c>
      <c r="B15" s="85"/>
      <c r="C15" s="34"/>
      <c r="D15" s="57">
        <v>0</v>
      </c>
      <c r="E15" s="34"/>
      <c r="F15" s="57">
        <v>0</v>
      </c>
      <c r="G15" s="57"/>
      <c r="H15" s="57">
        <v>0</v>
      </c>
      <c r="I15" s="57"/>
      <c r="J15" s="57">
        <v>0</v>
      </c>
      <c r="K15" s="58"/>
      <c r="L15" s="57">
        <f>SUM(pl!I114)</f>
        <v>30702</v>
      </c>
      <c r="M15" s="34"/>
      <c r="N15" s="57">
        <v>0</v>
      </c>
      <c r="O15" s="34"/>
      <c r="P15" s="57">
        <f>SUM(D15:N15)</f>
        <v>30702</v>
      </c>
      <c r="Q15" s="34"/>
      <c r="R15" s="57">
        <f>SUM(pl!I115)</f>
        <v>8717</v>
      </c>
      <c r="S15" s="34"/>
      <c r="T15" s="57">
        <f t="shared" si="0"/>
        <v>39419</v>
      </c>
    </row>
    <row r="16" spans="1:20" s="80" customFormat="1" ht="22.35" customHeight="1">
      <c r="A16" s="80" t="s">
        <v>161</v>
      </c>
      <c r="B16" s="85"/>
      <c r="C16" s="34"/>
      <c r="D16" s="59">
        <v>0</v>
      </c>
      <c r="E16" s="34"/>
      <c r="F16" s="59">
        <v>0</v>
      </c>
      <c r="G16" s="57"/>
      <c r="H16" s="59">
        <v>0</v>
      </c>
      <c r="I16" s="57"/>
      <c r="J16" s="59">
        <v>0</v>
      </c>
      <c r="K16" s="58"/>
      <c r="L16" s="59">
        <v>877</v>
      </c>
      <c r="M16" s="34"/>
      <c r="N16" s="59">
        <v>145837</v>
      </c>
      <c r="O16" s="34"/>
      <c r="P16" s="59">
        <f>SUM(D16:N16)</f>
        <v>146714</v>
      </c>
      <c r="Q16" s="34"/>
      <c r="R16" s="59">
        <f>pl!I120-pl!I115</f>
        <v>6816</v>
      </c>
      <c r="S16" s="34"/>
      <c r="T16" s="59">
        <f t="shared" si="0"/>
        <v>153530</v>
      </c>
    </row>
    <row r="17" spans="1:20" s="80" customFormat="1" ht="22.35" customHeight="1">
      <c r="A17" s="80" t="s">
        <v>162</v>
      </c>
      <c r="B17" s="85"/>
      <c r="C17" s="34"/>
      <c r="D17" s="57">
        <f>SUM(D15:D16)</f>
        <v>0</v>
      </c>
      <c r="E17" s="34"/>
      <c r="F17" s="57">
        <f>SUM(F15:F16)</f>
        <v>0</v>
      </c>
      <c r="G17" s="57"/>
      <c r="H17" s="57">
        <f>SUM(H15:H16)</f>
        <v>0</v>
      </c>
      <c r="I17" s="57"/>
      <c r="J17" s="57">
        <f>SUM(J15:J16)</f>
        <v>0</v>
      </c>
      <c r="K17" s="58"/>
      <c r="L17" s="57">
        <f>SUM(L15:L16)</f>
        <v>31579</v>
      </c>
      <c r="M17" s="34"/>
      <c r="N17" s="57">
        <f>SUM(N15:N16)</f>
        <v>145837</v>
      </c>
      <c r="O17" s="34"/>
      <c r="P17" s="57">
        <f>SUM(D17:N17)</f>
        <v>177416</v>
      </c>
      <c r="Q17" s="34"/>
      <c r="R17" s="57">
        <f>SUM(R15:R16)</f>
        <v>15533</v>
      </c>
      <c r="S17" s="34"/>
      <c r="T17" s="57">
        <f t="shared" si="0"/>
        <v>192949</v>
      </c>
    </row>
    <row r="18" spans="1:20" s="80" customFormat="1" ht="22.35" customHeight="1">
      <c r="A18" s="80" t="s">
        <v>192</v>
      </c>
      <c r="B18" s="85" t="s">
        <v>197</v>
      </c>
      <c r="C18" s="34"/>
      <c r="D18" s="57">
        <v>0</v>
      </c>
      <c r="E18" s="34"/>
      <c r="F18" s="57">
        <v>0</v>
      </c>
      <c r="G18" s="57"/>
      <c r="H18" s="57">
        <v>0</v>
      </c>
      <c r="I18" s="57"/>
      <c r="J18" s="57">
        <v>0</v>
      </c>
      <c r="K18" s="58"/>
      <c r="L18" s="57">
        <v>-95353</v>
      </c>
      <c r="M18" s="34"/>
      <c r="N18" s="57">
        <v>0</v>
      </c>
      <c r="O18" s="34"/>
      <c r="P18" s="57">
        <f>SUM(D18:N18)</f>
        <v>-95353</v>
      </c>
      <c r="Q18" s="34"/>
      <c r="R18" s="57">
        <v>0</v>
      </c>
      <c r="S18" s="34"/>
      <c r="T18" s="57">
        <f>SUM(P18:R18)</f>
        <v>-95353</v>
      </c>
    </row>
    <row r="19" spans="1:20" s="80" customFormat="1" ht="22.35" customHeight="1">
      <c r="A19" s="80" t="s">
        <v>202</v>
      </c>
      <c r="B19" s="86"/>
      <c r="C19" s="34"/>
      <c r="D19" s="57"/>
      <c r="E19" s="34"/>
      <c r="F19" s="57"/>
      <c r="G19" s="57"/>
      <c r="H19" s="57"/>
      <c r="I19" s="57"/>
      <c r="J19" s="57"/>
      <c r="K19" s="58"/>
      <c r="L19" s="57"/>
      <c r="M19" s="34"/>
      <c r="N19" s="57"/>
      <c r="O19" s="34"/>
      <c r="P19" s="57"/>
      <c r="Q19" s="34"/>
      <c r="R19" s="57"/>
      <c r="S19" s="34"/>
      <c r="T19" s="57"/>
    </row>
    <row r="20" spans="1:20" s="80" customFormat="1" ht="22.35" customHeight="1">
      <c r="A20" s="80" t="s">
        <v>199</v>
      </c>
      <c r="B20" s="86"/>
      <c r="C20" s="34"/>
      <c r="D20" s="57">
        <v>0</v>
      </c>
      <c r="E20" s="34"/>
      <c r="F20" s="57">
        <v>0</v>
      </c>
      <c r="G20" s="57"/>
      <c r="H20" s="57">
        <v>0</v>
      </c>
      <c r="I20" s="57"/>
      <c r="J20" s="57">
        <v>0</v>
      </c>
      <c r="K20" s="58"/>
      <c r="L20" s="57">
        <v>0</v>
      </c>
      <c r="M20" s="34"/>
      <c r="N20" s="57">
        <v>0</v>
      </c>
      <c r="O20" s="34"/>
      <c r="P20" s="57">
        <f>SUM(D20:N20)</f>
        <v>0</v>
      </c>
      <c r="Q20" s="34"/>
      <c r="R20" s="57">
        <v>250928</v>
      </c>
      <c r="S20" s="34"/>
      <c r="T20" s="57">
        <f>SUM(P20:R20)</f>
        <v>250928</v>
      </c>
    </row>
    <row r="21" spans="1:20" s="80" customFormat="1" ht="22.35" customHeight="1">
      <c r="A21" s="80" t="s">
        <v>200</v>
      </c>
      <c r="B21" s="86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0" s="80" customFormat="1" ht="22.35" customHeight="1">
      <c r="A22" s="80" t="s">
        <v>201</v>
      </c>
      <c r="B22" s="86"/>
      <c r="C22" s="34"/>
      <c r="D22" s="57"/>
      <c r="E22" s="34"/>
      <c r="F22" s="57"/>
      <c r="G22" s="57"/>
      <c r="H22" s="57"/>
      <c r="I22" s="57"/>
      <c r="J22" s="57"/>
      <c r="K22" s="58"/>
      <c r="L22" s="57"/>
      <c r="M22" s="34"/>
      <c r="N22" s="57"/>
      <c r="O22" s="34"/>
      <c r="P22" s="57"/>
      <c r="Q22" s="34"/>
      <c r="R22" s="57"/>
      <c r="S22" s="34"/>
      <c r="T22" s="57"/>
    </row>
    <row r="23" spans="1:20" s="80" customFormat="1" ht="22.35" customHeight="1">
      <c r="A23" s="80" t="s">
        <v>199</v>
      </c>
      <c r="B23" s="85">
        <v>9</v>
      </c>
      <c r="C23" s="34"/>
      <c r="D23" s="59">
        <v>0</v>
      </c>
      <c r="E23" s="34"/>
      <c r="F23" s="59">
        <v>0</v>
      </c>
      <c r="G23" s="57"/>
      <c r="H23" s="59">
        <v>0</v>
      </c>
      <c r="I23" s="57"/>
      <c r="J23" s="59">
        <v>0</v>
      </c>
      <c r="K23" s="58"/>
      <c r="L23" s="59">
        <v>-274159</v>
      </c>
      <c r="M23" s="34"/>
      <c r="N23" s="59">
        <v>0</v>
      </c>
      <c r="O23" s="34"/>
      <c r="P23" s="59">
        <f>SUM(D23:N23)</f>
        <v>-274159</v>
      </c>
      <c r="Q23" s="34"/>
      <c r="R23" s="59">
        <v>0</v>
      </c>
      <c r="S23" s="34"/>
      <c r="T23" s="59">
        <f t="shared" ref="T23" si="1">SUM(P23:R23)</f>
        <v>-274159</v>
      </c>
    </row>
    <row r="24" spans="1:20" s="80" customFormat="1" ht="22.35" customHeight="1" thickBot="1">
      <c r="A24" s="84" t="s">
        <v>185</v>
      </c>
      <c r="B24" s="85"/>
      <c r="C24" s="34"/>
      <c r="D24" s="100">
        <f>SUM(D14:D14,D17:D23)</f>
        <v>326550</v>
      </c>
      <c r="E24" s="34"/>
      <c r="F24" s="100">
        <f>SUM(F14:F14,F17:F23)</f>
        <v>1026969</v>
      </c>
      <c r="G24" s="34"/>
      <c r="H24" s="100">
        <f>SUM(H14:H14,H17:H23)</f>
        <v>20035</v>
      </c>
      <c r="I24" s="34"/>
      <c r="J24" s="100">
        <f>SUM(J14:J14,J17:J23)</f>
        <v>32655</v>
      </c>
      <c r="K24" s="34"/>
      <c r="L24" s="100">
        <f>SUM(L14:L14,L17:L23)</f>
        <v>574612</v>
      </c>
      <c r="M24" s="34"/>
      <c r="N24" s="100">
        <f>SUM(N14:N14,N17:N23)</f>
        <v>-111240</v>
      </c>
      <c r="O24" s="34"/>
      <c r="P24" s="100">
        <f>SUM(P14:P14,P17:P23)</f>
        <v>1869581</v>
      </c>
      <c r="Q24" s="34"/>
      <c r="R24" s="100">
        <f>SUM(R14:R14,R17:R23)</f>
        <v>325521</v>
      </c>
      <c r="S24" s="34"/>
      <c r="T24" s="100">
        <f>SUM(T14:T14,T17:T23)</f>
        <v>2195102</v>
      </c>
    </row>
    <row r="25" spans="1:20" s="80" customFormat="1" ht="22.35" customHeight="1" thickTop="1">
      <c r="A25" s="84"/>
      <c r="B25" s="85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s="80" customFormat="1" ht="22.35" customHeight="1">
      <c r="A26" s="84" t="s">
        <v>173</v>
      </c>
      <c r="B26" s="85"/>
      <c r="C26" s="34"/>
      <c r="D26" s="34">
        <v>326550</v>
      </c>
      <c r="E26" s="34"/>
      <c r="F26" s="34">
        <v>1026969</v>
      </c>
      <c r="G26" s="34"/>
      <c r="H26" s="34">
        <v>20035</v>
      </c>
      <c r="I26" s="34"/>
      <c r="J26" s="34">
        <v>32655</v>
      </c>
      <c r="K26" s="34"/>
      <c r="L26" s="34">
        <v>680964</v>
      </c>
      <c r="M26" s="34"/>
      <c r="N26" s="34">
        <v>46160</v>
      </c>
      <c r="O26" s="34"/>
      <c r="P26" s="34">
        <f>SUM(D26:N26)</f>
        <v>2133333</v>
      </c>
      <c r="Q26" s="34"/>
      <c r="R26" s="34">
        <v>350420</v>
      </c>
      <c r="S26" s="34"/>
      <c r="T26" s="34">
        <f t="shared" ref="T26:T27" si="2">SUM(P26:R26)</f>
        <v>2483753</v>
      </c>
    </row>
    <row r="27" spans="1:20" s="80" customFormat="1" ht="22.35" customHeight="1">
      <c r="A27" s="80" t="s">
        <v>160</v>
      </c>
      <c r="B27" s="85"/>
      <c r="C27" s="34"/>
      <c r="D27" s="57">
        <v>0</v>
      </c>
      <c r="E27" s="34"/>
      <c r="F27" s="57">
        <v>0</v>
      </c>
      <c r="G27" s="57"/>
      <c r="H27" s="57">
        <v>0</v>
      </c>
      <c r="I27" s="57"/>
      <c r="J27" s="57">
        <v>0</v>
      </c>
      <c r="K27" s="58"/>
      <c r="L27" s="57">
        <f>SUM(pl!G114)</f>
        <v>133836</v>
      </c>
      <c r="M27" s="34"/>
      <c r="N27" s="57">
        <v>0</v>
      </c>
      <c r="O27" s="34"/>
      <c r="P27" s="57">
        <f>SUM(D27:N27)</f>
        <v>133836</v>
      </c>
      <c r="Q27" s="34"/>
      <c r="R27" s="57">
        <f>SUM(pl!G115)</f>
        <v>11266</v>
      </c>
      <c r="S27" s="34"/>
      <c r="T27" s="57">
        <f t="shared" si="2"/>
        <v>145102</v>
      </c>
    </row>
    <row r="28" spans="1:20" s="80" customFormat="1" ht="22.35" customHeight="1">
      <c r="A28" s="80" t="s">
        <v>161</v>
      </c>
      <c r="B28" s="85"/>
      <c r="C28" s="34"/>
      <c r="D28" s="59">
        <v>0</v>
      </c>
      <c r="E28" s="34"/>
      <c r="F28" s="59">
        <v>0</v>
      </c>
      <c r="G28" s="57"/>
      <c r="H28" s="59">
        <v>0</v>
      </c>
      <c r="I28" s="57"/>
      <c r="J28" s="59">
        <v>0</v>
      </c>
      <c r="K28" s="58"/>
      <c r="L28" s="59">
        <v>481</v>
      </c>
      <c r="M28" s="34"/>
      <c r="N28" s="59">
        <v>41770</v>
      </c>
      <c r="O28" s="34"/>
      <c r="P28" s="59">
        <f>SUM(D28:N28)</f>
        <v>42251</v>
      </c>
      <c r="Q28" s="34"/>
      <c r="R28" s="59">
        <f>pl!G120-pl!G115</f>
        <v>4250</v>
      </c>
      <c r="S28" s="34"/>
      <c r="T28" s="59">
        <f>SUM(P28:R28)</f>
        <v>46501</v>
      </c>
    </row>
    <row r="29" spans="1:20" s="80" customFormat="1" ht="22.35" customHeight="1">
      <c r="A29" s="80" t="s">
        <v>162</v>
      </c>
      <c r="B29" s="85"/>
      <c r="C29" s="34"/>
      <c r="D29" s="57">
        <f>SUM(D27:D28)</f>
        <v>0</v>
      </c>
      <c r="E29" s="34"/>
      <c r="F29" s="57">
        <f>SUM(F27:F28)</f>
        <v>0</v>
      </c>
      <c r="G29" s="57"/>
      <c r="H29" s="57">
        <f>SUM(H27:H28)</f>
        <v>0</v>
      </c>
      <c r="I29" s="57"/>
      <c r="J29" s="57">
        <f>SUM(J27:J28)</f>
        <v>0</v>
      </c>
      <c r="K29" s="34"/>
      <c r="L29" s="57">
        <f>SUM(L27:L28)</f>
        <v>134317</v>
      </c>
      <c r="M29" s="34"/>
      <c r="N29" s="57">
        <f>SUM(N27:N28)</f>
        <v>41770</v>
      </c>
      <c r="O29" s="34"/>
      <c r="P29" s="57">
        <f>SUM(P27:P28)</f>
        <v>176087</v>
      </c>
      <c r="Q29" s="34"/>
      <c r="R29" s="57">
        <f>SUM(R27:R28)</f>
        <v>15516</v>
      </c>
      <c r="S29" s="34"/>
      <c r="T29" s="57">
        <f>SUM(T27:T28)</f>
        <v>191603</v>
      </c>
    </row>
    <row r="30" spans="1:20" s="80" customFormat="1" ht="22.35" customHeight="1">
      <c r="A30" s="80" t="s">
        <v>192</v>
      </c>
      <c r="B30" s="85" t="s">
        <v>197</v>
      </c>
      <c r="C30" s="34"/>
      <c r="D30" s="57">
        <v>0</v>
      </c>
      <c r="E30" s="34"/>
      <c r="F30" s="57">
        <v>0</v>
      </c>
      <c r="G30" s="57"/>
      <c r="H30" s="57">
        <v>0</v>
      </c>
      <c r="I30" s="57"/>
      <c r="J30" s="57">
        <v>0</v>
      </c>
      <c r="K30" s="34"/>
      <c r="L30" s="23">
        <v>-46044</v>
      </c>
      <c r="M30" s="34"/>
      <c r="N30" s="57">
        <v>0</v>
      </c>
      <c r="O30" s="34"/>
      <c r="P30" s="34">
        <f>SUM(D30:O30)</f>
        <v>-46044</v>
      </c>
      <c r="Q30" s="34"/>
      <c r="R30" s="57">
        <v>0</v>
      </c>
      <c r="S30" s="34"/>
      <c r="T30" s="34">
        <f>SUM(P30:S30)</f>
        <v>-46044</v>
      </c>
    </row>
    <row r="31" spans="1:20" s="80" customFormat="1" ht="22.35" customHeight="1">
      <c r="A31" s="80" t="s">
        <v>202</v>
      </c>
      <c r="B31" s="85"/>
      <c r="C31" s="34"/>
      <c r="D31" s="57"/>
      <c r="E31" s="34"/>
      <c r="F31" s="57"/>
      <c r="G31" s="57"/>
      <c r="H31" s="57"/>
      <c r="I31" s="57"/>
      <c r="J31" s="57"/>
      <c r="K31" s="34"/>
      <c r="L31" s="57"/>
      <c r="M31" s="34"/>
      <c r="N31" s="57"/>
      <c r="O31" s="34"/>
      <c r="P31" s="34"/>
      <c r="Q31" s="34"/>
      <c r="R31" s="57"/>
      <c r="S31" s="34"/>
      <c r="T31" s="34"/>
    </row>
    <row r="32" spans="1:20" s="80" customFormat="1" ht="22.35" customHeight="1">
      <c r="A32" s="80" t="s">
        <v>199</v>
      </c>
      <c r="B32" s="85"/>
      <c r="C32" s="34"/>
      <c r="D32" s="57">
        <v>0</v>
      </c>
      <c r="E32" s="34"/>
      <c r="F32" s="57">
        <v>0</v>
      </c>
      <c r="G32" s="57"/>
      <c r="H32" s="57">
        <v>0</v>
      </c>
      <c r="I32" s="57"/>
      <c r="J32" s="57">
        <v>0</v>
      </c>
      <c r="K32" s="34"/>
      <c r="L32" s="57">
        <v>0</v>
      </c>
      <c r="M32" s="34"/>
      <c r="N32" s="57">
        <v>0</v>
      </c>
      <c r="O32" s="34"/>
      <c r="P32" s="34">
        <f>SUM(D32:O32)</f>
        <v>0</v>
      </c>
      <c r="Q32" s="34"/>
      <c r="R32" s="57">
        <v>2203</v>
      </c>
      <c r="S32" s="34"/>
      <c r="T32" s="34">
        <f>SUM(P32:S32)</f>
        <v>2203</v>
      </c>
    </row>
    <row r="33" spans="1:20" s="80" customFormat="1" ht="22.35" customHeight="1">
      <c r="A33" s="80" t="s">
        <v>214</v>
      </c>
      <c r="B33" s="85"/>
      <c r="C33" s="34"/>
      <c r="D33" s="57"/>
      <c r="E33" s="34"/>
      <c r="F33" s="57"/>
      <c r="G33" s="57"/>
      <c r="H33" s="57"/>
      <c r="I33" s="57"/>
      <c r="J33" s="57"/>
      <c r="K33" s="34"/>
      <c r="L33" s="57"/>
      <c r="M33" s="34"/>
      <c r="N33" s="57"/>
      <c r="O33" s="34"/>
      <c r="P33" s="34"/>
      <c r="Q33" s="34"/>
      <c r="R33" s="57"/>
      <c r="S33" s="34"/>
      <c r="T33" s="34"/>
    </row>
    <row r="34" spans="1:20" s="80" customFormat="1" ht="22.35" customHeight="1">
      <c r="A34" s="80" t="s">
        <v>122</v>
      </c>
      <c r="B34" s="85"/>
      <c r="C34" s="34"/>
      <c r="D34" s="57">
        <v>0</v>
      </c>
      <c r="E34" s="34"/>
      <c r="F34" s="57">
        <v>0</v>
      </c>
      <c r="G34" s="57"/>
      <c r="H34" s="57">
        <v>0</v>
      </c>
      <c r="I34" s="57"/>
      <c r="J34" s="57">
        <v>0</v>
      </c>
      <c r="K34" s="34"/>
      <c r="L34" s="57">
        <v>0</v>
      </c>
      <c r="M34" s="34"/>
      <c r="N34" s="57">
        <v>0</v>
      </c>
      <c r="O34" s="34"/>
      <c r="P34" s="34">
        <f>SUM(D34:O34)</f>
        <v>0</v>
      </c>
      <c r="Q34" s="34"/>
      <c r="R34" s="57">
        <v>-13356</v>
      </c>
      <c r="S34" s="34"/>
      <c r="T34" s="34">
        <f>SUM(P34:S34)</f>
        <v>-13356</v>
      </c>
    </row>
    <row r="35" spans="1:20" s="80" customFormat="1" ht="22.35" customHeight="1">
      <c r="A35" s="80" t="s">
        <v>200</v>
      </c>
      <c r="B35" s="85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s="80" customFormat="1" ht="22.35" customHeight="1">
      <c r="A36" s="80" t="s">
        <v>201</v>
      </c>
      <c r="B36" s="8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s="80" customFormat="1" ht="22.35" customHeight="1">
      <c r="A37" s="80" t="s">
        <v>199</v>
      </c>
      <c r="B37" s="85">
        <v>9</v>
      </c>
      <c r="C37" s="34"/>
      <c r="D37" s="34">
        <v>0</v>
      </c>
      <c r="E37" s="34"/>
      <c r="F37" s="34">
        <v>0</v>
      </c>
      <c r="G37" s="34"/>
      <c r="H37" s="34">
        <v>0</v>
      </c>
      <c r="I37" s="34"/>
      <c r="J37" s="34">
        <v>0</v>
      </c>
      <c r="K37" s="34"/>
      <c r="L37" s="34">
        <v>-52131</v>
      </c>
      <c r="M37" s="34"/>
      <c r="N37" s="34">
        <v>0</v>
      </c>
      <c r="O37" s="34"/>
      <c r="P37" s="34">
        <f>SUM(D37:O37)</f>
        <v>-52131</v>
      </c>
      <c r="Q37" s="34"/>
      <c r="R37" s="34">
        <v>0</v>
      </c>
      <c r="S37" s="34"/>
      <c r="T37" s="34">
        <f>SUM(P37:S37)</f>
        <v>-52131</v>
      </c>
    </row>
    <row r="38" spans="1:20" s="80" customFormat="1" ht="22.35" customHeight="1" thickBot="1">
      <c r="A38" s="84" t="s">
        <v>184</v>
      </c>
      <c r="B38" s="85"/>
      <c r="C38" s="34"/>
      <c r="D38" s="60">
        <f>SUM(D26,D29:D37)</f>
        <v>326550</v>
      </c>
      <c r="E38" s="34"/>
      <c r="F38" s="60">
        <f>SUM(F26,F29:F37)</f>
        <v>1026969</v>
      </c>
      <c r="G38" s="34"/>
      <c r="H38" s="60">
        <f>SUM(H26,H29:H37)</f>
        <v>20035</v>
      </c>
      <c r="I38" s="34"/>
      <c r="J38" s="60">
        <f>SUM(J26,J29:J37)</f>
        <v>32655</v>
      </c>
      <c r="K38" s="34"/>
      <c r="L38" s="60">
        <f>SUM(L26,L29:L37)</f>
        <v>717106</v>
      </c>
      <c r="M38" s="34"/>
      <c r="N38" s="60">
        <f>SUM(N26,N29:N37)</f>
        <v>87930</v>
      </c>
      <c r="O38" s="34"/>
      <c r="P38" s="60">
        <f>SUM(P26,P29:P37)</f>
        <v>2211245</v>
      </c>
      <c r="Q38" s="34"/>
      <c r="R38" s="60">
        <f>SUM(R26,R29:R37)</f>
        <v>354783</v>
      </c>
      <c r="S38" s="34"/>
      <c r="T38" s="60">
        <f>SUM(T26,T29:T37)</f>
        <v>2566028</v>
      </c>
    </row>
    <row r="39" spans="1:20" s="80" customFormat="1" ht="21" customHeight="1" thickTop="1">
      <c r="D39" s="34">
        <f>D26-bs!I86</f>
        <v>0</v>
      </c>
      <c r="F39" s="34">
        <f>F26-bs!I87</f>
        <v>0</v>
      </c>
      <c r="H39" s="34">
        <f>H26-bs!I89</f>
        <v>0</v>
      </c>
      <c r="J39" s="34">
        <f>J26-bs!I91</f>
        <v>0</v>
      </c>
      <c r="L39" s="34">
        <f>L26-bs!I92</f>
        <v>0</v>
      </c>
      <c r="N39" s="34">
        <f>N26-bs!I93</f>
        <v>0</v>
      </c>
      <c r="P39" s="34">
        <f>P26-bs!I94</f>
        <v>0</v>
      </c>
      <c r="R39" s="34">
        <f>R26-bs!I95</f>
        <v>0</v>
      </c>
      <c r="T39" s="34">
        <f>T26-bs!I96</f>
        <v>0</v>
      </c>
    </row>
    <row r="40" spans="1:20" s="80" customFormat="1" ht="21" customHeight="1">
      <c r="A40" s="42"/>
      <c r="B40" s="42"/>
      <c r="C40" s="34"/>
      <c r="D40" s="34">
        <f>D38-bs!G86</f>
        <v>0</v>
      </c>
      <c r="E40" s="34"/>
      <c r="F40" s="34">
        <f>F38-bs!G87</f>
        <v>0</v>
      </c>
      <c r="G40" s="34"/>
      <c r="H40" s="34">
        <f>H38-bs!G89</f>
        <v>0</v>
      </c>
      <c r="I40" s="34"/>
      <c r="J40" s="34">
        <f>J38-bs!G91</f>
        <v>0</v>
      </c>
      <c r="K40" s="34"/>
      <c r="L40" s="34">
        <f>L38-bs!G92</f>
        <v>0</v>
      </c>
      <c r="M40" s="34"/>
      <c r="N40" s="34">
        <f>N38-bs!G93</f>
        <v>0</v>
      </c>
      <c r="O40" s="34"/>
      <c r="P40" s="34">
        <f>P38-bs!G94</f>
        <v>0</v>
      </c>
      <c r="Q40" s="34"/>
      <c r="R40" s="34">
        <f>R38-bs!G95</f>
        <v>0</v>
      </c>
      <c r="S40" s="34"/>
      <c r="T40" s="34">
        <f>T38-bs!G96</f>
        <v>0</v>
      </c>
    </row>
    <row r="41" spans="1:20" ht="22.35" customHeight="1">
      <c r="A41" s="42" t="s">
        <v>139</v>
      </c>
      <c r="B41" s="42"/>
      <c r="L41" s="45"/>
      <c r="N41" s="45"/>
    </row>
    <row r="42" spans="1:20" ht="22.35" customHeight="1">
      <c r="D42" s="48"/>
      <c r="F42" s="45"/>
      <c r="H42" s="45"/>
      <c r="J42" s="45"/>
      <c r="L42" s="45"/>
      <c r="N42" s="45"/>
      <c r="P42" s="45"/>
      <c r="R42" s="45"/>
      <c r="T42" s="45"/>
    </row>
    <row r="45" spans="1:20" ht="22.35" customHeight="1">
      <c r="D45" s="45"/>
    </row>
    <row r="46" spans="1:20" ht="22.35" customHeight="1">
      <c r="D46" s="45"/>
    </row>
    <row r="47" spans="1:20" ht="22.35" customHeight="1">
      <c r="D47" s="45"/>
    </row>
    <row r="48" spans="1:20" ht="22.35" customHeight="1">
      <c r="D48" s="45"/>
    </row>
  </sheetData>
  <mergeCells count="3">
    <mergeCell ref="D6:T6"/>
    <mergeCell ref="D7:P7"/>
    <mergeCell ref="J11:L11"/>
  </mergeCells>
  <pageMargins left="0.51181102362204722" right="0.39370078740157483" top="0.51181102362204722" bottom="0.39370078740157483" header="0.19685039370078741" footer="0.19685039370078741"/>
  <pageSetup paperSize="9" scale="56" orientation="landscape" r:id="rId1"/>
  <rowBreaks count="3" manualBreakCount="3">
    <brk id="66" max="16383" man="1"/>
    <brk id="92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showGridLines="0" view="pageBreakPreview" topLeftCell="A11" zoomScale="80" zoomScaleNormal="100" zoomScaleSheetLayoutView="80" workbookViewId="0">
      <selection activeCell="A2" sqref="A2"/>
    </sheetView>
  </sheetViews>
  <sheetFormatPr defaultRowHeight="22.35" customHeight="1"/>
  <cols>
    <col min="1" max="1" width="41.140625" style="78" customWidth="1"/>
    <col min="2" max="2" width="3.5703125" style="78" customWidth="1"/>
    <col min="3" max="3" width="10.42578125" style="79" customWidth="1"/>
    <col min="4" max="4" width="1.5703125" style="78" customWidth="1"/>
    <col min="5" max="5" width="18" style="78" customWidth="1"/>
    <col min="6" max="6" width="1.5703125" style="78" customWidth="1"/>
    <col min="7" max="7" width="18" style="78" customWidth="1"/>
    <col min="8" max="8" width="1.5703125" style="78" customWidth="1"/>
    <col min="9" max="9" width="18" style="78" customWidth="1"/>
    <col min="10" max="10" width="1.5703125" style="78" customWidth="1"/>
    <col min="11" max="11" width="18" style="78" customWidth="1"/>
    <col min="12" max="12" width="1.5703125" style="78" customWidth="1"/>
    <col min="13" max="13" width="18" style="78" customWidth="1"/>
    <col min="14" max="14" width="12.42578125" style="78" bestFit="1" customWidth="1"/>
    <col min="15" max="15" width="9.42578125" style="78"/>
    <col min="16" max="16" width="12.42578125" style="78" bestFit="1" customWidth="1"/>
    <col min="17" max="256" width="9.42578125" style="78"/>
    <col min="257" max="257" width="30.42578125" style="78" customWidth="1"/>
    <col min="258" max="258" width="6.5703125" style="78" customWidth="1"/>
    <col min="259" max="259" width="2" style="78" customWidth="1"/>
    <col min="260" max="260" width="11.5703125" style="78" customWidth="1"/>
    <col min="261" max="261" width="2" style="78" customWidth="1"/>
    <col min="262" max="262" width="12.5703125" style="78" customWidth="1"/>
    <col min="263" max="263" width="2" style="78" customWidth="1"/>
    <col min="264" max="264" width="14.5703125" style="78" customWidth="1"/>
    <col min="265" max="265" width="2" style="78" customWidth="1"/>
    <col min="266" max="266" width="11.5703125" style="78" customWidth="1"/>
    <col min="267" max="267" width="2" style="78" customWidth="1"/>
    <col min="268" max="268" width="11.5703125" style="78" customWidth="1"/>
    <col min="269" max="512" width="9.42578125" style="78"/>
    <col min="513" max="513" width="30.42578125" style="78" customWidth="1"/>
    <col min="514" max="514" width="6.5703125" style="78" customWidth="1"/>
    <col min="515" max="515" width="2" style="78" customWidth="1"/>
    <col min="516" max="516" width="11.5703125" style="78" customWidth="1"/>
    <col min="517" max="517" width="2" style="78" customWidth="1"/>
    <col min="518" max="518" width="12.5703125" style="78" customWidth="1"/>
    <col min="519" max="519" width="2" style="78" customWidth="1"/>
    <col min="520" max="520" width="14.5703125" style="78" customWidth="1"/>
    <col min="521" max="521" width="2" style="78" customWidth="1"/>
    <col min="522" max="522" width="11.5703125" style="78" customWidth="1"/>
    <col min="523" max="523" width="2" style="78" customWidth="1"/>
    <col min="524" max="524" width="11.5703125" style="78" customWidth="1"/>
    <col min="525" max="768" width="9.42578125" style="78"/>
    <col min="769" max="769" width="30.42578125" style="78" customWidth="1"/>
    <col min="770" max="770" width="6.5703125" style="78" customWidth="1"/>
    <col min="771" max="771" width="2" style="78" customWidth="1"/>
    <col min="772" max="772" width="11.5703125" style="78" customWidth="1"/>
    <col min="773" max="773" width="2" style="78" customWidth="1"/>
    <col min="774" max="774" width="12.5703125" style="78" customWidth="1"/>
    <col min="775" max="775" width="2" style="78" customWidth="1"/>
    <col min="776" max="776" width="14.5703125" style="78" customWidth="1"/>
    <col min="777" max="777" width="2" style="78" customWidth="1"/>
    <col min="778" max="778" width="11.5703125" style="78" customWidth="1"/>
    <col min="779" max="779" width="2" style="78" customWidth="1"/>
    <col min="780" max="780" width="11.5703125" style="78" customWidth="1"/>
    <col min="781" max="1024" width="9.42578125" style="78"/>
    <col min="1025" max="1025" width="30.42578125" style="78" customWidth="1"/>
    <col min="1026" max="1026" width="6.5703125" style="78" customWidth="1"/>
    <col min="1027" max="1027" width="2" style="78" customWidth="1"/>
    <col min="1028" max="1028" width="11.5703125" style="78" customWidth="1"/>
    <col min="1029" max="1029" width="2" style="78" customWidth="1"/>
    <col min="1030" max="1030" width="12.5703125" style="78" customWidth="1"/>
    <col min="1031" max="1031" width="2" style="78" customWidth="1"/>
    <col min="1032" max="1032" width="14.5703125" style="78" customWidth="1"/>
    <col min="1033" max="1033" width="2" style="78" customWidth="1"/>
    <col min="1034" max="1034" width="11.5703125" style="78" customWidth="1"/>
    <col min="1035" max="1035" width="2" style="78" customWidth="1"/>
    <col min="1036" max="1036" width="11.5703125" style="78" customWidth="1"/>
    <col min="1037" max="1280" width="9.42578125" style="78"/>
    <col min="1281" max="1281" width="30.42578125" style="78" customWidth="1"/>
    <col min="1282" max="1282" width="6.5703125" style="78" customWidth="1"/>
    <col min="1283" max="1283" width="2" style="78" customWidth="1"/>
    <col min="1284" max="1284" width="11.5703125" style="78" customWidth="1"/>
    <col min="1285" max="1285" width="2" style="78" customWidth="1"/>
    <col min="1286" max="1286" width="12.5703125" style="78" customWidth="1"/>
    <col min="1287" max="1287" width="2" style="78" customWidth="1"/>
    <col min="1288" max="1288" width="14.5703125" style="78" customWidth="1"/>
    <col min="1289" max="1289" width="2" style="78" customWidth="1"/>
    <col min="1290" max="1290" width="11.5703125" style="78" customWidth="1"/>
    <col min="1291" max="1291" width="2" style="78" customWidth="1"/>
    <col min="1292" max="1292" width="11.5703125" style="78" customWidth="1"/>
    <col min="1293" max="1536" width="9.42578125" style="78"/>
    <col min="1537" max="1537" width="30.42578125" style="78" customWidth="1"/>
    <col min="1538" max="1538" width="6.5703125" style="78" customWidth="1"/>
    <col min="1539" max="1539" width="2" style="78" customWidth="1"/>
    <col min="1540" max="1540" width="11.5703125" style="78" customWidth="1"/>
    <col min="1541" max="1541" width="2" style="78" customWidth="1"/>
    <col min="1542" max="1542" width="12.5703125" style="78" customWidth="1"/>
    <col min="1543" max="1543" width="2" style="78" customWidth="1"/>
    <col min="1544" max="1544" width="14.5703125" style="78" customWidth="1"/>
    <col min="1545" max="1545" width="2" style="78" customWidth="1"/>
    <col min="1546" max="1546" width="11.5703125" style="78" customWidth="1"/>
    <col min="1547" max="1547" width="2" style="78" customWidth="1"/>
    <col min="1548" max="1548" width="11.5703125" style="78" customWidth="1"/>
    <col min="1549" max="1792" width="9.42578125" style="78"/>
    <col min="1793" max="1793" width="30.42578125" style="78" customWidth="1"/>
    <col min="1794" max="1794" width="6.5703125" style="78" customWidth="1"/>
    <col min="1795" max="1795" width="2" style="78" customWidth="1"/>
    <col min="1796" max="1796" width="11.5703125" style="78" customWidth="1"/>
    <col min="1797" max="1797" width="2" style="78" customWidth="1"/>
    <col min="1798" max="1798" width="12.5703125" style="78" customWidth="1"/>
    <col min="1799" max="1799" width="2" style="78" customWidth="1"/>
    <col min="1800" max="1800" width="14.5703125" style="78" customWidth="1"/>
    <col min="1801" max="1801" width="2" style="78" customWidth="1"/>
    <col min="1802" max="1802" width="11.5703125" style="78" customWidth="1"/>
    <col min="1803" max="1803" width="2" style="78" customWidth="1"/>
    <col min="1804" max="1804" width="11.5703125" style="78" customWidth="1"/>
    <col min="1805" max="2048" width="9.42578125" style="78"/>
    <col min="2049" max="2049" width="30.42578125" style="78" customWidth="1"/>
    <col min="2050" max="2050" width="6.5703125" style="78" customWidth="1"/>
    <col min="2051" max="2051" width="2" style="78" customWidth="1"/>
    <col min="2052" max="2052" width="11.5703125" style="78" customWidth="1"/>
    <col min="2053" max="2053" width="2" style="78" customWidth="1"/>
    <col min="2054" max="2054" width="12.5703125" style="78" customWidth="1"/>
    <col min="2055" max="2055" width="2" style="78" customWidth="1"/>
    <col min="2056" max="2056" width="14.5703125" style="78" customWidth="1"/>
    <col min="2057" max="2057" width="2" style="78" customWidth="1"/>
    <col min="2058" max="2058" width="11.5703125" style="78" customWidth="1"/>
    <col min="2059" max="2059" width="2" style="78" customWidth="1"/>
    <col min="2060" max="2060" width="11.5703125" style="78" customWidth="1"/>
    <col min="2061" max="2304" width="9.42578125" style="78"/>
    <col min="2305" max="2305" width="30.42578125" style="78" customWidth="1"/>
    <col min="2306" max="2306" width="6.5703125" style="78" customWidth="1"/>
    <col min="2307" max="2307" width="2" style="78" customWidth="1"/>
    <col min="2308" max="2308" width="11.5703125" style="78" customWidth="1"/>
    <col min="2309" max="2309" width="2" style="78" customWidth="1"/>
    <col min="2310" max="2310" width="12.5703125" style="78" customWidth="1"/>
    <col min="2311" max="2311" width="2" style="78" customWidth="1"/>
    <col min="2312" max="2312" width="14.5703125" style="78" customWidth="1"/>
    <col min="2313" max="2313" width="2" style="78" customWidth="1"/>
    <col min="2314" max="2314" width="11.5703125" style="78" customWidth="1"/>
    <col min="2315" max="2315" width="2" style="78" customWidth="1"/>
    <col min="2316" max="2316" width="11.5703125" style="78" customWidth="1"/>
    <col min="2317" max="2560" width="9.42578125" style="78"/>
    <col min="2561" max="2561" width="30.42578125" style="78" customWidth="1"/>
    <col min="2562" max="2562" width="6.5703125" style="78" customWidth="1"/>
    <col min="2563" max="2563" width="2" style="78" customWidth="1"/>
    <col min="2564" max="2564" width="11.5703125" style="78" customWidth="1"/>
    <col min="2565" max="2565" width="2" style="78" customWidth="1"/>
    <col min="2566" max="2566" width="12.5703125" style="78" customWidth="1"/>
    <col min="2567" max="2567" width="2" style="78" customWidth="1"/>
    <col min="2568" max="2568" width="14.5703125" style="78" customWidth="1"/>
    <col min="2569" max="2569" width="2" style="78" customWidth="1"/>
    <col min="2570" max="2570" width="11.5703125" style="78" customWidth="1"/>
    <col min="2571" max="2571" width="2" style="78" customWidth="1"/>
    <col min="2572" max="2572" width="11.5703125" style="78" customWidth="1"/>
    <col min="2573" max="2816" width="9.42578125" style="78"/>
    <col min="2817" max="2817" width="30.42578125" style="78" customWidth="1"/>
    <col min="2818" max="2818" width="6.5703125" style="78" customWidth="1"/>
    <col min="2819" max="2819" width="2" style="78" customWidth="1"/>
    <col min="2820" max="2820" width="11.5703125" style="78" customWidth="1"/>
    <col min="2821" max="2821" width="2" style="78" customWidth="1"/>
    <col min="2822" max="2822" width="12.5703125" style="78" customWidth="1"/>
    <col min="2823" max="2823" width="2" style="78" customWidth="1"/>
    <col min="2824" max="2824" width="14.5703125" style="78" customWidth="1"/>
    <col min="2825" max="2825" width="2" style="78" customWidth="1"/>
    <col min="2826" max="2826" width="11.5703125" style="78" customWidth="1"/>
    <col min="2827" max="2827" width="2" style="78" customWidth="1"/>
    <col min="2828" max="2828" width="11.5703125" style="78" customWidth="1"/>
    <col min="2829" max="3072" width="9.42578125" style="78"/>
    <col min="3073" max="3073" width="30.42578125" style="78" customWidth="1"/>
    <col min="3074" max="3074" width="6.5703125" style="78" customWidth="1"/>
    <col min="3075" max="3075" width="2" style="78" customWidth="1"/>
    <col min="3076" max="3076" width="11.5703125" style="78" customWidth="1"/>
    <col min="3077" max="3077" width="2" style="78" customWidth="1"/>
    <col min="3078" max="3078" width="12.5703125" style="78" customWidth="1"/>
    <col min="3079" max="3079" width="2" style="78" customWidth="1"/>
    <col min="3080" max="3080" width="14.5703125" style="78" customWidth="1"/>
    <col min="3081" max="3081" width="2" style="78" customWidth="1"/>
    <col min="3082" max="3082" width="11.5703125" style="78" customWidth="1"/>
    <col min="3083" max="3083" width="2" style="78" customWidth="1"/>
    <col min="3084" max="3084" width="11.5703125" style="78" customWidth="1"/>
    <col min="3085" max="3328" width="9.42578125" style="78"/>
    <col min="3329" max="3329" width="30.42578125" style="78" customWidth="1"/>
    <col min="3330" max="3330" width="6.5703125" style="78" customWidth="1"/>
    <col min="3331" max="3331" width="2" style="78" customWidth="1"/>
    <col min="3332" max="3332" width="11.5703125" style="78" customWidth="1"/>
    <col min="3333" max="3333" width="2" style="78" customWidth="1"/>
    <col min="3334" max="3334" width="12.5703125" style="78" customWidth="1"/>
    <col min="3335" max="3335" width="2" style="78" customWidth="1"/>
    <col min="3336" max="3336" width="14.5703125" style="78" customWidth="1"/>
    <col min="3337" max="3337" width="2" style="78" customWidth="1"/>
    <col min="3338" max="3338" width="11.5703125" style="78" customWidth="1"/>
    <col min="3339" max="3339" width="2" style="78" customWidth="1"/>
    <col min="3340" max="3340" width="11.5703125" style="78" customWidth="1"/>
    <col min="3341" max="3584" width="9.42578125" style="78"/>
    <col min="3585" max="3585" width="30.42578125" style="78" customWidth="1"/>
    <col min="3586" max="3586" width="6.5703125" style="78" customWidth="1"/>
    <col min="3587" max="3587" width="2" style="78" customWidth="1"/>
    <col min="3588" max="3588" width="11.5703125" style="78" customWidth="1"/>
    <col min="3589" max="3589" width="2" style="78" customWidth="1"/>
    <col min="3590" max="3590" width="12.5703125" style="78" customWidth="1"/>
    <col min="3591" max="3591" width="2" style="78" customWidth="1"/>
    <col min="3592" max="3592" width="14.5703125" style="78" customWidth="1"/>
    <col min="3593" max="3593" width="2" style="78" customWidth="1"/>
    <col min="3594" max="3594" width="11.5703125" style="78" customWidth="1"/>
    <col min="3595" max="3595" width="2" style="78" customWidth="1"/>
    <col min="3596" max="3596" width="11.5703125" style="78" customWidth="1"/>
    <col min="3597" max="3840" width="9.42578125" style="78"/>
    <col min="3841" max="3841" width="30.42578125" style="78" customWidth="1"/>
    <col min="3842" max="3842" width="6.5703125" style="78" customWidth="1"/>
    <col min="3843" max="3843" width="2" style="78" customWidth="1"/>
    <col min="3844" max="3844" width="11.5703125" style="78" customWidth="1"/>
    <col min="3845" max="3845" width="2" style="78" customWidth="1"/>
    <col min="3846" max="3846" width="12.5703125" style="78" customWidth="1"/>
    <col min="3847" max="3847" width="2" style="78" customWidth="1"/>
    <col min="3848" max="3848" width="14.5703125" style="78" customWidth="1"/>
    <col min="3849" max="3849" width="2" style="78" customWidth="1"/>
    <col min="3850" max="3850" width="11.5703125" style="78" customWidth="1"/>
    <col min="3851" max="3851" width="2" style="78" customWidth="1"/>
    <col min="3852" max="3852" width="11.5703125" style="78" customWidth="1"/>
    <col min="3853" max="4096" width="9.42578125" style="78"/>
    <col min="4097" max="4097" width="30.42578125" style="78" customWidth="1"/>
    <col min="4098" max="4098" width="6.5703125" style="78" customWidth="1"/>
    <col min="4099" max="4099" width="2" style="78" customWidth="1"/>
    <col min="4100" max="4100" width="11.5703125" style="78" customWidth="1"/>
    <col min="4101" max="4101" width="2" style="78" customWidth="1"/>
    <col min="4102" max="4102" width="12.5703125" style="78" customWidth="1"/>
    <col min="4103" max="4103" width="2" style="78" customWidth="1"/>
    <col min="4104" max="4104" width="14.5703125" style="78" customWidth="1"/>
    <col min="4105" max="4105" width="2" style="78" customWidth="1"/>
    <col min="4106" max="4106" width="11.5703125" style="78" customWidth="1"/>
    <col min="4107" max="4107" width="2" style="78" customWidth="1"/>
    <col min="4108" max="4108" width="11.5703125" style="78" customWidth="1"/>
    <col min="4109" max="4352" width="9.42578125" style="78"/>
    <col min="4353" max="4353" width="30.42578125" style="78" customWidth="1"/>
    <col min="4354" max="4354" width="6.5703125" style="78" customWidth="1"/>
    <col min="4355" max="4355" width="2" style="78" customWidth="1"/>
    <col min="4356" max="4356" width="11.5703125" style="78" customWidth="1"/>
    <col min="4357" max="4357" width="2" style="78" customWidth="1"/>
    <col min="4358" max="4358" width="12.5703125" style="78" customWidth="1"/>
    <col min="4359" max="4359" width="2" style="78" customWidth="1"/>
    <col min="4360" max="4360" width="14.5703125" style="78" customWidth="1"/>
    <col min="4361" max="4361" width="2" style="78" customWidth="1"/>
    <col min="4362" max="4362" width="11.5703125" style="78" customWidth="1"/>
    <col min="4363" max="4363" width="2" style="78" customWidth="1"/>
    <col min="4364" max="4364" width="11.5703125" style="78" customWidth="1"/>
    <col min="4365" max="4608" width="9.42578125" style="78"/>
    <col min="4609" max="4609" width="30.42578125" style="78" customWidth="1"/>
    <col min="4610" max="4610" width="6.5703125" style="78" customWidth="1"/>
    <col min="4611" max="4611" width="2" style="78" customWidth="1"/>
    <col min="4612" max="4612" width="11.5703125" style="78" customWidth="1"/>
    <col min="4613" max="4613" width="2" style="78" customWidth="1"/>
    <col min="4614" max="4614" width="12.5703125" style="78" customWidth="1"/>
    <col min="4615" max="4615" width="2" style="78" customWidth="1"/>
    <col min="4616" max="4616" width="14.5703125" style="78" customWidth="1"/>
    <col min="4617" max="4617" width="2" style="78" customWidth="1"/>
    <col min="4618" max="4618" width="11.5703125" style="78" customWidth="1"/>
    <col min="4619" max="4619" width="2" style="78" customWidth="1"/>
    <col min="4620" max="4620" width="11.5703125" style="78" customWidth="1"/>
    <col min="4621" max="4864" width="9.42578125" style="78"/>
    <col min="4865" max="4865" width="30.42578125" style="78" customWidth="1"/>
    <col min="4866" max="4866" width="6.5703125" style="78" customWidth="1"/>
    <col min="4867" max="4867" width="2" style="78" customWidth="1"/>
    <col min="4868" max="4868" width="11.5703125" style="78" customWidth="1"/>
    <col min="4869" max="4869" width="2" style="78" customWidth="1"/>
    <col min="4870" max="4870" width="12.5703125" style="78" customWidth="1"/>
    <col min="4871" max="4871" width="2" style="78" customWidth="1"/>
    <col min="4872" max="4872" width="14.5703125" style="78" customWidth="1"/>
    <col min="4873" max="4873" width="2" style="78" customWidth="1"/>
    <col min="4874" max="4874" width="11.5703125" style="78" customWidth="1"/>
    <col min="4875" max="4875" width="2" style="78" customWidth="1"/>
    <col min="4876" max="4876" width="11.5703125" style="78" customWidth="1"/>
    <col min="4877" max="5120" width="9.42578125" style="78"/>
    <col min="5121" max="5121" width="30.42578125" style="78" customWidth="1"/>
    <col min="5122" max="5122" width="6.5703125" style="78" customWidth="1"/>
    <col min="5123" max="5123" width="2" style="78" customWidth="1"/>
    <col min="5124" max="5124" width="11.5703125" style="78" customWidth="1"/>
    <col min="5125" max="5125" width="2" style="78" customWidth="1"/>
    <col min="5126" max="5126" width="12.5703125" style="78" customWidth="1"/>
    <col min="5127" max="5127" width="2" style="78" customWidth="1"/>
    <col min="5128" max="5128" width="14.5703125" style="78" customWidth="1"/>
    <col min="5129" max="5129" width="2" style="78" customWidth="1"/>
    <col min="5130" max="5130" width="11.5703125" style="78" customWidth="1"/>
    <col min="5131" max="5131" width="2" style="78" customWidth="1"/>
    <col min="5132" max="5132" width="11.5703125" style="78" customWidth="1"/>
    <col min="5133" max="5376" width="9.42578125" style="78"/>
    <col min="5377" max="5377" width="30.42578125" style="78" customWidth="1"/>
    <col min="5378" max="5378" width="6.5703125" style="78" customWidth="1"/>
    <col min="5379" max="5379" width="2" style="78" customWidth="1"/>
    <col min="5380" max="5380" width="11.5703125" style="78" customWidth="1"/>
    <col min="5381" max="5381" width="2" style="78" customWidth="1"/>
    <col min="5382" max="5382" width="12.5703125" style="78" customWidth="1"/>
    <col min="5383" max="5383" width="2" style="78" customWidth="1"/>
    <col min="5384" max="5384" width="14.5703125" style="78" customWidth="1"/>
    <col min="5385" max="5385" width="2" style="78" customWidth="1"/>
    <col min="5386" max="5386" width="11.5703125" style="78" customWidth="1"/>
    <col min="5387" max="5387" width="2" style="78" customWidth="1"/>
    <col min="5388" max="5388" width="11.5703125" style="78" customWidth="1"/>
    <col min="5389" max="5632" width="9.42578125" style="78"/>
    <col min="5633" max="5633" width="30.42578125" style="78" customWidth="1"/>
    <col min="5634" max="5634" width="6.5703125" style="78" customWidth="1"/>
    <col min="5635" max="5635" width="2" style="78" customWidth="1"/>
    <col min="5636" max="5636" width="11.5703125" style="78" customWidth="1"/>
    <col min="5637" max="5637" width="2" style="78" customWidth="1"/>
    <col min="5638" max="5638" width="12.5703125" style="78" customWidth="1"/>
    <col min="5639" max="5639" width="2" style="78" customWidth="1"/>
    <col min="5640" max="5640" width="14.5703125" style="78" customWidth="1"/>
    <col min="5641" max="5641" width="2" style="78" customWidth="1"/>
    <col min="5642" max="5642" width="11.5703125" style="78" customWidth="1"/>
    <col min="5643" max="5643" width="2" style="78" customWidth="1"/>
    <col min="5644" max="5644" width="11.5703125" style="78" customWidth="1"/>
    <col min="5645" max="5888" width="9.42578125" style="78"/>
    <col min="5889" max="5889" width="30.42578125" style="78" customWidth="1"/>
    <col min="5890" max="5890" width="6.5703125" style="78" customWidth="1"/>
    <col min="5891" max="5891" width="2" style="78" customWidth="1"/>
    <col min="5892" max="5892" width="11.5703125" style="78" customWidth="1"/>
    <col min="5893" max="5893" width="2" style="78" customWidth="1"/>
    <col min="5894" max="5894" width="12.5703125" style="78" customWidth="1"/>
    <col min="5895" max="5895" width="2" style="78" customWidth="1"/>
    <col min="5896" max="5896" width="14.5703125" style="78" customWidth="1"/>
    <col min="5897" max="5897" width="2" style="78" customWidth="1"/>
    <col min="5898" max="5898" width="11.5703125" style="78" customWidth="1"/>
    <col min="5899" max="5899" width="2" style="78" customWidth="1"/>
    <col min="5900" max="5900" width="11.5703125" style="78" customWidth="1"/>
    <col min="5901" max="6144" width="9.42578125" style="78"/>
    <col min="6145" max="6145" width="30.42578125" style="78" customWidth="1"/>
    <col min="6146" max="6146" width="6.5703125" style="78" customWidth="1"/>
    <col min="6147" max="6147" width="2" style="78" customWidth="1"/>
    <col min="6148" max="6148" width="11.5703125" style="78" customWidth="1"/>
    <col min="6149" max="6149" width="2" style="78" customWidth="1"/>
    <col min="6150" max="6150" width="12.5703125" style="78" customWidth="1"/>
    <col min="6151" max="6151" width="2" style="78" customWidth="1"/>
    <col min="6152" max="6152" width="14.5703125" style="78" customWidth="1"/>
    <col min="6153" max="6153" width="2" style="78" customWidth="1"/>
    <col min="6154" max="6154" width="11.5703125" style="78" customWidth="1"/>
    <col min="6155" max="6155" width="2" style="78" customWidth="1"/>
    <col min="6156" max="6156" width="11.5703125" style="78" customWidth="1"/>
    <col min="6157" max="6400" width="9.42578125" style="78"/>
    <col min="6401" max="6401" width="30.42578125" style="78" customWidth="1"/>
    <col min="6402" max="6402" width="6.5703125" style="78" customWidth="1"/>
    <col min="6403" max="6403" width="2" style="78" customWidth="1"/>
    <col min="6404" max="6404" width="11.5703125" style="78" customWidth="1"/>
    <col min="6405" max="6405" width="2" style="78" customWidth="1"/>
    <col min="6406" max="6406" width="12.5703125" style="78" customWidth="1"/>
    <col min="6407" max="6407" width="2" style="78" customWidth="1"/>
    <col min="6408" max="6408" width="14.5703125" style="78" customWidth="1"/>
    <col min="6409" max="6409" width="2" style="78" customWidth="1"/>
    <col min="6410" max="6410" width="11.5703125" style="78" customWidth="1"/>
    <col min="6411" max="6411" width="2" style="78" customWidth="1"/>
    <col min="6412" max="6412" width="11.5703125" style="78" customWidth="1"/>
    <col min="6413" max="6656" width="9.42578125" style="78"/>
    <col min="6657" max="6657" width="30.42578125" style="78" customWidth="1"/>
    <col min="6658" max="6658" width="6.5703125" style="78" customWidth="1"/>
    <col min="6659" max="6659" width="2" style="78" customWidth="1"/>
    <col min="6660" max="6660" width="11.5703125" style="78" customWidth="1"/>
    <col min="6661" max="6661" width="2" style="78" customWidth="1"/>
    <col min="6662" max="6662" width="12.5703125" style="78" customWidth="1"/>
    <col min="6663" max="6663" width="2" style="78" customWidth="1"/>
    <col min="6664" max="6664" width="14.5703125" style="78" customWidth="1"/>
    <col min="6665" max="6665" width="2" style="78" customWidth="1"/>
    <col min="6666" max="6666" width="11.5703125" style="78" customWidth="1"/>
    <col min="6667" max="6667" width="2" style="78" customWidth="1"/>
    <col min="6668" max="6668" width="11.5703125" style="78" customWidth="1"/>
    <col min="6669" max="6912" width="9.42578125" style="78"/>
    <col min="6913" max="6913" width="30.42578125" style="78" customWidth="1"/>
    <col min="6914" max="6914" width="6.5703125" style="78" customWidth="1"/>
    <col min="6915" max="6915" width="2" style="78" customWidth="1"/>
    <col min="6916" max="6916" width="11.5703125" style="78" customWidth="1"/>
    <col min="6917" max="6917" width="2" style="78" customWidth="1"/>
    <col min="6918" max="6918" width="12.5703125" style="78" customWidth="1"/>
    <col min="6919" max="6919" width="2" style="78" customWidth="1"/>
    <col min="6920" max="6920" width="14.5703125" style="78" customWidth="1"/>
    <col min="6921" max="6921" width="2" style="78" customWidth="1"/>
    <col min="6922" max="6922" width="11.5703125" style="78" customWidth="1"/>
    <col min="6923" max="6923" width="2" style="78" customWidth="1"/>
    <col min="6924" max="6924" width="11.5703125" style="78" customWidth="1"/>
    <col min="6925" max="7168" width="9.42578125" style="78"/>
    <col min="7169" max="7169" width="30.42578125" style="78" customWidth="1"/>
    <col min="7170" max="7170" width="6.5703125" style="78" customWidth="1"/>
    <col min="7171" max="7171" width="2" style="78" customWidth="1"/>
    <col min="7172" max="7172" width="11.5703125" style="78" customWidth="1"/>
    <col min="7173" max="7173" width="2" style="78" customWidth="1"/>
    <col min="7174" max="7174" width="12.5703125" style="78" customWidth="1"/>
    <col min="7175" max="7175" width="2" style="78" customWidth="1"/>
    <col min="7176" max="7176" width="14.5703125" style="78" customWidth="1"/>
    <col min="7177" max="7177" width="2" style="78" customWidth="1"/>
    <col min="7178" max="7178" width="11.5703125" style="78" customWidth="1"/>
    <col min="7179" max="7179" width="2" style="78" customWidth="1"/>
    <col min="7180" max="7180" width="11.5703125" style="78" customWidth="1"/>
    <col min="7181" max="7424" width="9.42578125" style="78"/>
    <col min="7425" max="7425" width="30.42578125" style="78" customWidth="1"/>
    <col min="7426" max="7426" width="6.5703125" style="78" customWidth="1"/>
    <col min="7427" max="7427" width="2" style="78" customWidth="1"/>
    <col min="7428" max="7428" width="11.5703125" style="78" customWidth="1"/>
    <col min="7429" max="7429" width="2" style="78" customWidth="1"/>
    <col min="7430" max="7430" width="12.5703125" style="78" customWidth="1"/>
    <col min="7431" max="7431" width="2" style="78" customWidth="1"/>
    <col min="7432" max="7432" width="14.5703125" style="78" customWidth="1"/>
    <col min="7433" max="7433" width="2" style="78" customWidth="1"/>
    <col min="7434" max="7434" width="11.5703125" style="78" customWidth="1"/>
    <col min="7435" max="7435" width="2" style="78" customWidth="1"/>
    <col min="7436" max="7436" width="11.5703125" style="78" customWidth="1"/>
    <col min="7437" max="7680" width="9.42578125" style="78"/>
    <col min="7681" max="7681" width="30.42578125" style="78" customWidth="1"/>
    <col min="7682" max="7682" width="6.5703125" style="78" customWidth="1"/>
    <col min="7683" max="7683" width="2" style="78" customWidth="1"/>
    <col min="7684" max="7684" width="11.5703125" style="78" customWidth="1"/>
    <col min="7685" max="7685" width="2" style="78" customWidth="1"/>
    <col min="7686" max="7686" width="12.5703125" style="78" customWidth="1"/>
    <col min="7687" max="7687" width="2" style="78" customWidth="1"/>
    <col min="7688" max="7688" width="14.5703125" style="78" customWidth="1"/>
    <col min="7689" max="7689" width="2" style="78" customWidth="1"/>
    <col min="7690" max="7690" width="11.5703125" style="78" customWidth="1"/>
    <col min="7691" max="7691" width="2" style="78" customWidth="1"/>
    <col min="7692" max="7692" width="11.5703125" style="78" customWidth="1"/>
    <col min="7693" max="7936" width="9.42578125" style="78"/>
    <col min="7937" max="7937" width="30.42578125" style="78" customWidth="1"/>
    <col min="7938" max="7938" width="6.5703125" style="78" customWidth="1"/>
    <col min="7939" max="7939" width="2" style="78" customWidth="1"/>
    <col min="7940" max="7940" width="11.5703125" style="78" customWidth="1"/>
    <col min="7941" max="7941" width="2" style="78" customWidth="1"/>
    <col min="7942" max="7942" width="12.5703125" style="78" customWidth="1"/>
    <col min="7943" max="7943" width="2" style="78" customWidth="1"/>
    <col min="7944" max="7944" width="14.5703125" style="78" customWidth="1"/>
    <col min="7945" max="7945" width="2" style="78" customWidth="1"/>
    <col min="7946" max="7946" width="11.5703125" style="78" customWidth="1"/>
    <col min="7947" max="7947" width="2" style="78" customWidth="1"/>
    <col min="7948" max="7948" width="11.5703125" style="78" customWidth="1"/>
    <col min="7949" max="8192" width="9.42578125" style="78"/>
    <col min="8193" max="8193" width="30.42578125" style="78" customWidth="1"/>
    <col min="8194" max="8194" width="6.5703125" style="78" customWidth="1"/>
    <col min="8195" max="8195" width="2" style="78" customWidth="1"/>
    <col min="8196" max="8196" width="11.5703125" style="78" customWidth="1"/>
    <col min="8197" max="8197" width="2" style="78" customWidth="1"/>
    <col min="8198" max="8198" width="12.5703125" style="78" customWidth="1"/>
    <col min="8199" max="8199" width="2" style="78" customWidth="1"/>
    <col min="8200" max="8200" width="14.5703125" style="78" customWidth="1"/>
    <col min="8201" max="8201" width="2" style="78" customWidth="1"/>
    <col min="8202" max="8202" width="11.5703125" style="78" customWidth="1"/>
    <col min="8203" max="8203" width="2" style="78" customWidth="1"/>
    <col min="8204" max="8204" width="11.5703125" style="78" customWidth="1"/>
    <col min="8205" max="8448" width="9.42578125" style="78"/>
    <col min="8449" max="8449" width="30.42578125" style="78" customWidth="1"/>
    <col min="8450" max="8450" width="6.5703125" style="78" customWidth="1"/>
    <col min="8451" max="8451" width="2" style="78" customWidth="1"/>
    <col min="8452" max="8452" width="11.5703125" style="78" customWidth="1"/>
    <col min="8453" max="8453" width="2" style="78" customWidth="1"/>
    <col min="8454" max="8454" width="12.5703125" style="78" customWidth="1"/>
    <col min="8455" max="8455" width="2" style="78" customWidth="1"/>
    <col min="8456" max="8456" width="14.5703125" style="78" customWidth="1"/>
    <col min="8457" max="8457" width="2" style="78" customWidth="1"/>
    <col min="8458" max="8458" width="11.5703125" style="78" customWidth="1"/>
    <col min="8459" max="8459" width="2" style="78" customWidth="1"/>
    <col min="8460" max="8460" width="11.5703125" style="78" customWidth="1"/>
    <col min="8461" max="8704" width="9.42578125" style="78"/>
    <col min="8705" max="8705" width="30.42578125" style="78" customWidth="1"/>
    <col min="8706" max="8706" width="6.5703125" style="78" customWidth="1"/>
    <col min="8707" max="8707" width="2" style="78" customWidth="1"/>
    <col min="8708" max="8708" width="11.5703125" style="78" customWidth="1"/>
    <col min="8709" max="8709" width="2" style="78" customWidth="1"/>
    <col min="8710" max="8710" width="12.5703125" style="78" customWidth="1"/>
    <col min="8711" max="8711" width="2" style="78" customWidth="1"/>
    <col min="8712" max="8712" width="14.5703125" style="78" customWidth="1"/>
    <col min="8713" max="8713" width="2" style="78" customWidth="1"/>
    <col min="8714" max="8714" width="11.5703125" style="78" customWidth="1"/>
    <col min="8715" max="8715" width="2" style="78" customWidth="1"/>
    <col min="8716" max="8716" width="11.5703125" style="78" customWidth="1"/>
    <col min="8717" max="8960" width="9.42578125" style="78"/>
    <col min="8961" max="8961" width="30.42578125" style="78" customWidth="1"/>
    <col min="8962" max="8962" width="6.5703125" style="78" customWidth="1"/>
    <col min="8963" max="8963" width="2" style="78" customWidth="1"/>
    <col min="8964" max="8964" width="11.5703125" style="78" customWidth="1"/>
    <col min="8965" max="8965" width="2" style="78" customWidth="1"/>
    <col min="8966" max="8966" width="12.5703125" style="78" customWidth="1"/>
    <col min="8967" max="8967" width="2" style="78" customWidth="1"/>
    <col min="8968" max="8968" width="14.5703125" style="78" customWidth="1"/>
    <col min="8969" max="8969" width="2" style="78" customWidth="1"/>
    <col min="8970" max="8970" width="11.5703125" style="78" customWidth="1"/>
    <col min="8971" max="8971" width="2" style="78" customWidth="1"/>
    <col min="8972" max="8972" width="11.5703125" style="78" customWidth="1"/>
    <col min="8973" max="9216" width="9.42578125" style="78"/>
    <col min="9217" max="9217" width="30.42578125" style="78" customWidth="1"/>
    <col min="9218" max="9218" width="6.5703125" style="78" customWidth="1"/>
    <col min="9219" max="9219" width="2" style="78" customWidth="1"/>
    <col min="9220" max="9220" width="11.5703125" style="78" customWidth="1"/>
    <col min="9221" max="9221" width="2" style="78" customWidth="1"/>
    <col min="9222" max="9222" width="12.5703125" style="78" customWidth="1"/>
    <col min="9223" max="9223" width="2" style="78" customWidth="1"/>
    <col min="9224" max="9224" width="14.5703125" style="78" customWidth="1"/>
    <col min="9225" max="9225" width="2" style="78" customWidth="1"/>
    <col min="9226" max="9226" width="11.5703125" style="78" customWidth="1"/>
    <col min="9227" max="9227" width="2" style="78" customWidth="1"/>
    <col min="9228" max="9228" width="11.5703125" style="78" customWidth="1"/>
    <col min="9229" max="9472" width="9.42578125" style="78"/>
    <col min="9473" max="9473" width="30.42578125" style="78" customWidth="1"/>
    <col min="9474" max="9474" width="6.5703125" style="78" customWidth="1"/>
    <col min="9475" max="9475" width="2" style="78" customWidth="1"/>
    <col min="9476" max="9476" width="11.5703125" style="78" customWidth="1"/>
    <col min="9477" max="9477" width="2" style="78" customWidth="1"/>
    <col min="9478" max="9478" width="12.5703125" style="78" customWidth="1"/>
    <col min="9479" max="9479" width="2" style="78" customWidth="1"/>
    <col min="9480" max="9480" width="14.5703125" style="78" customWidth="1"/>
    <col min="9481" max="9481" width="2" style="78" customWidth="1"/>
    <col min="9482" max="9482" width="11.5703125" style="78" customWidth="1"/>
    <col min="9483" max="9483" width="2" style="78" customWidth="1"/>
    <col min="9484" max="9484" width="11.5703125" style="78" customWidth="1"/>
    <col min="9485" max="9728" width="9.42578125" style="78"/>
    <col min="9729" max="9729" width="30.42578125" style="78" customWidth="1"/>
    <col min="9730" max="9730" width="6.5703125" style="78" customWidth="1"/>
    <col min="9731" max="9731" width="2" style="78" customWidth="1"/>
    <col min="9732" max="9732" width="11.5703125" style="78" customWidth="1"/>
    <col min="9733" max="9733" width="2" style="78" customWidth="1"/>
    <col min="9734" max="9734" width="12.5703125" style="78" customWidth="1"/>
    <col min="9735" max="9735" width="2" style="78" customWidth="1"/>
    <col min="9736" max="9736" width="14.5703125" style="78" customWidth="1"/>
    <col min="9737" max="9737" width="2" style="78" customWidth="1"/>
    <col min="9738" max="9738" width="11.5703125" style="78" customWidth="1"/>
    <col min="9739" max="9739" width="2" style="78" customWidth="1"/>
    <col min="9740" max="9740" width="11.5703125" style="78" customWidth="1"/>
    <col min="9741" max="9984" width="9.42578125" style="78"/>
    <col min="9985" max="9985" width="30.42578125" style="78" customWidth="1"/>
    <col min="9986" max="9986" width="6.5703125" style="78" customWidth="1"/>
    <col min="9987" max="9987" width="2" style="78" customWidth="1"/>
    <col min="9988" max="9988" width="11.5703125" style="78" customWidth="1"/>
    <col min="9989" max="9989" width="2" style="78" customWidth="1"/>
    <col min="9990" max="9990" width="12.5703125" style="78" customWidth="1"/>
    <col min="9991" max="9991" width="2" style="78" customWidth="1"/>
    <col min="9992" max="9992" width="14.5703125" style="78" customWidth="1"/>
    <col min="9993" max="9993" width="2" style="78" customWidth="1"/>
    <col min="9994" max="9994" width="11.5703125" style="78" customWidth="1"/>
    <col min="9995" max="9995" width="2" style="78" customWidth="1"/>
    <col min="9996" max="9996" width="11.5703125" style="78" customWidth="1"/>
    <col min="9997" max="10240" width="9.42578125" style="78"/>
    <col min="10241" max="10241" width="30.42578125" style="78" customWidth="1"/>
    <col min="10242" max="10242" width="6.5703125" style="78" customWidth="1"/>
    <col min="10243" max="10243" width="2" style="78" customWidth="1"/>
    <col min="10244" max="10244" width="11.5703125" style="78" customWidth="1"/>
    <col min="10245" max="10245" width="2" style="78" customWidth="1"/>
    <col min="10246" max="10246" width="12.5703125" style="78" customWidth="1"/>
    <col min="10247" max="10247" width="2" style="78" customWidth="1"/>
    <col min="10248" max="10248" width="14.5703125" style="78" customWidth="1"/>
    <col min="10249" max="10249" width="2" style="78" customWidth="1"/>
    <col min="10250" max="10250" width="11.5703125" style="78" customWidth="1"/>
    <col min="10251" max="10251" width="2" style="78" customWidth="1"/>
    <col min="10252" max="10252" width="11.5703125" style="78" customWidth="1"/>
    <col min="10253" max="10496" width="9.42578125" style="78"/>
    <col min="10497" max="10497" width="30.42578125" style="78" customWidth="1"/>
    <col min="10498" max="10498" width="6.5703125" style="78" customWidth="1"/>
    <col min="10499" max="10499" width="2" style="78" customWidth="1"/>
    <col min="10500" max="10500" width="11.5703125" style="78" customWidth="1"/>
    <col min="10501" max="10501" width="2" style="78" customWidth="1"/>
    <col min="10502" max="10502" width="12.5703125" style="78" customWidth="1"/>
    <col min="10503" max="10503" width="2" style="78" customWidth="1"/>
    <col min="10504" max="10504" width="14.5703125" style="78" customWidth="1"/>
    <col min="10505" max="10505" width="2" style="78" customWidth="1"/>
    <col min="10506" max="10506" width="11.5703125" style="78" customWidth="1"/>
    <col min="10507" max="10507" width="2" style="78" customWidth="1"/>
    <col min="10508" max="10508" width="11.5703125" style="78" customWidth="1"/>
    <col min="10509" max="10752" width="9.42578125" style="78"/>
    <col min="10753" max="10753" width="30.42578125" style="78" customWidth="1"/>
    <col min="10754" max="10754" width="6.5703125" style="78" customWidth="1"/>
    <col min="10755" max="10755" width="2" style="78" customWidth="1"/>
    <col min="10756" max="10756" width="11.5703125" style="78" customWidth="1"/>
    <col min="10757" max="10757" width="2" style="78" customWidth="1"/>
    <col min="10758" max="10758" width="12.5703125" style="78" customWidth="1"/>
    <col min="10759" max="10759" width="2" style="78" customWidth="1"/>
    <col min="10760" max="10760" width="14.5703125" style="78" customWidth="1"/>
    <col min="10761" max="10761" width="2" style="78" customWidth="1"/>
    <col min="10762" max="10762" width="11.5703125" style="78" customWidth="1"/>
    <col min="10763" max="10763" width="2" style="78" customWidth="1"/>
    <col min="10764" max="10764" width="11.5703125" style="78" customWidth="1"/>
    <col min="10765" max="11008" width="9.42578125" style="78"/>
    <col min="11009" max="11009" width="30.42578125" style="78" customWidth="1"/>
    <col min="11010" max="11010" width="6.5703125" style="78" customWidth="1"/>
    <col min="11011" max="11011" width="2" style="78" customWidth="1"/>
    <col min="11012" max="11012" width="11.5703125" style="78" customWidth="1"/>
    <col min="11013" max="11013" width="2" style="78" customWidth="1"/>
    <col min="11014" max="11014" width="12.5703125" style="78" customWidth="1"/>
    <col min="11015" max="11015" width="2" style="78" customWidth="1"/>
    <col min="11016" max="11016" width="14.5703125" style="78" customWidth="1"/>
    <col min="11017" max="11017" width="2" style="78" customWidth="1"/>
    <col min="11018" max="11018" width="11.5703125" style="78" customWidth="1"/>
    <col min="11019" max="11019" width="2" style="78" customWidth="1"/>
    <col min="11020" max="11020" width="11.5703125" style="78" customWidth="1"/>
    <col min="11021" max="11264" width="9.42578125" style="78"/>
    <col min="11265" max="11265" width="30.42578125" style="78" customWidth="1"/>
    <col min="11266" max="11266" width="6.5703125" style="78" customWidth="1"/>
    <col min="11267" max="11267" width="2" style="78" customWidth="1"/>
    <col min="11268" max="11268" width="11.5703125" style="78" customWidth="1"/>
    <col min="11269" max="11269" width="2" style="78" customWidth="1"/>
    <col min="11270" max="11270" width="12.5703125" style="78" customWidth="1"/>
    <col min="11271" max="11271" width="2" style="78" customWidth="1"/>
    <col min="11272" max="11272" width="14.5703125" style="78" customWidth="1"/>
    <col min="11273" max="11273" width="2" style="78" customWidth="1"/>
    <col min="11274" max="11274" width="11.5703125" style="78" customWidth="1"/>
    <col min="11275" max="11275" width="2" style="78" customWidth="1"/>
    <col min="11276" max="11276" width="11.5703125" style="78" customWidth="1"/>
    <col min="11277" max="11520" width="9.42578125" style="78"/>
    <col min="11521" max="11521" width="30.42578125" style="78" customWidth="1"/>
    <col min="11522" max="11522" width="6.5703125" style="78" customWidth="1"/>
    <col min="11523" max="11523" width="2" style="78" customWidth="1"/>
    <col min="11524" max="11524" width="11.5703125" style="78" customWidth="1"/>
    <col min="11525" max="11525" width="2" style="78" customWidth="1"/>
    <col min="11526" max="11526" width="12.5703125" style="78" customWidth="1"/>
    <col min="11527" max="11527" width="2" style="78" customWidth="1"/>
    <col min="11528" max="11528" width="14.5703125" style="78" customWidth="1"/>
    <col min="11529" max="11529" width="2" style="78" customWidth="1"/>
    <col min="11530" max="11530" width="11.5703125" style="78" customWidth="1"/>
    <col min="11531" max="11531" width="2" style="78" customWidth="1"/>
    <col min="11532" max="11532" width="11.5703125" style="78" customWidth="1"/>
    <col min="11533" max="11776" width="9.42578125" style="78"/>
    <col min="11777" max="11777" width="30.42578125" style="78" customWidth="1"/>
    <col min="11778" max="11778" width="6.5703125" style="78" customWidth="1"/>
    <col min="11779" max="11779" width="2" style="78" customWidth="1"/>
    <col min="11780" max="11780" width="11.5703125" style="78" customWidth="1"/>
    <col min="11781" max="11781" width="2" style="78" customWidth="1"/>
    <col min="11782" max="11782" width="12.5703125" style="78" customWidth="1"/>
    <col min="11783" max="11783" width="2" style="78" customWidth="1"/>
    <col min="11784" max="11784" width="14.5703125" style="78" customWidth="1"/>
    <col min="11785" max="11785" width="2" style="78" customWidth="1"/>
    <col min="11786" max="11786" width="11.5703125" style="78" customWidth="1"/>
    <col min="11787" max="11787" width="2" style="78" customWidth="1"/>
    <col min="11788" max="11788" width="11.5703125" style="78" customWidth="1"/>
    <col min="11789" max="12032" width="9.42578125" style="78"/>
    <col min="12033" max="12033" width="30.42578125" style="78" customWidth="1"/>
    <col min="12034" max="12034" width="6.5703125" style="78" customWidth="1"/>
    <col min="12035" max="12035" width="2" style="78" customWidth="1"/>
    <col min="12036" max="12036" width="11.5703125" style="78" customWidth="1"/>
    <col min="12037" max="12037" width="2" style="78" customWidth="1"/>
    <col min="12038" max="12038" width="12.5703125" style="78" customWidth="1"/>
    <col min="12039" max="12039" width="2" style="78" customWidth="1"/>
    <col min="12040" max="12040" width="14.5703125" style="78" customWidth="1"/>
    <col min="12041" max="12041" width="2" style="78" customWidth="1"/>
    <col min="12042" max="12042" width="11.5703125" style="78" customWidth="1"/>
    <col min="12043" max="12043" width="2" style="78" customWidth="1"/>
    <col min="12044" max="12044" width="11.5703125" style="78" customWidth="1"/>
    <col min="12045" max="12288" width="9.42578125" style="78"/>
    <col min="12289" max="12289" width="30.42578125" style="78" customWidth="1"/>
    <col min="12290" max="12290" width="6.5703125" style="78" customWidth="1"/>
    <col min="12291" max="12291" width="2" style="78" customWidth="1"/>
    <col min="12292" max="12292" width="11.5703125" style="78" customWidth="1"/>
    <col min="12293" max="12293" width="2" style="78" customWidth="1"/>
    <col min="12294" max="12294" width="12.5703125" style="78" customWidth="1"/>
    <col min="12295" max="12295" width="2" style="78" customWidth="1"/>
    <col min="12296" max="12296" width="14.5703125" style="78" customWidth="1"/>
    <col min="12297" max="12297" width="2" style="78" customWidth="1"/>
    <col min="12298" max="12298" width="11.5703125" style="78" customWidth="1"/>
    <col min="12299" max="12299" width="2" style="78" customWidth="1"/>
    <col min="12300" max="12300" width="11.5703125" style="78" customWidth="1"/>
    <col min="12301" max="12544" width="9.42578125" style="78"/>
    <col min="12545" max="12545" width="30.42578125" style="78" customWidth="1"/>
    <col min="12546" max="12546" width="6.5703125" style="78" customWidth="1"/>
    <col min="12547" max="12547" width="2" style="78" customWidth="1"/>
    <col min="12548" max="12548" width="11.5703125" style="78" customWidth="1"/>
    <col min="12549" max="12549" width="2" style="78" customWidth="1"/>
    <col min="12550" max="12550" width="12.5703125" style="78" customWidth="1"/>
    <col min="12551" max="12551" width="2" style="78" customWidth="1"/>
    <col min="12552" max="12552" width="14.5703125" style="78" customWidth="1"/>
    <col min="12553" max="12553" width="2" style="78" customWidth="1"/>
    <col min="12554" max="12554" width="11.5703125" style="78" customWidth="1"/>
    <col min="12555" max="12555" width="2" style="78" customWidth="1"/>
    <col min="12556" max="12556" width="11.5703125" style="78" customWidth="1"/>
    <col min="12557" max="12800" width="9.42578125" style="78"/>
    <col min="12801" max="12801" width="30.42578125" style="78" customWidth="1"/>
    <col min="12802" max="12802" width="6.5703125" style="78" customWidth="1"/>
    <col min="12803" max="12803" width="2" style="78" customWidth="1"/>
    <col min="12804" max="12804" width="11.5703125" style="78" customWidth="1"/>
    <col min="12805" max="12805" width="2" style="78" customWidth="1"/>
    <col min="12806" max="12806" width="12.5703125" style="78" customWidth="1"/>
    <col min="12807" max="12807" width="2" style="78" customWidth="1"/>
    <col min="12808" max="12808" width="14.5703125" style="78" customWidth="1"/>
    <col min="12809" max="12809" width="2" style="78" customWidth="1"/>
    <col min="12810" max="12810" width="11.5703125" style="78" customWidth="1"/>
    <col min="12811" max="12811" width="2" style="78" customWidth="1"/>
    <col min="12812" max="12812" width="11.5703125" style="78" customWidth="1"/>
    <col min="12813" max="13056" width="9.42578125" style="78"/>
    <col min="13057" max="13057" width="30.42578125" style="78" customWidth="1"/>
    <col min="13058" max="13058" width="6.5703125" style="78" customWidth="1"/>
    <col min="13059" max="13059" width="2" style="78" customWidth="1"/>
    <col min="13060" max="13060" width="11.5703125" style="78" customWidth="1"/>
    <col min="13061" max="13061" width="2" style="78" customWidth="1"/>
    <col min="13062" max="13062" width="12.5703125" style="78" customWidth="1"/>
    <col min="13063" max="13063" width="2" style="78" customWidth="1"/>
    <col min="13064" max="13064" width="14.5703125" style="78" customWidth="1"/>
    <col min="13065" max="13065" width="2" style="78" customWidth="1"/>
    <col min="13066" max="13066" width="11.5703125" style="78" customWidth="1"/>
    <col min="13067" max="13067" width="2" style="78" customWidth="1"/>
    <col min="13068" max="13068" width="11.5703125" style="78" customWidth="1"/>
    <col min="13069" max="13312" width="9.42578125" style="78"/>
    <col min="13313" max="13313" width="30.42578125" style="78" customWidth="1"/>
    <col min="13314" max="13314" width="6.5703125" style="78" customWidth="1"/>
    <col min="13315" max="13315" width="2" style="78" customWidth="1"/>
    <col min="13316" max="13316" width="11.5703125" style="78" customWidth="1"/>
    <col min="13317" max="13317" width="2" style="78" customWidth="1"/>
    <col min="13318" max="13318" width="12.5703125" style="78" customWidth="1"/>
    <col min="13319" max="13319" width="2" style="78" customWidth="1"/>
    <col min="13320" max="13320" width="14.5703125" style="78" customWidth="1"/>
    <col min="13321" max="13321" width="2" style="78" customWidth="1"/>
    <col min="13322" max="13322" width="11.5703125" style="78" customWidth="1"/>
    <col min="13323" max="13323" width="2" style="78" customWidth="1"/>
    <col min="13324" max="13324" width="11.5703125" style="78" customWidth="1"/>
    <col min="13325" max="13568" width="9.42578125" style="78"/>
    <col min="13569" max="13569" width="30.42578125" style="78" customWidth="1"/>
    <col min="13570" max="13570" width="6.5703125" style="78" customWidth="1"/>
    <col min="13571" max="13571" width="2" style="78" customWidth="1"/>
    <col min="13572" max="13572" width="11.5703125" style="78" customWidth="1"/>
    <col min="13573" max="13573" width="2" style="78" customWidth="1"/>
    <col min="13574" max="13574" width="12.5703125" style="78" customWidth="1"/>
    <col min="13575" max="13575" width="2" style="78" customWidth="1"/>
    <col min="13576" max="13576" width="14.5703125" style="78" customWidth="1"/>
    <col min="13577" max="13577" width="2" style="78" customWidth="1"/>
    <col min="13578" max="13578" width="11.5703125" style="78" customWidth="1"/>
    <col min="13579" max="13579" width="2" style="78" customWidth="1"/>
    <col min="13580" max="13580" width="11.5703125" style="78" customWidth="1"/>
    <col min="13581" max="13824" width="9.42578125" style="78"/>
    <col min="13825" max="13825" width="30.42578125" style="78" customWidth="1"/>
    <col min="13826" max="13826" width="6.5703125" style="78" customWidth="1"/>
    <col min="13827" max="13827" width="2" style="78" customWidth="1"/>
    <col min="13828" max="13828" width="11.5703125" style="78" customWidth="1"/>
    <col min="13829" max="13829" width="2" style="78" customWidth="1"/>
    <col min="13830" max="13830" width="12.5703125" style="78" customWidth="1"/>
    <col min="13831" max="13831" width="2" style="78" customWidth="1"/>
    <col min="13832" max="13832" width="14.5703125" style="78" customWidth="1"/>
    <col min="13833" max="13833" width="2" style="78" customWidth="1"/>
    <col min="13834" max="13834" width="11.5703125" style="78" customWidth="1"/>
    <col min="13835" max="13835" width="2" style="78" customWidth="1"/>
    <col min="13836" max="13836" width="11.5703125" style="78" customWidth="1"/>
    <col min="13837" max="14080" width="9.42578125" style="78"/>
    <col min="14081" max="14081" width="30.42578125" style="78" customWidth="1"/>
    <col min="14082" max="14082" width="6.5703125" style="78" customWidth="1"/>
    <col min="14083" max="14083" width="2" style="78" customWidth="1"/>
    <col min="14084" max="14084" width="11.5703125" style="78" customWidth="1"/>
    <col min="14085" max="14085" width="2" style="78" customWidth="1"/>
    <col min="14086" max="14086" width="12.5703125" style="78" customWidth="1"/>
    <col min="14087" max="14087" width="2" style="78" customWidth="1"/>
    <col min="14088" max="14088" width="14.5703125" style="78" customWidth="1"/>
    <col min="14089" max="14089" width="2" style="78" customWidth="1"/>
    <col min="14090" max="14090" width="11.5703125" style="78" customWidth="1"/>
    <col min="14091" max="14091" width="2" style="78" customWidth="1"/>
    <col min="14092" max="14092" width="11.5703125" style="78" customWidth="1"/>
    <col min="14093" max="14336" width="9.42578125" style="78"/>
    <col min="14337" max="14337" width="30.42578125" style="78" customWidth="1"/>
    <col min="14338" max="14338" width="6.5703125" style="78" customWidth="1"/>
    <col min="14339" max="14339" width="2" style="78" customWidth="1"/>
    <col min="14340" max="14340" width="11.5703125" style="78" customWidth="1"/>
    <col min="14341" max="14341" width="2" style="78" customWidth="1"/>
    <col min="14342" max="14342" width="12.5703125" style="78" customWidth="1"/>
    <col min="14343" max="14343" width="2" style="78" customWidth="1"/>
    <col min="14344" max="14344" width="14.5703125" style="78" customWidth="1"/>
    <col min="14345" max="14345" width="2" style="78" customWidth="1"/>
    <col min="14346" max="14346" width="11.5703125" style="78" customWidth="1"/>
    <col min="14347" max="14347" width="2" style="78" customWidth="1"/>
    <col min="14348" max="14348" width="11.5703125" style="78" customWidth="1"/>
    <col min="14349" max="14592" width="9.42578125" style="78"/>
    <col min="14593" max="14593" width="30.42578125" style="78" customWidth="1"/>
    <col min="14594" max="14594" width="6.5703125" style="78" customWidth="1"/>
    <col min="14595" max="14595" width="2" style="78" customWidth="1"/>
    <col min="14596" max="14596" width="11.5703125" style="78" customWidth="1"/>
    <col min="14597" max="14597" width="2" style="78" customWidth="1"/>
    <col min="14598" max="14598" width="12.5703125" style="78" customWidth="1"/>
    <col min="14599" max="14599" width="2" style="78" customWidth="1"/>
    <col min="14600" max="14600" width="14.5703125" style="78" customWidth="1"/>
    <col min="14601" max="14601" width="2" style="78" customWidth="1"/>
    <col min="14602" max="14602" width="11.5703125" style="78" customWidth="1"/>
    <col min="14603" max="14603" width="2" style="78" customWidth="1"/>
    <col min="14604" max="14604" width="11.5703125" style="78" customWidth="1"/>
    <col min="14605" max="14848" width="9.42578125" style="78"/>
    <col min="14849" max="14849" width="30.42578125" style="78" customWidth="1"/>
    <col min="14850" max="14850" width="6.5703125" style="78" customWidth="1"/>
    <col min="14851" max="14851" width="2" style="78" customWidth="1"/>
    <col min="14852" max="14852" width="11.5703125" style="78" customWidth="1"/>
    <col min="14853" max="14853" width="2" style="78" customWidth="1"/>
    <col min="14854" max="14854" width="12.5703125" style="78" customWidth="1"/>
    <col min="14855" max="14855" width="2" style="78" customWidth="1"/>
    <col min="14856" max="14856" width="14.5703125" style="78" customWidth="1"/>
    <col min="14857" max="14857" width="2" style="78" customWidth="1"/>
    <col min="14858" max="14858" width="11.5703125" style="78" customWidth="1"/>
    <col min="14859" max="14859" width="2" style="78" customWidth="1"/>
    <col min="14860" max="14860" width="11.5703125" style="78" customWidth="1"/>
    <col min="14861" max="15104" width="9.42578125" style="78"/>
    <col min="15105" max="15105" width="30.42578125" style="78" customWidth="1"/>
    <col min="15106" max="15106" width="6.5703125" style="78" customWidth="1"/>
    <col min="15107" max="15107" width="2" style="78" customWidth="1"/>
    <col min="15108" max="15108" width="11.5703125" style="78" customWidth="1"/>
    <col min="15109" max="15109" width="2" style="78" customWidth="1"/>
    <col min="15110" max="15110" width="12.5703125" style="78" customWidth="1"/>
    <col min="15111" max="15111" width="2" style="78" customWidth="1"/>
    <col min="15112" max="15112" width="14.5703125" style="78" customWidth="1"/>
    <col min="15113" max="15113" width="2" style="78" customWidth="1"/>
    <col min="15114" max="15114" width="11.5703125" style="78" customWidth="1"/>
    <col min="15115" max="15115" width="2" style="78" customWidth="1"/>
    <col min="15116" max="15116" width="11.5703125" style="78" customWidth="1"/>
    <col min="15117" max="15360" width="9.42578125" style="78"/>
    <col min="15361" max="15361" width="30.42578125" style="78" customWidth="1"/>
    <col min="15362" max="15362" width="6.5703125" style="78" customWidth="1"/>
    <col min="15363" max="15363" width="2" style="78" customWidth="1"/>
    <col min="15364" max="15364" width="11.5703125" style="78" customWidth="1"/>
    <col min="15365" max="15365" width="2" style="78" customWidth="1"/>
    <col min="15366" max="15366" width="12.5703125" style="78" customWidth="1"/>
    <col min="15367" max="15367" width="2" style="78" customWidth="1"/>
    <col min="15368" max="15368" width="14.5703125" style="78" customWidth="1"/>
    <col min="15369" max="15369" width="2" style="78" customWidth="1"/>
    <col min="15370" max="15370" width="11.5703125" style="78" customWidth="1"/>
    <col min="15371" max="15371" width="2" style="78" customWidth="1"/>
    <col min="15372" max="15372" width="11.5703125" style="78" customWidth="1"/>
    <col min="15373" max="15616" width="9.42578125" style="78"/>
    <col min="15617" max="15617" width="30.42578125" style="78" customWidth="1"/>
    <col min="15618" max="15618" width="6.5703125" style="78" customWidth="1"/>
    <col min="15619" max="15619" width="2" style="78" customWidth="1"/>
    <col min="15620" max="15620" width="11.5703125" style="78" customWidth="1"/>
    <col min="15621" max="15621" width="2" style="78" customWidth="1"/>
    <col min="15622" max="15622" width="12.5703125" style="78" customWidth="1"/>
    <col min="15623" max="15623" width="2" style="78" customWidth="1"/>
    <col min="15624" max="15624" width="14.5703125" style="78" customWidth="1"/>
    <col min="15625" max="15625" width="2" style="78" customWidth="1"/>
    <col min="15626" max="15626" width="11.5703125" style="78" customWidth="1"/>
    <col min="15627" max="15627" width="2" style="78" customWidth="1"/>
    <col min="15628" max="15628" width="11.5703125" style="78" customWidth="1"/>
    <col min="15629" max="15872" width="9.42578125" style="78"/>
    <col min="15873" max="15873" width="30.42578125" style="78" customWidth="1"/>
    <col min="15874" max="15874" width="6.5703125" style="78" customWidth="1"/>
    <col min="15875" max="15875" width="2" style="78" customWidth="1"/>
    <col min="15876" max="15876" width="11.5703125" style="78" customWidth="1"/>
    <col min="15877" max="15877" width="2" style="78" customWidth="1"/>
    <col min="15878" max="15878" width="12.5703125" style="78" customWidth="1"/>
    <col min="15879" max="15879" width="2" style="78" customWidth="1"/>
    <col min="15880" max="15880" width="14.5703125" style="78" customWidth="1"/>
    <col min="15881" max="15881" width="2" style="78" customWidth="1"/>
    <col min="15882" max="15882" width="11.5703125" style="78" customWidth="1"/>
    <col min="15883" max="15883" width="2" style="78" customWidth="1"/>
    <col min="15884" max="15884" width="11.5703125" style="78" customWidth="1"/>
    <col min="15885" max="16128" width="9.42578125" style="78"/>
    <col min="16129" max="16129" width="30.42578125" style="78" customWidth="1"/>
    <col min="16130" max="16130" width="6.5703125" style="78" customWidth="1"/>
    <col min="16131" max="16131" width="2" style="78" customWidth="1"/>
    <col min="16132" max="16132" width="11.5703125" style="78" customWidth="1"/>
    <col min="16133" max="16133" width="2" style="78" customWidth="1"/>
    <col min="16134" max="16134" width="12.5703125" style="78" customWidth="1"/>
    <col min="16135" max="16135" width="2" style="78" customWidth="1"/>
    <col min="16136" max="16136" width="14.5703125" style="78" customWidth="1"/>
    <col min="16137" max="16137" width="2" style="78" customWidth="1"/>
    <col min="16138" max="16138" width="11.5703125" style="78" customWidth="1"/>
    <col min="16139" max="16139" width="2" style="78" customWidth="1"/>
    <col min="16140" max="16140" width="11.5703125" style="78" customWidth="1"/>
    <col min="16141" max="16381" width="9.42578125" style="78"/>
    <col min="16382" max="16384" width="9.42578125" style="78" customWidth="1"/>
  </cols>
  <sheetData>
    <row r="1" spans="1:13" ht="22.35" customHeight="1">
      <c r="C1" s="101"/>
      <c r="D1" s="2"/>
      <c r="M1" s="62" t="s">
        <v>157</v>
      </c>
    </row>
    <row r="2" spans="1:13" s="2" customFormat="1" ht="22.35" customHeight="1">
      <c r="A2" s="1" t="s">
        <v>84</v>
      </c>
      <c r="C2" s="101"/>
      <c r="K2" s="96"/>
      <c r="L2" s="1"/>
      <c r="M2" s="96"/>
    </row>
    <row r="3" spans="1:13" s="63" customFormat="1" ht="22.35" customHeight="1">
      <c r="A3" s="63" t="s">
        <v>50</v>
      </c>
      <c r="C3" s="101"/>
      <c r="D3" s="2"/>
    </row>
    <row r="4" spans="1:13" s="2" customFormat="1" ht="22.35" customHeight="1">
      <c r="A4" s="2" t="str">
        <f>pl!A66</f>
        <v>สำหรับงวดหกเดือนสิ้นสุดวันที่ 30 มิถุนายน 2565</v>
      </c>
      <c r="B4" s="63"/>
      <c r="C4" s="64"/>
      <c r="D4" s="22"/>
      <c r="E4" s="63"/>
      <c r="F4" s="63"/>
      <c r="G4" s="63"/>
      <c r="H4" s="63"/>
      <c r="I4" s="63"/>
      <c r="J4" s="63"/>
      <c r="K4" s="63"/>
      <c r="L4" s="63"/>
      <c r="M4" s="63"/>
    </row>
    <row r="5" spans="1:13" s="7" customFormat="1" ht="22.35" customHeight="1">
      <c r="C5" s="22"/>
      <c r="D5" s="22"/>
      <c r="M5" s="62" t="s">
        <v>158</v>
      </c>
    </row>
    <row r="6" spans="1:13" s="7" customFormat="1" ht="22.35" customHeight="1">
      <c r="C6" s="50"/>
      <c r="D6" s="22"/>
      <c r="E6" s="115" t="s">
        <v>85</v>
      </c>
      <c r="F6" s="115"/>
      <c r="G6" s="115"/>
      <c r="H6" s="115"/>
      <c r="I6" s="115"/>
      <c r="J6" s="115"/>
      <c r="K6" s="115"/>
      <c r="L6" s="115"/>
      <c r="M6" s="115"/>
    </row>
    <row r="7" spans="1:13" s="7" customFormat="1" ht="22.35" customHeight="1">
      <c r="C7" s="50"/>
      <c r="D7" s="22"/>
      <c r="I7" s="114" t="s">
        <v>21</v>
      </c>
      <c r="J7" s="114"/>
      <c r="K7" s="114"/>
      <c r="L7" s="65"/>
      <c r="M7" s="62"/>
    </row>
    <row r="8" spans="1:13" s="7" customFormat="1" ht="22.35" customHeight="1">
      <c r="E8" s="51" t="s">
        <v>51</v>
      </c>
      <c r="G8" s="8" t="s">
        <v>52</v>
      </c>
      <c r="H8" s="8"/>
      <c r="I8" s="66" t="s">
        <v>53</v>
      </c>
      <c r="J8" s="66"/>
      <c r="K8" s="66"/>
      <c r="L8" s="65"/>
      <c r="M8" s="62"/>
    </row>
    <row r="9" spans="1:13" s="8" customFormat="1" ht="22.35" customHeight="1">
      <c r="B9" s="5"/>
      <c r="C9" s="67" t="s">
        <v>0</v>
      </c>
      <c r="D9" s="50"/>
      <c r="E9" s="67" t="s">
        <v>54</v>
      </c>
      <c r="F9" s="66"/>
      <c r="G9" s="107" t="s">
        <v>55</v>
      </c>
      <c r="H9" s="66"/>
      <c r="I9" s="107" t="s">
        <v>56</v>
      </c>
      <c r="J9" s="66"/>
      <c r="K9" s="107" t="s">
        <v>57</v>
      </c>
      <c r="M9" s="67" t="s">
        <v>58</v>
      </c>
    </row>
    <row r="10" spans="1:13" s="7" customFormat="1" ht="22.35" customHeight="1">
      <c r="A10" s="61" t="str">
        <f>conso!A14</f>
        <v>ยอดคงเหลือ ณ วันที่ 1 มกราคม 2564</v>
      </c>
      <c r="B10" s="69"/>
      <c r="C10" s="70"/>
      <c r="D10" s="22"/>
      <c r="E10" s="18">
        <v>326550</v>
      </c>
      <c r="F10" s="18"/>
      <c r="G10" s="18">
        <v>1026969</v>
      </c>
      <c r="H10" s="18">
        <v>0</v>
      </c>
      <c r="I10" s="18">
        <v>32655</v>
      </c>
      <c r="J10" s="19">
        <v>0</v>
      </c>
      <c r="K10" s="18">
        <v>696596</v>
      </c>
      <c r="L10" s="18"/>
      <c r="M10" s="23">
        <f>SUM(E10:K10)</f>
        <v>2082770</v>
      </c>
    </row>
    <row r="11" spans="1:13" s="65" customFormat="1" ht="22.35" customHeight="1">
      <c r="A11" s="7" t="s">
        <v>160</v>
      </c>
      <c r="B11" s="71"/>
      <c r="C11" s="70"/>
      <c r="D11" s="22"/>
      <c r="E11" s="23">
        <v>0</v>
      </c>
      <c r="F11" s="19"/>
      <c r="G11" s="23">
        <v>0</v>
      </c>
      <c r="H11" s="23"/>
      <c r="I11" s="23">
        <v>0</v>
      </c>
      <c r="J11" s="15"/>
      <c r="K11" s="23">
        <f>pl!M88</f>
        <v>27575</v>
      </c>
      <c r="L11" s="19"/>
      <c r="M11" s="23">
        <f>SUM(E11:K11)</f>
        <v>27575</v>
      </c>
    </row>
    <row r="12" spans="1:13" s="65" customFormat="1" ht="22.35" customHeight="1">
      <c r="A12" s="7" t="s">
        <v>161</v>
      </c>
      <c r="B12" s="71"/>
      <c r="C12" s="64"/>
      <c r="D12" s="22"/>
      <c r="E12" s="72">
        <v>0</v>
      </c>
      <c r="F12" s="19"/>
      <c r="G12" s="72">
        <v>0</v>
      </c>
      <c r="H12" s="23"/>
      <c r="I12" s="72">
        <v>0</v>
      </c>
      <c r="J12" s="15"/>
      <c r="K12" s="72">
        <f>pl!M101</f>
        <v>0</v>
      </c>
      <c r="L12" s="19"/>
      <c r="M12" s="72">
        <f>SUM(E12:K12)</f>
        <v>0</v>
      </c>
    </row>
    <row r="13" spans="1:13" s="7" customFormat="1" ht="22.35" customHeight="1">
      <c r="A13" s="65" t="s">
        <v>162</v>
      </c>
      <c r="B13" s="8"/>
      <c r="C13" s="64"/>
      <c r="D13" s="22"/>
      <c r="E13" s="53">
        <f>SUM(E11:E12)</f>
        <v>0</v>
      </c>
      <c r="F13" s="18"/>
      <c r="G13" s="53">
        <f>SUM(G11:G12)</f>
        <v>0</v>
      </c>
      <c r="H13" s="53"/>
      <c r="I13" s="53">
        <f>SUM(I11:I12)</f>
        <v>0</v>
      </c>
      <c r="J13" s="75"/>
      <c r="K13" s="53">
        <f>SUM(K11:K12)</f>
        <v>27575</v>
      </c>
      <c r="L13" s="18"/>
      <c r="M13" s="53">
        <f>SUM(M11:M12)</f>
        <v>27575</v>
      </c>
    </row>
    <row r="14" spans="1:13" s="7" customFormat="1" ht="22.35" customHeight="1">
      <c r="A14" s="22" t="s">
        <v>192</v>
      </c>
      <c r="B14" s="22"/>
      <c r="C14" s="64" t="s">
        <v>197</v>
      </c>
      <c r="D14" s="18"/>
      <c r="E14" s="53">
        <v>0</v>
      </c>
      <c r="F14" s="18"/>
      <c r="G14" s="53">
        <v>0</v>
      </c>
      <c r="H14" s="53"/>
      <c r="I14" s="53">
        <v>0</v>
      </c>
      <c r="J14" s="75"/>
      <c r="K14" s="53">
        <v>-95353</v>
      </c>
      <c r="L14" s="18"/>
      <c r="M14" s="53">
        <f>SUM(E14:K14)</f>
        <v>-95353</v>
      </c>
    </row>
    <row r="15" spans="1:13" s="7" customFormat="1" ht="22.35" customHeight="1">
      <c r="A15" s="22" t="s">
        <v>200</v>
      </c>
      <c r="B15" s="22"/>
      <c r="C15" s="64"/>
      <c r="D15" s="18"/>
      <c r="E15" s="53"/>
      <c r="F15" s="18"/>
      <c r="G15" s="53"/>
      <c r="H15" s="53"/>
      <c r="I15" s="53"/>
      <c r="J15" s="75"/>
      <c r="K15" s="53"/>
      <c r="L15" s="18"/>
      <c r="M15" s="53"/>
    </row>
    <row r="16" spans="1:13" s="7" customFormat="1" ht="22.35" customHeight="1">
      <c r="A16" s="22" t="s">
        <v>201</v>
      </c>
      <c r="B16" s="22"/>
      <c r="C16" s="64"/>
      <c r="D16" s="18"/>
      <c r="E16" s="53"/>
      <c r="F16" s="18"/>
      <c r="G16" s="53"/>
      <c r="H16" s="53"/>
      <c r="I16" s="53"/>
      <c r="J16" s="75"/>
      <c r="K16" s="53"/>
      <c r="L16" s="18"/>
      <c r="M16" s="53"/>
    </row>
    <row r="17" spans="1:16" s="7" customFormat="1" ht="22.35" customHeight="1">
      <c r="A17" s="22" t="s">
        <v>199</v>
      </c>
      <c r="B17" s="22"/>
      <c r="C17" s="64">
        <v>9</v>
      </c>
      <c r="D17" s="18"/>
      <c r="E17" s="72">
        <v>0</v>
      </c>
      <c r="F17" s="18"/>
      <c r="G17" s="72">
        <v>0</v>
      </c>
      <c r="H17" s="53"/>
      <c r="I17" s="72">
        <v>0</v>
      </c>
      <c r="J17" s="75"/>
      <c r="K17" s="72">
        <v>-274159</v>
      </c>
      <c r="L17" s="18"/>
      <c r="M17" s="72">
        <f>SUM(E17:K17)</f>
        <v>-274159</v>
      </c>
    </row>
    <row r="18" spans="1:16" s="7" customFormat="1" ht="22.35" customHeight="1" thickBot="1">
      <c r="A18" s="61" t="str">
        <f>conso!A24</f>
        <v>ยอดคงเหลือ ณ วันที่ 30 มิถุนายน 2564</v>
      </c>
      <c r="B18" s="8"/>
      <c r="C18" s="64"/>
      <c r="D18" s="22"/>
      <c r="E18" s="21">
        <f>SUM(E10,E13:E17)</f>
        <v>326550</v>
      </c>
      <c r="F18" s="18"/>
      <c r="G18" s="21">
        <f>SUM(G10,G13:G17)</f>
        <v>1026969</v>
      </c>
      <c r="H18" s="19"/>
      <c r="I18" s="21">
        <f>SUM(I10,I13:I17)</f>
        <v>32655</v>
      </c>
      <c r="J18" s="19"/>
      <c r="K18" s="21">
        <f>SUM(K10,K13:K17)</f>
        <v>354659</v>
      </c>
      <c r="L18" s="18"/>
      <c r="M18" s="21">
        <f>SUM(M10,M13:M17)</f>
        <v>1740833</v>
      </c>
    </row>
    <row r="19" spans="1:16" s="7" customFormat="1" ht="22.35" customHeight="1" thickTop="1">
      <c r="A19" s="68"/>
      <c r="B19" s="69"/>
      <c r="C19" s="64"/>
      <c r="D19" s="22"/>
      <c r="E19" s="19"/>
      <c r="F19" s="18"/>
      <c r="G19" s="19"/>
      <c r="H19" s="19"/>
      <c r="I19" s="19"/>
      <c r="J19" s="19"/>
      <c r="K19" s="15"/>
      <c r="L19" s="18"/>
      <c r="M19" s="19"/>
      <c r="N19" s="73"/>
      <c r="O19" s="73"/>
      <c r="P19" s="73"/>
    </row>
    <row r="20" spans="1:16" s="7" customFormat="1" ht="22.35" customHeight="1">
      <c r="A20" s="61" t="str">
        <f>conso!A26</f>
        <v>ยอดคงเหลือ ณ วันที่ 1 มกราคม 2565</v>
      </c>
      <c r="B20" s="69"/>
      <c r="C20" s="64"/>
      <c r="D20" s="22"/>
      <c r="E20" s="18">
        <v>326550</v>
      </c>
      <c r="F20" s="18"/>
      <c r="G20" s="18">
        <v>1026969</v>
      </c>
      <c r="H20" s="18"/>
      <c r="I20" s="18">
        <v>32655</v>
      </c>
      <c r="J20" s="18"/>
      <c r="K20" s="18">
        <v>415305</v>
      </c>
      <c r="L20" s="18"/>
      <c r="M20" s="18">
        <f>SUM(E20:K20)</f>
        <v>1801479</v>
      </c>
      <c r="N20" s="74"/>
    </row>
    <row r="21" spans="1:16" s="65" customFormat="1" ht="22.35" customHeight="1">
      <c r="A21" s="7" t="s">
        <v>160</v>
      </c>
      <c r="B21" s="71"/>
      <c r="C21" s="24"/>
      <c r="D21" s="24"/>
      <c r="E21" s="53">
        <v>0</v>
      </c>
      <c r="F21" s="18"/>
      <c r="G21" s="53">
        <v>0</v>
      </c>
      <c r="H21" s="53"/>
      <c r="I21" s="53">
        <v>0</v>
      </c>
      <c r="J21" s="75"/>
      <c r="K21" s="53">
        <f>SUM(pl!K88)</f>
        <v>48134</v>
      </c>
      <c r="L21" s="18"/>
      <c r="M21" s="53">
        <f>SUM(E21:K21)</f>
        <v>48134</v>
      </c>
    </row>
    <row r="22" spans="1:16" s="65" customFormat="1" ht="22.35" customHeight="1">
      <c r="A22" s="7" t="s">
        <v>161</v>
      </c>
      <c r="B22" s="71"/>
      <c r="C22" s="70"/>
      <c r="D22" s="22"/>
      <c r="E22" s="72">
        <v>0</v>
      </c>
      <c r="F22" s="18"/>
      <c r="G22" s="72">
        <v>0</v>
      </c>
      <c r="H22" s="53"/>
      <c r="I22" s="72">
        <v>0</v>
      </c>
      <c r="J22" s="75"/>
      <c r="K22" s="72">
        <f>SUM(pl!K101)</f>
        <v>0</v>
      </c>
      <c r="L22" s="18"/>
      <c r="M22" s="72">
        <f>SUM(E22:K22)</f>
        <v>0</v>
      </c>
    </row>
    <row r="23" spans="1:16" s="7" customFormat="1" ht="22.35" customHeight="1">
      <c r="A23" s="65" t="s">
        <v>162</v>
      </c>
      <c r="B23" s="8"/>
      <c r="C23" s="70"/>
      <c r="D23" s="22"/>
      <c r="E23" s="76">
        <f>SUM(E21:E22)</f>
        <v>0</v>
      </c>
      <c r="F23" s="18"/>
      <c r="G23" s="76">
        <f>SUM(G21:G22)</f>
        <v>0</v>
      </c>
      <c r="H23" s="53"/>
      <c r="I23" s="76">
        <f>SUM(I21:I22)</f>
        <v>0</v>
      </c>
      <c r="J23" s="18"/>
      <c r="K23" s="76">
        <f>SUM(K21:K22)</f>
        <v>48134</v>
      </c>
      <c r="L23" s="18"/>
      <c r="M23" s="76">
        <f>SUM(M21:M22)</f>
        <v>48134</v>
      </c>
    </row>
    <row r="24" spans="1:16" s="7" customFormat="1" ht="22.35" customHeight="1">
      <c r="A24" s="65" t="s">
        <v>192</v>
      </c>
      <c r="B24" s="8"/>
      <c r="C24" s="64" t="s">
        <v>197</v>
      </c>
      <c r="D24" s="22"/>
      <c r="E24" s="23">
        <v>0</v>
      </c>
      <c r="F24" s="18"/>
      <c r="G24" s="23">
        <v>0</v>
      </c>
      <c r="H24" s="53"/>
      <c r="I24" s="23">
        <v>0</v>
      </c>
      <c r="J24" s="18"/>
      <c r="K24" s="23">
        <v>-46044</v>
      </c>
      <c r="L24" s="18"/>
      <c r="M24" s="23">
        <f>SUM(E24:K24)</f>
        <v>-46044</v>
      </c>
    </row>
    <row r="25" spans="1:16" s="7" customFormat="1" ht="22.35" customHeight="1">
      <c r="A25" s="22" t="s">
        <v>200</v>
      </c>
      <c r="B25" s="8"/>
      <c r="C25" s="64"/>
      <c r="D25" s="22"/>
      <c r="E25" s="53"/>
      <c r="F25" s="18"/>
      <c r="G25" s="53"/>
      <c r="H25" s="53"/>
      <c r="I25" s="53"/>
      <c r="J25" s="18"/>
      <c r="K25" s="53"/>
      <c r="L25" s="18"/>
      <c r="M25" s="23"/>
    </row>
    <row r="26" spans="1:16" s="7" customFormat="1" ht="22.35" customHeight="1">
      <c r="A26" s="22" t="s">
        <v>201</v>
      </c>
      <c r="B26" s="8"/>
      <c r="C26" s="64"/>
      <c r="D26" s="22"/>
      <c r="E26" s="53"/>
      <c r="F26" s="18"/>
      <c r="G26" s="53"/>
      <c r="H26" s="53"/>
      <c r="I26" s="53"/>
      <c r="J26" s="18"/>
      <c r="K26" s="53"/>
      <c r="L26" s="18"/>
      <c r="M26" s="23"/>
    </row>
    <row r="27" spans="1:16" s="7" customFormat="1" ht="22.35" customHeight="1">
      <c r="A27" s="22" t="s">
        <v>199</v>
      </c>
      <c r="B27" s="8"/>
      <c r="C27" s="64">
        <v>9</v>
      </c>
      <c r="D27" s="22"/>
      <c r="E27" s="72">
        <v>0</v>
      </c>
      <c r="F27" s="18"/>
      <c r="G27" s="72">
        <v>0</v>
      </c>
      <c r="H27" s="53"/>
      <c r="I27" s="72">
        <v>0</v>
      </c>
      <c r="J27" s="18"/>
      <c r="K27" s="20">
        <v>-5133</v>
      </c>
      <c r="L27" s="18"/>
      <c r="M27" s="72">
        <f>SUM(E27:K27)</f>
        <v>-5133</v>
      </c>
    </row>
    <row r="28" spans="1:16" s="7" customFormat="1" ht="22.35" customHeight="1" thickBot="1">
      <c r="A28" s="61" t="str">
        <f>conso!A38</f>
        <v>ยอดคงเหลือ ณ วันที่ 30 มิถุนายน 2565</v>
      </c>
      <c r="B28" s="8"/>
      <c r="C28" s="64"/>
      <c r="D28" s="22"/>
      <c r="E28" s="21">
        <f>SUM(E20,E23:E27)</f>
        <v>326550</v>
      </c>
      <c r="F28" s="18"/>
      <c r="G28" s="21">
        <f>SUM(G20,G23:G27)</f>
        <v>1026969</v>
      </c>
      <c r="H28" s="18"/>
      <c r="I28" s="21">
        <f>SUM(I20,I23:I27)</f>
        <v>32655</v>
      </c>
      <c r="J28" s="18"/>
      <c r="K28" s="21">
        <f>SUM(K20,K23:K27)</f>
        <v>412262</v>
      </c>
      <c r="L28" s="18"/>
      <c r="M28" s="21">
        <f>SUM(M20,M23:M27)</f>
        <v>1798436</v>
      </c>
    </row>
    <row r="29" spans="1:16" s="7" customFormat="1" ht="20.85" customHeight="1" thickTop="1">
      <c r="C29" s="64"/>
      <c r="D29" s="22"/>
      <c r="E29" s="18">
        <f>E20-bs!I86</f>
        <v>0</v>
      </c>
      <c r="G29" s="18">
        <f>G20-bs!I87</f>
        <v>0</v>
      </c>
      <c r="I29" s="18">
        <f>I20-bs!I91</f>
        <v>0</v>
      </c>
      <c r="K29" s="18">
        <f>K20-bs!M92</f>
        <v>0</v>
      </c>
      <c r="M29" s="18">
        <f>M20-bs!M94</f>
        <v>0</v>
      </c>
    </row>
    <row r="30" spans="1:16" s="7" customFormat="1" ht="20.85" customHeight="1">
      <c r="C30" s="64"/>
      <c r="D30" s="22"/>
      <c r="E30" s="18">
        <f>E28-bs!K86</f>
        <v>0</v>
      </c>
      <c r="F30" s="18"/>
      <c r="G30" s="18">
        <f>G28-bs!K87</f>
        <v>0</v>
      </c>
      <c r="H30" s="18"/>
      <c r="I30" s="18">
        <f>I28-bs!K91</f>
        <v>0</v>
      </c>
      <c r="J30" s="18"/>
      <c r="K30" s="18">
        <f>SUM(K28-bs!K92)</f>
        <v>0</v>
      </c>
      <c r="L30" s="18"/>
      <c r="M30" s="18">
        <f>M28-bs!K94</f>
        <v>0</v>
      </c>
    </row>
    <row r="31" spans="1:16" s="7" customFormat="1" ht="22.35" customHeight="1">
      <c r="A31" s="10" t="s">
        <v>139</v>
      </c>
      <c r="C31" s="64"/>
      <c r="D31" s="22"/>
      <c r="F31" s="24"/>
      <c r="I31" s="77"/>
      <c r="K31" s="77"/>
    </row>
    <row r="32" spans="1:16" ht="22.35" customHeight="1">
      <c r="C32" s="64"/>
      <c r="D32" s="22"/>
    </row>
    <row r="33" spans="3:4" ht="22.35" customHeight="1">
      <c r="C33" s="64"/>
      <c r="D33" s="22"/>
    </row>
  </sheetData>
  <mergeCells count="2">
    <mergeCell ref="I7:K7"/>
    <mergeCell ref="E6:M6"/>
  </mergeCells>
  <pageMargins left="0.94488188976377963" right="0.39370078740157483" top="0.98425196850393704" bottom="0.39370078740157483" header="0.19685039370078741" footer="0.19685039370078741"/>
  <pageSetup paperSize="9" scale="72" orientation="landscape" r:id="rId1"/>
  <rowBreaks count="4" manualBreakCount="4">
    <brk id="37" max="16383" man="1"/>
    <brk id="61" max="16383" man="1"/>
    <brk id="87" max="16383" man="1"/>
    <brk id="1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9"/>
  <sheetViews>
    <sheetView showGridLines="0" tabSelected="1" view="pageBreakPreview" topLeftCell="A70" zoomScale="80" zoomScaleNormal="100" zoomScaleSheetLayoutView="80" workbookViewId="0">
      <selection activeCell="J56" sqref="J56"/>
    </sheetView>
  </sheetViews>
  <sheetFormatPr defaultColWidth="10.5703125" defaultRowHeight="20.85" customHeight="1"/>
  <cols>
    <col min="1" max="1" width="11.5703125" style="10" customWidth="1"/>
    <col min="2" max="2" width="16.42578125" style="10" customWidth="1"/>
    <col min="3" max="3" width="27.85546875" style="10" customWidth="1"/>
    <col min="4" max="4" width="7.5703125" style="10" customWidth="1"/>
    <col min="5" max="5" width="2" style="11" customWidth="1"/>
    <col min="6" max="6" width="13.42578125" style="10" customWidth="1"/>
    <col min="7" max="7" width="2" style="10" customWidth="1"/>
    <col min="8" max="8" width="13.42578125" style="10" customWidth="1"/>
    <col min="9" max="9" width="2" style="10" customWidth="1"/>
    <col min="10" max="10" width="13.42578125" style="10" customWidth="1"/>
    <col min="11" max="11" width="2" style="10" customWidth="1"/>
    <col min="12" max="12" width="13.42578125" style="10" customWidth="1"/>
    <col min="13" max="234" width="10.5703125" style="10"/>
    <col min="235" max="235" width="11.5703125" style="10" customWidth="1"/>
    <col min="236" max="236" width="15.42578125" style="10" customWidth="1"/>
    <col min="237" max="237" width="12.42578125" style="10" customWidth="1"/>
    <col min="238" max="238" width="11.42578125" style="10" customWidth="1"/>
    <col min="239" max="239" width="6.5703125" style="10" customWidth="1"/>
    <col min="240" max="240" width="4" style="10" customWidth="1"/>
    <col min="241" max="241" width="13.42578125" style="10" customWidth="1"/>
    <col min="242" max="242" width="2.5703125" style="10" customWidth="1"/>
    <col min="243" max="243" width="13.42578125" style="10" customWidth="1"/>
    <col min="244" max="490" width="10.5703125" style="10"/>
    <col min="491" max="491" width="11.5703125" style="10" customWidth="1"/>
    <col min="492" max="492" width="15.42578125" style="10" customWidth="1"/>
    <col min="493" max="493" width="12.42578125" style="10" customWidth="1"/>
    <col min="494" max="494" width="11.42578125" style="10" customWidth="1"/>
    <col min="495" max="495" width="6.5703125" style="10" customWidth="1"/>
    <col min="496" max="496" width="4" style="10" customWidth="1"/>
    <col min="497" max="497" width="13.42578125" style="10" customWidth="1"/>
    <col min="498" max="498" width="2.5703125" style="10" customWidth="1"/>
    <col min="499" max="499" width="13.42578125" style="10" customWidth="1"/>
    <col min="500" max="746" width="10.5703125" style="10"/>
    <col min="747" max="747" width="11.5703125" style="10" customWidth="1"/>
    <col min="748" max="748" width="15.42578125" style="10" customWidth="1"/>
    <col min="749" max="749" width="12.42578125" style="10" customWidth="1"/>
    <col min="750" max="750" width="11.42578125" style="10" customWidth="1"/>
    <col min="751" max="751" width="6.5703125" style="10" customWidth="1"/>
    <col min="752" max="752" width="4" style="10" customWidth="1"/>
    <col min="753" max="753" width="13.42578125" style="10" customWidth="1"/>
    <col min="754" max="754" width="2.5703125" style="10" customWidth="1"/>
    <col min="755" max="755" width="13.42578125" style="10" customWidth="1"/>
    <col min="756" max="1002" width="10.5703125" style="10"/>
    <col min="1003" max="1003" width="11.5703125" style="10" customWidth="1"/>
    <col min="1004" max="1004" width="15.42578125" style="10" customWidth="1"/>
    <col min="1005" max="1005" width="12.42578125" style="10" customWidth="1"/>
    <col min="1006" max="1006" width="11.42578125" style="10" customWidth="1"/>
    <col min="1007" max="1007" width="6.5703125" style="10" customWidth="1"/>
    <col min="1008" max="1008" width="4" style="10" customWidth="1"/>
    <col min="1009" max="1009" width="13.42578125" style="10" customWidth="1"/>
    <col min="1010" max="1010" width="2.5703125" style="10" customWidth="1"/>
    <col min="1011" max="1011" width="13.42578125" style="10" customWidth="1"/>
    <col min="1012" max="1258" width="10.5703125" style="10"/>
    <col min="1259" max="1259" width="11.5703125" style="10" customWidth="1"/>
    <col min="1260" max="1260" width="15.42578125" style="10" customWidth="1"/>
    <col min="1261" max="1261" width="12.42578125" style="10" customWidth="1"/>
    <col min="1262" max="1262" width="11.42578125" style="10" customWidth="1"/>
    <col min="1263" max="1263" width="6.5703125" style="10" customWidth="1"/>
    <col min="1264" max="1264" width="4" style="10" customWidth="1"/>
    <col min="1265" max="1265" width="13.42578125" style="10" customWidth="1"/>
    <col min="1266" max="1266" width="2.5703125" style="10" customWidth="1"/>
    <col min="1267" max="1267" width="13.42578125" style="10" customWidth="1"/>
    <col min="1268" max="1514" width="10.5703125" style="10"/>
    <col min="1515" max="1515" width="11.5703125" style="10" customWidth="1"/>
    <col min="1516" max="1516" width="15.42578125" style="10" customWidth="1"/>
    <col min="1517" max="1517" width="12.42578125" style="10" customWidth="1"/>
    <col min="1518" max="1518" width="11.42578125" style="10" customWidth="1"/>
    <col min="1519" max="1519" width="6.5703125" style="10" customWidth="1"/>
    <col min="1520" max="1520" width="4" style="10" customWidth="1"/>
    <col min="1521" max="1521" width="13.42578125" style="10" customWidth="1"/>
    <col min="1522" max="1522" width="2.5703125" style="10" customWidth="1"/>
    <col min="1523" max="1523" width="13.42578125" style="10" customWidth="1"/>
    <col min="1524" max="1770" width="10.5703125" style="10"/>
    <col min="1771" max="1771" width="11.5703125" style="10" customWidth="1"/>
    <col min="1772" max="1772" width="15.42578125" style="10" customWidth="1"/>
    <col min="1773" max="1773" width="12.42578125" style="10" customWidth="1"/>
    <col min="1774" max="1774" width="11.42578125" style="10" customWidth="1"/>
    <col min="1775" max="1775" width="6.5703125" style="10" customWidth="1"/>
    <col min="1776" max="1776" width="4" style="10" customWidth="1"/>
    <col min="1777" max="1777" width="13.42578125" style="10" customWidth="1"/>
    <col min="1778" max="1778" width="2.5703125" style="10" customWidth="1"/>
    <col min="1779" max="1779" width="13.42578125" style="10" customWidth="1"/>
    <col min="1780" max="2026" width="10.5703125" style="10"/>
    <col min="2027" max="2027" width="11.5703125" style="10" customWidth="1"/>
    <col min="2028" max="2028" width="15.42578125" style="10" customWidth="1"/>
    <col min="2029" max="2029" width="12.42578125" style="10" customWidth="1"/>
    <col min="2030" max="2030" width="11.42578125" style="10" customWidth="1"/>
    <col min="2031" max="2031" width="6.5703125" style="10" customWidth="1"/>
    <col min="2032" max="2032" width="4" style="10" customWidth="1"/>
    <col min="2033" max="2033" width="13.42578125" style="10" customWidth="1"/>
    <col min="2034" max="2034" width="2.5703125" style="10" customWidth="1"/>
    <col min="2035" max="2035" width="13.42578125" style="10" customWidth="1"/>
    <col min="2036" max="2282" width="10.5703125" style="10"/>
    <col min="2283" max="2283" width="11.5703125" style="10" customWidth="1"/>
    <col min="2284" max="2284" width="15.42578125" style="10" customWidth="1"/>
    <col min="2285" max="2285" width="12.42578125" style="10" customWidth="1"/>
    <col min="2286" max="2286" width="11.42578125" style="10" customWidth="1"/>
    <col min="2287" max="2287" width="6.5703125" style="10" customWidth="1"/>
    <col min="2288" max="2288" width="4" style="10" customWidth="1"/>
    <col min="2289" max="2289" width="13.42578125" style="10" customWidth="1"/>
    <col min="2290" max="2290" width="2.5703125" style="10" customWidth="1"/>
    <col min="2291" max="2291" width="13.42578125" style="10" customWidth="1"/>
    <col min="2292" max="2538" width="10.5703125" style="10"/>
    <col min="2539" max="2539" width="11.5703125" style="10" customWidth="1"/>
    <col min="2540" max="2540" width="15.42578125" style="10" customWidth="1"/>
    <col min="2541" max="2541" width="12.42578125" style="10" customWidth="1"/>
    <col min="2542" max="2542" width="11.42578125" style="10" customWidth="1"/>
    <col min="2543" max="2543" width="6.5703125" style="10" customWidth="1"/>
    <col min="2544" max="2544" width="4" style="10" customWidth="1"/>
    <col min="2545" max="2545" width="13.42578125" style="10" customWidth="1"/>
    <col min="2546" max="2546" width="2.5703125" style="10" customWidth="1"/>
    <col min="2547" max="2547" width="13.42578125" style="10" customWidth="1"/>
    <col min="2548" max="2794" width="10.5703125" style="10"/>
    <col min="2795" max="2795" width="11.5703125" style="10" customWidth="1"/>
    <col min="2796" max="2796" width="15.42578125" style="10" customWidth="1"/>
    <col min="2797" max="2797" width="12.42578125" style="10" customWidth="1"/>
    <col min="2798" max="2798" width="11.42578125" style="10" customWidth="1"/>
    <col min="2799" max="2799" width="6.5703125" style="10" customWidth="1"/>
    <col min="2800" max="2800" width="4" style="10" customWidth="1"/>
    <col min="2801" max="2801" width="13.42578125" style="10" customWidth="1"/>
    <col min="2802" max="2802" width="2.5703125" style="10" customWidth="1"/>
    <col min="2803" max="2803" width="13.42578125" style="10" customWidth="1"/>
    <col min="2804" max="3050" width="10.5703125" style="10"/>
    <col min="3051" max="3051" width="11.5703125" style="10" customWidth="1"/>
    <col min="3052" max="3052" width="15.42578125" style="10" customWidth="1"/>
    <col min="3053" max="3053" width="12.42578125" style="10" customWidth="1"/>
    <col min="3054" max="3054" width="11.42578125" style="10" customWidth="1"/>
    <col min="3055" max="3055" width="6.5703125" style="10" customWidth="1"/>
    <col min="3056" max="3056" width="4" style="10" customWidth="1"/>
    <col min="3057" max="3057" width="13.42578125" style="10" customWidth="1"/>
    <col min="3058" max="3058" width="2.5703125" style="10" customWidth="1"/>
    <col min="3059" max="3059" width="13.42578125" style="10" customWidth="1"/>
    <col min="3060" max="3306" width="10.5703125" style="10"/>
    <col min="3307" max="3307" width="11.5703125" style="10" customWidth="1"/>
    <col min="3308" max="3308" width="15.42578125" style="10" customWidth="1"/>
    <col min="3309" max="3309" width="12.42578125" style="10" customWidth="1"/>
    <col min="3310" max="3310" width="11.42578125" style="10" customWidth="1"/>
    <col min="3311" max="3311" width="6.5703125" style="10" customWidth="1"/>
    <col min="3312" max="3312" width="4" style="10" customWidth="1"/>
    <col min="3313" max="3313" width="13.42578125" style="10" customWidth="1"/>
    <col min="3314" max="3314" width="2.5703125" style="10" customWidth="1"/>
    <col min="3315" max="3315" width="13.42578125" style="10" customWidth="1"/>
    <col min="3316" max="3562" width="10.5703125" style="10"/>
    <col min="3563" max="3563" width="11.5703125" style="10" customWidth="1"/>
    <col min="3564" max="3564" width="15.42578125" style="10" customWidth="1"/>
    <col min="3565" max="3565" width="12.42578125" style="10" customWidth="1"/>
    <col min="3566" max="3566" width="11.42578125" style="10" customWidth="1"/>
    <col min="3567" max="3567" width="6.5703125" style="10" customWidth="1"/>
    <col min="3568" max="3568" width="4" style="10" customWidth="1"/>
    <col min="3569" max="3569" width="13.42578125" style="10" customWidth="1"/>
    <col min="3570" max="3570" width="2.5703125" style="10" customWidth="1"/>
    <col min="3571" max="3571" width="13.42578125" style="10" customWidth="1"/>
    <col min="3572" max="3818" width="10.5703125" style="10"/>
    <col min="3819" max="3819" width="11.5703125" style="10" customWidth="1"/>
    <col min="3820" max="3820" width="15.42578125" style="10" customWidth="1"/>
    <col min="3821" max="3821" width="12.42578125" style="10" customWidth="1"/>
    <col min="3822" max="3822" width="11.42578125" style="10" customWidth="1"/>
    <col min="3823" max="3823" width="6.5703125" style="10" customWidth="1"/>
    <col min="3824" max="3824" width="4" style="10" customWidth="1"/>
    <col min="3825" max="3825" width="13.42578125" style="10" customWidth="1"/>
    <col min="3826" max="3826" width="2.5703125" style="10" customWidth="1"/>
    <col min="3827" max="3827" width="13.42578125" style="10" customWidth="1"/>
    <col min="3828" max="4074" width="10.5703125" style="10"/>
    <col min="4075" max="4075" width="11.5703125" style="10" customWidth="1"/>
    <col min="4076" max="4076" width="15.42578125" style="10" customWidth="1"/>
    <col min="4077" max="4077" width="12.42578125" style="10" customWidth="1"/>
    <col min="4078" max="4078" width="11.42578125" style="10" customWidth="1"/>
    <col min="4079" max="4079" width="6.5703125" style="10" customWidth="1"/>
    <col min="4080" max="4080" width="4" style="10" customWidth="1"/>
    <col min="4081" max="4081" width="13.42578125" style="10" customWidth="1"/>
    <col min="4082" max="4082" width="2.5703125" style="10" customWidth="1"/>
    <col min="4083" max="4083" width="13.42578125" style="10" customWidth="1"/>
    <col min="4084" max="4330" width="10.5703125" style="10"/>
    <col min="4331" max="4331" width="11.5703125" style="10" customWidth="1"/>
    <col min="4332" max="4332" width="15.42578125" style="10" customWidth="1"/>
    <col min="4333" max="4333" width="12.42578125" style="10" customWidth="1"/>
    <col min="4334" max="4334" width="11.42578125" style="10" customWidth="1"/>
    <col min="4335" max="4335" width="6.5703125" style="10" customWidth="1"/>
    <col min="4336" max="4336" width="4" style="10" customWidth="1"/>
    <col min="4337" max="4337" width="13.42578125" style="10" customWidth="1"/>
    <col min="4338" max="4338" width="2.5703125" style="10" customWidth="1"/>
    <col min="4339" max="4339" width="13.42578125" style="10" customWidth="1"/>
    <col min="4340" max="4586" width="10.5703125" style="10"/>
    <col min="4587" max="4587" width="11.5703125" style="10" customWidth="1"/>
    <col min="4588" max="4588" width="15.42578125" style="10" customWidth="1"/>
    <col min="4589" max="4589" width="12.42578125" style="10" customWidth="1"/>
    <col min="4590" max="4590" width="11.42578125" style="10" customWidth="1"/>
    <col min="4591" max="4591" width="6.5703125" style="10" customWidth="1"/>
    <col min="4592" max="4592" width="4" style="10" customWidth="1"/>
    <col min="4593" max="4593" width="13.42578125" style="10" customWidth="1"/>
    <col min="4594" max="4594" width="2.5703125" style="10" customWidth="1"/>
    <col min="4595" max="4595" width="13.42578125" style="10" customWidth="1"/>
    <col min="4596" max="4842" width="10.5703125" style="10"/>
    <col min="4843" max="4843" width="11.5703125" style="10" customWidth="1"/>
    <col min="4844" max="4844" width="15.42578125" style="10" customWidth="1"/>
    <col min="4845" max="4845" width="12.42578125" style="10" customWidth="1"/>
    <col min="4846" max="4846" width="11.42578125" style="10" customWidth="1"/>
    <col min="4847" max="4847" width="6.5703125" style="10" customWidth="1"/>
    <col min="4848" max="4848" width="4" style="10" customWidth="1"/>
    <col min="4849" max="4849" width="13.42578125" style="10" customWidth="1"/>
    <col min="4850" max="4850" width="2.5703125" style="10" customWidth="1"/>
    <col min="4851" max="4851" width="13.42578125" style="10" customWidth="1"/>
    <col min="4852" max="5098" width="10.5703125" style="10"/>
    <col min="5099" max="5099" width="11.5703125" style="10" customWidth="1"/>
    <col min="5100" max="5100" width="15.42578125" style="10" customWidth="1"/>
    <col min="5101" max="5101" width="12.42578125" style="10" customWidth="1"/>
    <col min="5102" max="5102" width="11.42578125" style="10" customWidth="1"/>
    <col min="5103" max="5103" width="6.5703125" style="10" customWidth="1"/>
    <col min="5104" max="5104" width="4" style="10" customWidth="1"/>
    <col min="5105" max="5105" width="13.42578125" style="10" customWidth="1"/>
    <col min="5106" max="5106" width="2.5703125" style="10" customWidth="1"/>
    <col min="5107" max="5107" width="13.42578125" style="10" customWidth="1"/>
    <col min="5108" max="5354" width="10.5703125" style="10"/>
    <col min="5355" max="5355" width="11.5703125" style="10" customWidth="1"/>
    <col min="5356" max="5356" width="15.42578125" style="10" customWidth="1"/>
    <col min="5357" max="5357" width="12.42578125" style="10" customWidth="1"/>
    <col min="5358" max="5358" width="11.42578125" style="10" customWidth="1"/>
    <col min="5359" max="5359" width="6.5703125" style="10" customWidth="1"/>
    <col min="5360" max="5360" width="4" style="10" customWidth="1"/>
    <col min="5361" max="5361" width="13.42578125" style="10" customWidth="1"/>
    <col min="5362" max="5362" width="2.5703125" style="10" customWidth="1"/>
    <col min="5363" max="5363" width="13.42578125" style="10" customWidth="1"/>
    <col min="5364" max="5610" width="10.5703125" style="10"/>
    <col min="5611" max="5611" width="11.5703125" style="10" customWidth="1"/>
    <col min="5612" max="5612" width="15.42578125" style="10" customWidth="1"/>
    <col min="5613" max="5613" width="12.42578125" style="10" customWidth="1"/>
    <col min="5614" max="5614" width="11.42578125" style="10" customWidth="1"/>
    <col min="5615" max="5615" width="6.5703125" style="10" customWidth="1"/>
    <col min="5616" max="5616" width="4" style="10" customWidth="1"/>
    <col min="5617" max="5617" width="13.42578125" style="10" customWidth="1"/>
    <col min="5618" max="5618" width="2.5703125" style="10" customWidth="1"/>
    <col min="5619" max="5619" width="13.42578125" style="10" customWidth="1"/>
    <col min="5620" max="5866" width="10.5703125" style="10"/>
    <col min="5867" max="5867" width="11.5703125" style="10" customWidth="1"/>
    <col min="5868" max="5868" width="15.42578125" style="10" customWidth="1"/>
    <col min="5869" max="5869" width="12.42578125" style="10" customWidth="1"/>
    <col min="5870" max="5870" width="11.42578125" style="10" customWidth="1"/>
    <col min="5871" max="5871" width="6.5703125" style="10" customWidth="1"/>
    <col min="5872" max="5872" width="4" style="10" customWidth="1"/>
    <col min="5873" max="5873" width="13.42578125" style="10" customWidth="1"/>
    <col min="5874" max="5874" width="2.5703125" style="10" customWidth="1"/>
    <col min="5875" max="5875" width="13.42578125" style="10" customWidth="1"/>
    <col min="5876" max="6122" width="10.5703125" style="10"/>
    <col min="6123" max="6123" width="11.5703125" style="10" customWidth="1"/>
    <col min="6124" max="6124" width="15.42578125" style="10" customWidth="1"/>
    <col min="6125" max="6125" width="12.42578125" style="10" customWidth="1"/>
    <col min="6126" max="6126" width="11.42578125" style="10" customWidth="1"/>
    <col min="6127" max="6127" width="6.5703125" style="10" customWidth="1"/>
    <col min="6128" max="6128" width="4" style="10" customWidth="1"/>
    <col min="6129" max="6129" width="13.42578125" style="10" customWidth="1"/>
    <col min="6130" max="6130" width="2.5703125" style="10" customWidth="1"/>
    <col min="6131" max="6131" width="13.42578125" style="10" customWidth="1"/>
    <col min="6132" max="6378" width="10.5703125" style="10"/>
    <col min="6379" max="6379" width="11.5703125" style="10" customWidth="1"/>
    <col min="6380" max="6380" width="15.42578125" style="10" customWidth="1"/>
    <col min="6381" max="6381" width="12.42578125" style="10" customWidth="1"/>
    <col min="6382" max="6382" width="11.42578125" style="10" customWidth="1"/>
    <col min="6383" max="6383" width="6.5703125" style="10" customWidth="1"/>
    <col min="6384" max="6384" width="4" style="10" customWidth="1"/>
    <col min="6385" max="6385" width="13.42578125" style="10" customWidth="1"/>
    <col min="6386" max="6386" width="2.5703125" style="10" customWidth="1"/>
    <col min="6387" max="6387" width="13.42578125" style="10" customWidth="1"/>
    <col min="6388" max="6634" width="10.5703125" style="10"/>
    <col min="6635" max="6635" width="11.5703125" style="10" customWidth="1"/>
    <col min="6636" max="6636" width="15.42578125" style="10" customWidth="1"/>
    <col min="6637" max="6637" width="12.42578125" style="10" customWidth="1"/>
    <col min="6638" max="6638" width="11.42578125" style="10" customWidth="1"/>
    <col min="6639" max="6639" width="6.5703125" style="10" customWidth="1"/>
    <col min="6640" max="6640" width="4" style="10" customWidth="1"/>
    <col min="6641" max="6641" width="13.42578125" style="10" customWidth="1"/>
    <col min="6642" max="6642" width="2.5703125" style="10" customWidth="1"/>
    <col min="6643" max="6643" width="13.42578125" style="10" customWidth="1"/>
    <col min="6644" max="6890" width="10.5703125" style="10"/>
    <col min="6891" max="6891" width="11.5703125" style="10" customWidth="1"/>
    <col min="6892" max="6892" width="15.42578125" style="10" customWidth="1"/>
    <col min="6893" max="6893" width="12.42578125" style="10" customWidth="1"/>
    <col min="6894" max="6894" width="11.42578125" style="10" customWidth="1"/>
    <col min="6895" max="6895" width="6.5703125" style="10" customWidth="1"/>
    <col min="6896" max="6896" width="4" style="10" customWidth="1"/>
    <col min="6897" max="6897" width="13.42578125" style="10" customWidth="1"/>
    <col min="6898" max="6898" width="2.5703125" style="10" customWidth="1"/>
    <col min="6899" max="6899" width="13.42578125" style="10" customWidth="1"/>
    <col min="6900" max="7146" width="10.5703125" style="10"/>
    <col min="7147" max="7147" width="11.5703125" style="10" customWidth="1"/>
    <col min="7148" max="7148" width="15.42578125" style="10" customWidth="1"/>
    <col min="7149" max="7149" width="12.42578125" style="10" customWidth="1"/>
    <col min="7150" max="7150" width="11.42578125" style="10" customWidth="1"/>
    <col min="7151" max="7151" width="6.5703125" style="10" customWidth="1"/>
    <col min="7152" max="7152" width="4" style="10" customWidth="1"/>
    <col min="7153" max="7153" width="13.42578125" style="10" customWidth="1"/>
    <col min="7154" max="7154" width="2.5703125" style="10" customWidth="1"/>
    <col min="7155" max="7155" width="13.42578125" style="10" customWidth="1"/>
    <col min="7156" max="7402" width="10.5703125" style="10"/>
    <col min="7403" max="7403" width="11.5703125" style="10" customWidth="1"/>
    <col min="7404" max="7404" width="15.42578125" style="10" customWidth="1"/>
    <col min="7405" max="7405" width="12.42578125" style="10" customWidth="1"/>
    <col min="7406" max="7406" width="11.42578125" style="10" customWidth="1"/>
    <col min="7407" max="7407" width="6.5703125" style="10" customWidth="1"/>
    <col min="7408" max="7408" width="4" style="10" customWidth="1"/>
    <col min="7409" max="7409" width="13.42578125" style="10" customWidth="1"/>
    <col min="7410" max="7410" width="2.5703125" style="10" customWidth="1"/>
    <col min="7411" max="7411" width="13.42578125" style="10" customWidth="1"/>
    <col min="7412" max="7658" width="10.5703125" style="10"/>
    <col min="7659" max="7659" width="11.5703125" style="10" customWidth="1"/>
    <col min="7660" max="7660" width="15.42578125" style="10" customWidth="1"/>
    <col min="7661" max="7661" width="12.42578125" style="10" customWidth="1"/>
    <col min="7662" max="7662" width="11.42578125" style="10" customWidth="1"/>
    <col min="7663" max="7663" width="6.5703125" style="10" customWidth="1"/>
    <col min="7664" max="7664" width="4" style="10" customWidth="1"/>
    <col min="7665" max="7665" width="13.42578125" style="10" customWidth="1"/>
    <col min="7666" max="7666" width="2.5703125" style="10" customWidth="1"/>
    <col min="7667" max="7667" width="13.42578125" style="10" customWidth="1"/>
    <col min="7668" max="7914" width="10.5703125" style="10"/>
    <col min="7915" max="7915" width="11.5703125" style="10" customWidth="1"/>
    <col min="7916" max="7916" width="15.42578125" style="10" customWidth="1"/>
    <col min="7917" max="7917" width="12.42578125" style="10" customWidth="1"/>
    <col min="7918" max="7918" width="11.42578125" style="10" customWidth="1"/>
    <col min="7919" max="7919" width="6.5703125" style="10" customWidth="1"/>
    <col min="7920" max="7920" width="4" style="10" customWidth="1"/>
    <col min="7921" max="7921" width="13.42578125" style="10" customWidth="1"/>
    <col min="7922" max="7922" width="2.5703125" style="10" customWidth="1"/>
    <col min="7923" max="7923" width="13.42578125" style="10" customWidth="1"/>
    <col min="7924" max="8170" width="10.5703125" style="10"/>
    <col min="8171" max="8171" width="11.5703125" style="10" customWidth="1"/>
    <col min="8172" max="8172" width="15.42578125" style="10" customWidth="1"/>
    <col min="8173" max="8173" width="12.42578125" style="10" customWidth="1"/>
    <col min="8174" max="8174" width="11.42578125" style="10" customWidth="1"/>
    <col min="8175" max="8175" width="6.5703125" style="10" customWidth="1"/>
    <col min="8176" max="8176" width="4" style="10" customWidth="1"/>
    <col min="8177" max="8177" width="13.42578125" style="10" customWidth="1"/>
    <col min="8178" max="8178" width="2.5703125" style="10" customWidth="1"/>
    <col min="8179" max="8179" width="13.42578125" style="10" customWidth="1"/>
    <col min="8180" max="8426" width="10.5703125" style="10"/>
    <col min="8427" max="8427" width="11.5703125" style="10" customWidth="1"/>
    <col min="8428" max="8428" width="15.42578125" style="10" customWidth="1"/>
    <col min="8429" max="8429" width="12.42578125" style="10" customWidth="1"/>
    <col min="8430" max="8430" width="11.42578125" style="10" customWidth="1"/>
    <col min="8431" max="8431" width="6.5703125" style="10" customWidth="1"/>
    <col min="8432" max="8432" width="4" style="10" customWidth="1"/>
    <col min="8433" max="8433" width="13.42578125" style="10" customWidth="1"/>
    <col min="8434" max="8434" width="2.5703125" style="10" customWidth="1"/>
    <col min="8435" max="8435" width="13.42578125" style="10" customWidth="1"/>
    <col min="8436" max="8682" width="10.5703125" style="10"/>
    <col min="8683" max="8683" width="11.5703125" style="10" customWidth="1"/>
    <col min="8684" max="8684" width="15.42578125" style="10" customWidth="1"/>
    <col min="8685" max="8685" width="12.42578125" style="10" customWidth="1"/>
    <col min="8686" max="8686" width="11.42578125" style="10" customWidth="1"/>
    <col min="8687" max="8687" width="6.5703125" style="10" customWidth="1"/>
    <col min="8688" max="8688" width="4" style="10" customWidth="1"/>
    <col min="8689" max="8689" width="13.42578125" style="10" customWidth="1"/>
    <col min="8690" max="8690" width="2.5703125" style="10" customWidth="1"/>
    <col min="8691" max="8691" width="13.42578125" style="10" customWidth="1"/>
    <col min="8692" max="8938" width="10.5703125" style="10"/>
    <col min="8939" max="8939" width="11.5703125" style="10" customWidth="1"/>
    <col min="8940" max="8940" width="15.42578125" style="10" customWidth="1"/>
    <col min="8941" max="8941" width="12.42578125" style="10" customWidth="1"/>
    <col min="8942" max="8942" width="11.42578125" style="10" customWidth="1"/>
    <col min="8943" max="8943" width="6.5703125" style="10" customWidth="1"/>
    <col min="8944" max="8944" width="4" style="10" customWidth="1"/>
    <col min="8945" max="8945" width="13.42578125" style="10" customWidth="1"/>
    <col min="8946" max="8946" width="2.5703125" style="10" customWidth="1"/>
    <col min="8947" max="8947" width="13.42578125" style="10" customWidth="1"/>
    <col min="8948" max="9194" width="10.5703125" style="10"/>
    <col min="9195" max="9195" width="11.5703125" style="10" customWidth="1"/>
    <col min="9196" max="9196" width="15.42578125" style="10" customWidth="1"/>
    <col min="9197" max="9197" width="12.42578125" style="10" customWidth="1"/>
    <col min="9198" max="9198" width="11.42578125" style="10" customWidth="1"/>
    <col min="9199" max="9199" width="6.5703125" style="10" customWidth="1"/>
    <col min="9200" max="9200" width="4" style="10" customWidth="1"/>
    <col min="9201" max="9201" width="13.42578125" style="10" customWidth="1"/>
    <col min="9202" max="9202" width="2.5703125" style="10" customWidth="1"/>
    <col min="9203" max="9203" width="13.42578125" style="10" customWidth="1"/>
    <col min="9204" max="9450" width="10.5703125" style="10"/>
    <col min="9451" max="9451" width="11.5703125" style="10" customWidth="1"/>
    <col min="9452" max="9452" width="15.42578125" style="10" customWidth="1"/>
    <col min="9453" max="9453" width="12.42578125" style="10" customWidth="1"/>
    <col min="9454" max="9454" width="11.42578125" style="10" customWidth="1"/>
    <col min="9455" max="9455" width="6.5703125" style="10" customWidth="1"/>
    <col min="9456" max="9456" width="4" style="10" customWidth="1"/>
    <col min="9457" max="9457" width="13.42578125" style="10" customWidth="1"/>
    <col min="9458" max="9458" width="2.5703125" style="10" customWidth="1"/>
    <col min="9459" max="9459" width="13.42578125" style="10" customWidth="1"/>
    <col min="9460" max="9706" width="10.5703125" style="10"/>
    <col min="9707" max="9707" width="11.5703125" style="10" customWidth="1"/>
    <col min="9708" max="9708" width="15.42578125" style="10" customWidth="1"/>
    <col min="9709" max="9709" width="12.42578125" style="10" customWidth="1"/>
    <col min="9710" max="9710" width="11.42578125" style="10" customWidth="1"/>
    <col min="9711" max="9711" width="6.5703125" style="10" customWidth="1"/>
    <col min="9712" max="9712" width="4" style="10" customWidth="1"/>
    <col min="9713" max="9713" width="13.42578125" style="10" customWidth="1"/>
    <col min="9714" max="9714" width="2.5703125" style="10" customWidth="1"/>
    <col min="9715" max="9715" width="13.42578125" style="10" customWidth="1"/>
    <col min="9716" max="9962" width="10.5703125" style="10"/>
    <col min="9963" max="9963" width="11.5703125" style="10" customWidth="1"/>
    <col min="9964" max="9964" width="15.42578125" style="10" customWidth="1"/>
    <col min="9965" max="9965" width="12.42578125" style="10" customWidth="1"/>
    <col min="9966" max="9966" width="11.42578125" style="10" customWidth="1"/>
    <col min="9967" max="9967" width="6.5703125" style="10" customWidth="1"/>
    <col min="9968" max="9968" width="4" style="10" customWidth="1"/>
    <col min="9969" max="9969" width="13.42578125" style="10" customWidth="1"/>
    <col min="9970" max="9970" width="2.5703125" style="10" customWidth="1"/>
    <col min="9971" max="9971" width="13.42578125" style="10" customWidth="1"/>
    <col min="9972" max="10218" width="10.5703125" style="10"/>
    <col min="10219" max="10219" width="11.5703125" style="10" customWidth="1"/>
    <col min="10220" max="10220" width="15.42578125" style="10" customWidth="1"/>
    <col min="10221" max="10221" width="12.42578125" style="10" customWidth="1"/>
    <col min="10222" max="10222" width="11.42578125" style="10" customWidth="1"/>
    <col min="10223" max="10223" width="6.5703125" style="10" customWidth="1"/>
    <col min="10224" max="10224" width="4" style="10" customWidth="1"/>
    <col min="10225" max="10225" width="13.42578125" style="10" customWidth="1"/>
    <col min="10226" max="10226" width="2.5703125" style="10" customWidth="1"/>
    <col min="10227" max="10227" width="13.42578125" style="10" customWidth="1"/>
    <col min="10228" max="10474" width="10.5703125" style="10"/>
    <col min="10475" max="10475" width="11.5703125" style="10" customWidth="1"/>
    <col min="10476" max="10476" width="15.42578125" style="10" customWidth="1"/>
    <col min="10477" max="10477" width="12.42578125" style="10" customWidth="1"/>
    <col min="10478" max="10478" width="11.42578125" style="10" customWidth="1"/>
    <col min="10479" max="10479" width="6.5703125" style="10" customWidth="1"/>
    <col min="10480" max="10480" width="4" style="10" customWidth="1"/>
    <col min="10481" max="10481" width="13.42578125" style="10" customWidth="1"/>
    <col min="10482" max="10482" width="2.5703125" style="10" customWidth="1"/>
    <col min="10483" max="10483" width="13.42578125" style="10" customWidth="1"/>
    <col min="10484" max="10730" width="10.5703125" style="10"/>
    <col min="10731" max="10731" width="11.5703125" style="10" customWidth="1"/>
    <col min="10732" max="10732" width="15.42578125" style="10" customWidth="1"/>
    <col min="10733" max="10733" width="12.42578125" style="10" customWidth="1"/>
    <col min="10734" max="10734" width="11.42578125" style="10" customWidth="1"/>
    <col min="10735" max="10735" width="6.5703125" style="10" customWidth="1"/>
    <col min="10736" max="10736" width="4" style="10" customWidth="1"/>
    <col min="10737" max="10737" width="13.42578125" style="10" customWidth="1"/>
    <col min="10738" max="10738" width="2.5703125" style="10" customWidth="1"/>
    <col min="10739" max="10739" width="13.42578125" style="10" customWidth="1"/>
    <col min="10740" max="10986" width="10.5703125" style="10"/>
    <col min="10987" max="10987" width="11.5703125" style="10" customWidth="1"/>
    <col min="10988" max="10988" width="15.42578125" style="10" customWidth="1"/>
    <col min="10989" max="10989" width="12.42578125" style="10" customWidth="1"/>
    <col min="10990" max="10990" width="11.42578125" style="10" customWidth="1"/>
    <col min="10991" max="10991" width="6.5703125" style="10" customWidth="1"/>
    <col min="10992" max="10992" width="4" style="10" customWidth="1"/>
    <col min="10993" max="10993" width="13.42578125" style="10" customWidth="1"/>
    <col min="10994" max="10994" width="2.5703125" style="10" customWidth="1"/>
    <col min="10995" max="10995" width="13.42578125" style="10" customWidth="1"/>
    <col min="10996" max="11242" width="10.5703125" style="10"/>
    <col min="11243" max="11243" width="11.5703125" style="10" customWidth="1"/>
    <col min="11244" max="11244" width="15.42578125" style="10" customWidth="1"/>
    <col min="11245" max="11245" width="12.42578125" style="10" customWidth="1"/>
    <col min="11246" max="11246" width="11.42578125" style="10" customWidth="1"/>
    <col min="11247" max="11247" width="6.5703125" style="10" customWidth="1"/>
    <col min="11248" max="11248" width="4" style="10" customWidth="1"/>
    <col min="11249" max="11249" width="13.42578125" style="10" customWidth="1"/>
    <col min="11250" max="11250" width="2.5703125" style="10" customWidth="1"/>
    <col min="11251" max="11251" width="13.42578125" style="10" customWidth="1"/>
    <col min="11252" max="11498" width="10.5703125" style="10"/>
    <col min="11499" max="11499" width="11.5703125" style="10" customWidth="1"/>
    <col min="11500" max="11500" width="15.42578125" style="10" customWidth="1"/>
    <col min="11501" max="11501" width="12.42578125" style="10" customWidth="1"/>
    <col min="11502" max="11502" width="11.42578125" style="10" customWidth="1"/>
    <col min="11503" max="11503" width="6.5703125" style="10" customWidth="1"/>
    <col min="11504" max="11504" width="4" style="10" customWidth="1"/>
    <col min="11505" max="11505" width="13.42578125" style="10" customWidth="1"/>
    <col min="11506" max="11506" width="2.5703125" style="10" customWidth="1"/>
    <col min="11507" max="11507" width="13.42578125" style="10" customWidth="1"/>
    <col min="11508" max="11754" width="10.5703125" style="10"/>
    <col min="11755" max="11755" width="11.5703125" style="10" customWidth="1"/>
    <col min="11756" max="11756" width="15.42578125" style="10" customWidth="1"/>
    <col min="11757" max="11757" width="12.42578125" style="10" customWidth="1"/>
    <col min="11758" max="11758" width="11.42578125" style="10" customWidth="1"/>
    <col min="11759" max="11759" width="6.5703125" style="10" customWidth="1"/>
    <col min="11760" max="11760" width="4" style="10" customWidth="1"/>
    <col min="11761" max="11761" width="13.42578125" style="10" customWidth="1"/>
    <col min="11762" max="11762" width="2.5703125" style="10" customWidth="1"/>
    <col min="11763" max="11763" width="13.42578125" style="10" customWidth="1"/>
    <col min="11764" max="12010" width="10.5703125" style="10"/>
    <col min="12011" max="12011" width="11.5703125" style="10" customWidth="1"/>
    <col min="12012" max="12012" width="15.42578125" style="10" customWidth="1"/>
    <col min="12013" max="12013" width="12.42578125" style="10" customWidth="1"/>
    <col min="12014" max="12014" width="11.42578125" style="10" customWidth="1"/>
    <col min="12015" max="12015" width="6.5703125" style="10" customWidth="1"/>
    <col min="12016" max="12016" width="4" style="10" customWidth="1"/>
    <col min="12017" max="12017" width="13.42578125" style="10" customWidth="1"/>
    <col min="12018" max="12018" width="2.5703125" style="10" customWidth="1"/>
    <col min="12019" max="12019" width="13.42578125" style="10" customWidth="1"/>
    <col min="12020" max="12266" width="10.5703125" style="10"/>
    <col min="12267" max="12267" width="11.5703125" style="10" customWidth="1"/>
    <col min="12268" max="12268" width="15.42578125" style="10" customWidth="1"/>
    <col min="12269" max="12269" width="12.42578125" style="10" customWidth="1"/>
    <col min="12270" max="12270" width="11.42578125" style="10" customWidth="1"/>
    <col min="12271" max="12271" width="6.5703125" style="10" customWidth="1"/>
    <col min="12272" max="12272" width="4" style="10" customWidth="1"/>
    <col min="12273" max="12273" width="13.42578125" style="10" customWidth="1"/>
    <col min="12274" max="12274" width="2.5703125" style="10" customWidth="1"/>
    <col min="12275" max="12275" width="13.42578125" style="10" customWidth="1"/>
    <col min="12276" max="12522" width="10.5703125" style="10"/>
    <col min="12523" max="12523" width="11.5703125" style="10" customWidth="1"/>
    <col min="12524" max="12524" width="15.42578125" style="10" customWidth="1"/>
    <col min="12525" max="12525" width="12.42578125" style="10" customWidth="1"/>
    <col min="12526" max="12526" width="11.42578125" style="10" customWidth="1"/>
    <col min="12527" max="12527" width="6.5703125" style="10" customWidth="1"/>
    <col min="12528" max="12528" width="4" style="10" customWidth="1"/>
    <col min="12529" max="12529" width="13.42578125" style="10" customWidth="1"/>
    <col min="12530" max="12530" width="2.5703125" style="10" customWidth="1"/>
    <col min="12531" max="12531" width="13.42578125" style="10" customWidth="1"/>
    <col min="12532" max="12778" width="10.5703125" style="10"/>
    <col min="12779" max="12779" width="11.5703125" style="10" customWidth="1"/>
    <col min="12780" max="12780" width="15.42578125" style="10" customWidth="1"/>
    <col min="12781" max="12781" width="12.42578125" style="10" customWidth="1"/>
    <col min="12782" max="12782" width="11.42578125" style="10" customWidth="1"/>
    <col min="12783" max="12783" width="6.5703125" style="10" customWidth="1"/>
    <col min="12784" max="12784" width="4" style="10" customWidth="1"/>
    <col min="12785" max="12785" width="13.42578125" style="10" customWidth="1"/>
    <col min="12786" max="12786" width="2.5703125" style="10" customWidth="1"/>
    <col min="12787" max="12787" width="13.42578125" style="10" customWidth="1"/>
    <col min="12788" max="13034" width="10.5703125" style="10"/>
    <col min="13035" max="13035" width="11.5703125" style="10" customWidth="1"/>
    <col min="13036" max="13036" width="15.42578125" style="10" customWidth="1"/>
    <col min="13037" max="13037" width="12.42578125" style="10" customWidth="1"/>
    <col min="13038" max="13038" width="11.42578125" style="10" customWidth="1"/>
    <col min="13039" max="13039" width="6.5703125" style="10" customWidth="1"/>
    <col min="13040" max="13040" width="4" style="10" customWidth="1"/>
    <col min="13041" max="13041" width="13.42578125" style="10" customWidth="1"/>
    <col min="13042" max="13042" width="2.5703125" style="10" customWidth="1"/>
    <col min="13043" max="13043" width="13.42578125" style="10" customWidth="1"/>
    <col min="13044" max="13290" width="10.5703125" style="10"/>
    <col min="13291" max="13291" width="11.5703125" style="10" customWidth="1"/>
    <col min="13292" max="13292" width="15.42578125" style="10" customWidth="1"/>
    <col min="13293" max="13293" width="12.42578125" style="10" customWidth="1"/>
    <col min="13294" max="13294" width="11.42578125" style="10" customWidth="1"/>
    <col min="13295" max="13295" width="6.5703125" style="10" customWidth="1"/>
    <col min="13296" max="13296" width="4" style="10" customWidth="1"/>
    <col min="13297" max="13297" width="13.42578125" style="10" customWidth="1"/>
    <col min="13298" max="13298" width="2.5703125" style="10" customWidth="1"/>
    <col min="13299" max="13299" width="13.42578125" style="10" customWidth="1"/>
    <col min="13300" max="13546" width="10.5703125" style="10"/>
    <col min="13547" max="13547" width="11.5703125" style="10" customWidth="1"/>
    <col min="13548" max="13548" width="15.42578125" style="10" customWidth="1"/>
    <col min="13549" max="13549" width="12.42578125" style="10" customWidth="1"/>
    <col min="13550" max="13550" width="11.42578125" style="10" customWidth="1"/>
    <col min="13551" max="13551" width="6.5703125" style="10" customWidth="1"/>
    <col min="13552" max="13552" width="4" style="10" customWidth="1"/>
    <col min="13553" max="13553" width="13.42578125" style="10" customWidth="1"/>
    <col min="13554" max="13554" width="2.5703125" style="10" customWidth="1"/>
    <col min="13555" max="13555" width="13.42578125" style="10" customWidth="1"/>
    <col min="13556" max="13802" width="10.5703125" style="10"/>
    <col min="13803" max="13803" width="11.5703125" style="10" customWidth="1"/>
    <col min="13804" max="13804" width="15.42578125" style="10" customWidth="1"/>
    <col min="13805" max="13805" width="12.42578125" style="10" customWidth="1"/>
    <col min="13806" max="13806" width="11.42578125" style="10" customWidth="1"/>
    <col min="13807" max="13807" width="6.5703125" style="10" customWidth="1"/>
    <col min="13808" max="13808" width="4" style="10" customWidth="1"/>
    <col min="13809" max="13809" width="13.42578125" style="10" customWidth="1"/>
    <col min="13810" max="13810" width="2.5703125" style="10" customWidth="1"/>
    <col min="13811" max="13811" width="13.42578125" style="10" customWidth="1"/>
    <col min="13812" max="14058" width="10.5703125" style="10"/>
    <col min="14059" max="14059" width="11.5703125" style="10" customWidth="1"/>
    <col min="14060" max="14060" width="15.42578125" style="10" customWidth="1"/>
    <col min="14061" max="14061" width="12.42578125" style="10" customWidth="1"/>
    <col min="14062" max="14062" width="11.42578125" style="10" customWidth="1"/>
    <col min="14063" max="14063" width="6.5703125" style="10" customWidth="1"/>
    <col min="14064" max="14064" width="4" style="10" customWidth="1"/>
    <col min="14065" max="14065" width="13.42578125" style="10" customWidth="1"/>
    <col min="14066" max="14066" width="2.5703125" style="10" customWidth="1"/>
    <col min="14067" max="14067" width="13.42578125" style="10" customWidth="1"/>
    <col min="14068" max="14314" width="10.5703125" style="10"/>
    <col min="14315" max="14315" width="11.5703125" style="10" customWidth="1"/>
    <col min="14316" max="14316" width="15.42578125" style="10" customWidth="1"/>
    <col min="14317" max="14317" width="12.42578125" style="10" customWidth="1"/>
    <col min="14318" max="14318" width="11.42578125" style="10" customWidth="1"/>
    <col min="14319" max="14319" width="6.5703125" style="10" customWidth="1"/>
    <col min="14320" max="14320" width="4" style="10" customWidth="1"/>
    <col min="14321" max="14321" width="13.42578125" style="10" customWidth="1"/>
    <col min="14322" max="14322" width="2.5703125" style="10" customWidth="1"/>
    <col min="14323" max="14323" width="13.42578125" style="10" customWidth="1"/>
    <col min="14324" max="14570" width="10.5703125" style="10"/>
    <col min="14571" max="14571" width="11.5703125" style="10" customWidth="1"/>
    <col min="14572" max="14572" width="15.42578125" style="10" customWidth="1"/>
    <col min="14573" max="14573" width="12.42578125" style="10" customWidth="1"/>
    <col min="14574" max="14574" width="11.42578125" style="10" customWidth="1"/>
    <col min="14575" max="14575" width="6.5703125" style="10" customWidth="1"/>
    <col min="14576" max="14576" width="4" style="10" customWidth="1"/>
    <col min="14577" max="14577" width="13.42578125" style="10" customWidth="1"/>
    <col min="14578" max="14578" width="2.5703125" style="10" customWidth="1"/>
    <col min="14579" max="14579" width="13.42578125" style="10" customWidth="1"/>
    <col min="14580" max="14826" width="10.5703125" style="10"/>
    <col min="14827" max="14827" width="11.5703125" style="10" customWidth="1"/>
    <col min="14828" max="14828" width="15.42578125" style="10" customWidth="1"/>
    <col min="14829" max="14829" width="12.42578125" style="10" customWidth="1"/>
    <col min="14830" max="14830" width="11.42578125" style="10" customWidth="1"/>
    <col min="14831" max="14831" width="6.5703125" style="10" customWidth="1"/>
    <col min="14832" max="14832" width="4" style="10" customWidth="1"/>
    <col min="14833" max="14833" width="13.42578125" style="10" customWidth="1"/>
    <col min="14834" max="14834" width="2.5703125" style="10" customWidth="1"/>
    <col min="14835" max="14835" width="13.42578125" style="10" customWidth="1"/>
    <col min="14836" max="15082" width="10.5703125" style="10"/>
    <col min="15083" max="15083" width="11.5703125" style="10" customWidth="1"/>
    <col min="15084" max="15084" width="15.42578125" style="10" customWidth="1"/>
    <col min="15085" max="15085" width="12.42578125" style="10" customWidth="1"/>
    <col min="15086" max="15086" width="11.42578125" style="10" customWidth="1"/>
    <col min="15087" max="15087" width="6.5703125" style="10" customWidth="1"/>
    <col min="15088" max="15088" width="4" style="10" customWidth="1"/>
    <col min="15089" max="15089" width="13.42578125" style="10" customWidth="1"/>
    <col min="15090" max="15090" width="2.5703125" style="10" customWidth="1"/>
    <col min="15091" max="15091" width="13.42578125" style="10" customWidth="1"/>
    <col min="15092" max="15338" width="10.5703125" style="10"/>
    <col min="15339" max="15339" width="11.5703125" style="10" customWidth="1"/>
    <col min="15340" max="15340" width="15.42578125" style="10" customWidth="1"/>
    <col min="15341" max="15341" width="12.42578125" style="10" customWidth="1"/>
    <col min="15342" max="15342" width="11.42578125" style="10" customWidth="1"/>
    <col min="15343" max="15343" width="6.5703125" style="10" customWidth="1"/>
    <col min="15344" max="15344" width="4" style="10" customWidth="1"/>
    <col min="15345" max="15345" width="13.42578125" style="10" customWidth="1"/>
    <col min="15346" max="15346" width="2.5703125" style="10" customWidth="1"/>
    <col min="15347" max="15347" width="13.42578125" style="10" customWidth="1"/>
    <col min="15348" max="15594" width="10.5703125" style="10"/>
    <col min="15595" max="15595" width="11.5703125" style="10" customWidth="1"/>
    <col min="15596" max="15596" width="15.42578125" style="10" customWidth="1"/>
    <col min="15597" max="15597" width="12.42578125" style="10" customWidth="1"/>
    <col min="15598" max="15598" width="11.42578125" style="10" customWidth="1"/>
    <col min="15599" max="15599" width="6.5703125" style="10" customWidth="1"/>
    <col min="15600" max="15600" width="4" style="10" customWidth="1"/>
    <col min="15601" max="15601" width="13.42578125" style="10" customWidth="1"/>
    <col min="15602" max="15602" width="2.5703125" style="10" customWidth="1"/>
    <col min="15603" max="15603" width="13.42578125" style="10" customWidth="1"/>
    <col min="15604" max="15850" width="10.5703125" style="10"/>
    <col min="15851" max="15851" width="11.5703125" style="10" customWidth="1"/>
    <col min="15852" max="15852" width="15.42578125" style="10" customWidth="1"/>
    <col min="15853" max="15853" width="12.42578125" style="10" customWidth="1"/>
    <col min="15854" max="15854" width="11.42578125" style="10" customWidth="1"/>
    <col min="15855" max="15855" width="6.5703125" style="10" customWidth="1"/>
    <col min="15856" max="15856" width="4" style="10" customWidth="1"/>
    <col min="15857" max="15857" width="13.42578125" style="10" customWidth="1"/>
    <col min="15858" max="15858" width="2.5703125" style="10" customWidth="1"/>
    <col min="15859" max="15859" width="13.42578125" style="10" customWidth="1"/>
    <col min="15860" max="16106" width="10.5703125" style="10"/>
    <col min="16107" max="16107" width="11.5703125" style="10" customWidth="1"/>
    <col min="16108" max="16108" width="15.42578125" style="10" customWidth="1"/>
    <col min="16109" max="16109" width="12.42578125" style="10" customWidth="1"/>
    <col min="16110" max="16110" width="11.42578125" style="10" customWidth="1"/>
    <col min="16111" max="16111" width="6.5703125" style="10" customWidth="1"/>
    <col min="16112" max="16112" width="4" style="10" customWidth="1"/>
    <col min="16113" max="16113" width="13.42578125" style="10" customWidth="1"/>
    <col min="16114" max="16114" width="2.5703125" style="10" customWidth="1"/>
    <col min="16115" max="16115" width="13.42578125" style="10" customWidth="1"/>
    <col min="16116" max="16384" width="10.5703125" style="10"/>
  </cols>
  <sheetData>
    <row r="1" spans="1:12" ht="20.85" customHeight="1">
      <c r="F1" s="11"/>
      <c r="L1" s="91" t="s">
        <v>157</v>
      </c>
    </row>
    <row r="2" spans="1:12" s="1" customFormat="1" ht="23.25">
      <c r="A2" s="1" t="s">
        <v>84</v>
      </c>
      <c r="D2" s="2"/>
      <c r="E2" s="89"/>
    </row>
    <row r="3" spans="1:12" s="2" customFormat="1" ht="23.25">
      <c r="A3" s="2" t="s">
        <v>35</v>
      </c>
      <c r="E3" s="102"/>
      <c r="F3" s="103"/>
      <c r="G3" s="103"/>
      <c r="H3" s="103"/>
      <c r="I3" s="103"/>
      <c r="J3" s="103"/>
      <c r="K3" s="103"/>
      <c r="L3" s="103"/>
    </row>
    <row r="4" spans="1:12" s="2" customFormat="1" ht="23.25">
      <c r="A4" s="2" t="str">
        <f>pl!A66</f>
        <v>สำหรับงวดหกเดือนสิ้นสุดวันที่ 30 มิถุนายน 2565</v>
      </c>
      <c r="F4" s="96"/>
      <c r="G4" s="96"/>
      <c r="H4" s="96"/>
      <c r="I4" s="96"/>
      <c r="J4" s="96"/>
      <c r="K4" s="96"/>
      <c r="L4" s="96"/>
    </row>
    <row r="5" spans="1:12" s="3" customFormat="1" ht="23.25">
      <c r="C5" s="4"/>
      <c r="D5" s="4"/>
      <c r="F5" s="5"/>
      <c r="G5" s="5"/>
      <c r="H5" s="5"/>
      <c r="I5" s="5"/>
      <c r="J5" s="5"/>
      <c r="K5" s="5"/>
      <c r="L5" s="6" t="s">
        <v>158</v>
      </c>
    </row>
    <row r="6" spans="1:12" s="3" customFormat="1" ht="23.25">
      <c r="C6" s="4"/>
      <c r="D6" s="4"/>
      <c r="F6" s="110" t="s">
        <v>86</v>
      </c>
      <c r="G6" s="110"/>
      <c r="H6" s="110"/>
      <c r="I6" s="5"/>
      <c r="J6" s="110" t="s">
        <v>85</v>
      </c>
      <c r="K6" s="110"/>
      <c r="L6" s="110"/>
    </row>
    <row r="7" spans="1:12" s="7" customFormat="1" ht="23.25">
      <c r="C7" s="8"/>
      <c r="D7" s="8"/>
      <c r="F7" s="88">
        <v>2565</v>
      </c>
      <c r="G7" s="104"/>
      <c r="H7" s="88">
        <v>2564</v>
      </c>
      <c r="I7" s="104"/>
      <c r="J7" s="88">
        <v>2565</v>
      </c>
      <c r="K7" s="104"/>
      <c r="L7" s="88">
        <v>2564</v>
      </c>
    </row>
    <row r="8" spans="1:12" s="22" customFormat="1" ht="23.25">
      <c r="A8" s="9" t="s">
        <v>36</v>
      </c>
      <c r="B8" s="3"/>
      <c r="C8" s="3"/>
      <c r="D8" s="3"/>
      <c r="F8" s="6"/>
      <c r="G8" s="6"/>
      <c r="H8" s="6"/>
      <c r="I8" s="6"/>
      <c r="J8" s="6"/>
      <c r="K8" s="6"/>
      <c r="L8" s="6"/>
    </row>
    <row r="9" spans="1:12" s="22" customFormat="1" ht="23.25">
      <c r="A9" s="10" t="s">
        <v>68</v>
      </c>
      <c r="B9" s="3"/>
      <c r="C9" s="3"/>
      <c r="D9" s="4"/>
      <c r="F9" s="15">
        <f>pl!G86</f>
        <v>173078</v>
      </c>
      <c r="G9" s="15"/>
      <c r="H9" s="15">
        <f>pl!I86</f>
        <v>208632</v>
      </c>
      <c r="I9" s="15"/>
      <c r="J9" s="15">
        <f>pl!K86</f>
        <v>46218</v>
      </c>
      <c r="K9" s="15"/>
      <c r="L9" s="15">
        <f>pl!M86</f>
        <v>30222</v>
      </c>
    </row>
    <row r="10" spans="1:12" s="22" customFormat="1" ht="23.25">
      <c r="A10" s="10" t="s">
        <v>69</v>
      </c>
      <c r="B10" s="3"/>
      <c r="C10" s="3"/>
      <c r="D10" s="4"/>
      <c r="F10" s="15"/>
      <c r="G10" s="15"/>
      <c r="H10" s="15"/>
      <c r="I10" s="15"/>
      <c r="J10" s="15"/>
      <c r="K10" s="15"/>
      <c r="L10" s="15"/>
    </row>
    <row r="11" spans="1:12" s="22" customFormat="1" ht="23.25">
      <c r="A11" s="10" t="s">
        <v>70</v>
      </c>
      <c r="B11" s="3"/>
      <c r="C11" s="3"/>
      <c r="D11" s="4"/>
      <c r="F11" s="15"/>
      <c r="G11" s="15"/>
      <c r="H11" s="15"/>
      <c r="I11" s="15"/>
      <c r="J11" s="15"/>
      <c r="K11" s="15"/>
      <c r="L11" s="15"/>
    </row>
    <row r="12" spans="1:12" s="22" customFormat="1" ht="23.25">
      <c r="A12" s="10" t="s">
        <v>37</v>
      </c>
      <c r="B12" s="3"/>
      <c r="C12" s="3"/>
      <c r="D12" s="4"/>
      <c r="F12" s="15">
        <v>237725</v>
      </c>
      <c r="G12" s="15"/>
      <c r="H12" s="15">
        <v>173196</v>
      </c>
      <c r="I12" s="15"/>
      <c r="J12" s="15">
        <v>65618</v>
      </c>
      <c r="K12" s="15"/>
      <c r="L12" s="15">
        <v>67946</v>
      </c>
    </row>
    <row r="13" spans="1:12" s="22" customFormat="1" ht="23.25">
      <c r="A13" s="10" t="s">
        <v>193</v>
      </c>
      <c r="B13" s="3"/>
      <c r="C13" s="3"/>
      <c r="D13" s="4"/>
      <c r="F13" s="15">
        <v>7285</v>
      </c>
      <c r="G13" s="15"/>
      <c r="H13" s="15">
        <v>-139</v>
      </c>
      <c r="I13" s="15"/>
      <c r="J13" s="15">
        <v>0</v>
      </c>
      <c r="K13" s="15"/>
      <c r="L13" s="15">
        <v>-139</v>
      </c>
    </row>
    <row r="14" spans="1:12" s="22" customFormat="1" ht="23.25">
      <c r="A14" s="10" t="s">
        <v>211</v>
      </c>
      <c r="B14" s="3"/>
      <c r="C14" s="3"/>
      <c r="D14" s="4"/>
      <c r="F14" s="15">
        <v>0</v>
      </c>
      <c r="G14" s="15"/>
      <c r="H14" s="15">
        <v>0</v>
      </c>
      <c r="I14" s="15"/>
      <c r="J14" s="15">
        <v>77600</v>
      </c>
      <c r="K14" s="15"/>
      <c r="L14" s="15">
        <v>0</v>
      </c>
    </row>
    <row r="15" spans="1:12" s="22" customFormat="1" ht="23.25">
      <c r="A15" s="10" t="s">
        <v>227</v>
      </c>
      <c r="B15" s="3"/>
      <c r="C15" s="3"/>
      <c r="D15" s="4"/>
      <c r="F15" s="15">
        <v>3019</v>
      </c>
      <c r="G15" s="15"/>
      <c r="H15" s="15">
        <v>-373</v>
      </c>
      <c r="I15" s="15"/>
      <c r="J15" s="15">
        <v>441</v>
      </c>
      <c r="K15" s="15"/>
      <c r="L15" s="15">
        <v>-351</v>
      </c>
    </row>
    <row r="16" spans="1:12" s="22" customFormat="1" ht="23.25">
      <c r="A16" s="10" t="s">
        <v>206</v>
      </c>
      <c r="B16" s="3"/>
      <c r="C16" s="3"/>
      <c r="D16" s="4"/>
      <c r="F16" s="15">
        <v>-4353</v>
      </c>
      <c r="G16" s="15"/>
      <c r="H16" s="15">
        <v>-899</v>
      </c>
      <c r="I16" s="15"/>
      <c r="J16" s="15">
        <v>-150</v>
      </c>
      <c r="K16" s="15"/>
      <c r="L16" s="15">
        <v>-122</v>
      </c>
    </row>
    <row r="17" spans="1:12" s="22" customFormat="1" ht="23.25">
      <c r="A17" s="10" t="s">
        <v>83</v>
      </c>
      <c r="B17" s="3"/>
      <c r="C17" s="3"/>
      <c r="D17" s="4"/>
      <c r="F17" s="15">
        <v>9947</v>
      </c>
      <c r="G17" s="15"/>
      <c r="H17" s="15">
        <v>6806</v>
      </c>
      <c r="I17" s="15"/>
      <c r="J17" s="15">
        <v>4259</v>
      </c>
      <c r="K17" s="15"/>
      <c r="L17" s="15">
        <v>4029</v>
      </c>
    </row>
    <row r="18" spans="1:12" s="22" customFormat="1" ht="23.25">
      <c r="A18" s="10" t="s">
        <v>194</v>
      </c>
      <c r="B18" s="3"/>
      <c r="C18" s="3"/>
      <c r="D18" s="4"/>
      <c r="F18" s="15">
        <v>-1156</v>
      </c>
      <c r="G18" s="15"/>
      <c r="H18" s="15">
        <v>1898</v>
      </c>
      <c r="I18" s="15"/>
      <c r="J18" s="15">
        <v>568</v>
      </c>
      <c r="K18" s="15"/>
      <c r="L18" s="15">
        <v>1952</v>
      </c>
    </row>
    <row r="19" spans="1:12" s="22" customFormat="1" ht="23.25">
      <c r="A19" s="10" t="s">
        <v>216</v>
      </c>
      <c r="B19" s="3"/>
      <c r="C19" s="3"/>
      <c r="D19" s="4"/>
      <c r="F19" s="15"/>
      <c r="G19" s="15"/>
      <c r="H19" s="15"/>
      <c r="I19" s="15"/>
      <c r="J19" s="15"/>
      <c r="K19" s="15"/>
      <c r="L19" s="15"/>
    </row>
    <row r="20" spans="1:12" s="22" customFormat="1" ht="23.25">
      <c r="A20" s="10" t="s">
        <v>145</v>
      </c>
      <c r="B20" s="3"/>
      <c r="C20" s="3"/>
      <c r="D20" s="4"/>
      <c r="F20" s="15">
        <v>211</v>
      </c>
      <c r="G20" s="15"/>
      <c r="H20" s="15">
        <v>663</v>
      </c>
      <c r="I20" s="15"/>
      <c r="J20" s="15">
        <v>211</v>
      </c>
      <c r="K20" s="15"/>
      <c r="L20" s="15">
        <v>663</v>
      </c>
    </row>
    <row r="21" spans="1:12" s="22" customFormat="1" ht="23.25">
      <c r="A21" s="10" t="s">
        <v>118</v>
      </c>
      <c r="B21" s="3"/>
      <c r="C21" s="3"/>
      <c r="D21" s="4"/>
      <c r="F21" s="15">
        <v>1785</v>
      </c>
      <c r="G21" s="15"/>
      <c r="H21" s="15">
        <v>3900</v>
      </c>
      <c r="I21" s="15"/>
      <c r="J21" s="15">
        <v>1330</v>
      </c>
      <c r="K21" s="15"/>
      <c r="L21" s="15">
        <v>663</v>
      </c>
    </row>
    <row r="22" spans="1:12" s="22" customFormat="1" ht="23.25">
      <c r="A22" s="10" t="s">
        <v>209</v>
      </c>
      <c r="B22" s="3"/>
      <c r="C22" s="3"/>
      <c r="D22" s="4"/>
      <c r="F22" s="15">
        <v>0</v>
      </c>
      <c r="G22" s="15"/>
      <c r="H22" s="15">
        <v>0</v>
      </c>
      <c r="I22" s="15"/>
      <c r="J22" s="15">
        <v>-108059</v>
      </c>
      <c r="K22" s="15"/>
      <c r="L22" s="15">
        <v>0</v>
      </c>
    </row>
    <row r="23" spans="1:12" s="22" customFormat="1" ht="23.25">
      <c r="A23" s="10" t="s">
        <v>72</v>
      </c>
      <c r="B23" s="3"/>
      <c r="C23" s="3"/>
      <c r="D23" s="4"/>
      <c r="F23" s="15">
        <v>-1891</v>
      </c>
      <c r="G23" s="15"/>
      <c r="H23" s="15">
        <v>-3521</v>
      </c>
      <c r="I23" s="15"/>
      <c r="J23" s="15">
        <v>-12</v>
      </c>
      <c r="K23" s="15"/>
      <c r="L23" s="15">
        <v>-7</v>
      </c>
    </row>
    <row r="24" spans="1:12" s="22" customFormat="1" ht="23.25">
      <c r="A24" s="10" t="s">
        <v>150</v>
      </c>
      <c r="B24" s="3"/>
      <c r="C24" s="3"/>
      <c r="D24" s="4"/>
      <c r="F24" s="16">
        <v>74530</v>
      </c>
      <c r="G24" s="15"/>
      <c r="H24" s="16">
        <v>51626</v>
      </c>
      <c r="I24" s="15"/>
      <c r="J24" s="16">
        <v>35441</v>
      </c>
      <c r="K24" s="15"/>
      <c r="L24" s="16">
        <v>22969</v>
      </c>
    </row>
    <row r="25" spans="1:12" s="22" customFormat="1" ht="23.25">
      <c r="A25" s="10" t="s">
        <v>38</v>
      </c>
      <c r="B25" s="3"/>
      <c r="C25" s="3"/>
      <c r="D25" s="4"/>
      <c r="F25" s="23"/>
      <c r="G25" s="23"/>
      <c r="H25" s="23"/>
      <c r="I25" s="23"/>
      <c r="J25" s="23"/>
      <c r="K25" s="23"/>
      <c r="L25" s="23"/>
    </row>
    <row r="26" spans="1:12" s="22" customFormat="1" ht="23.25">
      <c r="A26" s="10" t="s">
        <v>39</v>
      </c>
      <c r="B26" s="3"/>
      <c r="C26" s="3"/>
      <c r="D26" s="4"/>
      <c r="F26" s="15">
        <f>SUM(F9:F24)</f>
        <v>500180</v>
      </c>
      <c r="G26" s="15"/>
      <c r="H26" s="15">
        <f>SUM(H9:H24)</f>
        <v>441789</v>
      </c>
      <c r="I26" s="15"/>
      <c r="J26" s="15">
        <f>SUM(J9:J24)</f>
        <v>123465</v>
      </c>
      <c r="K26" s="15"/>
      <c r="L26" s="15">
        <f>SUM(L9:L24)</f>
        <v>127825</v>
      </c>
    </row>
    <row r="27" spans="1:12" s="22" customFormat="1" ht="23.25">
      <c r="A27" s="10" t="s">
        <v>73</v>
      </c>
      <c r="B27" s="3"/>
      <c r="C27" s="3"/>
      <c r="D27" s="4"/>
      <c r="F27" s="15"/>
      <c r="G27" s="15"/>
      <c r="H27" s="15"/>
      <c r="I27" s="15"/>
      <c r="J27" s="15"/>
      <c r="K27" s="15"/>
      <c r="L27" s="15"/>
    </row>
    <row r="28" spans="1:12" s="22" customFormat="1" ht="23.25">
      <c r="A28" s="10" t="s">
        <v>119</v>
      </c>
      <c r="B28" s="3"/>
      <c r="C28" s="3"/>
      <c r="D28" s="4"/>
      <c r="F28" s="19">
        <v>-144562</v>
      </c>
      <c r="G28" s="19"/>
      <c r="H28" s="19">
        <v>-40392</v>
      </c>
      <c r="I28" s="19"/>
      <c r="J28" s="19">
        <v>-8098</v>
      </c>
      <c r="K28" s="19"/>
      <c r="L28" s="19">
        <v>-4574</v>
      </c>
    </row>
    <row r="29" spans="1:12" s="22" customFormat="1" ht="23.25">
      <c r="A29" s="10" t="s">
        <v>40</v>
      </c>
      <c r="B29" s="3"/>
      <c r="C29" s="3"/>
      <c r="D29" s="4"/>
      <c r="F29" s="15">
        <v>-103844</v>
      </c>
      <c r="G29" s="19"/>
      <c r="H29" s="15">
        <v>-16817</v>
      </c>
      <c r="I29" s="19"/>
      <c r="J29" s="15">
        <v>-2200</v>
      </c>
      <c r="K29" s="19"/>
      <c r="L29" s="15">
        <v>-36233</v>
      </c>
    </row>
    <row r="30" spans="1:12" s="22" customFormat="1" ht="23.25">
      <c r="A30" s="10" t="s">
        <v>41</v>
      </c>
      <c r="B30" s="3"/>
      <c r="C30" s="3"/>
      <c r="D30" s="4"/>
      <c r="F30" s="19">
        <v>-11034</v>
      </c>
      <c r="G30" s="15"/>
      <c r="H30" s="19">
        <v>-54179</v>
      </c>
      <c r="I30" s="15"/>
      <c r="J30" s="19">
        <v>-11792</v>
      </c>
      <c r="K30" s="15"/>
      <c r="L30" s="19">
        <v>-27635</v>
      </c>
    </row>
    <row r="31" spans="1:12" s="22" customFormat="1" ht="23.25">
      <c r="A31" s="10" t="s">
        <v>42</v>
      </c>
      <c r="B31" s="3"/>
      <c r="C31" s="3"/>
      <c r="D31" s="4"/>
      <c r="F31" s="19">
        <v>-20309</v>
      </c>
      <c r="G31" s="19"/>
      <c r="H31" s="19">
        <v>-31637</v>
      </c>
      <c r="I31" s="19"/>
      <c r="J31" s="19">
        <v>-3038</v>
      </c>
      <c r="K31" s="19"/>
      <c r="L31" s="19">
        <v>-4372</v>
      </c>
    </row>
    <row r="32" spans="1:12" s="22" customFormat="1" ht="23.25">
      <c r="A32" s="10" t="s">
        <v>43</v>
      </c>
      <c r="B32" s="3"/>
      <c r="C32" s="3"/>
      <c r="D32" s="4"/>
      <c r="G32" s="19"/>
      <c r="I32" s="19"/>
      <c r="K32" s="19"/>
    </row>
    <row r="33" spans="1:12" s="22" customFormat="1" ht="23.25">
      <c r="A33" s="10" t="s">
        <v>71</v>
      </c>
      <c r="B33" s="3"/>
      <c r="C33" s="3"/>
      <c r="D33" s="4"/>
      <c r="F33" s="19">
        <v>-72908</v>
      </c>
      <c r="G33" s="19"/>
      <c r="H33" s="19">
        <v>9799</v>
      </c>
      <c r="I33" s="19"/>
      <c r="J33" s="19">
        <v>9898</v>
      </c>
      <c r="K33" s="19"/>
      <c r="L33" s="19">
        <v>12755</v>
      </c>
    </row>
    <row r="34" spans="1:12" s="22" customFormat="1" ht="23.25">
      <c r="A34" s="10" t="s">
        <v>44</v>
      </c>
      <c r="B34" s="3"/>
      <c r="C34" s="3"/>
      <c r="D34" s="4"/>
      <c r="F34" s="19">
        <v>-12377</v>
      </c>
      <c r="G34" s="19"/>
      <c r="H34" s="19">
        <v>20500</v>
      </c>
      <c r="I34" s="19"/>
      <c r="J34" s="19">
        <v>-15160</v>
      </c>
      <c r="K34" s="19"/>
      <c r="L34" s="19">
        <v>27901</v>
      </c>
    </row>
    <row r="35" spans="1:12" s="22" customFormat="1" ht="23.25">
      <c r="A35" s="10" t="s">
        <v>74</v>
      </c>
      <c r="B35" s="3"/>
      <c r="C35" s="3"/>
      <c r="D35" s="4"/>
      <c r="F35" s="16">
        <v>-3479</v>
      </c>
      <c r="G35" s="15"/>
      <c r="H35" s="16">
        <v>-1471</v>
      </c>
      <c r="I35" s="15"/>
      <c r="J35" s="16">
        <v>0</v>
      </c>
      <c r="K35" s="15"/>
      <c r="L35" s="16">
        <v>-69</v>
      </c>
    </row>
    <row r="36" spans="1:12" s="22" customFormat="1" ht="23.25">
      <c r="A36" s="10" t="s">
        <v>217</v>
      </c>
      <c r="B36" s="3"/>
      <c r="C36" s="3"/>
      <c r="D36" s="4"/>
      <c r="F36" s="15">
        <f>SUM(F26:F35)</f>
        <v>131667</v>
      </c>
      <c r="G36" s="15"/>
      <c r="H36" s="15">
        <f>SUM(H26:H35)</f>
        <v>327592</v>
      </c>
      <c r="I36" s="15"/>
      <c r="J36" s="15">
        <f>SUM(J26:J35)</f>
        <v>93075</v>
      </c>
      <c r="K36" s="15"/>
      <c r="L36" s="15">
        <f>SUM(L26:L35)</f>
        <v>95598</v>
      </c>
    </row>
    <row r="37" spans="1:12" s="22" customFormat="1" ht="23.25">
      <c r="A37" s="22" t="s">
        <v>45</v>
      </c>
      <c r="C37" s="24"/>
      <c r="D37" s="50"/>
      <c r="F37" s="20">
        <v>-45397</v>
      </c>
      <c r="G37" s="19"/>
      <c r="H37" s="20">
        <v>-11920</v>
      </c>
      <c r="I37" s="19"/>
      <c r="J37" s="20">
        <v>-6881</v>
      </c>
      <c r="K37" s="19"/>
      <c r="L37" s="20">
        <v>-11918</v>
      </c>
    </row>
    <row r="38" spans="1:12" s="22" customFormat="1" ht="23.25">
      <c r="A38" s="61" t="s">
        <v>218</v>
      </c>
      <c r="C38" s="24"/>
      <c r="D38" s="50"/>
      <c r="F38" s="20">
        <f>SUM(F36:F37)</f>
        <v>86270</v>
      </c>
      <c r="G38" s="19"/>
      <c r="H38" s="20">
        <f>SUM(H36:H37)</f>
        <v>315672</v>
      </c>
      <c r="I38" s="19"/>
      <c r="J38" s="20">
        <f>SUM(J36:J37)</f>
        <v>86194</v>
      </c>
      <c r="K38" s="19"/>
      <c r="L38" s="20">
        <f>SUM(L36:L37)</f>
        <v>83680</v>
      </c>
    </row>
    <row r="39" spans="1:12" s="22" customFormat="1" ht="23.25" customHeight="1">
      <c r="A39" s="3"/>
      <c r="B39" s="3"/>
      <c r="C39" s="3"/>
      <c r="D39" s="4"/>
      <c r="F39" s="6"/>
      <c r="G39" s="6"/>
      <c r="H39" s="6"/>
      <c r="I39" s="6"/>
      <c r="J39" s="6"/>
      <c r="K39" s="6"/>
      <c r="L39" s="6"/>
    </row>
    <row r="40" spans="1:12" s="22" customFormat="1" ht="23.25" customHeight="1">
      <c r="A40" s="3"/>
      <c r="B40" s="3"/>
      <c r="C40" s="3"/>
      <c r="D40" s="4"/>
      <c r="F40" s="6"/>
      <c r="G40" s="6"/>
      <c r="H40" s="6"/>
      <c r="I40" s="6"/>
      <c r="J40" s="6"/>
      <c r="K40" s="6"/>
      <c r="L40" s="6"/>
    </row>
    <row r="41" spans="1:12" s="22" customFormat="1" ht="23.25">
      <c r="A41" s="3" t="s">
        <v>139</v>
      </c>
      <c r="B41" s="3"/>
      <c r="C41" s="3"/>
      <c r="D41" s="4"/>
      <c r="F41" s="6"/>
      <c r="G41" s="6"/>
      <c r="H41" s="6"/>
      <c r="I41" s="6"/>
      <c r="J41" s="6"/>
      <c r="K41" s="6"/>
      <c r="L41" s="6"/>
    </row>
    <row r="42" spans="1:12" s="22" customFormat="1" ht="23.25">
      <c r="A42" s="3"/>
      <c r="B42" s="3"/>
      <c r="C42" s="3"/>
      <c r="D42" s="4"/>
      <c r="F42" s="6"/>
      <c r="G42" s="6"/>
      <c r="H42" s="6"/>
      <c r="I42" s="6"/>
      <c r="J42" s="6"/>
      <c r="K42" s="6"/>
      <c r="L42" s="91" t="s">
        <v>157</v>
      </c>
    </row>
    <row r="43" spans="1:12" s="1" customFormat="1" ht="23.25">
      <c r="A43" s="1" t="s">
        <v>84</v>
      </c>
      <c r="D43" s="105"/>
      <c r="E43" s="89"/>
    </row>
    <row r="44" spans="1:12" s="2" customFormat="1" ht="23.25">
      <c r="A44" s="2" t="s">
        <v>46</v>
      </c>
      <c r="D44" s="105"/>
      <c r="E44" s="102"/>
      <c r="F44" s="103"/>
      <c r="G44" s="103"/>
      <c r="H44" s="103"/>
      <c r="I44" s="103"/>
      <c r="J44" s="103"/>
      <c r="K44" s="103"/>
      <c r="L44" s="103"/>
    </row>
    <row r="45" spans="1:12" s="2" customFormat="1" ht="23.25">
      <c r="A45" s="2" t="str">
        <f>pl!A66</f>
        <v>สำหรับงวดหกเดือนสิ้นสุดวันที่ 30 มิถุนายน 2565</v>
      </c>
      <c r="D45" s="105"/>
      <c r="F45" s="96"/>
      <c r="G45" s="96"/>
      <c r="H45" s="96"/>
      <c r="I45" s="96"/>
      <c r="J45" s="96"/>
      <c r="K45" s="96"/>
      <c r="L45" s="96"/>
    </row>
    <row r="46" spans="1:12" s="3" customFormat="1" ht="23.25">
      <c r="C46" s="4"/>
      <c r="D46" s="4"/>
      <c r="F46" s="5"/>
      <c r="G46" s="5"/>
      <c r="H46" s="5"/>
      <c r="I46" s="5"/>
      <c r="J46" s="5"/>
      <c r="K46" s="5"/>
      <c r="L46" s="6" t="s">
        <v>158</v>
      </c>
    </row>
    <row r="47" spans="1:12" s="3" customFormat="1" ht="23.25">
      <c r="C47" s="4"/>
      <c r="D47" s="4"/>
      <c r="F47" s="110" t="s">
        <v>86</v>
      </c>
      <c r="G47" s="110"/>
      <c r="H47" s="110"/>
      <c r="I47" s="5"/>
      <c r="J47" s="110" t="s">
        <v>85</v>
      </c>
      <c r="K47" s="110"/>
      <c r="L47" s="110"/>
    </row>
    <row r="48" spans="1:12" s="7" customFormat="1" ht="23.25">
      <c r="C48" s="8"/>
      <c r="D48" s="8"/>
      <c r="F48" s="88">
        <f>F7</f>
        <v>2565</v>
      </c>
      <c r="G48" s="104"/>
      <c r="H48" s="88">
        <f>H7</f>
        <v>2564</v>
      </c>
      <c r="I48" s="104"/>
      <c r="J48" s="88">
        <f>J7</f>
        <v>2565</v>
      </c>
      <c r="K48" s="104"/>
      <c r="L48" s="88">
        <f>L7</f>
        <v>2564</v>
      </c>
    </row>
    <row r="49" spans="1:12" s="22" customFormat="1" ht="23.25">
      <c r="A49" s="9" t="s">
        <v>47</v>
      </c>
      <c r="B49" s="3"/>
      <c r="C49" s="3"/>
      <c r="D49" s="4"/>
      <c r="F49" s="6"/>
      <c r="G49" s="6"/>
      <c r="H49" s="6"/>
      <c r="I49" s="6"/>
      <c r="J49" s="6"/>
      <c r="K49" s="6"/>
      <c r="L49" s="6"/>
    </row>
    <row r="50" spans="1:12" s="22" customFormat="1" ht="23.25">
      <c r="A50" s="10" t="s">
        <v>174</v>
      </c>
      <c r="B50" s="3"/>
      <c r="C50" s="3"/>
      <c r="D50" s="4"/>
      <c r="F50" s="15">
        <v>0</v>
      </c>
      <c r="G50" s="15"/>
      <c r="H50" s="15">
        <v>0</v>
      </c>
      <c r="I50" s="15"/>
      <c r="J50" s="15">
        <v>-7000</v>
      </c>
      <c r="K50" s="15"/>
      <c r="L50" s="15">
        <v>0</v>
      </c>
    </row>
    <row r="51" spans="1:12" s="22" customFormat="1" ht="23.25">
      <c r="A51" s="10" t="s">
        <v>203</v>
      </c>
      <c r="B51" s="3"/>
      <c r="C51" s="3"/>
      <c r="D51" s="4"/>
      <c r="F51" s="15">
        <v>8134</v>
      </c>
      <c r="G51" s="15"/>
      <c r="H51" s="15">
        <v>3587</v>
      </c>
      <c r="I51" s="15"/>
      <c r="J51" s="15">
        <v>150</v>
      </c>
      <c r="K51" s="15"/>
      <c r="L51" s="15">
        <v>122</v>
      </c>
    </row>
    <row r="52" spans="1:12" s="22" customFormat="1" ht="23.25">
      <c r="A52" s="10" t="s">
        <v>166</v>
      </c>
      <c r="B52" s="3"/>
      <c r="C52" s="3"/>
      <c r="D52" s="4"/>
      <c r="F52" s="15">
        <v>0</v>
      </c>
      <c r="G52" s="15"/>
      <c r="H52" s="15">
        <v>57274</v>
      </c>
      <c r="I52" s="15"/>
      <c r="J52" s="15">
        <v>0</v>
      </c>
      <c r="K52" s="15"/>
      <c r="L52" s="15">
        <v>0</v>
      </c>
    </row>
    <row r="53" spans="1:12" s="22" customFormat="1" ht="23.25">
      <c r="A53" s="10" t="s">
        <v>204</v>
      </c>
      <c r="B53" s="3"/>
      <c r="C53" s="3"/>
      <c r="D53" s="4"/>
      <c r="F53" s="15">
        <v>-262275</v>
      </c>
      <c r="G53" s="15"/>
      <c r="H53" s="15">
        <v>-167612</v>
      </c>
      <c r="I53" s="15"/>
      <c r="J53" s="15">
        <v>-28395</v>
      </c>
      <c r="K53" s="15"/>
      <c r="L53" s="15">
        <v>-10837</v>
      </c>
    </row>
    <row r="54" spans="1:12" s="22" customFormat="1" ht="23.25">
      <c r="A54" s="10" t="s">
        <v>123</v>
      </c>
      <c r="B54" s="3"/>
      <c r="C54" s="3"/>
      <c r="D54" s="4"/>
      <c r="F54" s="15">
        <v>-1084</v>
      </c>
      <c r="G54" s="15"/>
      <c r="H54" s="15">
        <v>-729</v>
      </c>
      <c r="I54" s="15"/>
      <c r="J54" s="15">
        <v>-262</v>
      </c>
      <c r="K54" s="15"/>
      <c r="L54" s="15">
        <v>-440</v>
      </c>
    </row>
    <row r="55" spans="1:12" s="22" customFormat="1" ht="23.25">
      <c r="A55" s="10" t="s">
        <v>175</v>
      </c>
      <c r="B55" s="3"/>
      <c r="C55" s="3"/>
      <c r="D55" s="4"/>
      <c r="F55" s="15">
        <v>0</v>
      </c>
      <c r="G55" s="15"/>
      <c r="H55" s="15">
        <v>-883947</v>
      </c>
      <c r="I55" s="15"/>
      <c r="J55" s="15">
        <v>-178174</v>
      </c>
      <c r="K55" s="15"/>
      <c r="L55" s="15">
        <v>-928432</v>
      </c>
    </row>
    <row r="56" spans="1:12" s="22" customFormat="1" ht="23.25">
      <c r="A56" s="10" t="s">
        <v>219</v>
      </c>
      <c r="B56" s="3"/>
      <c r="C56" s="3"/>
      <c r="D56" s="4"/>
      <c r="F56" s="15">
        <v>-346351</v>
      </c>
      <c r="G56" s="15"/>
      <c r="H56" s="15">
        <v>0</v>
      </c>
      <c r="I56" s="15"/>
      <c r="J56" s="15">
        <v>0</v>
      </c>
      <c r="K56" s="15"/>
      <c r="L56" s="15">
        <v>0</v>
      </c>
    </row>
    <row r="57" spans="1:12" s="22" customFormat="1" ht="23.25">
      <c r="A57" s="10" t="s">
        <v>220</v>
      </c>
      <c r="B57" s="3"/>
      <c r="C57" s="3"/>
      <c r="D57" s="4"/>
      <c r="F57" s="15">
        <v>-846</v>
      </c>
      <c r="G57" s="15"/>
      <c r="H57" s="15">
        <v>-6</v>
      </c>
      <c r="I57" s="15"/>
      <c r="J57" s="15">
        <v>0</v>
      </c>
      <c r="K57" s="15"/>
      <c r="L57" s="15">
        <v>0</v>
      </c>
    </row>
    <row r="58" spans="1:12" s="22" customFormat="1" ht="23.25">
      <c r="A58" s="10" t="s">
        <v>228</v>
      </c>
      <c r="B58" s="3"/>
      <c r="C58" s="3"/>
      <c r="D58" s="4"/>
      <c r="F58" s="15">
        <v>0</v>
      </c>
      <c r="G58" s="15"/>
      <c r="H58" s="15">
        <v>0</v>
      </c>
      <c r="I58" s="15"/>
      <c r="J58" s="15">
        <v>108059</v>
      </c>
      <c r="K58" s="15"/>
      <c r="L58" s="15">
        <v>0</v>
      </c>
    </row>
    <row r="59" spans="1:12" s="22" customFormat="1" ht="23.25">
      <c r="A59" s="10" t="s">
        <v>151</v>
      </c>
      <c r="B59" s="3"/>
      <c r="C59" s="3"/>
      <c r="D59" s="4"/>
      <c r="F59" s="15">
        <v>1891</v>
      </c>
      <c r="G59" s="15"/>
      <c r="H59" s="15">
        <v>3521</v>
      </c>
      <c r="I59" s="15"/>
      <c r="J59" s="15">
        <v>12</v>
      </c>
      <c r="K59" s="15"/>
      <c r="L59" s="15">
        <v>7</v>
      </c>
    </row>
    <row r="60" spans="1:12" s="22" customFormat="1" ht="23.25">
      <c r="A60" s="9" t="s">
        <v>75</v>
      </c>
      <c r="B60" s="3"/>
      <c r="C60" s="3"/>
      <c r="D60" s="4"/>
      <c r="F60" s="28">
        <f>SUM(F50:F59)</f>
        <v>-600531</v>
      </c>
      <c r="G60" s="15"/>
      <c r="H60" s="28">
        <f>SUM(H50:H59)</f>
        <v>-987912</v>
      </c>
      <c r="I60" s="15"/>
      <c r="J60" s="28">
        <f>SUM(J50:K59)</f>
        <v>-105610</v>
      </c>
      <c r="K60" s="15"/>
      <c r="L60" s="28">
        <f>SUM(L50:L59)</f>
        <v>-939580</v>
      </c>
    </row>
    <row r="61" spans="1:12" s="22" customFormat="1" ht="23.25">
      <c r="A61" s="9" t="s">
        <v>48</v>
      </c>
      <c r="B61" s="3"/>
      <c r="C61" s="3"/>
      <c r="D61" s="4"/>
      <c r="F61" s="15"/>
      <c r="G61" s="15"/>
      <c r="H61" s="15"/>
      <c r="I61" s="15"/>
      <c r="J61" s="15"/>
      <c r="K61" s="15"/>
      <c r="L61" s="15"/>
    </row>
    <row r="62" spans="1:12" s="22" customFormat="1" ht="23.25">
      <c r="A62" s="10" t="s">
        <v>144</v>
      </c>
      <c r="B62" s="3"/>
      <c r="C62" s="3"/>
      <c r="D62" s="4"/>
      <c r="F62" s="15">
        <v>363487</v>
      </c>
      <c r="G62" s="15"/>
      <c r="H62" s="15">
        <v>201376</v>
      </c>
      <c r="I62" s="15"/>
      <c r="J62" s="15">
        <v>134381</v>
      </c>
      <c r="K62" s="15"/>
      <c r="L62" s="15">
        <v>167833</v>
      </c>
    </row>
    <row r="63" spans="1:12" s="22" customFormat="1" ht="23.25">
      <c r="A63" s="10" t="s">
        <v>147</v>
      </c>
      <c r="B63" s="3"/>
      <c r="C63" s="3"/>
      <c r="D63" s="4"/>
      <c r="F63" s="15">
        <v>0</v>
      </c>
      <c r="G63" s="15"/>
      <c r="H63" s="15">
        <v>2410</v>
      </c>
      <c r="I63" s="15"/>
      <c r="J63" s="15">
        <v>0</v>
      </c>
      <c r="K63" s="15"/>
      <c r="L63" s="15">
        <v>0</v>
      </c>
    </row>
    <row r="64" spans="1:12" s="22" customFormat="1" ht="23.25">
      <c r="A64" s="10" t="s">
        <v>176</v>
      </c>
      <c r="B64" s="3"/>
      <c r="C64" s="3"/>
      <c r="D64" s="4"/>
      <c r="F64" s="15">
        <v>251826</v>
      </c>
      <c r="G64" s="15"/>
      <c r="H64" s="15">
        <v>928432</v>
      </c>
      <c r="I64" s="15"/>
      <c r="J64" s="15">
        <v>62024</v>
      </c>
      <c r="K64" s="15"/>
      <c r="L64" s="15">
        <v>928432</v>
      </c>
    </row>
    <row r="65" spans="1:12" s="22" customFormat="1" ht="23.25">
      <c r="A65" s="10" t="s">
        <v>148</v>
      </c>
      <c r="B65" s="3"/>
      <c r="C65" s="3"/>
      <c r="D65" s="4"/>
      <c r="F65" s="15">
        <v>-219209</v>
      </c>
      <c r="G65" s="15"/>
      <c r="H65" s="15">
        <v>-85563</v>
      </c>
      <c r="I65" s="15"/>
      <c r="J65" s="15">
        <v>-83116</v>
      </c>
      <c r="K65" s="15"/>
      <c r="L65" s="15">
        <v>-83117</v>
      </c>
    </row>
    <row r="66" spans="1:12" s="22" customFormat="1" ht="23.25">
      <c r="A66" s="10" t="s">
        <v>149</v>
      </c>
      <c r="B66" s="3"/>
      <c r="C66" s="3"/>
      <c r="D66" s="4"/>
      <c r="F66" s="15">
        <v>0</v>
      </c>
      <c r="G66" s="15"/>
      <c r="H66" s="15">
        <v>-40463</v>
      </c>
      <c r="I66" s="15"/>
      <c r="J66" s="15">
        <v>0</v>
      </c>
      <c r="K66" s="15"/>
      <c r="L66" s="15">
        <v>0</v>
      </c>
    </row>
    <row r="67" spans="1:12" s="22" customFormat="1" ht="23.25">
      <c r="A67" s="10" t="s">
        <v>221</v>
      </c>
      <c r="B67" s="3"/>
      <c r="C67" s="3"/>
      <c r="D67" s="4"/>
      <c r="F67" s="15"/>
      <c r="G67" s="15"/>
      <c r="H67" s="15"/>
      <c r="I67" s="15"/>
      <c r="J67" s="15"/>
      <c r="K67" s="15"/>
      <c r="L67" s="15"/>
    </row>
    <row r="68" spans="1:12" s="22" customFormat="1" ht="23.25">
      <c r="A68" s="10" t="s">
        <v>229</v>
      </c>
      <c r="B68" s="3"/>
      <c r="C68" s="3"/>
      <c r="D68" s="4"/>
      <c r="F68" s="15">
        <v>39642</v>
      </c>
      <c r="G68" s="15"/>
      <c r="H68" s="15">
        <v>0</v>
      </c>
      <c r="I68" s="15"/>
      <c r="J68" s="15">
        <v>0</v>
      </c>
      <c r="K68" s="15"/>
      <c r="L68" s="15">
        <v>0</v>
      </c>
    </row>
    <row r="69" spans="1:12" s="22" customFormat="1" ht="23.25">
      <c r="A69" s="10" t="s">
        <v>195</v>
      </c>
      <c r="B69" s="3"/>
      <c r="C69" s="3"/>
      <c r="D69" s="4"/>
      <c r="F69" s="15">
        <v>0</v>
      </c>
      <c r="G69" s="15"/>
      <c r="H69" s="15">
        <v>-8250</v>
      </c>
      <c r="I69" s="15"/>
      <c r="J69" s="15">
        <v>0</v>
      </c>
      <c r="K69" s="15"/>
      <c r="L69" s="15">
        <v>-8250</v>
      </c>
    </row>
    <row r="70" spans="1:12" s="22" customFormat="1" ht="23.25">
      <c r="A70" s="10" t="s">
        <v>142</v>
      </c>
      <c r="B70" s="3"/>
      <c r="C70" s="3"/>
      <c r="D70" s="4"/>
      <c r="F70" s="15">
        <v>-14002</v>
      </c>
      <c r="G70" s="15"/>
      <c r="H70" s="15">
        <v>-7556</v>
      </c>
      <c r="I70" s="15"/>
      <c r="J70" s="15">
        <v>-1258</v>
      </c>
      <c r="K70" s="15"/>
      <c r="L70" s="15">
        <v>-1210</v>
      </c>
    </row>
    <row r="71" spans="1:12" s="22" customFormat="1" ht="23.25">
      <c r="A71" s="10" t="s">
        <v>120</v>
      </c>
      <c r="B71" s="3"/>
      <c r="C71" s="3"/>
      <c r="D71" s="4"/>
      <c r="F71" s="15">
        <v>-67655</v>
      </c>
      <c r="G71" s="15"/>
      <c r="H71" s="15">
        <v>-53674</v>
      </c>
      <c r="I71" s="15"/>
      <c r="J71" s="15">
        <v>-35787</v>
      </c>
      <c r="K71" s="15"/>
      <c r="L71" s="15">
        <v>-23302</v>
      </c>
    </row>
    <row r="72" spans="1:12" s="22" customFormat="1" ht="23.25">
      <c r="A72" s="10" t="s">
        <v>192</v>
      </c>
      <c r="B72" s="3"/>
      <c r="C72" s="3"/>
      <c r="D72" s="4"/>
      <c r="F72" s="15">
        <v>-59400</v>
      </c>
      <c r="G72" s="15"/>
      <c r="H72" s="15">
        <v>-95353</v>
      </c>
      <c r="I72" s="15"/>
      <c r="J72" s="15">
        <v>-46044</v>
      </c>
      <c r="K72" s="15"/>
      <c r="L72" s="15">
        <v>-95353</v>
      </c>
    </row>
    <row r="73" spans="1:12" s="22" customFormat="1" ht="23.25">
      <c r="A73" s="9" t="s">
        <v>222</v>
      </c>
      <c r="B73" s="3"/>
      <c r="C73" s="3"/>
      <c r="D73" s="4"/>
      <c r="F73" s="28">
        <f>SUM(F62:F72)</f>
        <v>294689</v>
      </c>
      <c r="G73" s="15"/>
      <c r="H73" s="28">
        <f>SUM(H62:H72)</f>
        <v>841359</v>
      </c>
      <c r="I73" s="15"/>
      <c r="J73" s="28">
        <f>SUM(J62:J72)</f>
        <v>30200</v>
      </c>
      <c r="K73" s="15"/>
      <c r="L73" s="28">
        <f>SUM(L62:L72)</f>
        <v>885033</v>
      </c>
    </row>
    <row r="74" spans="1:12" s="22" customFormat="1" ht="23.25">
      <c r="A74" s="10" t="s">
        <v>146</v>
      </c>
      <c r="B74" s="3"/>
      <c r="C74" s="3"/>
      <c r="D74" s="4"/>
      <c r="F74" s="15"/>
      <c r="G74" s="15"/>
      <c r="H74" s="15"/>
      <c r="I74" s="15"/>
      <c r="J74" s="15"/>
      <c r="K74" s="15"/>
      <c r="L74" s="15"/>
    </row>
    <row r="75" spans="1:12" s="22" customFormat="1" ht="23.25">
      <c r="A75" s="10" t="s">
        <v>223</v>
      </c>
      <c r="B75" s="3"/>
      <c r="C75" s="3"/>
      <c r="D75" s="4"/>
      <c r="F75" s="16">
        <v>20409</v>
      </c>
      <c r="G75" s="15"/>
      <c r="H75" s="16">
        <v>57350</v>
      </c>
      <c r="I75" s="15"/>
      <c r="J75" s="16">
        <v>0</v>
      </c>
      <c r="K75" s="15"/>
      <c r="L75" s="16">
        <v>0</v>
      </c>
    </row>
    <row r="76" spans="1:12" s="22" customFormat="1" ht="23.25">
      <c r="A76" s="9" t="s">
        <v>224</v>
      </c>
      <c r="B76" s="3"/>
      <c r="C76" s="3"/>
      <c r="D76" s="4"/>
      <c r="F76" s="15">
        <f>SUM(F38,F60,F73:F75)</f>
        <v>-199163</v>
      </c>
      <c r="G76" s="15"/>
      <c r="H76" s="15">
        <f>SUM(H38,H60,H73:H75)</f>
        <v>226469</v>
      </c>
      <c r="I76" s="15"/>
      <c r="J76" s="15">
        <f>SUM(J38,J60,J73)</f>
        <v>10784</v>
      </c>
      <c r="K76" s="15"/>
      <c r="L76" s="15">
        <f>SUM(L38,L60,L73)</f>
        <v>29133</v>
      </c>
    </row>
    <row r="77" spans="1:12" s="22" customFormat="1" ht="23.25">
      <c r="A77" s="10" t="s">
        <v>164</v>
      </c>
      <c r="B77" s="3"/>
      <c r="C77" s="3"/>
      <c r="D77" s="4"/>
      <c r="F77" s="16">
        <f>bs!I11</f>
        <v>393780</v>
      </c>
      <c r="G77" s="15"/>
      <c r="H77" s="16">
        <v>195615</v>
      </c>
      <c r="I77" s="15"/>
      <c r="J77" s="16">
        <f>bs!M11</f>
        <v>10734</v>
      </c>
      <c r="K77" s="15"/>
      <c r="L77" s="16">
        <v>5894</v>
      </c>
    </row>
    <row r="78" spans="1:12" s="22" customFormat="1" ht="24" thickBot="1">
      <c r="A78" s="9" t="s">
        <v>178</v>
      </c>
      <c r="B78" s="3"/>
      <c r="C78" s="3"/>
      <c r="D78" s="4"/>
      <c r="F78" s="25">
        <f>SUM(F76:F77)</f>
        <v>194617</v>
      </c>
      <c r="G78" s="15"/>
      <c r="H78" s="25">
        <f>SUM(H76:H77)</f>
        <v>422084</v>
      </c>
      <c r="I78" s="15"/>
      <c r="J78" s="25">
        <f>SUM(J76:J77)</f>
        <v>21518</v>
      </c>
      <c r="K78" s="15"/>
      <c r="L78" s="25">
        <f>SUM(L76:L77)</f>
        <v>35027</v>
      </c>
    </row>
    <row r="79" spans="1:12" s="22" customFormat="1" ht="24" thickTop="1">
      <c r="A79" s="10"/>
      <c r="B79" s="3"/>
      <c r="C79" s="3"/>
      <c r="D79" s="4"/>
      <c r="F79" s="15">
        <f>F78-bs!G11</f>
        <v>0</v>
      </c>
      <c r="G79" s="15"/>
      <c r="H79" s="15"/>
      <c r="I79" s="15"/>
      <c r="J79" s="15">
        <f>J78-bs!K11</f>
        <v>0</v>
      </c>
      <c r="K79" s="15"/>
      <c r="L79" s="15"/>
    </row>
    <row r="80" spans="1:12" s="22" customFormat="1" ht="23.25">
      <c r="A80" s="9" t="s">
        <v>49</v>
      </c>
      <c r="B80" s="3"/>
      <c r="C80" s="3"/>
      <c r="D80" s="4"/>
      <c r="F80" s="15"/>
      <c r="G80" s="15"/>
      <c r="H80" s="15"/>
      <c r="I80" s="15"/>
      <c r="J80" s="15"/>
      <c r="K80" s="15"/>
      <c r="L80" s="15"/>
    </row>
    <row r="81" spans="1:12" s="22" customFormat="1" ht="23.25">
      <c r="A81" s="10" t="s">
        <v>99</v>
      </c>
      <c r="B81" s="3"/>
      <c r="C81" s="3"/>
      <c r="D81" s="4"/>
      <c r="F81" s="15"/>
      <c r="G81" s="15"/>
      <c r="H81" s="15"/>
      <c r="I81" s="15"/>
      <c r="J81" s="15"/>
      <c r="K81" s="15"/>
      <c r="L81" s="15"/>
    </row>
    <row r="82" spans="1:12" s="22" customFormat="1" ht="23.25">
      <c r="A82" s="10" t="s">
        <v>225</v>
      </c>
      <c r="B82" s="3"/>
      <c r="C82" s="3"/>
      <c r="D82" s="4"/>
      <c r="F82" s="15">
        <v>-5214</v>
      </c>
      <c r="G82" s="15"/>
      <c r="H82" s="15">
        <v>-2826</v>
      </c>
      <c r="I82" s="15"/>
      <c r="J82" s="15">
        <v>-10279</v>
      </c>
      <c r="K82" s="15"/>
      <c r="L82" s="15">
        <v>-536</v>
      </c>
    </row>
    <row r="83" spans="1:12" s="22" customFormat="1" ht="23.25">
      <c r="A83" s="10" t="s">
        <v>177</v>
      </c>
      <c r="B83" s="3"/>
      <c r="C83" s="3"/>
      <c r="D83" s="4"/>
      <c r="F83" s="15"/>
      <c r="G83" s="15"/>
      <c r="H83" s="15"/>
      <c r="I83" s="15"/>
      <c r="J83" s="15"/>
      <c r="K83" s="15"/>
      <c r="L83" s="15"/>
    </row>
    <row r="84" spans="1:12" s="22" customFormat="1" ht="23.25">
      <c r="A84" s="3" t="s">
        <v>205</v>
      </c>
      <c r="B84" s="3"/>
      <c r="C84" s="3"/>
      <c r="D84" s="4"/>
      <c r="F84" s="15">
        <v>52131</v>
      </c>
      <c r="G84" s="15"/>
      <c r="H84" s="15">
        <v>274159</v>
      </c>
      <c r="I84" s="15"/>
      <c r="J84" s="15">
        <v>5133</v>
      </c>
      <c r="K84" s="15"/>
      <c r="L84" s="15">
        <v>274159</v>
      </c>
    </row>
    <row r="85" spans="1:12" s="22" customFormat="1" ht="23.25">
      <c r="A85" s="3" t="s">
        <v>230</v>
      </c>
      <c r="B85" s="3"/>
      <c r="C85" s="3"/>
      <c r="D85" s="4"/>
      <c r="F85" s="15">
        <v>4348</v>
      </c>
      <c r="G85" s="15"/>
      <c r="H85" s="15">
        <v>0</v>
      </c>
      <c r="I85" s="15"/>
      <c r="J85" s="15">
        <v>4348</v>
      </c>
      <c r="K85" s="15"/>
      <c r="L85" s="15">
        <v>0</v>
      </c>
    </row>
    <row r="86" spans="1:12" s="22" customFormat="1" ht="23.25">
      <c r="A86" s="3" t="s">
        <v>196</v>
      </c>
      <c r="B86" s="3"/>
      <c r="C86" s="3"/>
      <c r="D86" s="4"/>
      <c r="F86" s="15">
        <v>-62024</v>
      </c>
      <c r="G86" s="15"/>
      <c r="H86" s="15">
        <v>75278</v>
      </c>
      <c r="I86" s="15"/>
      <c r="J86" s="15">
        <v>-62024</v>
      </c>
      <c r="K86" s="15"/>
      <c r="L86" s="15">
        <v>75278</v>
      </c>
    </row>
    <row r="87" spans="1:12" s="22" customFormat="1" ht="23.25">
      <c r="A87" s="3" t="s">
        <v>226</v>
      </c>
      <c r="B87" s="3"/>
      <c r="C87" s="3"/>
      <c r="D87" s="3"/>
      <c r="F87" s="15">
        <v>51281</v>
      </c>
      <c r="G87" s="15"/>
      <c r="H87" s="15">
        <v>0</v>
      </c>
      <c r="I87" s="15"/>
      <c r="J87" s="15">
        <v>0</v>
      </c>
      <c r="K87" s="15"/>
      <c r="L87" s="15">
        <v>0</v>
      </c>
    </row>
    <row r="88" spans="1:12" s="22" customFormat="1" ht="23.25">
      <c r="A88" s="3"/>
      <c r="B88" s="3"/>
      <c r="C88" s="3"/>
      <c r="D88" s="3"/>
      <c r="F88" s="15"/>
      <c r="G88" s="15"/>
      <c r="H88" s="15"/>
      <c r="I88" s="15"/>
      <c r="J88" s="15"/>
      <c r="K88" s="15"/>
      <c r="L88" s="15"/>
    </row>
    <row r="89" spans="1:12" s="22" customFormat="1" ht="23.25">
      <c r="A89" s="3" t="s">
        <v>139</v>
      </c>
      <c r="B89" s="3"/>
      <c r="C89" s="3"/>
      <c r="D89" s="3"/>
      <c r="F89" s="6"/>
      <c r="G89" s="6"/>
      <c r="H89" s="6"/>
      <c r="I89" s="6"/>
      <c r="J89" s="6"/>
      <c r="K89" s="6"/>
      <c r="L89" s="6"/>
    </row>
  </sheetData>
  <mergeCells count="4">
    <mergeCell ref="F6:H6"/>
    <mergeCell ref="J6:L6"/>
    <mergeCell ref="F47:H47"/>
    <mergeCell ref="J47:L47"/>
  </mergeCells>
  <pageMargins left="0.78740157480314965" right="0.39370078740157483" top="0.62992125984251968" bottom="0.39370078740157483" header="0.19685039370078741" footer="0.19685039370078741"/>
  <pageSetup paperSize="9" scale="68" orientation="portrait" r:id="rId1"/>
  <rowBreaks count="1" manualBreakCount="1">
    <brk id="41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208302</vt:lpwstr>
  </property>
  <property fmtid="{D5CDD505-2E9C-101B-9397-08002B2CF9AE}" pid="4" name="OptimizationTime">
    <vt:lpwstr>20220811_1800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2022-08-11T09:29:31Z</cp:lastPrinted>
  <dcterms:created xsi:type="dcterms:W3CDTF">2011-10-03T07:06:50Z</dcterms:created>
  <dcterms:modified xsi:type="dcterms:W3CDTF">2022-08-11T09:29:39Z</dcterms:modified>
</cp:coreProperties>
</file>