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A5G แอสเซท ไฟว์ กรุ๊ป_2565\A5G แอสเซท ไฟว์ กรุ๊ป Jun'65\"/>
    </mc:Choice>
  </mc:AlternateContent>
  <xr:revisionPtr revIDLastSave="0" documentId="13_ncr:1_{90BA35FD-5ECD-46FC-AE03-4049A01BB67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BS!$A$1:$J$92</definedName>
    <definedName name="_xlnm.Print_Area" localSheetId="4">CF!$A$1:$K$76</definedName>
    <definedName name="_xlnm.Print_Area" localSheetId="3">'EQ เฉพาะ'!$A$1:$L$25</definedName>
    <definedName name="_xlnm.Print_Area" localSheetId="2">'EQ รวม'!$A$1:$V$26</definedName>
    <definedName name="_xlnm.Print_Area" localSheetId="1">PL!$A$1:$K$107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6" i="5" l="1"/>
  <c r="D44" i="6"/>
  <c r="D48" i="6"/>
  <c r="R25" i="3"/>
  <c r="D45" i="1"/>
  <c r="D13" i="1" l="1"/>
  <c r="D29" i="1"/>
  <c r="D67" i="6" l="1"/>
  <c r="D77" i="6"/>
  <c r="D20" i="5" s="1"/>
  <c r="J71" i="5" l="1"/>
  <c r="F71" i="5" l="1"/>
  <c r="R24" i="3"/>
  <c r="V24" i="3" s="1"/>
  <c r="L23" i="4"/>
  <c r="L16" i="4" l="1"/>
  <c r="R17" i="3"/>
  <c r="D49" i="6"/>
  <c r="G22" i="6"/>
  <c r="J20" i="6"/>
  <c r="H20" i="6"/>
  <c r="F20" i="6"/>
  <c r="D20" i="6"/>
  <c r="J14" i="6"/>
  <c r="H14" i="6"/>
  <c r="F14" i="6"/>
  <c r="D14" i="6"/>
  <c r="F18" i="1"/>
  <c r="D18" i="1"/>
  <c r="H18" i="1"/>
  <c r="J18" i="1"/>
  <c r="D22" i="6" l="1"/>
  <c r="D26" i="6" s="1"/>
  <c r="D28" i="6" s="1"/>
  <c r="D52" i="6" s="1"/>
  <c r="V17" i="3"/>
  <c r="J22" i="6"/>
  <c r="J26" i="6" s="1"/>
  <c r="J28" i="6" s="1"/>
  <c r="J44" i="6" s="1"/>
  <c r="H22" i="6"/>
  <c r="H26" i="6" s="1"/>
  <c r="H28" i="6" s="1"/>
  <c r="H44" i="6" s="1"/>
  <c r="F22" i="6"/>
  <c r="F26" i="6" s="1"/>
  <c r="F28" i="6" s="1"/>
  <c r="F44" i="6" s="1"/>
  <c r="J60" i="5"/>
  <c r="H60" i="5"/>
  <c r="F60" i="5"/>
  <c r="D60" i="5"/>
  <c r="H71" i="5"/>
  <c r="J32" i="6" l="1"/>
  <c r="J48" i="6" s="1"/>
  <c r="J50" i="6" s="1"/>
  <c r="D32" i="6"/>
  <c r="D50" i="6" s="1"/>
  <c r="H32" i="6"/>
  <c r="H48" i="6" s="1"/>
  <c r="H50" i="6" s="1"/>
  <c r="F32" i="6"/>
  <c r="H52" i="6"/>
  <c r="H46" i="6"/>
  <c r="F46" i="6"/>
  <c r="F52" i="6"/>
  <c r="D46" i="6"/>
  <c r="J52" i="6"/>
  <c r="J46" i="6"/>
  <c r="F48" i="6" l="1"/>
  <c r="F50" i="6" s="1"/>
  <c r="D71" i="5"/>
  <c r="D74" i="5"/>
  <c r="J87" i="1" l="1"/>
  <c r="J88" i="1"/>
  <c r="J81" i="1"/>
  <c r="J80" i="1"/>
  <c r="H52" i="1" l="1"/>
  <c r="J52" i="1"/>
  <c r="L19" i="4"/>
  <c r="N19" i="4" s="1"/>
  <c r="L14" i="4"/>
  <c r="L12" i="4"/>
  <c r="H15" i="4"/>
  <c r="H17" i="4" s="1"/>
  <c r="R20" i="3"/>
  <c r="R13" i="3"/>
  <c r="N23" i="3"/>
  <c r="N25" i="3" s="1"/>
  <c r="N16" i="3"/>
  <c r="N18" i="3" s="1"/>
  <c r="N12" i="4" l="1"/>
  <c r="D87" i="1"/>
  <c r="H22" i="4" l="1"/>
  <c r="H24" i="4" s="1"/>
  <c r="H87" i="1" l="1"/>
  <c r="G76" i="6"/>
  <c r="H68" i="6"/>
  <c r="J68" i="6"/>
  <c r="F68" i="6"/>
  <c r="F103" i="6" l="1"/>
  <c r="V20" i="3"/>
  <c r="X20" i="3" s="1"/>
  <c r="V13" i="3"/>
  <c r="X13" i="3" l="1"/>
  <c r="T15" i="3"/>
  <c r="H74" i="5"/>
  <c r="A47" i="5" l="1"/>
  <c r="F74" i="6"/>
  <c r="F76" i="6" s="1"/>
  <c r="L16" i="3" l="1"/>
  <c r="L18" i="3" s="1"/>
  <c r="J16" i="3"/>
  <c r="J18" i="3" s="1"/>
  <c r="H16" i="3"/>
  <c r="H18" i="3" s="1"/>
  <c r="F16" i="3"/>
  <c r="F18" i="3" s="1"/>
  <c r="D16" i="3"/>
  <c r="D18" i="3" s="1"/>
  <c r="F80" i="1" l="1"/>
  <c r="L23" i="3"/>
  <c r="L25" i="3" s="1"/>
  <c r="J23" i="3"/>
  <c r="J25" i="3" s="1"/>
  <c r="H23" i="3"/>
  <c r="H25" i="3" s="1"/>
  <c r="F23" i="3"/>
  <c r="F25" i="3" s="1"/>
  <c r="D23" i="3"/>
  <c r="D25" i="3" s="1"/>
  <c r="F85" i="1" l="1"/>
  <c r="D81" i="1"/>
  <c r="D80" i="1"/>
  <c r="D83" i="1"/>
  <c r="D82" i="1"/>
  <c r="D84" i="1" l="1"/>
  <c r="D85" i="1" s="1"/>
  <c r="H74" i="6" l="1"/>
  <c r="H76" i="6" s="1"/>
  <c r="H80" i="6" s="1"/>
  <c r="J74" i="6"/>
  <c r="A36" i="1" l="1"/>
  <c r="F80" i="6" l="1"/>
  <c r="J76" i="6"/>
  <c r="J80" i="6" s="1"/>
  <c r="H82" i="6" l="1"/>
  <c r="H86" i="6" s="1"/>
  <c r="H10" i="5"/>
  <c r="H24" i="5" s="1"/>
  <c r="H36" i="5" s="1"/>
  <c r="J82" i="6"/>
  <c r="J86" i="6" s="1"/>
  <c r="J10" i="5"/>
  <c r="J24" i="5" s="1"/>
  <c r="J36" i="5" s="1"/>
  <c r="F82" i="6"/>
  <c r="F86" i="6" s="1"/>
  <c r="J98" i="6" l="1"/>
  <c r="J106" i="6" s="1"/>
  <c r="F98" i="6"/>
  <c r="F106" i="6" s="1"/>
  <c r="J20" i="4"/>
  <c r="L20" i="4" s="1"/>
  <c r="F10" i="5"/>
  <c r="F24" i="5" s="1"/>
  <c r="F36" i="5" s="1"/>
  <c r="F102" i="6" l="1"/>
  <c r="J102" i="6"/>
  <c r="F22" i="4"/>
  <c r="F24" i="4" s="1"/>
  <c r="D22" i="4"/>
  <c r="D24" i="4" s="1"/>
  <c r="J21" i="4"/>
  <c r="F15" i="4"/>
  <c r="F17" i="4" s="1"/>
  <c r="D15" i="4"/>
  <c r="D17" i="4" s="1"/>
  <c r="H80" i="1" l="1"/>
  <c r="H81" i="1"/>
  <c r="J22" i="4"/>
  <c r="J24" i="4" s="1"/>
  <c r="L21" i="4"/>
  <c r="J85" i="1"/>
  <c r="H85" i="1" l="1"/>
  <c r="L22" i="4"/>
  <c r="L24" i="4" s="1"/>
  <c r="T14" i="3"/>
  <c r="J30" i="1"/>
  <c r="F30" i="1"/>
  <c r="H88" i="1" l="1"/>
  <c r="H89" i="1" s="1"/>
  <c r="H91" i="1" s="1"/>
  <c r="T16" i="3"/>
  <c r="T18" i="3" s="1"/>
  <c r="J61" i="1"/>
  <c r="H61" i="1"/>
  <c r="F61" i="1"/>
  <c r="F52" i="1" l="1"/>
  <c r="A45" i="5"/>
  <c r="D52" i="5"/>
  <c r="F52" i="5"/>
  <c r="H52" i="5"/>
  <c r="J52" i="5"/>
  <c r="A1" i="3"/>
  <c r="A54" i="6"/>
  <c r="A89" i="6" s="1"/>
  <c r="A67" i="1"/>
  <c r="A65" i="1" l="1"/>
  <c r="F62" i="1"/>
  <c r="J31" i="1"/>
  <c r="F31" i="1"/>
  <c r="H62" i="1"/>
  <c r="J62" i="1"/>
  <c r="F41" i="5" l="1"/>
  <c r="F73" i="5" s="1"/>
  <c r="P15" i="3"/>
  <c r="F75" i="5" l="1"/>
  <c r="F77" i="5" s="1"/>
  <c r="R15" i="3"/>
  <c r="V15" i="3" s="1"/>
  <c r="F100" i="6"/>
  <c r="P14" i="3"/>
  <c r="F104" i="6"/>
  <c r="P16" i="3" l="1"/>
  <c r="P18" i="3" s="1"/>
  <c r="R14" i="3"/>
  <c r="F89" i="1" l="1"/>
  <c r="F91" i="1" s="1"/>
  <c r="F92" i="1" s="1"/>
  <c r="R16" i="3"/>
  <c r="R18" i="3" s="1"/>
  <c r="V14" i="3"/>
  <c r="V16" i="3" s="1"/>
  <c r="H98" i="6"/>
  <c r="H106" i="6" s="1"/>
  <c r="H102" i="6"/>
  <c r="H104" i="6" s="1"/>
  <c r="V18" i="3" l="1"/>
  <c r="X18" i="3" s="1"/>
  <c r="H100" i="6"/>
  <c r="H92" i="1" l="1"/>
  <c r="J13" i="4" l="1"/>
  <c r="L13" i="4" s="1"/>
  <c r="J104" i="6"/>
  <c r="J15" i="4" l="1"/>
  <c r="J17" i="4" s="1"/>
  <c r="J100" i="6"/>
  <c r="L15" i="4" l="1"/>
  <c r="L17" i="4" s="1"/>
  <c r="N17" i="4" s="1"/>
  <c r="J89" i="1"/>
  <c r="J91" i="1" s="1"/>
  <c r="J92" i="1" s="1"/>
  <c r="J41" i="5"/>
  <c r="J73" i="5" s="1"/>
  <c r="J75" i="5" l="1"/>
  <c r="J77" i="5" s="1"/>
  <c r="H30" i="1" l="1"/>
  <c r="H31" i="1" s="1"/>
  <c r="H94" i="1" s="1"/>
  <c r="H41" i="5" l="1"/>
  <c r="H73" i="5" s="1"/>
  <c r="H75" i="5" l="1"/>
  <c r="H77" i="5" s="1"/>
  <c r="D52" i="1" l="1"/>
  <c r="D74" i="6"/>
  <c r="D30" i="1" l="1"/>
  <c r="D31" i="1" s="1"/>
  <c r="D61" i="1" l="1"/>
  <c r="D62" i="1" s="1"/>
  <c r="D68" i="6" l="1"/>
  <c r="D76" i="6" s="1"/>
  <c r="D80" i="6" s="1"/>
  <c r="D82" i="6" s="1"/>
  <c r="D10" i="5" s="1"/>
  <c r="D24" i="5" l="1"/>
  <c r="D86" i="6"/>
  <c r="D103" i="6" l="1"/>
  <c r="T21" i="3"/>
  <c r="D98" i="6"/>
  <c r="D106" i="6" l="1"/>
  <c r="D100" i="6"/>
  <c r="P21" i="3"/>
  <c r="T22" i="3"/>
  <c r="T23" i="3" s="1"/>
  <c r="T25" i="3" s="1"/>
  <c r="D90" i="1" s="1"/>
  <c r="D102" i="6"/>
  <c r="P22" i="3" l="1"/>
  <c r="R22" i="3" s="1"/>
  <c r="V22" i="3" s="1"/>
  <c r="D104" i="6"/>
  <c r="R21" i="3"/>
  <c r="V21" i="3" s="1"/>
  <c r="P23" i="3" l="1"/>
  <c r="R23" i="3" s="1"/>
  <c r="V23" i="3"/>
  <c r="V25" i="3" s="1"/>
  <c r="P25" i="3" l="1"/>
  <c r="D88" i="1" s="1"/>
  <c r="D89" i="1" s="1"/>
  <c r="D91" i="1" s="1"/>
  <c r="D92" i="1" s="1"/>
  <c r="D94" i="1" s="1"/>
  <c r="D36" i="5"/>
  <c r="D41" i="5" s="1"/>
  <c r="D73" i="5" l="1"/>
  <c r="D75" i="5" s="1"/>
  <c r="D77" i="5" s="1"/>
</calcChain>
</file>

<file path=xl/sharedStrings.xml><?xml version="1.0" encoding="utf-8"?>
<sst xmlns="http://schemas.openxmlformats.org/spreadsheetml/2006/main" count="388" uniqueCount="205">
  <si>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</si>
  <si>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</si>
  <si>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</si>
  <si>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</si>
  <si>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</si>
  <si>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</si>
  <si>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</si>
  <si>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2564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</si>
  <si>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</si>
  <si>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</si>
  <si>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</si>
  <si>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</si>
  <si>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</si>
  <si>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</si>
  <si>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</si>
  <si>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</si>
  <si>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</si>
  <si>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</si>
  <si>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</si>
  <si>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เงินมัดจำการซื้อที่ดิน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</si>
  <si>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</si>
  <si>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</si>
  <si>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</si>
  <si>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11</t>
  </si>
  <si>
    <t>เงินลงทุนในการร่วมค้า</t>
  </si>
  <si>
    <t>12</t>
  </si>
  <si>
    <t>เงินลงทุนในบริษัทย่อย</t>
  </si>
  <si>
    <t>ที่ดินรอการพัฒนา</t>
  </si>
  <si>
    <t>14</t>
  </si>
  <si>
    <t>อาคารและอุปกรณ์</t>
  </si>
  <si>
    <t>15</t>
  </si>
  <si>
    <t>สินทรัพย์สิทธิการใช้</t>
  </si>
  <si>
    <t>สินทรัพย์ไม่มีตัวตนอื่น</t>
  </si>
  <si>
    <t>17</t>
  </si>
  <si>
    <t>สินทรัพย์ภาษีเงินได้รอตัดบัญชี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</si>
  <si>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</si>
  <si>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</si>
  <si>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</si>
  <si>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</si>
  <si>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</si>
  <si>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</si>
  <si>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</si>
  <si>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</si>
  <si>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</si>
  <si>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</si>
  <si>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</si>
  <si>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ส่วนของหนี้สินตามสัญญาเช่าที่ถึงกำหนดชำระในหนึ่งปี</t>
  </si>
  <si>
    <t>เงินกู้ยืมระยะสั้นจากบุคคลและกิจการที่เกี่ยวข้องกัน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</si>
  <si>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</si>
  <si>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</si>
  <si>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</si>
  <si>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</si>
  <si>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</si>
  <si>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</si>
  <si>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</si>
  <si>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</si>
  <si>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</si>
  <si>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</si>
  <si>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</si>
  <si>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</si>
  <si>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</si>
  <si>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</si>
  <si>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</si>
  <si>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</si>
  <si>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</si>
  <si>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</si>
  <si>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</si>
  <si>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</si>
  <si>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</si>
  <si>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</si>
  <si>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รวมหุ้นทุนของกิจการ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</si>
  <si>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</si>
  <si>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</si>
  <si>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</si>
  <si>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</si>
  <si>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</si>
  <si>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</si>
  <si>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</si>
  <si>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</si>
  <si>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</si>
  <si>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</si>
  <si>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</si>
  <si>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กำไรจากการขายที่ดิน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</si>
  <si>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</si>
  <si>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</si>
  <si>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</si>
  <si>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</si>
  <si>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</si>
  <si>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</si>
  <si>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</si>
  <si>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</si>
  <si>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</si>
  <si>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</si>
  <si>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</si>
  <si>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</si>
  <si>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</si>
  <si>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(ค่าใช้จ่าย) รายได้ภาษีเงินได้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</si>
  <si>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</si>
  <si>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</si>
  <si>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</si>
  <si>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</si>
  <si>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</si>
  <si>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</si>
  <si>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</si>
  <si>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</si>
  <si>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</si>
  <si>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</si>
  <si>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</si>
  <si>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</si>
  <si>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</si>
  <si>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</si>
  <si>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</si>
  <si>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</si>
  <si>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</si>
  <si>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</si>
  <si>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</si>
  <si>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</si>
  <si>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</si>
  <si>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</si>
  <si>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</si>
  <si>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</si>
  <si>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</si>
  <si>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</si>
  <si>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</si>
  <si>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</si>
  <si>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</si>
  <si>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</si>
  <si>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</si>
  <si>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2563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</si>
  <si>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</si>
  <si>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</si>
  <si>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</si>
  <si>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</si>
  <si>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</si>
  <si>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</si>
  <si>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</si>
  <si>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</si>
  <si>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</si>
  <si>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</si>
  <si>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</si>
  <si>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</si>
  <si>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</si>
  <si>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</si>
  <si>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</si>
  <si>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จ่ายต้นทุนทางการเงิน</t>
  </si>
  <si>
    <t>รับคืนภาษีเงินได้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</si>
  <si>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</si>
  <si>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</si>
  <si>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</si>
  <si>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เงินฝากธนาคารที่มีภาระผูกพันเพิ่มขึ้น</t>
  </si>
  <si>
    <t>รับคืนเงินให้กู้ยืมแก่บุคคลและกิจการที่เกี่ยวข้องกัน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</si>
  <si>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</si>
  <si>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</si>
  <si>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</si>
  <si>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</si>
  <si>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</si>
  <si>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</si>
  <si>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</si>
  <si>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</si>
  <si>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</si>
  <si>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</si>
  <si>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8</t>
  </si>
  <si>
    <t>เงินกู้ยืมระยะยาวจากกิจการที่เกี่ยวข้องกัน</t>
  </si>
  <si>
    <t>ยอดคงเหลือ ณ วันที่ 31 ธันวาคม 2564</t>
  </si>
  <si>
    <t xml:space="preserve">31 ธันวาคม </t>
  </si>
  <si>
    <t>2565</t>
  </si>
  <si>
    <t>(ยังไม่ได้ตรวจสอบ</t>
  </si>
  <si>
    <t>(ตรวจสอบแล้ว)</t>
  </si>
  <si>
    <t>/สอบทานแล้ว)</t>
  </si>
  <si>
    <t>กำไร(ขาดทุน) เบ็ดเสร็จรวมสำหรับงวด</t>
  </si>
  <si>
    <t>กำไร(ขาดทุน) สำหรับงวด</t>
  </si>
  <si>
    <t>กำไร(ขาดทุน) เบ็ดเสร็จอื่นสำหรับงวด</t>
  </si>
  <si>
    <t>(ยังไม่ได้ตรวจสอบ/ สอบทานแล้ว)</t>
  </si>
  <si>
    <t>เงินสดรับจากการขายอุปกรณ์</t>
  </si>
  <si>
    <t>13.1</t>
  </si>
  <si>
    <t>13.2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</si>
  <si>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</si>
  <si>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</si>
  <si>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16</t>
  </si>
  <si>
    <t>กำไร(ขาดทุน) จากกิจกรรมดำเนินงาน</t>
  </si>
  <si>
    <t>จ่ายเงินปันผล</t>
  </si>
  <si>
    <t>รับเงินปันผล</t>
  </si>
  <si>
    <t>กำไร(ขาดทุน)สะสม</t>
  </si>
  <si>
    <t>เงินสดสุทธิได้มาจาก(ใช้ไปใน)กิจกรรมจัดหาเงิน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</si>
  <si>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</si>
  <si>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</si>
  <si>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ส่วนเกินทุนจากการจ่ายโดยใช้หุ้นเป็นเกณฑ์</t>
  </si>
  <si>
    <t>ณ วันที่ 30 มิถุนายน 2565</t>
  </si>
  <si>
    <t>30 มิถุนายน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</si>
  <si>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</si>
  <si>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</si>
  <si>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</si>
  <si>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 30 มิถุนายน 2565</t>
  </si>
  <si>
    <t>โอนส่วนเกินมูลค่าหุ้นล้างขาดทุนสะสม</t>
  </si>
  <si>
    <t>สำหรับงวดหกเดือนสิ้นสุดวันที่  30 มิถุนายน 2565</t>
  </si>
  <si>
    <t xml:space="preserve">   ได้มาจาก(ใช้ไปใน) กิจกรรมดำเนินงาน</t>
  </si>
  <si>
    <t>รายการปรับกระทบกำไร(ขาดทุน) เป็นเงินสดสุทธิ</t>
  </si>
  <si>
    <t>เงินปันผลจ่าย</t>
  </si>
  <si>
    <t>รับรายได้ทางการเงิน</t>
  </si>
  <si>
    <t>จ่ายผลประโยชน์พนักงาน</t>
  </si>
  <si>
    <t>เงินปันผลที่บริษัทย่อยจ่ายแก่ผู้มีส่วนได้เสียที่ไม่มีอำนาจควบคุม</t>
  </si>
  <si>
    <t>(กำไร) ขาดทุนจากการตัดจำหน่ายและขายอุปกรณ์</t>
  </si>
  <si>
    <t>ส่วนเกินกว่า</t>
  </si>
  <si>
    <t>21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</si>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</sst>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54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87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92" fontId="3" fillId="0" borderId="0" applyFont="0" applyFill="0" applyBorder="0" applyAlignment="0" applyProtection="0"/>
    <xf numFmtId="190" fontId="8" fillId="0" borderId="0" applyNumberFormat="0" applyBorder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209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10" fontId="8" fillId="0" borderId="0"/>
    <xf numFmtId="210" fontId="6" fillId="0" borderId="0"/>
    <xf numFmtId="210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211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2" fontId="20" fillId="0" borderId="0" applyFont="0" applyFill="0" applyBorder="0" applyAlignment="0" applyProtection="0"/>
    <xf numFmtId="213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4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5" fillId="0" borderId="0"/>
    <xf numFmtId="0" fontId="3" fillId="0" borderId="0"/>
    <xf numFmtId="0" fontId="72" fillId="0" borderId="0"/>
    <xf numFmtId="0" fontId="76" fillId="0" borderId="0"/>
    <xf numFmtId="0" fontId="7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4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5" fillId="0" borderId="0"/>
    <xf numFmtId="0" fontId="72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214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5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219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202" fontId="5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65" fillId="0" borderId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82">
    <xf numFmtId="0" fontId="0" fillId="0" borderId="0" xfId="0"/>
    <xf numFmtId="195" fontId="67" fillId="0" borderId="0" xfId="0" applyNumberFormat="1" applyFont="1" applyAlignment="1">
      <alignment horizontal="center"/>
    </xf>
    <xf numFmtId="0" fontId="68" fillId="0" borderId="0" xfId="0" applyFont="1"/>
    <xf numFmtId="194" fontId="67" fillId="0" borderId="0" xfId="0" applyNumberFormat="1" applyFont="1" applyAlignment="1">
      <alignment horizontal="center"/>
    </xf>
    <xf numFmtId="0" fontId="70" fillId="0" borderId="0" xfId="0" applyFont="1"/>
    <xf numFmtId="192" fontId="68" fillId="0" borderId="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192" fontId="67" fillId="0" borderId="0" xfId="106" applyFont="1" applyFill="1" applyAlignment="1" applyProtection="1">
      <alignment horizontal="center"/>
    </xf>
    <xf numFmtId="194" fontId="68" fillId="0" borderId="0" xfId="0" applyNumberFormat="1" applyFont="1" applyAlignment="1">
      <alignment horizontal="center"/>
    </xf>
    <xf numFmtId="195" fontId="71" fillId="0" borderId="0" xfId="0" applyNumberFormat="1" applyFont="1" applyAlignment="1">
      <alignment horizontal="center"/>
    </xf>
    <xf numFmtId="0" fontId="68" fillId="0" borderId="20" xfId="0" quotePrefix="1" applyFont="1" applyBorder="1" applyAlignment="1">
      <alignment horizontal="center"/>
    </xf>
    <xf numFmtId="192" fontId="68" fillId="0" borderId="0" xfId="106" applyFont="1" applyFill="1" applyBorder="1" applyAlignment="1" applyProtection="1">
      <alignment horizontal="center"/>
    </xf>
    <xf numFmtId="192" fontId="71" fillId="0" borderId="0" xfId="106" applyFont="1" applyFill="1" applyAlignment="1">
      <alignment horizontal="center"/>
    </xf>
    <xf numFmtId="192" fontId="68" fillId="0" borderId="0" xfId="106" quotePrefix="1" applyFont="1" applyFill="1" applyBorder="1" applyAlignment="1" applyProtection="1">
      <alignment horizontal="center" vertical="center" wrapText="1"/>
    </xf>
    <xf numFmtId="195" fontId="70" fillId="0" borderId="0" xfId="0" applyNumberFormat="1" applyFont="1" applyAlignment="1">
      <alignment horizontal="center"/>
    </xf>
    <xf numFmtId="0" fontId="68" fillId="0" borderId="0" xfId="0" quotePrefix="1" applyFont="1" applyAlignment="1">
      <alignment horizontal="center"/>
    </xf>
    <xf numFmtId="194" fontId="67" fillId="0" borderId="0" xfId="0" applyNumberFormat="1" applyFont="1"/>
    <xf numFmtId="194" fontId="68" fillId="0" borderId="0" xfId="0" applyNumberFormat="1" applyFont="1"/>
    <xf numFmtId="192" fontId="68" fillId="0" borderId="0" xfId="106" quotePrefix="1" applyFont="1" applyFill="1" applyBorder="1" applyAlignment="1" applyProtection="1">
      <alignment horizontal="center"/>
    </xf>
    <xf numFmtId="195" fontId="68" fillId="0" borderId="0" xfId="0" applyNumberFormat="1" applyFont="1"/>
    <xf numFmtId="192" fontId="68" fillId="0" borderId="0" xfId="106" applyFont="1" applyFill="1" applyBorder="1"/>
    <xf numFmtId="49" fontId="70" fillId="0" borderId="0" xfId="0" quotePrefix="1" applyNumberFormat="1" applyFont="1" applyAlignment="1">
      <alignment horizontal="center"/>
    </xf>
    <xf numFmtId="197" fontId="67" fillId="0" borderId="0" xfId="0" applyNumberFormat="1" applyFont="1" applyAlignment="1">
      <alignment horizontal="left"/>
    </xf>
    <xf numFmtId="194" fontId="68" fillId="0" borderId="0" xfId="0" applyNumberFormat="1" applyFont="1" applyAlignment="1">
      <alignment horizontal="left"/>
    </xf>
    <xf numFmtId="196" fontId="68" fillId="0" borderId="0" xfId="0" applyNumberFormat="1" applyFont="1" applyAlignment="1">
      <alignment horizontal="center"/>
    </xf>
    <xf numFmtId="192" fontId="68" fillId="0" borderId="0" xfId="106" applyFont="1" applyFill="1" applyBorder="1" applyProtection="1"/>
    <xf numFmtId="192" fontId="68" fillId="0" borderId="0" xfId="106" applyFont="1" applyFill="1"/>
    <xf numFmtId="0" fontId="67" fillId="0" borderId="0" xfId="0" applyFont="1"/>
    <xf numFmtId="195" fontId="70" fillId="0" borderId="0" xfId="0" applyNumberFormat="1" applyFont="1"/>
    <xf numFmtId="49" fontId="68" fillId="0" borderId="0" xfId="0" applyNumberFormat="1" applyFont="1" applyAlignment="1">
      <alignment horizontal="left"/>
    </xf>
    <xf numFmtId="194" fontId="67" fillId="0" borderId="0" xfId="0" applyNumberFormat="1" applyFont="1" applyAlignment="1">
      <alignment horizontal="left"/>
    </xf>
    <xf numFmtId="198" fontId="68" fillId="0" borderId="0" xfId="106" applyNumberFormat="1" applyFont="1" applyFill="1" applyBorder="1"/>
    <xf numFmtId="198" fontId="68" fillId="0" borderId="0" xfId="106" applyNumberFormat="1" applyFont="1" applyFill="1"/>
    <xf numFmtId="198" fontId="68" fillId="0" borderId="0" xfId="106" applyNumberFormat="1" applyFont="1" applyFill="1" applyBorder="1" applyProtection="1"/>
    <xf numFmtId="195" fontId="70" fillId="0" borderId="0" xfId="0" quotePrefix="1" applyNumberFormat="1" applyFont="1" applyAlignment="1">
      <alignment horizontal="center"/>
    </xf>
    <xf numFmtId="195" fontId="68" fillId="0" borderId="0" xfId="0" quotePrefix="1" applyNumberFormat="1" applyFont="1" applyAlignment="1">
      <alignment horizontal="center"/>
    </xf>
    <xf numFmtId="222" fontId="68" fillId="0" borderId="0" xfId="106" applyNumberFormat="1" applyFont="1" applyFill="1" applyBorder="1"/>
    <xf numFmtId="192" fontId="68" fillId="0" borderId="0" xfId="106" applyFont="1" applyFill="1" applyProtection="1"/>
    <xf numFmtId="49" fontId="68" fillId="0" borderId="0" xfId="0" applyNumberFormat="1" applyFont="1" applyAlignment="1">
      <alignment horizontal="center"/>
    </xf>
    <xf numFmtId="195" fontId="68" fillId="0" borderId="0" xfId="0" applyNumberFormat="1" applyFont="1" applyAlignment="1">
      <alignment horizontal="center"/>
    </xf>
    <xf numFmtId="0" fontId="71" fillId="0" borderId="0" xfId="0" applyFont="1" applyAlignment="1">
      <alignment horizontal="centerContinuous"/>
    </xf>
    <xf numFmtId="49" fontId="67" fillId="0" borderId="0" xfId="0" applyNumberFormat="1" applyFont="1" applyAlignment="1">
      <alignment horizontal="left"/>
    </xf>
    <xf numFmtId="49" fontId="68" fillId="0" borderId="0" xfId="0" applyNumberFormat="1" applyFont="1"/>
    <xf numFmtId="192" fontId="68" fillId="0" borderId="0" xfId="106" applyFont="1" applyFill="1" applyAlignment="1">
      <alignment horizontal="center"/>
    </xf>
    <xf numFmtId="49" fontId="70" fillId="0" borderId="0" xfId="0" applyNumberFormat="1" applyFont="1" applyAlignment="1">
      <alignment horizontal="center"/>
    </xf>
    <xf numFmtId="49" fontId="67" fillId="0" borderId="0" xfId="0" applyNumberFormat="1" applyFont="1"/>
    <xf numFmtId="49" fontId="68" fillId="0" borderId="0" xfId="1434" applyNumberFormat="1" applyFont="1" applyAlignment="1">
      <alignment horizontal="left"/>
    </xf>
    <xf numFmtId="49" fontId="68" fillId="0" borderId="0" xfId="0" quotePrefix="1" applyNumberFormat="1" applyFont="1" applyAlignment="1">
      <alignment horizontal="left"/>
    </xf>
    <xf numFmtId="49" fontId="68" fillId="0" borderId="0" xfId="0" quotePrefix="1" applyNumberFormat="1" applyFont="1"/>
    <xf numFmtId="49" fontId="67" fillId="0" borderId="0" xfId="0" quotePrefix="1" applyNumberFormat="1" applyFont="1" applyAlignment="1">
      <alignment horizontal="left"/>
    </xf>
    <xf numFmtId="192" fontId="68" fillId="0" borderId="0" xfId="106" applyFont="1" applyFill="1" applyAlignment="1"/>
    <xf numFmtId="192" fontId="68" fillId="0" borderId="0" xfId="106" applyFont="1" applyFill="1" applyBorder="1" applyAlignment="1"/>
    <xf numFmtId="49" fontId="70" fillId="0" borderId="0" xfId="0" applyNumberFormat="1" applyFont="1"/>
    <xf numFmtId="198" fontId="70" fillId="0" borderId="0" xfId="106" applyNumberFormat="1" applyFont="1" applyFill="1"/>
    <xf numFmtId="198" fontId="70" fillId="0" borderId="0" xfId="106" applyNumberFormat="1" applyFont="1" applyFill="1" applyBorder="1"/>
    <xf numFmtId="194" fontId="70" fillId="0" borderId="0" xfId="0" applyNumberFormat="1" applyFont="1"/>
    <xf numFmtId="195" fontId="67" fillId="0" borderId="0" xfId="0" applyNumberFormat="1" applyFont="1"/>
    <xf numFmtId="192" fontId="68" fillId="0" borderId="0" xfId="106" applyFont="1" applyFill="1" applyBorder="1" applyAlignment="1">
      <alignment horizontal="center" wrapText="1" shrinkToFit="1"/>
    </xf>
    <xf numFmtId="0" fontId="68" fillId="0" borderId="0" xfId="0" applyFont="1" applyAlignment="1">
      <alignment horizontal="center" wrapText="1" shrinkToFit="1"/>
    </xf>
    <xf numFmtId="0" fontId="68" fillId="0" borderId="0" xfId="0" applyFont="1" applyAlignment="1">
      <alignment horizontal="center" vertical="center"/>
    </xf>
    <xf numFmtId="192" fontId="68" fillId="0" borderId="0" xfId="106" applyFont="1" applyFill="1" applyBorder="1" applyAlignment="1">
      <alignment horizontal="center" vertical="center"/>
    </xf>
    <xf numFmtId="192" fontId="68" fillId="0" borderId="20" xfId="106" applyFont="1" applyFill="1" applyBorder="1" applyAlignment="1">
      <alignment horizontal="center" wrapText="1" shrinkToFit="1"/>
    </xf>
    <xf numFmtId="192" fontId="68" fillId="0" borderId="20" xfId="106" applyFont="1" applyFill="1" applyBorder="1" applyAlignment="1">
      <alignment horizontal="center" vertical="center"/>
    </xf>
    <xf numFmtId="223" fontId="68" fillId="0" borderId="0" xfId="313" applyNumberFormat="1" applyFont="1"/>
    <xf numFmtId="0" fontId="68" fillId="0" borderId="0" xfId="0" applyFont="1" applyAlignment="1">
      <alignment horizontal="right"/>
    </xf>
    <xf numFmtId="195" fontId="68" fillId="0" borderId="6" xfId="0" quotePrefix="1" applyNumberFormat="1" applyFont="1" applyBorder="1" applyAlignment="1">
      <alignment horizontal="center"/>
    </xf>
    <xf numFmtId="215" fontId="68" fillId="0" borderId="0" xfId="106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8" fillId="0" borderId="0" xfId="106" applyNumberFormat="1" applyFont="1" applyFill="1" applyBorder="1" applyProtection="1"/>
    <xf numFmtId="215" fontId="68" fillId="0" borderId="0" xfId="106" applyNumberFormat="1" applyFont="1" applyFill="1" applyBorder="1" applyAlignment="1" applyProtection="1">
      <alignment horizontal="right"/>
    </xf>
    <xf numFmtId="215" fontId="68" fillId="0" borderId="0" xfId="106" applyNumberFormat="1" applyFont="1" applyFill="1" applyAlignment="1">
      <alignment horizontal="center"/>
    </xf>
    <xf numFmtId="215" fontId="68" fillId="0" borderId="6" xfId="106" applyNumberFormat="1" applyFont="1" applyFill="1" applyBorder="1"/>
    <xf numFmtId="215" fontId="68" fillId="0" borderId="0" xfId="106" applyNumberFormat="1" applyFont="1" applyFill="1" applyBorder="1" applyAlignment="1">
      <alignment horizontal="right"/>
    </xf>
    <xf numFmtId="215" fontId="68" fillId="0" borderId="0" xfId="106" applyNumberFormat="1" applyFont="1" applyFill="1" applyBorder="1" applyAlignment="1" applyProtection="1">
      <alignment horizontal="center"/>
    </xf>
    <xf numFmtId="215" fontId="68" fillId="0" borderId="0" xfId="106" applyNumberFormat="1" applyFont="1" applyFill="1" applyAlignment="1">
      <alignment horizontal="right"/>
    </xf>
    <xf numFmtId="215" fontId="68" fillId="0" borderId="20" xfId="106" applyNumberFormat="1" applyFont="1" applyFill="1" applyBorder="1"/>
    <xf numFmtId="215" fontId="68" fillId="0" borderId="20" xfId="106" applyNumberFormat="1" applyFont="1" applyFill="1" applyBorder="1" applyAlignment="1">
      <alignment horizontal="right"/>
    </xf>
    <xf numFmtId="215" fontId="68" fillId="0" borderId="22" xfId="106" applyNumberFormat="1" applyFont="1" applyFill="1" applyBorder="1"/>
    <xf numFmtId="215" fontId="68" fillId="0" borderId="22" xfId="106" applyNumberFormat="1" applyFont="1" applyFill="1" applyBorder="1" applyProtection="1"/>
    <xf numFmtId="215" fontId="68" fillId="0" borderId="0" xfId="106" applyNumberFormat="1" applyFont="1" applyFill="1"/>
    <xf numFmtId="215" fontId="68" fillId="0" borderId="21" xfId="106" applyNumberFormat="1" applyFont="1" applyFill="1" applyBorder="1"/>
    <xf numFmtId="215" fontId="68" fillId="0" borderId="0" xfId="106" quotePrefix="1" applyNumberFormat="1" applyFont="1" applyFill="1" applyBorder="1" applyAlignment="1" applyProtection="1">
      <alignment horizontal="center"/>
    </xf>
    <xf numFmtId="215" fontId="71" fillId="0" borderId="0" xfId="106" applyNumberFormat="1" applyFont="1" applyFill="1" applyAlignment="1">
      <alignment horizontal="center"/>
    </xf>
    <xf numFmtId="215" fontId="68" fillId="0" borderId="0" xfId="106" applyNumberFormat="1" applyFont="1" applyFill="1" applyProtection="1"/>
    <xf numFmtId="215" fontId="68" fillId="0" borderId="1" xfId="106" applyNumberFormat="1" applyFont="1" applyFill="1" applyBorder="1"/>
    <xf numFmtId="224" fontId="68" fillId="0" borderId="0" xfId="106" applyNumberFormat="1" applyFont="1" applyFill="1" applyBorder="1"/>
    <xf numFmtId="215" fontId="70" fillId="0" borderId="0" xfId="106" applyNumberFormat="1" applyFont="1" applyFill="1"/>
    <xf numFmtId="215" fontId="68" fillId="0" borderId="0" xfId="106" applyNumberFormat="1" applyFont="1" applyFill="1" applyBorder="1" applyAlignment="1">
      <alignment horizontal="center" wrapText="1" shrinkToFit="1"/>
    </xf>
    <xf numFmtId="215" fontId="68" fillId="0" borderId="0" xfId="106" applyNumberFormat="1" applyFont="1" applyFill="1" applyBorder="1" applyAlignment="1">
      <alignment horizontal="center" vertical="center"/>
    </xf>
    <xf numFmtId="38" fontId="67" fillId="0" borderId="0" xfId="0" applyNumberFormat="1" applyFont="1" applyAlignment="1">
      <alignment horizontal="center"/>
    </xf>
    <xf numFmtId="43" fontId="67" fillId="0" borderId="0" xfId="0" applyNumberFormat="1" applyFont="1" applyAlignment="1">
      <alignment horizontal="center"/>
    </xf>
    <xf numFmtId="192" fontId="68" fillId="0" borderId="20" xfId="106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215" fontId="67" fillId="0" borderId="0" xfId="0" applyNumberFormat="1" applyFont="1" applyAlignment="1">
      <alignment horizontal="center"/>
    </xf>
    <xf numFmtId="215" fontId="68" fillId="0" borderId="0" xfId="0" applyNumberFormat="1" applyFont="1"/>
    <xf numFmtId="215" fontId="68" fillId="0" borderId="0" xfId="106" applyNumberFormat="1" applyFont="1" applyFill="1" applyAlignment="1"/>
    <xf numFmtId="197" fontId="68" fillId="0" borderId="0" xfId="0" applyNumberFormat="1" applyFont="1"/>
    <xf numFmtId="197" fontId="70" fillId="0" borderId="0" xfId="0" applyNumberFormat="1" applyFont="1" applyAlignment="1">
      <alignment horizontal="right"/>
    </xf>
    <xf numFmtId="0" fontId="68" fillId="0" borderId="6" xfId="0" quotePrefix="1" applyFont="1" applyBorder="1" applyAlignment="1">
      <alignment horizontal="center"/>
    </xf>
    <xf numFmtId="197" fontId="69" fillId="0" borderId="0" xfId="0" applyNumberFormat="1" applyFont="1"/>
    <xf numFmtId="49" fontId="67" fillId="0" borderId="0" xfId="0" applyNumberFormat="1" applyFont="1" applyAlignment="1">
      <alignment horizontal="center"/>
    </xf>
    <xf numFmtId="197" fontId="70" fillId="0" borderId="0" xfId="0" quotePrefix="1" applyNumberFormat="1" applyFont="1" applyAlignment="1">
      <alignment horizontal="left"/>
    </xf>
    <xf numFmtId="197" fontId="70" fillId="0" borderId="0" xfId="0" applyNumberFormat="1" applyFont="1" applyAlignment="1">
      <alignment horizontal="left"/>
    </xf>
    <xf numFmtId="197" fontId="68" fillId="0" borderId="0" xfId="347" applyNumberFormat="1" applyFont="1" applyAlignment="1">
      <alignment horizontal="left"/>
    </xf>
    <xf numFmtId="49" fontId="68" fillId="0" borderId="0" xfId="0" quotePrefix="1" applyNumberFormat="1" applyFont="1" applyAlignment="1">
      <alignment horizontal="center"/>
    </xf>
    <xf numFmtId="197" fontId="68" fillId="0" borderId="0" xfId="0" applyNumberFormat="1" applyFont="1" applyAlignment="1">
      <alignment horizontal="left"/>
    </xf>
    <xf numFmtId="197" fontId="70" fillId="0" borderId="0" xfId="0" applyNumberFormat="1" applyFont="1"/>
    <xf numFmtId="197" fontId="67" fillId="0" borderId="0" xfId="0" applyNumberFormat="1" applyFont="1"/>
    <xf numFmtId="192" fontId="67" fillId="0" borderId="0" xfId="106" applyFont="1" applyFill="1" applyBorder="1" applyAlignment="1">
      <alignment horizontal="center"/>
    </xf>
    <xf numFmtId="192" fontId="68" fillId="0" borderId="0" xfId="106" quotePrefix="1" applyFont="1" applyFill="1" applyBorder="1" applyAlignment="1">
      <alignment horizontal="center"/>
    </xf>
    <xf numFmtId="192" fontId="71" fillId="0" borderId="0" xfId="106" applyFont="1" applyFill="1" applyBorder="1" applyAlignment="1">
      <alignment horizontal="center"/>
    </xf>
    <xf numFmtId="197" fontId="69" fillId="0" borderId="0" xfId="0" applyNumberFormat="1" applyFont="1" applyAlignment="1">
      <alignment horizontal="left"/>
    </xf>
    <xf numFmtId="215" fontId="68" fillId="0" borderId="23" xfId="106" applyNumberFormat="1" applyFont="1" applyFill="1" applyBorder="1"/>
    <xf numFmtId="215" fontId="68" fillId="0" borderId="24" xfId="106" applyNumberFormat="1" applyFont="1" applyFill="1" applyBorder="1"/>
    <xf numFmtId="215" fontId="68" fillId="0" borderId="23" xfId="106" applyNumberFormat="1" applyFont="1" applyFill="1" applyBorder="1" applyAlignment="1">
      <alignment horizontal="right"/>
    </xf>
    <xf numFmtId="215" fontId="68" fillId="0" borderId="24" xfId="106" applyNumberFormat="1" applyFont="1" applyFill="1" applyBorder="1" applyAlignment="1">
      <alignment horizontal="right"/>
    </xf>
    <xf numFmtId="43" fontId="68" fillId="0" borderId="0" xfId="0" applyNumberFormat="1" applyFont="1" applyAlignment="1">
      <alignment horizontal="center"/>
    </xf>
    <xf numFmtId="192" fontId="68" fillId="0" borderId="0" xfId="0" applyNumberFormat="1" applyFont="1"/>
    <xf numFmtId="200" fontId="68" fillId="0" borderId="0" xfId="331" applyNumberFormat="1" applyFont="1"/>
    <xf numFmtId="215" fontId="68" fillId="0" borderId="23" xfId="106" applyNumberFormat="1" applyFont="1" applyBorder="1"/>
    <xf numFmtId="215" fontId="68" fillId="0" borderId="24" xfId="106" applyNumberFormat="1" applyFont="1" applyBorder="1"/>
    <xf numFmtId="215" fontId="70" fillId="0" borderId="0" xfId="106" applyNumberFormat="1" applyFont="1" applyFill="1" applyAlignment="1">
      <alignment horizontal="center"/>
    </xf>
    <xf numFmtId="215" fontId="70" fillId="0" borderId="0" xfId="106" quotePrefix="1" applyNumberFormat="1" applyFont="1" applyFill="1" applyBorder="1" applyAlignment="1">
      <alignment horizontal="center"/>
    </xf>
    <xf numFmtId="215" fontId="68" fillId="0" borderId="0" xfId="106" applyNumberFormat="1" applyFont="1" applyAlignment="1">
      <alignment horizontal="center"/>
    </xf>
    <xf numFmtId="215" fontId="68" fillId="0" borderId="23" xfId="106" applyNumberFormat="1" applyFont="1" applyFill="1" applyBorder="1" applyAlignment="1"/>
    <xf numFmtId="215" fontId="68" fillId="0" borderId="24" xfId="106" applyNumberFormat="1" applyFont="1" applyFill="1" applyBorder="1" applyAlignment="1"/>
    <xf numFmtId="215" fontId="68" fillId="0" borderId="21" xfId="106" applyNumberFormat="1" applyFont="1" applyFill="1" applyBorder="1" applyAlignment="1"/>
    <xf numFmtId="215" fontId="68" fillId="0" borderId="0" xfId="106" applyNumberFormat="1" applyFont="1" applyFill="1" applyBorder="1" applyAlignment="1"/>
    <xf numFmtId="43" fontId="68" fillId="0" borderId="0" xfId="0" applyNumberFormat="1" applyFont="1"/>
    <xf numFmtId="215" fontId="68" fillId="0" borderId="0" xfId="106" applyNumberFormat="1" applyFont="1"/>
    <xf numFmtId="192" fontId="70" fillId="0" borderId="0" xfId="106" applyFont="1" applyFill="1" applyAlignment="1">
      <alignment horizontal="center"/>
    </xf>
    <xf numFmtId="197" fontId="67" fillId="0" borderId="0" xfId="0" quotePrefix="1" applyNumberFormat="1" applyFont="1" applyAlignment="1">
      <alignment horizontal="left"/>
    </xf>
    <xf numFmtId="215" fontId="68" fillId="0" borderId="0" xfId="0" applyNumberFormat="1" applyFont="1" applyAlignment="1">
      <alignment horizontal="center"/>
    </xf>
    <xf numFmtId="198" fontId="68" fillId="0" borderId="0" xfId="106" applyNumberFormat="1" applyFont="1" applyFill="1" applyAlignment="1"/>
    <xf numFmtId="198" fontId="68" fillId="0" borderId="0" xfId="0" applyNumberFormat="1" applyFont="1" applyAlignment="1">
      <alignment horizontal="center"/>
    </xf>
    <xf numFmtId="198" fontId="68" fillId="0" borderId="0" xfId="106" applyNumberFormat="1" applyFont="1" applyFill="1" applyBorder="1" applyAlignment="1"/>
    <xf numFmtId="195" fontId="68" fillId="0" borderId="20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195" fontId="69" fillId="0" borderId="0" xfId="0" applyNumberFormat="1" applyFont="1" applyAlignment="1">
      <alignment horizontal="center"/>
    </xf>
    <xf numFmtId="192" fontId="68" fillId="0" borderId="0" xfId="106" applyFont="1"/>
    <xf numFmtId="195" fontId="68" fillId="0" borderId="0" xfId="0" applyNumberFormat="1" applyFont="1" applyBorder="1" applyAlignment="1">
      <alignment horizontal="center"/>
    </xf>
    <xf numFmtId="192" fontId="68" fillId="0" borderId="0" xfId="106" applyFont="1" applyAlignment="1">
      <alignment horizontal="center"/>
    </xf>
    <xf numFmtId="49" fontId="68" fillId="0" borderId="0" xfId="0" quotePrefix="1" applyNumberFormat="1" applyFont="1" applyFill="1" applyAlignment="1">
      <alignment horizontal="left"/>
    </xf>
    <xf numFmtId="49" fontId="70" fillId="0" borderId="0" xfId="0" quotePrefix="1" applyNumberFormat="1" applyFont="1" applyFill="1" applyAlignment="1">
      <alignment horizontal="center"/>
    </xf>
    <xf numFmtId="194" fontId="68" fillId="0" borderId="0" xfId="0" applyNumberFormat="1" applyFont="1" applyFill="1"/>
    <xf numFmtId="222" fontId="68" fillId="0" borderId="22" xfId="106" applyNumberFormat="1" applyFont="1" applyFill="1" applyBorder="1"/>
    <xf numFmtId="215" fontId="68" fillId="0" borderId="20" xfId="106" applyNumberFormat="1" applyFont="1" applyBorder="1"/>
    <xf numFmtId="0" fontId="67" fillId="0" borderId="0" xfId="0" applyFont="1" applyAlignment="1">
      <alignment horizontal="center"/>
    </xf>
    <xf numFmtId="0" fontId="68" fillId="0" borderId="20" xfId="0" applyFont="1" applyBorder="1" applyAlignment="1">
      <alignment horizontal="center"/>
    </xf>
    <xf numFmtId="0" fontId="67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195" fontId="77" fillId="0" borderId="0" xfId="0" applyNumberFormat="1" applyFont="1" applyAlignment="1">
      <alignment horizontal="center"/>
    </xf>
    <xf numFmtId="196" fontId="70" fillId="0" borderId="0" xfId="0" applyNumberFormat="1" applyFont="1" applyAlignment="1">
      <alignment horizontal="center"/>
    </xf>
    <xf numFmtId="195" fontId="68" fillId="0" borderId="1" xfId="0" quotePrefix="1" applyNumberFormat="1" applyFont="1" applyBorder="1" applyAlignment="1">
      <alignment horizontal="center"/>
    </xf>
    <xf numFmtId="195" fontId="68" fillId="0" borderId="0" xfId="0" applyNumberFormat="1" applyFont="1" applyFill="1" applyAlignment="1">
      <alignment horizontal="center"/>
    </xf>
    <xf numFmtId="195" fontId="68" fillId="0" borderId="20" xfId="0" quotePrefix="1" applyNumberFormat="1" applyFont="1" applyBorder="1" applyAlignment="1">
      <alignment horizontal="center"/>
    </xf>
    <xf numFmtId="215" fontId="70" fillId="0" borderId="0" xfId="106" applyNumberFormat="1" applyFont="1" applyFill="1" applyBorder="1" applyAlignment="1">
      <alignment horizontal="center"/>
    </xf>
    <xf numFmtId="215" fontId="68" fillId="0" borderId="6" xfId="106" applyNumberFormat="1" applyFont="1" applyBorder="1"/>
    <xf numFmtId="0" fontId="67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197" fontId="68" fillId="0" borderId="0" xfId="0" applyNumberFormat="1" applyFont="1" applyFill="1"/>
    <xf numFmtId="192" fontId="68" fillId="0" borderId="0" xfId="106" quotePrefix="1" applyNumberFormat="1" applyFont="1" applyFill="1" applyBorder="1" applyAlignment="1" applyProtection="1">
      <alignment horizontal="center"/>
    </xf>
    <xf numFmtId="195" fontId="70" fillId="0" borderId="0" xfId="0" applyNumberFormat="1" applyFont="1" applyFill="1" applyAlignment="1">
      <alignment horizontal="center"/>
    </xf>
    <xf numFmtId="195" fontId="68" fillId="0" borderId="1" xfId="0" quotePrefix="1" applyNumberFormat="1" applyFont="1" applyFill="1" applyBorder="1" applyAlignment="1">
      <alignment horizontal="center"/>
    </xf>
    <xf numFmtId="195" fontId="68" fillId="0" borderId="20" xfId="0" quotePrefix="1" applyNumberFormat="1" applyFont="1" applyFill="1" applyBorder="1" applyAlignment="1">
      <alignment horizontal="center"/>
    </xf>
    <xf numFmtId="195" fontId="70" fillId="0" borderId="0" xfId="0" applyNumberFormat="1" applyFont="1" applyFill="1"/>
    <xf numFmtId="49" fontId="70" fillId="0" borderId="0" xfId="0" applyNumberFormat="1" applyFont="1" applyFill="1" applyAlignment="1">
      <alignment horizontal="center"/>
    </xf>
    <xf numFmtId="0" fontId="68" fillId="0" borderId="0" xfId="0" applyFont="1" applyFill="1"/>
    <xf numFmtId="0" fontId="70" fillId="0" borderId="0" xfId="0" applyFont="1" applyFill="1"/>
    <xf numFmtId="195" fontId="68" fillId="0" borderId="6" xfId="0" quotePrefix="1" applyNumberFormat="1" applyFont="1" applyFill="1" applyBorder="1" applyAlignment="1">
      <alignment horizontal="center"/>
    </xf>
    <xf numFmtId="49" fontId="67" fillId="0" borderId="0" xfId="0" applyNumberFormat="1" applyFont="1" applyFill="1" applyAlignment="1">
      <alignment horizontal="center"/>
    </xf>
    <xf numFmtId="0" fontId="68" fillId="0" borderId="20" xfId="0" applyFont="1" applyBorder="1" applyAlignment="1">
      <alignment horizontal="left"/>
    </xf>
    <xf numFmtId="0" fontId="67" fillId="0" borderId="0" xfId="0" applyFont="1" applyAlignment="1">
      <alignment horizontal="center"/>
    </xf>
    <xf numFmtId="0" fontId="67" fillId="0" borderId="0" xfId="0" applyFont="1" applyFill="1" applyAlignment="1">
      <alignment horizontal="center"/>
    </xf>
    <xf numFmtId="192" fontId="68" fillId="0" borderId="0" xfId="106" applyFont="1" applyFill="1" applyAlignment="1">
      <alignment horizontal="right"/>
    </xf>
    <xf numFmtId="0" fontId="67" fillId="0" borderId="0" xfId="0" applyFont="1" applyAlignment="1">
      <alignment horizontal="center"/>
    </xf>
    <xf numFmtId="0" fontId="67" fillId="0" borderId="20" xfId="0" applyFont="1" applyBorder="1" applyAlignment="1">
      <alignment horizontal="center"/>
    </xf>
    <xf numFmtId="0" fontId="67" fillId="0" borderId="0" xfId="0" applyFont="1" applyFill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6" xfId="0" applyFont="1" applyBorder="1" applyAlignment="1">
      <alignment horizontal="center"/>
    </xf>
  </cellXfs>
  <cellStyles count="145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48" xr:uid="{00000000-0005-0000-0000-000046010000}"/>
    <cellStyle name="Normal 21 3" xfId="1451" xr:uid="{00000000-0005-0000-0000-000047010000}"/>
    <cellStyle name="Normal 22" xfId="326" xr:uid="{00000000-0005-0000-0000-000048010000}"/>
    <cellStyle name="Normal 23" xfId="327" xr:uid="{00000000-0005-0000-0000-000049010000}"/>
    <cellStyle name="Normal 24" xfId="328" xr:uid="{00000000-0005-0000-0000-00004A010000}"/>
    <cellStyle name="Normal 25" xfId="329" xr:uid="{00000000-0005-0000-0000-00004B010000}"/>
    <cellStyle name="Normal 29" xfId="330" xr:uid="{00000000-0005-0000-0000-00004C010000}"/>
    <cellStyle name="Normal 3" xfId="331" xr:uid="{00000000-0005-0000-0000-00004D010000}"/>
    <cellStyle name="Normal 3 2" xfId="332" xr:uid="{00000000-0005-0000-0000-00004E010000}"/>
    <cellStyle name="Normal 3 3" xfId="333" xr:uid="{00000000-0005-0000-0000-00004F010000}"/>
    <cellStyle name="Normal 3_2007_Conso Mtech Group (8 co)" xfId="334" xr:uid="{00000000-0005-0000-0000-000050010000}"/>
    <cellStyle name="Normal 4" xfId="335" xr:uid="{00000000-0005-0000-0000-000051010000}"/>
    <cellStyle name="Normal 4 2" xfId="336" xr:uid="{00000000-0005-0000-0000-000052010000}"/>
    <cellStyle name="Normal 4 3" xfId="337" xr:uid="{00000000-0005-0000-0000-000053010000}"/>
    <cellStyle name="Normal 5" xfId="338" xr:uid="{00000000-0005-0000-0000-000054010000}"/>
    <cellStyle name="Normal 5 2" xfId="339" xr:uid="{00000000-0005-0000-0000-000055010000}"/>
    <cellStyle name="Normal 6" xfId="340" xr:uid="{00000000-0005-0000-0000-000056010000}"/>
    <cellStyle name="Normal 7" xfId="341" xr:uid="{00000000-0005-0000-0000-000057010000}"/>
    <cellStyle name="Normal 8" xfId="342" xr:uid="{00000000-0005-0000-0000-000058010000}"/>
    <cellStyle name="Normal 8 2" xfId="343" xr:uid="{00000000-0005-0000-0000-000059010000}"/>
    <cellStyle name="Normal 8 3" xfId="344" xr:uid="{00000000-0005-0000-0000-00005A010000}"/>
    <cellStyle name="Normal 8 3 2" xfId="1449" xr:uid="{00000000-0005-0000-0000-00005B010000}"/>
    <cellStyle name="Normal 8 3 3" xfId="1452" xr:uid="{00000000-0005-0000-0000-00005C010000}"/>
    <cellStyle name="Normal 9" xfId="345" xr:uid="{00000000-0005-0000-0000-00005D010000}"/>
    <cellStyle name="Normal 9 2" xfId="346" xr:uid="{00000000-0005-0000-0000-00005E010000}"/>
    <cellStyle name="Normal_PATO96CN" xfId="347" xr:uid="{00000000-0005-0000-0000-00005F010000}"/>
    <cellStyle name="Normale_9639A02C" xfId="348" xr:uid="{00000000-0005-0000-0000-000060010000}"/>
    <cellStyle name="Note 2" xfId="349" xr:uid="{00000000-0005-0000-0000-000061010000}"/>
    <cellStyle name="Note 3" xfId="350" xr:uid="{00000000-0005-0000-0000-000062010000}"/>
    <cellStyle name="Note 4" xfId="351" xr:uid="{00000000-0005-0000-0000-000063010000}"/>
    <cellStyle name="Output 2" xfId="352" xr:uid="{00000000-0005-0000-0000-000064010000}"/>
    <cellStyle name="Output 3" xfId="353" xr:uid="{00000000-0005-0000-0000-000065010000}"/>
    <cellStyle name="Output 4" xfId="354" xr:uid="{00000000-0005-0000-0000-000066010000}"/>
    <cellStyle name="Output Amounts" xfId="355" xr:uid="{00000000-0005-0000-0000-000067010000}"/>
    <cellStyle name="Output Line Items" xfId="356" xr:uid="{00000000-0005-0000-0000-000068010000}"/>
    <cellStyle name="Percent [2]" xfId="357" xr:uid="{00000000-0005-0000-0000-000069010000}"/>
    <cellStyle name="Percent 10" xfId="358" xr:uid="{00000000-0005-0000-0000-00006A010000}"/>
    <cellStyle name="Percent 11" xfId="359" xr:uid="{00000000-0005-0000-0000-00006B010000}"/>
    <cellStyle name="Percent 12" xfId="360" xr:uid="{00000000-0005-0000-0000-00006C010000}"/>
    <cellStyle name="Percent 13" xfId="361" xr:uid="{00000000-0005-0000-0000-00006D010000}"/>
    <cellStyle name="Percent 14" xfId="362" xr:uid="{00000000-0005-0000-0000-00006E010000}"/>
    <cellStyle name="Percent 15" xfId="363" xr:uid="{00000000-0005-0000-0000-00006F010000}"/>
    <cellStyle name="Percent 16" xfId="364" xr:uid="{00000000-0005-0000-0000-000070010000}"/>
    <cellStyle name="Percent 17" xfId="365" xr:uid="{00000000-0005-0000-0000-000071010000}"/>
    <cellStyle name="Percent 17 2" xfId="366" xr:uid="{00000000-0005-0000-0000-000072010000}"/>
    <cellStyle name="Percent 18" xfId="367" xr:uid="{00000000-0005-0000-0000-000073010000}"/>
    <cellStyle name="Percent 19" xfId="368" xr:uid="{00000000-0005-0000-0000-000074010000}"/>
    <cellStyle name="Percent 2" xfId="369" xr:uid="{00000000-0005-0000-0000-000075010000}"/>
    <cellStyle name="Percent 2 10" xfId="370" xr:uid="{00000000-0005-0000-0000-000076010000}"/>
    <cellStyle name="Percent 2 11" xfId="371" xr:uid="{00000000-0005-0000-0000-000077010000}"/>
    <cellStyle name="Percent 2 12" xfId="372" xr:uid="{00000000-0005-0000-0000-000078010000}"/>
    <cellStyle name="Percent 2 13" xfId="373" xr:uid="{00000000-0005-0000-0000-000079010000}"/>
    <cellStyle name="Percent 2 14" xfId="374" xr:uid="{00000000-0005-0000-0000-00007A010000}"/>
    <cellStyle name="Percent 2 15" xfId="375" xr:uid="{00000000-0005-0000-0000-00007B010000}"/>
    <cellStyle name="Percent 2 16" xfId="376" xr:uid="{00000000-0005-0000-0000-00007C010000}"/>
    <cellStyle name="Percent 2 17" xfId="377" xr:uid="{00000000-0005-0000-0000-00007D010000}"/>
    <cellStyle name="Percent 2 18" xfId="378" xr:uid="{00000000-0005-0000-0000-00007E010000}"/>
    <cellStyle name="Percent 2 2" xfId="379" xr:uid="{00000000-0005-0000-0000-00007F010000}"/>
    <cellStyle name="Percent 2 2 2" xfId="380" xr:uid="{00000000-0005-0000-0000-000080010000}"/>
    <cellStyle name="Percent 2 2 2 2" xfId="381" xr:uid="{00000000-0005-0000-0000-000081010000}"/>
    <cellStyle name="Percent 2 2 2 3" xfId="382" xr:uid="{00000000-0005-0000-0000-000082010000}"/>
    <cellStyle name="Percent 2 2 3" xfId="383" xr:uid="{00000000-0005-0000-0000-000083010000}"/>
    <cellStyle name="Percent 2 2 4" xfId="384" xr:uid="{00000000-0005-0000-0000-000084010000}"/>
    <cellStyle name="Percent 2 2 4 2" xfId="385" xr:uid="{00000000-0005-0000-0000-000085010000}"/>
    <cellStyle name="Percent 2 3" xfId="386" xr:uid="{00000000-0005-0000-0000-000086010000}"/>
    <cellStyle name="Percent 2 4" xfId="387" xr:uid="{00000000-0005-0000-0000-000087010000}"/>
    <cellStyle name="Percent 2 5" xfId="388" xr:uid="{00000000-0005-0000-0000-000088010000}"/>
    <cellStyle name="Percent 2 6" xfId="389" xr:uid="{00000000-0005-0000-0000-000089010000}"/>
    <cellStyle name="Percent 2 7" xfId="390" xr:uid="{00000000-0005-0000-0000-00008A010000}"/>
    <cellStyle name="Percent 2 8" xfId="391" xr:uid="{00000000-0005-0000-0000-00008B010000}"/>
    <cellStyle name="Percent 2 9" xfId="392" xr:uid="{00000000-0005-0000-0000-00008C010000}"/>
    <cellStyle name="Percent 3" xfId="393" xr:uid="{00000000-0005-0000-0000-00008D010000}"/>
    <cellStyle name="Percent 3 2" xfId="394" xr:uid="{00000000-0005-0000-0000-00008E010000}"/>
    <cellStyle name="Percent 3 3" xfId="395" xr:uid="{00000000-0005-0000-0000-00008F010000}"/>
    <cellStyle name="Percent 4" xfId="396" xr:uid="{00000000-0005-0000-0000-000090010000}"/>
    <cellStyle name="Percent 4 2" xfId="397" xr:uid="{00000000-0005-0000-0000-000091010000}"/>
    <cellStyle name="Percent 5" xfId="398" xr:uid="{00000000-0005-0000-0000-000092010000}"/>
    <cellStyle name="Percent 6" xfId="399" xr:uid="{00000000-0005-0000-0000-000093010000}"/>
    <cellStyle name="Percent 7" xfId="400" xr:uid="{00000000-0005-0000-0000-000094010000}"/>
    <cellStyle name="Percent 8" xfId="401" xr:uid="{00000000-0005-0000-0000-000095010000}"/>
    <cellStyle name="Percent 9" xfId="402" xr:uid="{00000000-0005-0000-0000-000096010000}"/>
    <cellStyle name="Quantity" xfId="403" xr:uid="{00000000-0005-0000-0000-000097010000}"/>
    <cellStyle name="Rittichai" xfId="404" xr:uid="{00000000-0005-0000-0000-000098010000}"/>
    <cellStyle name="Sheet Title" xfId="405" xr:uid="{00000000-0005-0000-0000-000099010000}"/>
    <cellStyle name="Standard_9912(4)" xfId="406" xr:uid="{00000000-0005-0000-0000-00009A010000}"/>
    <cellStyle name="Style 1" xfId="407" xr:uid="{00000000-0005-0000-0000-00009B010000}"/>
    <cellStyle name="STYLE1" xfId="408" xr:uid="{00000000-0005-0000-0000-00009C010000}"/>
    <cellStyle name="STYLE2" xfId="409" xr:uid="{00000000-0005-0000-0000-00009D010000}"/>
    <cellStyle name="subhead" xfId="410" xr:uid="{00000000-0005-0000-0000-00009E010000}"/>
    <cellStyle name="SubHeading" xfId="411" xr:uid="{00000000-0005-0000-0000-00009F010000}"/>
    <cellStyle name="Table" xfId="412" xr:uid="{00000000-0005-0000-0000-0000A0010000}"/>
    <cellStyle name="Text" xfId="413" xr:uid="{00000000-0005-0000-0000-0000A1010000}"/>
    <cellStyle name="Tickmark" xfId="414" xr:uid="{00000000-0005-0000-0000-0000A2010000}"/>
    <cellStyle name="Times New Roman" xfId="415" xr:uid="{00000000-0005-0000-0000-0000A3010000}"/>
    <cellStyle name="Title 2" xfId="416" xr:uid="{00000000-0005-0000-0000-0000A4010000}"/>
    <cellStyle name="Title 3" xfId="417" xr:uid="{00000000-0005-0000-0000-0000A5010000}"/>
    <cellStyle name="Title 4" xfId="418" xr:uid="{00000000-0005-0000-0000-0000A6010000}"/>
    <cellStyle name="Total 2" xfId="419" xr:uid="{00000000-0005-0000-0000-0000A7010000}"/>
    <cellStyle name="Total 3" xfId="420" xr:uid="{00000000-0005-0000-0000-0000A8010000}"/>
    <cellStyle name="Total 4" xfId="421" xr:uid="{00000000-0005-0000-0000-0000A9010000}"/>
    <cellStyle name="Tusental (0)_pldt" xfId="422" xr:uid="{00000000-0005-0000-0000-0000AA010000}"/>
    <cellStyle name="Tusental_A-listan (fixad)" xfId="423" xr:uid="{00000000-0005-0000-0000-0000AB010000}"/>
    <cellStyle name="Valuta (0)_pldt" xfId="424" xr:uid="{00000000-0005-0000-0000-0000AC010000}"/>
    <cellStyle name="Valuta_NPV" xfId="425" xr:uid="{00000000-0005-0000-0000-0000AD010000}"/>
    <cellStyle name="Währung [0]_AR-Bilanzen9901" xfId="426" xr:uid="{00000000-0005-0000-0000-0000AE010000}"/>
    <cellStyle name="Währung_AR-Bilanzen9901" xfId="427" xr:uid="{00000000-0005-0000-0000-0000AF010000}"/>
    <cellStyle name="Warning Text 2" xfId="428" xr:uid="{00000000-0005-0000-0000-0000B0010000}"/>
    <cellStyle name="Warning Text 3" xfId="429" xr:uid="{00000000-0005-0000-0000-0000B1010000}"/>
    <cellStyle name="Warning Text 4" xfId="430" xr:uid="{00000000-0005-0000-0000-0000B2010000}"/>
    <cellStyle name="WHead - Style2" xfId="431" xr:uid="{00000000-0005-0000-0000-0000B3010000}"/>
    <cellStyle name="เครื่องหมายจุลภาค 10" xfId="433" xr:uid="{00000000-0005-0000-0000-0000B4010000}"/>
    <cellStyle name="เครื่องหมายจุลภาค 11" xfId="434" xr:uid="{00000000-0005-0000-0000-0000B5010000}"/>
    <cellStyle name="เครื่องหมายจุลภาค 12" xfId="435" xr:uid="{00000000-0005-0000-0000-0000B6010000}"/>
    <cellStyle name="เครื่องหมายจุลภาค 13" xfId="436" xr:uid="{00000000-0005-0000-0000-0000B7010000}"/>
    <cellStyle name="เครื่องหมายจุลภาค 14" xfId="437" xr:uid="{00000000-0005-0000-0000-0000B8010000}"/>
    <cellStyle name="เครื่องหมายจุลภาค 15" xfId="438" xr:uid="{00000000-0005-0000-0000-0000B9010000}"/>
    <cellStyle name="เครื่องหมายจุลภาค 16" xfId="439" xr:uid="{00000000-0005-0000-0000-0000BA010000}"/>
    <cellStyle name="เครื่องหมายจุลภาค 17" xfId="440" xr:uid="{00000000-0005-0000-0000-0000BB010000}"/>
    <cellStyle name="เครื่องหมายจุลภาค 18" xfId="441" xr:uid="{00000000-0005-0000-0000-0000BC010000}"/>
    <cellStyle name="เครื่องหมายจุลภาค 19" xfId="442" xr:uid="{00000000-0005-0000-0000-0000BD010000}"/>
    <cellStyle name="เครื่องหมายจุลภาค 2" xfId="443" xr:uid="{00000000-0005-0000-0000-0000BE010000}"/>
    <cellStyle name="เครื่องหมายจุลภาค 2 2" xfId="444" xr:uid="{00000000-0005-0000-0000-0000BF010000}"/>
    <cellStyle name="เครื่องหมายจุลภาค 2 3" xfId="445" xr:uid="{00000000-0005-0000-0000-0000C0010000}"/>
    <cellStyle name="เครื่องหมายจุลภาค 20" xfId="446" xr:uid="{00000000-0005-0000-0000-0000C1010000}"/>
    <cellStyle name="เครื่องหมายจุลภาค 21" xfId="447" xr:uid="{00000000-0005-0000-0000-0000C2010000}"/>
    <cellStyle name="เครื่องหมายจุลภาค 22" xfId="448" xr:uid="{00000000-0005-0000-0000-0000C3010000}"/>
    <cellStyle name="เครื่องหมายจุลภาค 23" xfId="449" xr:uid="{00000000-0005-0000-0000-0000C4010000}"/>
    <cellStyle name="เครื่องหมายจุลภาค 24" xfId="450" xr:uid="{00000000-0005-0000-0000-0000C5010000}"/>
    <cellStyle name="เครื่องหมายจุลภาค 25" xfId="451" xr:uid="{00000000-0005-0000-0000-0000C6010000}"/>
    <cellStyle name="เครื่องหมายจุลภาค 26" xfId="452" xr:uid="{00000000-0005-0000-0000-0000C7010000}"/>
    <cellStyle name="เครื่องหมายจุลภาค 27" xfId="453" xr:uid="{00000000-0005-0000-0000-0000C8010000}"/>
    <cellStyle name="เครื่องหมายจุลภาค 28" xfId="454" xr:uid="{00000000-0005-0000-0000-0000C9010000}"/>
    <cellStyle name="เครื่องหมายจุลภาค 29" xfId="455" xr:uid="{00000000-0005-0000-0000-0000CA010000}"/>
    <cellStyle name="เครื่องหมายจุลภาค 3" xfId="456" xr:uid="{00000000-0005-0000-0000-0000CB010000}"/>
    <cellStyle name="เครื่องหมายจุลภาค 3 2" xfId="457" xr:uid="{00000000-0005-0000-0000-0000CC010000}"/>
    <cellStyle name="เครื่องหมายจุลภาค 30" xfId="458" xr:uid="{00000000-0005-0000-0000-0000CD010000}"/>
    <cellStyle name="เครื่องหมายจุลภาค 31" xfId="459" xr:uid="{00000000-0005-0000-0000-0000CE010000}"/>
    <cellStyle name="เครื่องหมายจุลภาค 32" xfId="460" xr:uid="{00000000-0005-0000-0000-0000CF010000}"/>
    <cellStyle name="เครื่องหมายจุลภาค 4" xfId="461" xr:uid="{00000000-0005-0000-0000-0000D0010000}"/>
    <cellStyle name="เครื่องหมายจุลภาค 4 2" xfId="462" xr:uid="{00000000-0005-0000-0000-0000D1010000}"/>
    <cellStyle name="เครื่องหมายจุลภาค 5" xfId="463" xr:uid="{00000000-0005-0000-0000-0000D2010000}"/>
    <cellStyle name="เครื่องหมายจุลภาค 6" xfId="464" xr:uid="{00000000-0005-0000-0000-0000D3010000}"/>
    <cellStyle name="เครื่องหมายจุลภาค 6 2" xfId="465" xr:uid="{00000000-0005-0000-0000-0000D4010000}"/>
    <cellStyle name="เครื่องหมายจุลภาค 7" xfId="466" xr:uid="{00000000-0005-0000-0000-0000D5010000}"/>
    <cellStyle name="เครื่องหมายจุลภาค 8" xfId="467" xr:uid="{00000000-0005-0000-0000-0000D6010000}"/>
    <cellStyle name="เครื่องหมายจุลภาค 9" xfId="468" xr:uid="{00000000-0005-0000-0000-0000D7010000}"/>
    <cellStyle name="เครื่องหมายเปอร์เซ็นต์_Sheet1" xfId="432" xr:uid="{00000000-0005-0000-0000-0000D8010000}"/>
    <cellStyle name="จุลภาค" xfId="106" builtinId="3"/>
    <cellStyle name="เชื่อมโยงหลายมิติ" xfId="469" xr:uid="{00000000-0005-0000-0000-0000D9010000}"/>
    <cellStyle name="ตามการเชื่อมโยงหลายมิติ" xfId="473" xr:uid="{00000000-0005-0000-0000-0000DA010000}"/>
    <cellStyle name="น้บะภฒ_95" xfId="474" xr:uid="{00000000-0005-0000-0000-0000DB010000}"/>
    <cellStyle name="ปกติ" xfId="0" builtinId="0"/>
    <cellStyle name="ปกติ 10" xfId="475" xr:uid="{00000000-0005-0000-0000-0000DC010000}"/>
    <cellStyle name="ปกติ 10 10" xfId="476" xr:uid="{00000000-0005-0000-0000-0000DD010000}"/>
    <cellStyle name="ปกติ 10 11" xfId="477" xr:uid="{00000000-0005-0000-0000-0000DE010000}"/>
    <cellStyle name="ปกติ 10 12" xfId="478" xr:uid="{00000000-0005-0000-0000-0000DF010000}"/>
    <cellStyle name="ปกติ 10 13" xfId="479" xr:uid="{00000000-0005-0000-0000-0000E0010000}"/>
    <cellStyle name="ปกติ 10 14" xfId="480" xr:uid="{00000000-0005-0000-0000-0000E1010000}"/>
    <cellStyle name="ปกติ 10 15" xfId="481" xr:uid="{00000000-0005-0000-0000-0000E2010000}"/>
    <cellStyle name="ปกติ 10 16" xfId="482" xr:uid="{00000000-0005-0000-0000-0000E3010000}"/>
    <cellStyle name="ปกติ 10 17" xfId="483" xr:uid="{00000000-0005-0000-0000-0000E4010000}"/>
    <cellStyle name="ปกติ 10 18" xfId="484" xr:uid="{00000000-0005-0000-0000-0000E5010000}"/>
    <cellStyle name="ปกติ 10 19" xfId="485" xr:uid="{00000000-0005-0000-0000-0000E6010000}"/>
    <cellStyle name="ปกติ 10 2" xfId="486" xr:uid="{00000000-0005-0000-0000-0000E7010000}"/>
    <cellStyle name="ปกติ 10 20" xfId="487" xr:uid="{00000000-0005-0000-0000-0000E8010000}"/>
    <cellStyle name="ปกติ 10 21" xfId="488" xr:uid="{00000000-0005-0000-0000-0000E9010000}"/>
    <cellStyle name="ปกติ 10 22" xfId="489" xr:uid="{00000000-0005-0000-0000-0000EA010000}"/>
    <cellStyle name="ปกติ 10 23" xfId="490" xr:uid="{00000000-0005-0000-0000-0000EB010000}"/>
    <cellStyle name="ปกติ 10 24" xfId="491" xr:uid="{00000000-0005-0000-0000-0000EC010000}"/>
    <cellStyle name="ปกติ 10 25" xfId="492" xr:uid="{00000000-0005-0000-0000-0000ED010000}"/>
    <cellStyle name="ปกติ 10 26" xfId="493" xr:uid="{00000000-0005-0000-0000-0000EE010000}"/>
    <cellStyle name="ปกติ 10 27" xfId="494" xr:uid="{00000000-0005-0000-0000-0000EF010000}"/>
    <cellStyle name="ปกติ 10 28" xfId="495" xr:uid="{00000000-0005-0000-0000-0000F0010000}"/>
    <cellStyle name="ปกติ 10 29" xfId="496" xr:uid="{00000000-0005-0000-0000-0000F1010000}"/>
    <cellStyle name="ปกติ 10 3" xfId="497" xr:uid="{00000000-0005-0000-0000-0000F2010000}"/>
    <cellStyle name="ปกติ 10 30" xfId="498" xr:uid="{00000000-0005-0000-0000-0000F3010000}"/>
    <cellStyle name="ปกติ 10 31" xfId="499" xr:uid="{00000000-0005-0000-0000-0000F4010000}"/>
    <cellStyle name="ปกติ 10 32" xfId="500" xr:uid="{00000000-0005-0000-0000-0000F5010000}"/>
    <cellStyle name="ปกติ 10 33" xfId="501" xr:uid="{00000000-0005-0000-0000-0000F6010000}"/>
    <cellStyle name="ปกติ 10 34" xfId="502" xr:uid="{00000000-0005-0000-0000-0000F7010000}"/>
    <cellStyle name="ปกติ 10 35" xfId="503" xr:uid="{00000000-0005-0000-0000-0000F8010000}"/>
    <cellStyle name="ปกติ 10 36" xfId="504" xr:uid="{00000000-0005-0000-0000-0000F9010000}"/>
    <cellStyle name="ปกติ 10 37" xfId="505" xr:uid="{00000000-0005-0000-0000-0000FA010000}"/>
    <cellStyle name="ปกติ 10 38" xfId="506" xr:uid="{00000000-0005-0000-0000-0000FB010000}"/>
    <cellStyle name="ปกติ 10 39" xfId="507" xr:uid="{00000000-0005-0000-0000-0000FC010000}"/>
    <cellStyle name="ปกติ 10 4" xfId="508" xr:uid="{00000000-0005-0000-0000-0000FD010000}"/>
    <cellStyle name="ปกติ 10 40" xfId="509" xr:uid="{00000000-0005-0000-0000-0000FE010000}"/>
    <cellStyle name="ปกติ 10 41" xfId="510" xr:uid="{00000000-0005-0000-0000-0000FF010000}"/>
    <cellStyle name="ปกติ 10 42" xfId="511" xr:uid="{00000000-0005-0000-0000-000000020000}"/>
    <cellStyle name="ปกติ 10 43" xfId="512" xr:uid="{00000000-0005-0000-0000-000001020000}"/>
    <cellStyle name="ปกติ 10 44" xfId="513" xr:uid="{00000000-0005-0000-0000-000002020000}"/>
    <cellStyle name="ปกติ 10 45" xfId="514" xr:uid="{00000000-0005-0000-0000-000003020000}"/>
    <cellStyle name="ปกติ 10 46" xfId="515" xr:uid="{00000000-0005-0000-0000-000004020000}"/>
    <cellStyle name="ปกติ 10 47" xfId="516" xr:uid="{00000000-0005-0000-0000-000005020000}"/>
    <cellStyle name="ปกติ 10 48" xfId="517" xr:uid="{00000000-0005-0000-0000-000006020000}"/>
    <cellStyle name="ปกติ 10 49" xfId="518" xr:uid="{00000000-0005-0000-0000-000007020000}"/>
    <cellStyle name="ปกติ 10 5" xfId="519" xr:uid="{00000000-0005-0000-0000-000008020000}"/>
    <cellStyle name="ปกติ 10 50" xfId="520" xr:uid="{00000000-0005-0000-0000-000009020000}"/>
    <cellStyle name="ปกติ 10 51" xfId="521" xr:uid="{00000000-0005-0000-0000-00000A020000}"/>
    <cellStyle name="ปกติ 10 52" xfId="522" xr:uid="{00000000-0005-0000-0000-00000B020000}"/>
    <cellStyle name="ปกติ 10 53" xfId="523" xr:uid="{00000000-0005-0000-0000-00000C020000}"/>
    <cellStyle name="ปกติ 10 54" xfId="524" xr:uid="{00000000-0005-0000-0000-00000D020000}"/>
    <cellStyle name="ปกติ 10 55" xfId="525" xr:uid="{00000000-0005-0000-0000-00000E020000}"/>
    <cellStyle name="ปกติ 10 56" xfId="526" xr:uid="{00000000-0005-0000-0000-00000F020000}"/>
    <cellStyle name="ปกติ 10 57" xfId="527" xr:uid="{00000000-0005-0000-0000-000010020000}"/>
    <cellStyle name="ปกติ 10 58" xfId="528" xr:uid="{00000000-0005-0000-0000-000011020000}"/>
    <cellStyle name="ปกติ 10 59" xfId="529" xr:uid="{00000000-0005-0000-0000-000012020000}"/>
    <cellStyle name="ปกติ 10 6" xfId="530" xr:uid="{00000000-0005-0000-0000-000013020000}"/>
    <cellStyle name="ปกติ 10 60" xfId="531" xr:uid="{00000000-0005-0000-0000-000014020000}"/>
    <cellStyle name="ปกติ 10 61" xfId="532" xr:uid="{00000000-0005-0000-0000-000015020000}"/>
    <cellStyle name="ปกติ 10 62" xfId="533" xr:uid="{00000000-0005-0000-0000-000016020000}"/>
    <cellStyle name="ปกติ 10 63" xfId="534" xr:uid="{00000000-0005-0000-0000-000017020000}"/>
    <cellStyle name="ปกติ 10 64" xfId="535" xr:uid="{00000000-0005-0000-0000-000018020000}"/>
    <cellStyle name="ปกติ 10 65" xfId="536" xr:uid="{00000000-0005-0000-0000-000019020000}"/>
    <cellStyle name="ปกติ 10 66" xfId="537" xr:uid="{00000000-0005-0000-0000-00001A020000}"/>
    <cellStyle name="ปกติ 10 67" xfId="538" xr:uid="{00000000-0005-0000-0000-00001B020000}"/>
    <cellStyle name="ปกติ 10 68" xfId="539" xr:uid="{00000000-0005-0000-0000-00001C020000}"/>
    <cellStyle name="ปกติ 10 69" xfId="540" xr:uid="{00000000-0005-0000-0000-00001D020000}"/>
    <cellStyle name="ปกติ 10 7" xfId="541" xr:uid="{00000000-0005-0000-0000-00001E020000}"/>
    <cellStyle name="ปกติ 10 8" xfId="542" xr:uid="{00000000-0005-0000-0000-00001F020000}"/>
    <cellStyle name="ปกติ 10 9" xfId="543" xr:uid="{00000000-0005-0000-0000-000020020000}"/>
    <cellStyle name="ปกติ 10_Asia Metal Y2008" xfId="544" xr:uid="{00000000-0005-0000-0000-000021020000}"/>
    <cellStyle name="ปกติ 11" xfId="545" xr:uid="{00000000-0005-0000-0000-000022020000}"/>
    <cellStyle name="ปกติ 11 10" xfId="546" xr:uid="{00000000-0005-0000-0000-000023020000}"/>
    <cellStyle name="ปกติ 11 11" xfId="547" xr:uid="{00000000-0005-0000-0000-000024020000}"/>
    <cellStyle name="ปกติ 11 12" xfId="548" xr:uid="{00000000-0005-0000-0000-000025020000}"/>
    <cellStyle name="ปกติ 11 13" xfId="549" xr:uid="{00000000-0005-0000-0000-000026020000}"/>
    <cellStyle name="ปกติ 11 14" xfId="550" xr:uid="{00000000-0005-0000-0000-000027020000}"/>
    <cellStyle name="ปกติ 11 15" xfId="551" xr:uid="{00000000-0005-0000-0000-000028020000}"/>
    <cellStyle name="ปกติ 11 16" xfId="552" xr:uid="{00000000-0005-0000-0000-000029020000}"/>
    <cellStyle name="ปกติ 11 17" xfId="553" xr:uid="{00000000-0005-0000-0000-00002A020000}"/>
    <cellStyle name="ปกติ 11 18" xfId="554" xr:uid="{00000000-0005-0000-0000-00002B020000}"/>
    <cellStyle name="ปกติ 11 19" xfId="555" xr:uid="{00000000-0005-0000-0000-00002C020000}"/>
    <cellStyle name="ปกติ 11 2" xfId="556" xr:uid="{00000000-0005-0000-0000-00002D020000}"/>
    <cellStyle name="ปกติ 11 20" xfId="557" xr:uid="{00000000-0005-0000-0000-00002E020000}"/>
    <cellStyle name="ปกติ 11 21" xfId="558" xr:uid="{00000000-0005-0000-0000-00002F020000}"/>
    <cellStyle name="ปกติ 11 22" xfId="559" xr:uid="{00000000-0005-0000-0000-000030020000}"/>
    <cellStyle name="ปกติ 11 23" xfId="560" xr:uid="{00000000-0005-0000-0000-000031020000}"/>
    <cellStyle name="ปกติ 11 24" xfId="561" xr:uid="{00000000-0005-0000-0000-000032020000}"/>
    <cellStyle name="ปกติ 11 25" xfId="562" xr:uid="{00000000-0005-0000-0000-000033020000}"/>
    <cellStyle name="ปกติ 11 26" xfId="563" xr:uid="{00000000-0005-0000-0000-000034020000}"/>
    <cellStyle name="ปกติ 11 27" xfId="564" xr:uid="{00000000-0005-0000-0000-000035020000}"/>
    <cellStyle name="ปกติ 11 28" xfId="565" xr:uid="{00000000-0005-0000-0000-000036020000}"/>
    <cellStyle name="ปกติ 11 29" xfId="566" xr:uid="{00000000-0005-0000-0000-000037020000}"/>
    <cellStyle name="ปกติ 11 3" xfId="567" xr:uid="{00000000-0005-0000-0000-000038020000}"/>
    <cellStyle name="ปกติ 11 30" xfId="568" xr:uid="{00000000-0005-0000-0000-000039020000}"/>
    <cellStyle name="ปกติ 11 31" xfId="569" xr:uid="{00000000-0005-0000-0000-00003A020000}"/>
    <cellStyle name="ปกติ 11 32" xfId="570" xr:uid="{00000000-0005-0000-0000-00003B020000}"/>
    <cellStyle name="ปกติ 11 33" xfId="571" xr:uid="{00000000-0005-0000-0000-00003C020000}"/>
    <cellStyle name="ปกติ 11 34" xfId="572" xr:uid="{00000000-0005-0000-0000-00003D020000}"/>
    <cellStyle name="ปกติ 11 35" xfId="573" xr:uid="{00000000-0005-0000-0000-00003E020000}"/>
    <cellStyle name="ปกติ 11 36" xfId="574" xr:uid="{00000000-0005-0000-0000-00003F020000}"/>
    <cellStyle name="ปกติ 11 37" xfId="575" xr:uid="{00000000-0005-0000-0000-000040020000}"/>
    <cellStyle name="ปกติ 11 38" xfId="576" xr:uid="{00000000-0005-0000-0000-000041020000}"/>
    <cellStyle name="ปกติ 11 39" xfId="577" xr:uid="{00000000-0005-0000-0000-000042020000}"/>
    <cellStyle name="ปกติ 11 4" xfId="578" xr:uid="{00000000-0005-0000-0000-000043020000}"/>
    <cellStyle name="ปกติ 11 40" xfId="579" xr:uid="{00000000-0005-0000-0000-000044020000}"/>
    <cellStyle name="ปกติ 11 41" xfId="580" xr:uid="{00000000-0005-0000-0000-000045020000}"/>
    <cellStyle name="ปกติ 11 42" xfId="581" xr:uid="{00000000-0005-0000-0000-000046020000}"/>
    <cellStyle name="ปกติ 11 43" xfId="582" xr:uid="{00000000-0005-0000-0000-000047020000}"/>
    <cellStyle name="ปกติ 11 44" xfId="583" xr:uid="{00000000-0005-0000-0000-000048020000}"/>
    <cellStyle name="ปกติ 11 45" xfId="584" xr:uid="{00000000-0005-0000-0000-000049020000}"/>
    <cellStyle name="ปกติ 11 46" xfId="585" xr:uid="{00000000-0005-0000-0000-00004A020000}"/>
    <cellStyle name="ปกติ 11 47" xfId="586" xr:uid="{00000000-0005-0000-0000-00004B020000}"/>
    <cellStyle name="ปกติ 11 48" xfId="587" xr:uid="{00000000-0005-0000-0000-00004C020000}"/>
    <cellStyle name="ปกติ 11 49" xfId="588" xr:uid="{00000000-0005-0000-0000-00004D020000}"/>
    <cellStyle name="ปกติ 11 5" xfId="589" xr:uid="{00000000-0005-0000-0000-00004E020000}"/>
    <cellStyle name="ปกติ 11 50" xfId="590" xr:uid="{00000000-0005-0000-0000-00004F020000}"/>
    <cellStyle name="ปกติ 11 51" xfId="591" xr:uid="{00000000-0005-0000-0000-000050020000}"/>
    <cellStyle name="ปกติ 11 52" xfId="592" xr:uid="{00000000-0005-0000-0000-000051020000}"/>
    <cellStyle name="ปกติ 11 53" xfId="593" xr:uid="{00000000-0005-0000-0000-000052020000}"/>
    <cellStyle name="ปกติ 11 54" xfId="594" xr:uid="{00000000-0005-0000-0000-000053020000}"/>
    <cellStyle name="ปกติ 11 55" xfId="595" xr:uid="{00000000-0005-0000-0000-000054020000}"/>
    <cellStyle name="ปกติ 11 56" xfId="596" xr:uid="{00000000-0005-0000-0000-000055020000}"/>
    <cellStyle name="ปกติ 11 57" xfId="597" xr:uid="{00000000-0005-0000-0000-000056020000}"/>
    <cellStyle name="ปกติ 11 58" xfId="598" xr:uid="{00000000-0005-0000-0000-000057020000}"/>
    <cellStyle name="ปกติ 11 59" xfId="599" xr:uid="{00000000-0005-0000-0000-000058020000}"/>
    <cellStyle name="ปกติ 11 6" xfId="600" xr:uid="{00000000-0005-0000-0000-000059020000}"/>
    <cellStyle name="ปกติ 11 60" xfId="601" xr:uid="{00000000-0005-0000-0000-00005A020000}"/>
    <cellStyle name="ปกติ 11 61" xfId="602" xr:uid="{00000000-0005-0000-0000-00005B020000}"/>
    <cellStyle name="ปกติ 11 62" xfId="603" xr:uid="{00000000-0005-0000-0000-00005C020000}"/>
    <cellStyle name="ปกติ 11 63" xfId="604" xr:uid="{00000000-0005-0000-0000-00005D020000}"/>
    <cellStyle name="ปกติ 11 64" xfId="605" xr:uid="{00000000-0005-0000-0000-00005E020000}"/>
    <cellStyle name="ปกติ 11 65" xfId="606" xr:uid="{00000000-0005-0000-0000-00005F020000}"/>
    <cellStyle name="ปกติ 11 66" xfId="607" xr:uid="{00000000-0005-0000-0000-000060020000}"/>
    <cellStyle name="ปกติ 11 67" xfId="608" xr:uid="{00000000-0005-0000-0000-000061020000}"/>
    <cellStyle name="ปกติ 11 68" xfId="609" xr:uid="{00000000-0005-0000-0000-000062020000}"/>
    <cellStyle name="ปกติ 11 69" xfId="610" xr:uid="{00000000-0005-0000-0000-000063020000}"/>
    <cellStyle name="ปกติ 11 7" xfId="611" xr:uid="{00000000-0005-0000-0000-000064020000}"/>
    <cellStyle name="ปกติ 11 8" xfId="612" xr:uid="{00000000-0005-0000-0000-000065020000}"/>
    <cellStyle name="ปกติ 11 9" xfId="613" xr:uid="{00000000-0005-0000-0000-000066020000}"/>
    <cellStyle name="ปกติ 11_Asia Metal Y2008" xfId="614" xr:uid="{00000000-0005-0000-0000-000067020000}"/>
    <cellStyle name="ปกติ 12" xfId="615" xr:uid="{00000000-0005-0000-0000-000068020000}"/>
    <cellStyle name="ปกติ 12 10" xfId="616" xr:uid="{00000000-0005-0000-0000-000069020000}"/>
    <cellStyle name="ปกติ 12 11" xfId="617" xr:uid="{00000000-0005-0000-0000-00006A020000}"/>
    <cellStyle name="ปกติ 12 12" xfId="618" xr:uid="{00000000-0005-0000-0000-00006B020000}"/>
    <cellStyle name="ปกติ 12 13" xfId="619" xr:uid="{00000000-0005-0000-0000-00006C020000}"/>
    <cellStyle name="ปกติ 12 14" xfId="620" xr:uid="{00000000-0005-0000-0000-00006D020000}"/>
    <cellStyle name="ปกติ 12 15" xfId="621" xr:uid="{00000000-0005-0000-0000-00006E020000}"/>
    <cellStyle name="ปกติ 12 16" xfId="622" xr:uid="{00000000-0005-0000-0000-00006F020000}"/>
    <cellStyle name="ปกติ 12 17" xfId="623" xr:uid="{00000000-0005-0000-0000-000070020000}"/>
    <cellStyle name="ปกติ 12 18" xfId="624" xr:uid="{00000000-0005-0000-0000-000071020000}"/>
    <cellStyle name="ปกติ 12 19" xfId="625" xr:uid="{00000000-0005-0000-0000-000072020000}"/>
    <cellStyle name="ปกติ 12 2" xfId="626" xr:uid="{00000000-0005-0000-0000-000073020000}"/>
    <cellStyle name="ปกติ 12 20" xfId="627" xr:uid="{00000000-0005-0000-0000-000074020000}"/>
    <cellStyle name="ปกติ 12 21" xfId="628" xr:uid="{00000000-0005-0000-0000-000075020000}"/>
    <cellStyle name="ปกติ 12 22" xfId="629" xr:uid="{00000000-0005-0000-0000-000076020000}"/>
    <cellStyle name="ปกติ 12 23" xfId="630" xr:uid="{00000000-0005-0000-0000-000077020000}"/>
    <cellStyle name="ปกติ 12 24" xfId="631" xr:uid="{00000000-0005-0000-0000-000078020000}"/>
    <cellStyle name="ปกติ 12 25" xfId="632" xr:uid="{00000000-0005-0000-0000-000079020000}"/>
    <cellStyle name="ปกติ 12 26" xfId="633" xr:uid="{00000000-0005-0000-0000-00007A020000}"/>
    <cellStyle name="ปกติ 12 27" xfId="634" xr:uid="{00000000-0005-0000-0000-00007B020000}"/>
    <cellStyle name="ปกติ 12 28" xfId="635" xr:uid="{00000000-0005-0000-0000-00007C020000}"/>
    <cellStyle name="ปกติ 12 29" xfId="636" xr:uid="{00000000-0005-0000-0000-00007D020000}"/>
    <cellStyle name="ปกติ 12 3" xfId="637" xr:uid="{00000000-0005-0000-0000-00007E020000}"/>
    <cellStyle name="ปกติ 12 30" xfId="638" xr:uid="{00000000-0005-0000-0000-00007F020000}"/>
    <cellStyle name="ปกติ 12 31" xfId="639" xr:uid="{00000000-0005-0000-0000-000080020000}"/>
    <cellStyle name="ปกติ 12 32" xfId="640" xr:uid="{00000000-0005-0000-0000-000081020000}"/>
    <cellStyle name="ปกติ 12 33" xfId="641" xr:uid="{00000000-0005-0000-0000-000082020000}"/>
    <cellStyle name="ปกติ 12 34" xfId="642" xr:uid="{00000000-0005-0000-0000-000083020000}"/>
    <cellStyle name="ปกติ 12 35" xfId="643" xr:uid="{00000000-0005-0000-0000-000084020000}"/>
    <cellStyle name="ปกติ 12 36" xfId="644" xr:uid="{00000000-0005-0000-0000-000085020000}"/>
    <cellStyle name="ปกติ 12 37" xfId="645" xr:uid="{00000000-0005-0000-0000-000086020000}"/>
    <cellStyle name="ปกติ 12 38" xfId="646" xr:uid="{00000000-0005-0000-0000-000087020000}"/>
    <cellStyle name="ปกติ 12 39" xfId="647" xr:uid="{00000000-0005-0000-0000-000088020000}"/>
    <cellStyle name="ปกติ 12 4" xfId="648" xr:uid="{00000000-0005-0000-0000-000089020000}"/>
    <cellStyle name="ปกติ 12 40" xfId="649" xr:uid="{00000000-0005-0000-0000-00008A020000}"/>
    <cellStyle name="ปกติ 12 41" xfId="650" xr:uid="{00000000-0005-0000-0000-00008B020000}"/>
    <cellStyle name="ปกติ 12 42" xfId="651" xr:uid="{00000000-0005-0000-0000-00008C020000}"/>
    <cellStyle name="ปกติ 12 43" xfId="652" xr:uid="{00000000-0005-0000-0000-00008D020000}"/>
    <cellStyle name="ปกติ 12 44" xfId="653" xr:uid="{00000000-0005-0000-0000-00008E020000}"/>
    <cellStyle name="ปกติ 12 45" xfId="654" xr:uid="{00000000-0005-0000-0000-00008F020000}"/>
    <cellStyle name="ปกติ 12 46" xfId="655" xr:uid="{00000000-0005-0000-0000-000090020000}"/>
    <cellStyle name="ปกติ 12 47" xfId="656" xr:uid="{00000000-0005-0000-0000-000091020000}"/>
    <cellStyle name="ปกติ 12 48" xfId="657" xr:uid="{00000000-0005-0000-0000-000092020000}"/>
    <cellStyle name="ปกติ 12 49" xfId="658" xr:uid="{00000000-0005-0000-0000-000093020000}"/>
    <cellStyle name="ปกติ 12 5" xfId="659" xr:uid="{00000000-0005-0000-0000-000094020000}"/>
    <cellStyle name="ปกติ 12 50" xfId="660" xr:uid="{00000000-0005-0000-0000-000095020000}"/>
    <cellStyle name="ปกติ 12 51" xfId="661" xr:uid="{00000000-0005-0000-0000-000096020000}"/>
    <cellStyle name="ปกติ 12 52" xfId="662" xr:uid="{00000000-0005-0000-0000-000097020000}"/>
    <cellStyle name="ปกติ 12 53" xfId="663" xr:uid="{00000000-0005-0000-0000-000098020000}"/>
    <cellStyle name="ปกติ 12 54" xfId="664" xr:uid="{00000000-0005-0000-0000-000099020000}"/>
    <cellStyle name="ปกติ 12 55" xfId="665" xr:uid="{00000000-0005-0000-0000-00009A020000}"/>
    <cellStyle name="ปกติ 12 56" xfId="666" xr:uid="{00000000-0005-0000-0000-00009B020000}"/>
    <cellStyle name="ปกติ 12 57" xfId="667" xr:uid="{00000000-0005-0000-0000-00009C020000}"/>
    <cellStyle name="ปกติ 12 58" xfId="668" xr:uid="{00000000-0005-0000-0000-00009D020000}"/>
    <cellStyle name="ปกติ 12 59" xfId="669" xr:uid="{00000000-0005-0000-0000-00009E020000}"/>
    <cellStyle name="ปกติ 12 6" xfId="670" xr:uid="{00000000-0005-0000-0000-00009F020000}"/>
    <cellStyle name="ปกติ 12 60" xfId="671" xr:uid="{00000000-0005-0000-0000-0000A0020000}"/>
    <cellStyle name="ปกติ 12 61" xfId="672" xr:uid="{00000000-0005-0000-0000-0000A1020000}"/>
    <cellStyle name="ปกติ 12 62" xfId="673" xr:uid="{00000000-0005-0000-0000-0000A2020000}"/>
    <cellStyle name="ปกติ 12 63" xfId="674" xr:uid="{00000000-0005-0000-0000-0000A3020000}"/>
    <cellStyle name="ปกติ 12 64" xfId="675" xr:uid="{00000000-0005-0000-0000-0000A4020000}"/>
    <cellStyle name="ปกติ 12 65" xfId="676" xr:uid="{00000000-0005-0000-0000-0000A5020000}"/>
    <cellStyle name="ปกติ 12 66" xfId="677" xr:uid="{00000000-0005-0000-0000-0000A6020000}"/>
    <cellStyle name="ปกติ 12 67" xfId="678" xr:uid="{00000000-0005-0000-0000-0000A7020000}"/>
    <cellStyle name="ปกติ 12 68" xfId="679" xr:uid="{00000000-0005-0000-0000-0000A8020000}"/>
    <cellStyle name="ปกติ 12 69" xfId="680" xr:uid="{00000000-0005-0000-0000-0000A9020000}"/>
    <cellStyle name="ปกติ 12 7" xfId="681" xr:uid="{00000000-0005-0000-0000-0000AA020000}"/>
    <cellStyle name="ปกติ 12 8" xfId="682" xr:uid="{00000000-0005-0000-0000-0000AB020000}"/>
    <cellStyle name="ปกติ 12 9" xfId="683" xr:uid="{00000000-0005-0000-0000-0000AC020000}"/>
    <cellStyle name="ปกติ 12_Asia Metal Y2008" xfId="684" xr:uid="{00000000-0005-0000-0000-0000AD020000}"/>
    <cellStyle name="ปกติ 13" xfId="685" xr:uid="{00000000-0005-0000-0000-0000AE020000}"/>
    <cellStyle name="ปกติ 13 10" xfId="686" xr:uid="{00000000-0005-0000-0000-0000AF020000}"/>
    <cellStyle name="ปกติ 13 11" xfId="687" xr:uid="{00000000-0005-0000-0000-0000B0020000}"/>
    <cellStyle name="ปกติ 13 12" xfId="688" xr:uid="{00000000-0005-0000-0000-0000B1020000}"/>
    <cellStyle name="ปกติ 13 13" xfId="689" xr:uid="{00000000-0005-0000-0000-0000B2020000}"/>
    <cellStyle name="ปกติ 13 14" xfId="690" xr:uid="{00000000-0005-0000-0000-0000B3020000}"/>
    <cellStyle name="ปกติ 13 15" xfId="691" xr:uid="{00000000-0005-0000-0000-0000B4020000}"/>
    <cellStyle name="ปกติ 13 16" xfId="692" xr:uid="{00000000-0005-0000-0000-0000B5020000}"/>
    <cellStyle name="ปกติ 13 17" xfId="693" xr:uid="{00000000-0005-0000-0000-0000B6020000}"/>
    <cellStyle name="ปกติ 13 18" xfId="694" xr:uid="{00000000-0005-0000-0000-0000B7020000}"/>
    <cellStyle name="ปกติ 13 19" xfId="695" xr:uid="{00000000-0005-0000-0000-0000B8020000}"/>
    <cellStyle name="ปกติ 13 2" xfId="696" xr:uid="{00000000-0005-0000-0000-0000B9020000}"/>
    <cellStyle name="ปกติ 13 20" xfId="697" xr:uid="{00000000-0005-0000-0000-0000BA020000}"/>
    <cellStyle name="ปกติ 13 21" xfId="698" xr:uid="{00000000-0005-0000-0000-0000BB020000}"/>
    <cellStyle name="ปกติ 13 22" xfId="699" xr:uid="{00000000-0005-0000-0000-0000BC020000}"/>
    <cellStyle name="ปกติ 13 23" xfId="700" xr:uid="{00000000-0005-0000-0000-0000BD020000}"/>
    <cellStyle name="ปกติ 13 24" xfId="701" xr:uid="{00000000-0005-0000-0000-0000BE020000}"/>
    <cellStyle name="ปกติ 13 25" xfId="702" xr:uid="{00000000-0005-0000-0000-0000BF020000}"/>
    <cellStyle name="ปกติ 13 26" xfId="703" xr:uid="{00000000-0005-0000-0000-0000C0020000}"/>
    <cellStyle name="ปกติ 13 27" xfId="704" xr:uid="{00000000-0005-0000-0000-0000C1020000}"/>
    <cellStyle name="ปกติ 13 28" xfId="705" xr:uid="{00000000-0005-0000-0000-0000C2020000}"/>
    <cellStyle name="ปกติ 13 29" xfId="706" xr:uid="{00000000-0005-0000-0000-0000C3020000}"/>
    <cellStyle name="ปกติ 13 3" xfId="707" xr:uid="{00000000-0005-0000-0000-0000C4020000}"/>
    <cellStyle name="ปกติ 13 30" xfId="708" xr:uid="{00000000-0005-0000-0000-0000C5020000}"/>
    <cellStyle name="ปกติ 13 31" xfId="709" xr:uid="{00000000-0005-0000-0000-0000C6020000}"/>
    <cellStyle name="ปกติ 13 32" xfId="710" xr:uid="{00000000-0005-0000-0000-0000C7020000}"/>
    <cellStyle name="ปกติ 13 33" xfId="711" xr:uid="{00000000-0005-0000-0000-0000C8020000}"/>
    <cellStyle name="ปกติ 13 34" xfId="712" xr:uid="{00000000-0005-0000-0000-0000C9020000}"/>
    <cellStyle name="ปกติ 13 35" xfId="713" xr:uid="{00000000-0005-0000-0000-0000CA020000}"/>
    <cellStyle name="ปกติ 13 36" xfId="714" xr:uid="{00000000-0005-0000-0000-0000CB020000}"/>
    <cellStyle name="ปกติ 13 37" xfId="715" xr:uid="{00000000-0005-0000-0000-0000CC020000}"/>
    <cellStyle name="ปกติ 13 38" xfId="716" xr:uid="{00000000-0005-0000-0000-0000CD020000}"/>
    <cellStyle name="ปกติ 13 39" xfId="717" xr:uid="{00000000-0005-0000-0000-0000CE020000}"/>
    <cellStyle name="ปกติ 13 4" xfId="718" xr:uid="{00000000-0005-0000-0000-0000CF020000}"/>
    <cellStyle name="ปกติ 13 40" xfId="719" xr:uid="{00000000-0005-0000-0000-0000D0020000}"/>
    <cellStyle name="ปกติ 13 41" xfId="720" xr:uid="{00000000-0005-0000-0000-0000D1020000}"/>
    <cellStyle name="ปกติ 13 42" xfId="721" xr:uid="{00000000-0005-0000-0000-0000D2020000}"/>
    <cellStyle name="ปกติ 13 43" xfId="722" xr:uid="{00000000-0005-0000-0000-0000D3020000}"/>
    <cellStyle name="ปกติ 13 44" xfId="723" xr:uid="{00000000-0005-0000-0000-0000D4020000}"/>
    <cellStyle name="ปกติ 13 45" xfId="724" xr:uid="{00000000-0005-0000-0000-0000D5020000}"/>
    <cellStyle name="ปกติ 13 46" xfId="725" xr:uid="{00000000-0005-0000-0000-0000D6020000}"/>
    <cellStyle name="ปกติ 13 47" xfId="726" xr:uid="{00000000-0005-0000-0000-0000D7020000}"/>
    <cellStyle name="ปกติ 13 48" xfId="727" xr:uid="{00000000-0005-0000-0000-0000D8020000}"/>
    <cellStyle name="ปกติ 13 49" xfId="728" xr:uid="{00000000-0005-0000-0000-0000D9020000}"/>
    <cellStyle name="ปกติ 13 5" xfId="729" xr:uid="{00000000-0005-0000-0000-0000DA020000}"/>
    <cellStyle name="ปกติ 13 50" xfId="730" xr:uid="{00000000-0005-0000-0000-0000DB020000}"/>
    <cellStyle name="ปกติ 13 51" xfId="731" xr:uid="{00000000-0005-0000-0000-0000DC020000}"/>
    <cellStyle name="ปกติ 13 52" xfId="732" xr:uid="{00000000-0005-0000-0000-0000DD020000}"/>
    <cellStyle name="ปกติ 13 53" xfId="733" xr:uid="{00000000-0005-0000-0000-0000DE020000}"/>
    <cellStyle name="ปกติ 13 54" xfId="734" xr:uid="{00000000-0005-0000-0000-0000DF020000}"/>
    <cellStyle name="ปกติ 13 55" xfId="735" xr:uid="{00000000-0005-0000-0000-0000E0020000}"/>
    <cellStyle name="ปกติ 13 56" xfId="736" xr:uid="{00000000-0005-0000-0000-0000E1020000}"/>
    <cellStyle name="ปกติ 13 57" xfId="737" xr:uid="{00000000-0005-0000-0000-0000E2020000}"/>
    <cellStyle name="ปกติ 13 58" xfId="738" xr:uid="{00000000-0005-0000-0000-0000E3020000}"/>
    <cellStyle name="ปกติ 13 59" xfId="739" xr:uid="{00000000-0005-0000-0000-0000E4020000}"/>
    <cellStyle name="ปกติ 13 6" xfId="740" xr:uid="{00000000-0005-0000-0000-0000E5020000}"/>
    <cellStyle name="ปกติ 13 60" xfId="741" xr:uid="{00000000-0005-0000-0000-0000E6020000}"/>
    <cellStyle name="ปกติ 13 61" xfId="742" xr:uid="{00000000-0005-0000-0000-0000E7020000}"/>
    <cellStyle name="ปกติ 13 62" xfId="743" xr:uid="{00000000-0005-0000-0000-0000E8020000}"/>
    <cellStyle name="ปกติ 13 63" xfId="744" xr:uid="{00000000-0005-0000-0000-0000E9020000}"/>
    <cellStyle name="ปกติ 13 64" xfId="745" xr:uid="{00000000-0005-0000-0000-0000EA020000}"/>
    <cellStyle name="ปกติ 13 65" xfId="746" xr:uid="{00000000-0005-0000-0000-0000EB020000}"/>
    <cellStyle name="ปกติ 13 66" xfId="747" xr:uid="{00000000-0005-0000-0000-0000EC020000}"/>
    <cellStyle name="ปกติ 13 67" xfId="748" xr:uid="{00000000-0005-0000-0000-0000ED020000}"/>
    <cellStyle name="ปกติ 13 68" xfId="749" xr:uid="{00000000-0005-0000-0000-0000EE020000}"/>
    <cellStyle name="ปกติ 13 69" xfId="750" xr:uid="{00000000-0005-0000-0000-0000EF020000}"/>
    <cellStyle name="ปกติ 13 7" xfId="751" xr:uid="{00000000-0005-0000-0000-0000F0020000}"/>
    <cellStyle name="ปกติ 13 8" xfId="752" xr:uid="{00000000-0005-0000-0000-0000F1020000}"/>
    <cellStyle name="ปกติ 13 9" xfId="753" xr:uid="{00000000-0005-0000-0000-0000F2020000}"/>
    <cellStyle name="ปกติ 13_Asia Metal Y2008" xfId="754" xr:uid="{00000000-0005-0000-0000-0000F3020000}"/>
    <cellStyle name="ปกติ 14" xfId="755" xr:uid="{00000000-0005-0000-0000-0000F4020000}"/>
    <cellStyle name="ปกติ 14 10" xfId="756" xr:uid="{00000000-0005-0000-0000-0000F5020000}"/>
    <cellStyle name="ปกติ 14 11" xfId="757" xr:uid="{00000000-0005-0000-0000-0000F6020000}"/>
    <cellStyle name="ปกติ 14 12" xfId="758" xr:uid="{00000000-0005-0000-0000-0000F7020000}"/>
    <cellStyle name="ปกติ 14 13" xfId="759" xr:uid="{00000000-0005-0000-0000-0000F8020000}"/>
    <cellStyle name="ปกติ 14 14" xfId="760" xr:uid="{00000000-0005-0000-0000-0000F9020000}"/>
    <cellStyle name="ปกติ 14 15" xfId="761" xr:uid="{00000000-0005-0000-0000-0000FA020000}"/>
    <cellStyle name="ปกติ 14 16" xfId="762" xr:uid="{00000000-0005-0000-0000-0000FB020000}"/>
    <cellStyle name="ปกติ 14 17" xfId="763" xr:uid="{00000000-0005-0000-0000-0000FC020000}"/>
    <cellStyle name="ปกติ 14 18" xfId="764" xr:uid="{00000000-0005-0000-0000-0000FD020000}"/>
    <cellStyle name="ปกติ 14 19" xfId="765" xr:uid="{00000000-0005-0000-0000-0000FE020000}"/>
    <cellStyle name="ปกติ 14 2" xfId="766" xr:uid="{00000000-0005-0000-0000-0000FF020000}"/>
    <cellStyle name="ปกติ 14 20" xfId="767" xr:uid="{00000000-0005-0000-0000-000000030000}"/>
    <cellStyle name="ปกติ 14 21" xfId="768" xr:uid="{00000000-0005-0000-0000-000001030000}"/>
    <cellStyle name="ปกติ 14 22" xfId="769" xr:uid="{00000000-0005-0000-0000-000002030000}"/>
    <cellStyle name="ปกติ 14 23" xfId="770" xr:uid="{00000000-0005-0000-0000-000003030000}"/>
    <cellStyle name="ปกติ 14 24" xfId="771" xr:uid="{00000000-0005-0000-0000-000004030000}"/>
    <cellStyle name="ปกติ 14 25" xfId="772" xr:uid="{00000000-0005-0000-0000-000005030000}"/>
    <cellStyle name="ปกติ 14 26" xfId="773" xr:uid="{00000000-0005-0000-0000-000006030000}"/>
    <cellStyle name="ปกติ 14 27" xfId="774" xr:uid="{00000000-0005-0000-0000-000007030000}"/>
    <cellStyle name="ปกติ 14 28" xfId="775" xr:uid="{00000000-0005-0000-0000-000008030000}"/>
    <cellStyle name="ปกติ 14 29" xfId="776" xr:uid="{00000000-0005-0000-0000-000009030000}"/>
    <cellStyle name="ปกติ 14 3" xfId="777" xr:uid="{00000000-0005-0000-0000-00000A030000}"/>
    <cellStyle name="ปกติ 14 30" xfId="778" xr:uid="{00000000-0005-0000-0000-00000B030000}"/>
    <cellStyle name="ปกติ 14 31" xfId="779" xr:uid="{00000000-0005-0000-0000-00000C030000}"/>
    <cellStyle name="ปกติ 14 32" xfId="780" xr:uid="{00000000-0005-0000-0000-00000D030000}"/>
    <cellStyle name="ปกติ 14 33" xfId="781" xr:uid="{00000000-0005-0000-0000-00000E030000}"/>
    <cellStyle name="ปกติ 14 34" xfId="782" xr:uid="{00000000-0005-0000-0000-00000F030000}"/>
    <cellStyle name="ปกติ 14 35" xfId="783" xr:uid="{00000000-0005-0000-0000-000010030000}"/>
    <cellStyle name="ปกติ 14 36" xfId="784" xr:uid="{00000000-0005-0000-0000-000011030000}"/>
    <cellStyle name="ปกติ 14 37" xfId="785" xr:uid="{00000000-0005-0000-0000-000012030000}"/>
    <cellStyle name="ปกติ 14 38" xfId="786" xr:uid="{00000000-0005-0000-0000-000013030000}"/>
    <cellStyle name="ปกติ 14 39" xfId="787" xr:uid="{00000000-0005-0000-0000-000014030000}"/>
    <cellStyle name="ปกติ 14 4" xfId="788" xr:uid="{00000000-0005-0000-0000-000015030000}"/>
    <cellStyle name="ปกติ 14 40" xfId="789" xr:uid="{00000000-0005-0000-0000-000016030000}"/>
    <cellStyle name="ปกติ 14 41" xfId="790" xr:uid="{00000000-0005-0000-0000-000017030000}"/>
    <cellStyle name="ปกติ 14 42" xfId="791" xr:uid="{00000000-0005-0000-0000-000018030000}"/>
    <cellStyle name="ปกติ 14 43" xfId="792" xr:uid="{00000000-0005-0000-0000-000019030000}"/>
    <cellStyle name="ปกติ 14 44" xfId="793" xr:uid="{00000000-0005-0000-0000-00001A030000}"/>
    <cellStyle name="ปกติ 14 45" xfId="794" xr:uid="{00000000-0005-0000-0000-00001B030000}"/>
    <cellStyle name="ปกติ 14 46" xfId="795" xr:uid="{00000000-0005-0000-0000-00001C030000}"/>
    <cellStyle name="ปกติ 14 47" xfId="796" xr:uid="{00000000-0005-0000-0000-00001D030000}"/>
    <cellStyle name="ปกติ 14 48" xfId="797" xr:uid="{00000000-0005-0000-0000-00001E030000}"/>
    <cellStyle name="ปกติ 14 49" xfId="798" xr:uid="{00000000-0005-0000-0000-00001F030000}"/>
    <cellStyle name="ปกติ 14 5" xfId="799" xr:uid="{00000000-0005-0000-0000-000020030000}"/>
    <cellStyle name="ปกติ 14 50" xfId="800" xr:uid="{00000000-0005-0000-0000-000021030000}"/>
    <cellStyle name="ปกติ 14 51" xfId="801" xr:uid="{00000000-0005-0000-0000-000022030000}"/>
    <cellStyle name="ปกติ 14 52" xfId="802" xr:uid="{00000000-0005-0000-0000-000023030000}"/>
    <cellStyle name="ปกติ 14 53" xfId="803" xr:uid="{00000000-0005-0000-0000-000024030000}"/>
    <cellStyle name="ปกติ 14 54" xfId="804" xr:uid="{00000000-0005-0000-0000-000025030000}"/>
    <cellStyle name="ปกติ 14 55" xfId="805" xr:uid="{00000000-0005-0000-0000-000026030000}"/>
    <cellStyle name="ปกติ 14 56" xfId="806" xr:uid="{00000000-0005-0000-0000-000027030000}"/>
    <cellStyle name="ปกติ 14 57" xfId="807" xr:uid="{00000000-0005-0000-0000-000028030000}"/>
    <cellStyle name="ปกติ 14 58" xfId="808" xr:uid="{00000000-0005-0000-0000-000029030000}"/>
    <cellStyle name="ปกติ 14 59" xfId="809" xr:uid="{00000000-0005-0000-0000-00002A030000}"/>
    <cellStyle name="ปกติ 14 6" xfId="810" xr:uid="{00000000-0005-0000-0000-00002B030000}"/>
    <cellStyle name="ปกติ 14 60" xfId="811" xr:uid="{00000000-0005-0000-0000-00002C030000}"/>
    <cellStyle name="ปกติ 14 61" xfId="812" xr:uid="{00000000-0005-0000-0000-00002D030000}"/>
    <cellStyle name="ปกติ 14 62" xfId="813" xr:uid="{00000000-0005-0000-0000-00002E030000}"/>
    <cellStyle name="ปกติ 14 63" xfId="814" xr:uid="{00000000-0005-0000-0000-00002F030000}"/>
    <cellStyle name="ปกติ 14 64" xfId="815" xr:uid="{00000000-0005-0000-0000-000030030000}"/>
    <cellStyle name="ปกติ 14 65" xfId="816" xr:uid="{00000000-0005-0000-0000-000031030000}"/>
    <cellStyle name="ปกติ 14 66" xfId="817" xr:uid="{00000000-0005-0000-0000-000032030000}"/>
    <cellStyle name="ปกติ 14 67" xfId="818" xr:uid="{00000000-0005-0000-0000-000033030000}"/>
    <cellStyle name="ปกติ 14 68" xfId="819" xr:uid="{00000000-0005-0000-0000-000034030000}"/>
    <cellStyle name="ปกติ 14 69" xfId="820" xr:uid="{00000000-0005-0000-0000-000035030000}"/>
    <cellStyle name="ปกติ 14 7" xfId="821" xr:uid="{00000000-0005-0000-0000-000036030000}"/>
    <cellStyle name="ปกติ 14 8" xfId="822" xr:uid="{00000000-0005-0000-0000-000037030000}"/>
    <cellStyle name="ปกติ 14 9" xfId="823" xr:uid="{00000000-0005-0000-0000-000038030000}"/>
    <cellStyle name="ปกติ 14_Asia Metal Y2008" xfId="824" xr:uid="{00000000-0005-0000-0000-000039030000}"/>
    <cellStyle name="ปกติ 15" xfId="825" xr:uid="{00000000-0005-0000-0000-00003A030000}"/>
    <cellStyle name="ปกติ 15 10" xfId="826" xr:uid="{00000000-0005-0000-0000-00003B030000}"/>
    <cellStyle name="ปกติ 15 11" xfId="827" xr:uid="{00000000-0005-0000-0000-00003C030000}"/>
    <cellStyle name="ปกติ 15 12" xfId="828" xr:uid="{00000000-0005-0000-0000-00003D030000}"/>
    <cellStyle name="ปกติ 15 13" xfId="829" xr:uid="{00000000-0005-0000-0000-00003E030000}"/>
    <cellStyle name="ปกติ 15 14" xfId="830" xr:uid="{00000000-0005-0000-0000-00003F030000}"/>
    <cellStyle name="ปกติ 15 15" xfId="831" xr:uid="{00000000-0005-0000-0000-000040030000}"/>
    <cellStyle name="ปกติ 15 16" xfId="832" xr:uid="{00000000-0005-0000-0000-000041030000}"/>
    <cellStyle name="ปกติ 15 17" xfId="833" xr:uid="{00000000-0005-0000-0000-000042030000}"/>
    <cellStyle name="ปกติ 15 18" xfId="834" xr:uid="{00000000-0005-0000-0000-000043030000}"/>
    <cellStyle name="ปกติ 15 19" xfId="835" xr:uid="{00000000-0005-0000-0000-000044030000}"/>
    <cellStyle name="ปกติ 15 2" xfId="836" xr:uid="{00000000-0005-0000-0000-000045030000}"/>
    <cellStyle name="ปกติ 15 20" xfId="837" xr:uid="{00000000-0005-0000-0000-000046030000}"/>
    <cellStyle name="ปกติ 15 21" xfId="838" xr:uid="{00000000-0005-0000-0000-000047030000}"/>
    <cellStyle name="ปกติ 15 22" xfId="839" xr:uid="{00000000-0005-0000-0000-000048030000}"/>
    <cellStyle name="ปกติ 15 23" xfId="840" xr:uid="{00000000-0005-0000-0000-000049030000}"/>
    <cellStyle name="ปกติ 15 24" xfId="841" xr:uid="{00000000-0005-0000-0000-00004A030000}"/>
    <cellStyle name="ปกติ 15 25" xfId="842" xr:uid="{00000000-0005-0000-0000-00004B030000}"/>
    <cellStyle name="ปกติ 15 26" xfId="843" xr:uid="{00000000-0005-0000-0000-00004C030000}"/>
    <cellStyle name="ปกติ 15 27" xfId="844" xr:uid="{00000000-0005-0000-0000-00004D030000}"/>
    <cellStyle name="ปกติ 15 28" xfId="845" xr:uid="{00000000-0005-0000-0000-00004E030000}"/>
    <cellStyle name="ปกติ 15 29" xfId="846" xr:uid="{00000000-0005-0000-0000-00004F030000}"/>
    <cellStyle name="ปกติ 15 3" xfId="847" xr:uid="{00000000-0005-0000-0000-000050030000}"/>
    <cellStyle name="ปกติ 15 30" xfId="848" xr:uid="{00000000-0005-0000-0000-000051030000}"/>
    <cellStyle name="ปกติ 15 31" xfId="849" xr:uid="{00000000-0005-0000-0000-000052030000}"/>
    <cellStyle name="ปกติ 15 32" xfId="850" xr:uid="{00000000-0005-0000-0000-000053030000}"/>
    <cellStyle name="ปกติ 15 33" xfId="851" xr:uid="{00000000-0005-0000-0000-000054030000}"/>
    <cellStyle name="ปกติ 15 34" xfId="852" xr:uid="{00000000-0005-0000-0000-000055030000}"/>
    <cellStyle name="ปกติ 15 35" xfId="853" xr:uid="{00000000-0005-0000-0000-000056030000}"/>
    <cellStyle name="ปกติ 15 36" xfId="854" xr:uid="{00000000-0005-0000-0000-000057030000}"/>
    <cellStyle name="ปกติ 15 37" xfId="855" xr:uid="{00000000-0005-0000-0000-000058030000}"/>
    <cellStyle name="ปกติ 15 38" xfId="856" xr:uid="{00000000-0005-0000-0000-000059030000}"/>
    <cellStyle name="ปกติ 15 39" xfId="857" xr:uid="{00000000-0005-0000-0000-00005A030000}"/>
    <cellStyle name="ปกติ 15 4" xfId="858" xr:uid="{00000000-0005-0000-0000-00005B030000}"/>
    <cellStyle name="ปกติ 15 40" xfId="859" xr:uid="{00000000-0005-0000-0000-00005C030000}"/>
    <cellStyle name="ปกติ 15 41" xfId="860" xr:uid="{00000000-0005-0000-0000-00005D030000}"/>
    <cellStyle name="ปกติ 15 42" xfId="861" xr:uid="{00000000-0005-0000-0000-00005E030000}"/>
    <cellStyle name="ปกติ 15 43" xfId="862" xr:uid="{00000000-0005-0000-0000-00005F030000}"/>
    <cellStyle name="ปกติ 15 44" xfId="863" xr:uid="{00000000-0005-0000-0000-000060030000}"/>
    <cellStyle name="ปกติ 15 45" xfId="864" xr:uid="{00000000-0005-0000-0000-000061030000}"/>
    <cellStyle name="ปกติ 15 46" xfId="865" xr:uid="{00000000-0005-0000-0000-000062030000}"/>
    <cellStyle name="ปกติ 15 47" xfId="866" xr:uid="{00000000-0005-0000-0000-000063030000}"/>
    <cellStyle name="ปกติ 15 48" xfId="867" xr:uid="{00000000-0005-0000-0000-000064030000}"/>
    <cellStyle name="ปกติ 15 49" xfId="868" xr:uid="{00000000-0005-0000-0000-000065030000}"/>
    <cellStyle name="ปกติ 15 5" xfId="869" xr:uid="{00000000-0005-0000-0000-000066030000}"/>
    <cellStyle name="ปกติ 15 50" xfId="870" xr:uid="{00000000-0005-0000-0000-000067030000}"/>
    <cellStyle name="ปกติ 15 51" xfId="871" xr:uid="{00000000-0005-0000-0000-000068030000}"/>
    <cellStyle name="ปกติ 15 52" xfId="872" xr:uid="{00000000-0005-0000-0000-000069030000}"/>
    <cellStyle name="ปกติ 15 53" xfId="873" xr:uid="{00000000-0005-0000-0000-00006A030000}"/>
    <cellStyle name="ปกติ 15 54" xfId="874" xr:uid="{00000000-0005-0000-0000-00006B030000}"/>
    <cellStyle name="ปกติ 15 55" xfId="875" xr:uid="{00000000-0005-0000-0000-00006C030000}"/>
    <cellStyle name="ปกติ 15 56" xfId="876" xr:uid="{00000000-0005-0000-0000-00006D030000}"/>
    <cellStyle name="ปกติ 15 57" xfId="877" xr:uid="{00000000-0005-0000-0000-00006E030000}"/>
    <cellStyle name="ปกติ 15 58" xfId="878" xr:uid="{00000000-0005-0000-0000-00006F030000}"/>
    <cellStyle name="ปกติ 15 59" xfId="879" xr:uid="{00000000-0005-0000-0000-000070030000}"/>
    <cellStyle name="ปกติ 15 6" xfId="880" xr:uid="{00000000-0005-0000-0000-000071030000}"/>
    <cellStyle name="ปกติ 15 60" xfId="881" xr:uid="{00000000-0005-0000-0000-000072030000}"/>
    <cellStyle name="ปกติ 15 61" xfId="882" xr:uid="{00000000-0005-0000-0000-000073030000}"/>
    <cellStyle name="ปกติ 15 62" xfId="883" xr:uid="{00000000-0005-0000-0000-000074030000}"/>
    <cellStyle name="ปกติ 15 63" xfId="884" xr:uid="{00000000-0005-0000-0000-000075030000}"/>
    <cellStyle name="ปกติ 15 64" xfId="885" xr:uid="{00000000-0005-0000-0000-000076030000}"/>
    <cellStyle name="ปกติ 15 65" xfId="886" xr:uid="{00000000-0005-0000-0000-000077030000}"/>
    <cellStyle name="ปกติ 15 66" xfId="887" xr:uid="{00000000-0005-0000-0000-000078030000}"/>
    <cellStyle name="ปกติ 15 67" xfId="888" xr:uid="{00000000-0005-0000-0000-000079030000}"/>
    <cellStyle name="ปกติ 15 68" xfId="889" xr:uid="{00000000-0005-0000-0000-00007A030000}"/>
    <cellStyle name="ปกติ 15 69" xfId="890" xr:uid="{00000000-0005-0000-0000-00007B030000}"/>
    <cellStyle name="ปกติ 15 7" xfId="891" xr:uid="{00000000-0005-0000-0000-00007C030000}"/>
    <cellStyle name="ปกติ 15 8" xfId="892" xr:uid="{00000000-0005-0000-0000-00007D030000}"/>
    <cellStyle name="ปกติ 15 9" xfId="893" xr:uid="{00000000-0005-0000-0000-00007E030000}"/>
    <cellStyle name="ปกติ 15_Asia Metal Y2008" xfId="894" xr:uid="{00000000-0005-0000-0000-00007F030000}"/>
    <cellStyle name="ปกติ 16" xfId="895" xr:uid="{00000000-0005-0000-0000-000080030000}"/>
    <cellStyle name="ปกติ 16 10" xfId="896" xr:uid="{00000000-0005-0000-0000-000081030000}"/>
    <cellStyle name="ปกติ 16 11" xfId="897" xr:uid="{00000000-0005-0000-0000-000082030000}"/>
    <cellStyle name="ปกติ 16 12" xfId="898" xr:uid="{00000000-0005-0000-0000-000083030000}"/>
    <cellStyle name="ปกติ 16 13" xfId="899" xr:uid="{00000000-0005-0000-0000-000084030000}"/>
    <cellStyle name="ปกติ 16 14" xfId="900" xr:uid="{00000000-0005-0000-0000-000085030000}"/>
    <cellStyle name="ปกติ 16 15" xfId="901" xr:uid="{00000000-0005-0000-0000-000086030000}"/>
    <cellStyle name="ปกติ 16 16" xfId="902" xr:uid="{00000000-0005-0000-0000-000087030000}"/>
    <cellStyle name="ปกติ 16 17" xfId="903" xr:uid="{00000000-0005-0000-0000-000088030000}"/>
    <cellStyle name="ปกติ 16 18" xfId="904" xr:uid="{00000000-0005-0000-0000-000089030000}"/>
    <cellStyle name="ปกติ 16 19" xfId="905" xr:uid="{00000000-0005-0000-0000-00008A030000}"/>
    <cellStyle name="ปกติ 16 2" xfId="906" xr:uid="{00000000-0005-0000-0000-00008B030000}"/>
    <cellStyle name="ปกติ 16 20" xfId="907" xr:uid="{00000000-0005-0000-0000-00008C030000}"/>
    <cellStyle name="ปกติ 16 21" xfId="908" xr:uid="{00000000-0005-0000-0000-00008D030000}"/>
    <cellStyle name="ปกติ 16 22" xfId="909" xr:uid="{00000000-0005-0000-0000-00008E030000}"/>
    <cellStyle name="ปกติ 16 23" xfId="910" xr:uid="{00000000-0005-0000-0000-00008F030000}"/>
    <cellStyle name="ปกติ 16 24" xfId="911" xr:uid="{00000000-0005-0000-0000-000090030000}"/>
    <cellStyle name="ปกติ 16 25" xfId="912" xr:uid="{00000000-0005-0000-0000-000091030000}"/>
    <cellStyle name="ปกติ 16 26" xfId="913" xr:uid="{00000000-0005-0000-0000-000092030000}"/>
    <cellStyle name="ปกติ 16 27" xfId="914" xr:uid="{00000000-0005-0000-0000-000093030000}"/>
    <cellStyle name="ปกติ 16 28" xfId="915" xr:uid="{00000000-0005-0000-0000-000094030000}"/>
    <cellStyle name="ปกติ 16 29" xfId="916" xr:uid="{00000000-0005-0000-0000-000095030000}"/>
    <cellStyle name="ปกติ 16 3" xfId="917" xr:uid="{00000000-0005-0000-0000-000096030000}"/>
    <cellStyle name="ปกติ 16 30" xfId="918" xr:uid="{00000000-0005-0000-0000-000097030000}"/>
    <cellStyle name="ปกติ 16 31" xfId="919" xr:uid="{00000000-0005-0000-0000-000098030000}"/>
    <cellStyle name="ปกติ 16 32" xfId="920" xr:uid="{00000000-0005-0000-0000-000099030000}"/>
    <cellStyle name="ปกติ 16 33" xfId="921" xr:uid="{00000000-0005-0000-0000-00009A030000}"/>
    <cellStyle name="ปกติ 16 34" xfId="922" xr:uid="{00000000-0005-0000-0000-00009B030000}"/>
    <cellStyle name="ปกติ 16 35" xfId="923" xr:uid="{00000000-0005-0000-0000-00009C030000}"/>
    <cellStyle name="ปกติ 16 36" xfId="924" xr:uid="{00000000-0005-0000-0000-00009D030000}"/>
    <cellStyle name="ปกติ 16 37" xfId="925" xr:uid="{00000000-0005-0000-0000-00009E030000}"/>
    <cellStyle name="ปกติ 16 38" xfId="926" xr:uid="{00000000-0005-0000-0000-00009F030000}"/>
    <cellStyle name="ปกติ 16 39" xfId="927" xr:uid="{00000000-0005-0000-0000-0000A0030000}"/>
    <cellStyle name="ปกติ 16 4" xfId="928" xr:uid="{00000000-0005-0000-0000-0000A1030000}"/>
    <cellStyle name="ปกติ 16 40" xfId="929" xr:uid="{00000000-0005-0000-0000-0000A2030000}"/>
    <cellStyle name="ปกติ 16 41" xfId="930" xr:uid="{00000000-0005-0000-0000-0000A3030000}"/>
    <cellStyle name="ปกติ 16 42" xfId="931" xr:uid="{00000000-0005-0000-0000-0000A4030000}"/>
    <cellStyle name="ปกติ 16 43" xfId="932" xr:uid="{00000000-0005-0000-0000-0000A5030000}"/>
    <cellStyle name="ปกติ 16 44" xfId="933" xr:uid="{00000000-0005-0000-0000-0000A6030000}"/>
    <cellStyle name="ปกติ 16 45" xfId="934" xr:uid="{00000000-0005-0000-0000-0000A7030000}"/>
    <cellStyle name="ปกติ 16 46" xfId="935" xr:uid="{00000000-0005-0000-0000-0000A8030000}"/>
    <cellStyle name="ปกติ 16 47" xfId="936" xr:uid="{00000000-0005-0000-0000-0000A9030000}"/>
    <cellStyle name="ปกติ 16 48" xfId="937" xr:uid="{00000000-0005-0000-0000-0000AA030000}"/>
    <cellStyle name="ปกติ 16 49" xfId="938" xr:uid="{00000000-0005-0000-0000-0000AB030000}"/>
    <cellStyle name="ปกติ 16 5" xfId="939" xr:uid="{00000000-0005-0000-0000-0000AC030000}"/>
    <cellStyle name="ปกติ 16 50" xfId="940" xr:uid="{00000000-0005-0000-0000-0000AD030000}"/>
    <cellStyle name="ปกติ 16 51" xfId="941" xr:uid="{00000000-0005-0000-0000-0000AE030000}"/>
    <cellStyle name="ปกติ 16 52" xfId="942" xr:uid="{00000000-0005-0000-0000-0000AF030000}"/>
    <cellStyle name="ปกติ 16 53" xfId="943" xr:uid="{00000000-0005-0000-0000-0000B0030000}"/>
    <cellStyle name="ปกติ 16 54" xfId="944" xr:uid="{00000000-0005-0000-0000-0000B1030000}"/>
    <cellStyle name="ปกติ 16 55" xfId="945" xr:uid="{00000000-0005-0000-0000-0000B2030000}"/>
    <cellStyle name="ปกติ 16 56" xfId="946" xr:uid="{00000000-0005-0000-0000-0000B3030000}"/>
    <cellStyle name="ปกติ 16 57" xfId="947" xr:uid="{00000000-0005-0000-0000-0000B4030000}"/>
    <cellStyle name="ปกติ 16 58" xfId="948" xr:uid="{00000000-0005-0000-0000-0000B5030000}"/>
    <cellStyle name="ปกติ 16 59" xfId="949" xr:uid="{00000000-0005-0000-0000-0000B6030000}"/>
    <cellStyle name="ปกติ 16 6" xfId="950" xr:uid="{00000000-0005-0000-0000-0000B7030000}"/>
    <cellStyle name="ปกติ 16 60" xfId="951" xr:uid="{00000000-0005-0000-0000-0000B8030000}"/>
    <cellStyle name="ปกติ 16 61" xfId="952" xr:uid="{00000000-0005-0000-0000-0000B9030000}"/>
    <cellStyle name="ปกติ 16 62" xfId="953" xr:uid="{00000000-0005-0000-0000-0000BA030000}"/>
    <cellStyle name="ปกติ 16 63" xfId="954" xr:uid="{00000000-0005-0000-0000-0000BB030000}"/>
    <cellStyle name="ปกติ 16 64" xfId="955" xr:uid="{00000000-0005-0000-0000-0000BC030000}"/>
    <cellStyle name="ปกติ 16 65" xfId="956" xr:uid="{00000000-0005-0000-0000-0000BD030000}"/>
    <cellStyle name="ปกติ 16 66" xfId="957" xr:uid="{00000000-0005-0000-0000-0000BE030000}"/>
    <cellStyle name="ปกติ 16 67" xfId="958" xr:uid="{00000000-0005-0000-0000-0000BF030000}"/>
    <cellStyle name="ปกติ 16 68" xfId="959" xr:uid="{00000000-0005-0000-0000-0000C0030000}"/>
    <cellStyle name="ปกติ 16 69" xfId="960" xr:uid="{00000000-0005-0000-0000-0000C1030000}"/>
    <cellStyle name="ปกติ 16 7" xfId="961" xr:uid="{00000000-0005-0000-0000-0000C2030000}"/>
    <cellStyle name="ปกติ 16 8" xfId="962" xr:uid="{00000000-0005-0000-0000-0000C3030000}"/>
    <cellStyle name="ปกติ 16 9" xfId="963" xr:uid="{00000000-0005-0000-0000-0000C4030000}"/>
    <cellStyle name="ปกติ 16_Asia Metal Y2008" xfId="964" xr:uid="{00000000-0005-0000-0000-0000C5030000}"/>
    <cellStyle name="ปกติ 17" xfId="965" xr:uid="{00000000-0005-0000-0000-0000C6030000}"/>
    <cellStyle name="ปกติ 18" xfId="966" xr:uid="{00000000-0005-0000-0000-0000C7030000}"/>
    <cellStyle name="ปกติ 18 2" xfId="1450" xr:uid="{00000000-0005-0000-0000-0000C8030000}"/>
    <cellStyle name="ปกติ 18 3" xfId="1453" xr:uid="{00000000-0005-0000-0000-0000C9030000}"/>
    <cellStyle name="ปกติ 2" xfId="967" xr:uid="{00000000-0005-0000-0000-0000CA030000}"/>
    <cellStyle name="ปกติ 2 2" xfId="968" xr:uid="{00000000-0005-0000-0000-0000CB030000}"/>
    <cellStyle name="ปกติ 2 3" xfId="969" xr:uid="{00000000-0005-0000-0000-0000CC030000}"/>
    <cellStyle name="ปกติ 2 5" xfId="970" xr:uid="{00000000-0005-0000-0000-0000CD030000}"/>
    <cellStyle name="ปกติ 3" xfId="971" xr:uid="{00000000-0005-0000-0000-0000CE030000}"/>
    <cellStyle name="ปกติ 3 10" xfId="972" xr:uid="{00000000-0005-0000-0000-0000CF030000}"/>
    <cellStyle name="ปกติ 3 11" xfId="973" xr:uid="{00000000-0005-0000-0000-0000D0030000}"/>
    <cellStyle name="ปกติ 3 12" xfId="974" xr:uid="{00000000-0005-0000-0000-0000D1030000}"/>
    <cellStyle name="ปกติ 3 13" xfId="975" xr:uid="{00000000-0005-0000-0000-0000D2030000}"/>
    <cellStyle name="ปกติ 3 14" xfId="976" xr:uid="{00000000-0005-0000-0000-0000D3030000}"/>
    <cellStyle name="ปกติ 3 15" xfId="977" xr:uid="{00000000-0005-0000-0000-0000D4030000}"/>
    <cellStyle name="ปกติ 3 16" xfId="978" xr:uid="{00000000-0005-0000-0000-0000D5030000}"/>
    <cellStyle name="ปกติ 3 17" xfId="979" xr:uid="{00000000-0005-0000-0000-0000D6030000}"/>
    <cellStyle name="ปกติ 3 18" xfId="980" xr:uid="{00000000-0005-0000-0000-0000D7030000}"/>
    <cellStyle name="ปกติ 3 19" xfId="981" xr:uid="{00000000-0005-0000-0000-0000D8030000}"/>
    <cellStyle name="ปกติ 3 2" xfId="982" xr:uid="{00000000-0005-0000-0000-0000D9030000}"/>
    <cellStyle name="ปกติ 3 20" xfId="983" xr:uid="{00000000-0005-0000-0000-0000DA030000}"/>
    <cellStyle name="ปกติ 3 21" xfId="984" xr:uid="{00000000-0005-0000-0000-0000DB030000}"/>
    <cellStyle name="ปกติ 3 22" xfId="985" xr:uid="{00000000-0005-0000-0000-0000DC030000}"/>
    <cellStyle name="ปกติ 3 23" xfId="986" xr:uid="{00000000-0005-0000-0000-0000DD030000}"/>
    <cellStyle name="ปกติ 3 24" xfId="987" xr:uid="{00000000-0005-0000-0000-0000DE030000}"/>
    <cellStyle name="ปกติ 3 25" xfId="988" xr:uid="{00000000-0005-0000-0000-0000DF030000}"/>
    <cellStyle name="ปกติ 3 26" xfId="989" xr:uid="{00000000-0005-0000-0000-0000E0030000}"/>
    <cellStyle name="ปกติ 3 27" xfId="990" xr:uid="{00000000-0005-0000-0000-0000E1030000}"/>
    <cellStyle name="ปกติ 3 28" xfId="991" xr:uid="{00000000-0005-0000-0000-0000E2030000}"/>
    <cellStyle name="ปกติ 3 29" xfId="992" xr:uid="{00000000-0005-0000-0000-0000E3030000}"/>
    <cellStyle name="ปกติ 3 3" xfId="993" xr:uid="{00000000-0005-0000-0000-0000E4030000}"/>
    <cellStyle name="ปกติ 3 30" xfId="994" xr:uid="{00000000-0005-0000-0000-0000E5030000}"/>
    <cellStyle name="ปกติ 3 31" xfId="995" xr:uid="{00000000-0005-0000-0000-0000E6030000}"/>
    <cellStyle name="ปกติ 3 32" xfId="996" xr:uid="{00000000-0005-0000-0000-0000E7030000}"/>
    <cellStyle name="ปกติ 3 33" xfId="997" xr:uid="{00000000-0005-0000-0000-0000E8030000}"/>
    <cellStyle name="ปกติ 3 34" xfId="998" xr:uid="{00000000-0005-0000-0000-0000E9030000}"/>
    <cellStyle name="ปกติ 3 35" xfId="999" xr:uid="{00000000-0005-0000-0000-0000EA030000}"/>
    <cellStyle name="ปกติ 3 36" xfId="1000" xr:uid="{00000000-0005-0000-0000-0000EB030000}"/>
    <cellStyle name="ปกติ 3 37" xfId="1001" xr:uid="{00000000-0005-0000-0000-0000EC030000}"/>
    <cellStyle name="ปกติ 3 38" xfId="1002" xr:uid="{00000000-0005-0000-0000-0000ED030000}"/>
    <cellStyle name="ปกติ 3 39" xfId="1003" xr:uid="{00000000-0005-0000-0000-0000EE030000}"/>
    <cellStyle name="ปกติ 3 4" xfId="1004" xr:uid="{00000000-0005-0000-0000-0000EF030000}"/>
    <cellStyle name="ปกติ 3 40" xfId="1005" xr:uid="{00000000-0005-0000-0000-0000F0030000}"/>
    <cellStyle name="ปกติ 3 41" xfId="1006" xr:uid="{00000000-0005-0000-0000-0000F1030000}"/>
    <cellStyle name="ปกติ 3 42" xfId="1007" xr:uid="{00000000-0005-0000-0000-0000F2030000}"/>
    <cellStyle name="ปกติ 3 43" xfId="1008" xr:uid="{00000000-0005-0000-0000-0000F3030000}"/>
    <cellStyle name="ปกติ 3 44" xfId="1009" xr:uid="{00000000-0005-0000-0000-0000F4030000}"/>
    <cellStyle name="ปกติ 3 45" xfId="1010" xr:uid="{00000000-0005-0000-0000-0000F5030000}"/>
    <cellStyle name="ปกติ 3 46" xfId="1011" xr:uid="{00000000-0005-0000-0000-0000F6030000}"/>
    <cellStyle name="ปกติ 3 47" xfId="1012" xr:uid="{00000000-0005-0000-0000-0000F7030000}"/>
    <cellStyle name="ปกติ 3 48" xfId="1013" xr:uid="{00000000-0005-0000-0000-0000F8030000}"/>
    <cellStyle name="ปกติ 3 49" xfId="1014" xr:uid="{00000000-0005-0000-0000-0000F9030000}"/>
    <cellStyle name="ปกติ 3 5" xfId="1015" xr:uid="{00000000-0005-0000-0000-0000FA030000}"/>
    <cellStyle name="ปกติ 3 50" xfId="1016" xr:uid="{00000000-0005-0000-0000-0000FB030000}"/>
    <cellStyle name="ปกติ 3 51" xfId="1017" xr:uid="{00000000-0005-0000-0000-0000FC030000}"/>
    <cellStyle name="ปกติ 3 52" xfId="1018" xr:uid="{00000000-0005-0000-0000-0000FD030000}"/>
    <cellStyle name="ปกติ 3 53" xfId="1019" xr:uid="{00000000-0005-0000-0000-0000FE030000}"/>
    <cellStyle name="ปกติ 3 54" xfId="1020" xr:uid="{00000000-0005-0000-0000-0000FF030000}"/>
    <cellStyle name="ปกติ 3 55" xfId="1021" xr:uid="{00000000-0005-0000-0000-000000040000}"/>
    <cellStyle name="ปกติ 3 56" xfId="1022" xr:uid="{00000000-0005-0000-0000-000001040000}"/>
    <cellStyle name="ปกติ 3 57" xfId="1023" xr:uid="{00000000-0005-0000-0000-000002040000}"/>
    <cellStyle name="ปกติ 3 58" xfId="1024" xr:uid="{00000000-0005-0000-0000-000003040000}"/>
    <cellStyle name="ปกติ 3 59" xfId="1025" xr:uid="{00000000-0005-0000-0000-000004040000}"/>
    <cellStyle name="ปกติ 3 6" xfId="1026" xr:uid="{00000000-0005-0000-0000-000005040000}"/>
    <cellStyle name="ปกติ 3 60" xfId="1027" xr:uid="{00000000-0005-0000-0000-000006040000}"/>
    <cellStyle name="ปกติ 3 61" xfId="1028" xr:uid="{00000000-0005-0000-0000-000007040000}"/>
    <cellStyle name="ปกติ 3 62" xfId="1029" xr:uid="{00000000-0005-0000-0000-000008040000}"/>
    <cellStyle name="ปกติ 3 63" xfId="1030" xr:uid="{00000000-0005-0000-0000-000009040000}"/>
    <cellStyle name="ปกติ 3 64" xfId="1031" xr:uid="{00000000-0005-0000-0000-00000A040000}"/>
    <cellStyle name="ปกติ 3 65" xfId="1032" xr:uid="{00000000-0005-0000-0000-00000B040000}"/>
    <cellStyle name="ปกติ 3 66" xfId="1033" xr:uid="{00000000-0005-0000-0000-00000C040000}"/>
    <cellStyle name="ปกติ 3 67" xfId="1034" xr:uid="{00000000-0005-0000-0000-00000D040000}"/>
    <cellStyle name="ปกติ 3 68" xfId="1035" xr:uid="{00000000-0005-0000-0000-00000E040000}"/>
    <cellStyle name="ปกติ 3 69" xfId="1036" xr:uid="{00000000-0005-0000-0000-00000F040000}"/>
    <cellStyle name="ปกติ 3 7" xfId="1037" xr:uid="{00000000-0005-0000-0000-000010040000}"/>
    <cellStyle name="ปกติ 3 70" xfId="1038" xr:uid="{00000000-0005-0000-0000-000011040000}"/>
    <cellStyle name="ปกติ 3 71" xfId="1039" xr:uid="{00000000-0005-0000-0000-000012040000}"/>
    <cellStyle name="ปกติ 3 72" xfId="1040" xr:uid="{00000000-0005-0000-0000-000013040000}"/>
    <cellStyle name="ปกติ 3 73" xfId="1041" xr:uid="{00000000-0005-0000-0000-000014040000}"/>
    <cellStyle name="ปกติ 3 74" xfId="1042" xr:uid="{00000000-0005-0000-0000-000015040000}"/>
    <cellStyle name="ปกติ 3 75" xfId="1043" xr:uid="{00000000-0005-0000-0000-000016040000}"/>
    <cellStyle name="ปกติ 3 76" xfId="1044" xr:uid="{00000000-0005-0000-0000-000017040000}"/>
    <cellStyle name="ปกติ 3 77" xfId="1045" xr:uid="{00000000-0005-0000-0000-000018040000}"/>
    <cellStyle name="ปกติ 3 78" xfId="1046" xr:uid="{00000000-0005-0000-0000-000019040000}"/>
    <cellStyle name="ปกติ 3 79" xfId="1047" xr:uid="{00000000-0005-0000-0000-00001A040000}"/>
    <cellStyle name="ปกติ 3 8" xfId="1048" xr:uid="{00000000-0005-0000-0000-00001B040000}"/>
    <cellStyle name="ปกติ 3 9" xfId="1049" xr:uid="{00000000-0005-0000-0000-00001C040000}"/>
    <cellStyle name="ปกติ 3_Asia Metal Y2008" xfId="1050" xr:uid="{00000000-0005-0000-0000-00001D040000}"/>
    <cellStyle name="ปกติ 4" xfId="1051" xr:uid="{00000000-0005-0000-0000-00001E040000}"/>
    <cellStyle name="ปกติ 4 2" xfId="1052" xr:uid="{00000000-0005-0000-0000-00001F040000}"/>
    <cellStyle name="ปกติ 5" xfId="1053" xr:uid="{00000000-0005-0000-0000-000020040000}"/>
    <cellStyle name="ปกติ 5 10" xfId="1054" xr:uid="{00000000-0005-0000-0000-000021040000}"/>
    <cellStyle name="ปกติ 5 11" xfId="1055" xr:uid="{00000000-0005-0000-0000-000022040000}"/>
    <cellStyle name="ปกติ 5 12" xfId="1056" xr:uid="{00000000-0005-0000-0000-000023040000}"/>
    <cellStyle name="ปกติ 5 13" xfId="1057" xr:uid="{00000000-0005-0000-0000-000024040000}"/>
    <cellStyle name="ปกติ 5 14" xfId="1058" xr:uid="{00000000-0005-0000-0000-000025040000}"/>
    <cellStyle name="ปกติ 5 15" xfId="1059" xr:uid="{00000000-0005-0000-0000-000026040000}"/>
    <cellStyle name="ปกติ 5 16" xfId="1060" xr:uid="{00000000-0005-0000-0000-000027040000}"/>
    <cellStyle name="ปกติ 5 17" xfId="1061" xr:uid="{00000000-0005-0000-0000-000028040000}"/>
    <cellStyle name="ปกติ 5 18" xfId="1062" xr:uid="{00000000-0005-0000-0000-000029040000}"/>
    <cellStyle name="ปกติ 5 19" xfId="1063" xr:uid="{00000000-0005-0000-0000-00002A040000}"/>
    <cellStyle name="ปกติ 5 2" xfId="1064" xr:uid="{00000000-0005-0000-0000-00002B040000}"/>
    <cellStyle name="ปกติ 5 20" xfId="1065" xr:uid="{00000000-0005-0000-0000-00002C040000}"/>
    <cellStyle name="ปกติ 5 21" xfId="1066" xr:uid="{00000000-0005-0000-0000-00002D040000}"/>
    <cellStyle name="ปกติ 5 22" xfId="1067" xr:uid="{00000000-0005-0000-0000-00002E040000}"/>
    <cellStyle name="ปกติ 5 23" xfId="1068" xr:uid="{00000000-0005-0000-0000-00002F040000}"/>
    <cellStyle name="ปกติ 5 24" xfId="1069" xr:uid="{00000000-0005-0000-0000-000030040000}"/>
    <cellStyle name="ปกติ 5 25" xfId="1070" xr:uid="{00000000-0005-0000-0000-000031040000}"/>
    <cellStyle name="ปกติ 5 26" xfId="1071" xr:uid="{00000000-0005-0000-0000-000032040000}"/>
    <cellStyle name="ปกติ 5 27" xfId="1072" xr:uid="{00000000-0005-0000-0000-000033040000}"/>
    <cellStyle name="ปกติ 5 28" xfId="1073" xr:uid="{00000000-0005-0000-0000-000034040000}"/>
    <cellStyle name="ปกติ 5 29" xfId="1074" xr:uid="{00000000-0005-0000-0000-000035040000}"/>
    <cellStyle name="ปกติ 5 3" xfId="1075" xr:uid="{00000000-0005-0000-0000-000036040000}"/>
    <cellStyle name="ปกติ 5 30" xfId="1076" xr:uid="{00000000-0005-0000-0000-000037040000}"/>
    <cellStyle name="ปกติ 5 31" xfId="1077" xr:uid="{00000000-0005-0000-0000-000038040000}"/>
    <cellStyle name="ปกติ 5 32" xfId="1078" xr:uid="{00000000-0005-0000-0000-000039040000}"/>
    <cellStyle name="ปกติ 5 33" xfId="1079" xr:uid="{00000000-0005-0000-0000-00003A040000}"/>
    <cellStyle name="ปกติ 5 34" xfId="1080" xr:uid="{00000000-0005-0000-0000-00003B040000}"/>
    <cellStyle name="ปกติ 5 35" xfId="1081" xr:uid="{00000000-0005-0000-0000-00003C040000}"/>
    <cellStyle name="ปกติ 5 36" xfId="1082" xr:uid="{00000000-0005-0000-0000-00003D040000}"/>
    <cellStyle name="ปกติ 5 37" xfId="1083" xr:uid="{00000000-0005-0000-0000-00003E040000}"/>
    <cellStyle name="ปกติ 5 38" xfId="1084" xr:uid="{00000000-0005-0000-0000-00003F040000}"/>
    <cellStyle name="ปกติ 5 39" xfId="1085" xr:uid="{00000000-0005-0000-0000-000040040000}"/>
    <cellStyle name="ปกติ 5 4" xfId="1086" xr:uid="{00000000-0005-0000-0000-000041040000}"/>
    <cellStyle name="ปกติ 5 40" xfId="1087" xr:uid="{00000000-0005-0000-0000-000042040000}"/>
    <cellStyle name="ปกติ 5 41" xfId="1088" xr:uid="{00000000-0005-0000-0000-000043040000}"/>
    <cellStyle name="ปกติ 5 42" xfId="1089" xr:uid="{00000000-0005-0000-0000-000044040000}"/>
    <cellStyle name="ปกติ 5 43" xfId="1090" xr:uid="{00000000-0005-0000-0000-000045040000}"/>
    <cellStyle name="ปกติ 5 44" xfId="1091" xr:uid="{00000000-0005-0000-0000-000046040000}"/>
    <cellStyle name="ปกติ 5 45" xfId="1092" xr:uid="{00000000-0005-0000-0000-000047040000}"/>
    <cellStyle name="ปกติ 5 46" xfId="1093" xr:uid="{00000000-0005-0000-0000-000048040000}"/>
    <cellStyle name="ปกติ 5 47" xfId="1094" xr:uid="{00000000-0005-0000-0000-000049040000}"/>
    <cellStyle name="ปกติ 5 48" xfId="1095" xr:uid="{00000000-0005-0000-0000-00004A040000}"/>
    <cellStyle name="ปกติ 5 49" xfId="1096" xr:uid="{00000000-0005-0000-0000-00004B040000}"/>
    <cellStyle name="ปกติ 5 5" xfId="1097" xr:uid="{00000000-0005-0000-0000-00004C040000}"/>
    <cellStyle name="ปกติ 5 50" xfId="1098" xr:uid="{00000000-0005-0000-0000-00004D040000}"/>
    <cellStyle name="ปกติ 5 51" xfId="1099" xr:uid="{00000000-0005-0000-0000-00004E040000}"/>
    <cellStyle name="ปกติ 5 52" xfId="1100" xr:uid="{00000000-0005-0000-0000-00004F040000}"/>
    <cellStyle name="ปกติ 5 53" xfId="1101" xr:uid="{00000000-0005-0000-0000-000050040000}"/>
    <cellStyle name="ปกติ 5 54" xfId="1102" xr:uid="{00000000-0005-0000-0000-000051040000}"/>
    <cellStyle name="ปกติ 5 55" xfId="1103" xr:uid="{00000000-0005-0000-0000-000052040000}"/>
    <cellStyle name="ปกติ 5 56" xfId="1104" xr:uid="{00000000-0005-0000-0000-000053040000}"/>
    <cellStyle name="ปกติ 5 57" xfId="1105" xr:uid="{00000000-0005-0000-0000-000054040000}"/>
    <cellStyle name="ปกติ 5 58" xfId="1106" xr:uid="{00000000-0005-0000-0000-000055040000}"/>
    <cellStyle name="ปกติ 5 59" xfId="1107" xr:uid="{00000000-0005-0000-0000-000056040000}"/>
    <cellStyle name="ปกติ 5 6" xfId="1108" xr:uid="{00000000-0005-0000-0000-000057040000}"/>
    <cellStyle name="ปกติ 5 60" xfId="1109" xr:uid="{00000000-0005-0000-0000-000058040000}"/>
    <cellStyle name="ปกติ 5 61" xfId="1110" xr:uid="{00000000-0005-0000-0000-000059040000}"/>
    <cellStyle name="ปกติ 5 62" xfId="1111" xr:uid="{00000000-0005-0000-0000-00005A040000}"/>
    <cellStyle name="ปกติ 5 63" xfId="1112" xr:uid="{00000000-0005-0000-0000-00005B040000}"/>
    <cellStyle name="ปกติ 5 64" xfId="1113" xr:uid="{00000000-0005-0000-0000-00005C040000}"/>
    <cellStyle name="ปกติ 5 65" xfId="1114" xr:uid="{00000000-0005-0000-0000-00005D040000}"/>
    <cellStyle name="ปกติ 5 66" xfId="1115" xr:uid="{00000000-0005-0000-0000-00005E040000}"/>
    <cellStyle name="ปกติ 5 67" xfId="1116" xr:uid="{00000000-0005-0000-0000-00005F040000}"/>
    <cellStyle name="ปกติ 5 68" xfId="1117" xr:uid="{00000000-0005-0000-0000-000060040000}"/>
    <cellStyle name="ปกติ 5 69" xfId="1118" xr:uid="{00000000-0005-0000-0000-000061040000}"/>
    <cellStyle name="ปกติ 5 7" xfId="1119" xr:uid="{00000000-0005-0000-0000-000062040000}"/>
    <cellStyle name="ปกติ 5 70" xfId="1120" xr:uid="{00000000-0005-0000-0000-000063040000}"/>
    <cellStyle name="ปกติ 5 71" xfId="1121" xr:uid="{00000000-0005-0000-0000-000064040000}"/>
    <cellStyle name="ปกติ 5 72" xfId="1122" xr:uid="{00000000-0005-0000-0000-000065040000}"/>
    <cellStyle name="ปกติ 5 73" xfId="1123" xr:uid="{00000000-0005-0000-0000-000066040000}"/>
    <cellStyle name="ปกติ 5 74" xfId="1124" xr:uid="{00000000-0005-0000-0000-000067040000}"/>
    <cellStyle name="ปกติ 5 75" xfId="1125" xr:uid="{00000000-0005-0000-0000-000068040000}"/>
    <cellStyle name="ปกติ 5 76" xfId="1126" xr:uid="{00000000-0005-0000-0000-000069040000}"/>
    <cellStyle name="ปกติ 5 77" xfId="1127" xr:uid="{00000000-0005-0000-0000-00006A040000}"/>
    <cellStyle name="ปกติ 5 8" xfId="1128" xr:uid="{00000000-0005-0000-0000-00006B040000}"/>
    <cellStyle name="ปกติ 5 9" xfId="1129" xr:uid="{00000000-0005-0000-0000-00006C040000}"/>
    <cellStyle name="ปกติ 5_Asia Metal Y2008" xfId="1130" xr:uid="{00000000-0005-0000-0000-00006D040000}"/>
    <cellStyle name="ปกติ 6" xfId="1131" xr:uid="{00000000-0005-0000-0000-00006E040000}"/>
    <cellStyle name="ปกติ 6 10" xfId="1132" xr:uid="{00000000-0005-0000-0000-00006F040000}"/>
    <cellStyle name="ปกติ 6 11" xfId="1133" xr:uid="{00000000-0005-0000-0000-000070040000}"/>
    <cellStyle name="ปกติ 6 12" xfId="1134" xr:uid="{00000000-0005-0000-0000-000071040000}"/>
    <cellStyle name="ปกติ 6 13" xfId="1135" xr:uid="{00000000-0005-0000-0000-000072040000}"/>
    <cellStyle name="ปกติ 6 14" xfId="1136" xr:uid="{00000000-0005-0000-0000-000073040000}"/>
    <cellStyle name="ปกติ 6 15" xfId="1137" xr:uid="{00000000-0005-0000-0000-000074040000}"/>
    <cellStyle name="ปกติ 6 16" xfId="1138" xr:uid="{00000000-0005-0000-0000-000075040000}"/>
    <cellStyle name="ปกติ 6 17" xfId="1139" xr:uid="{00000000-0005-0000-0000-000076040000}"/>
    <cellStyle name="ปกติ 6 18" xfId="1140" xr:uid="{00000000-0005-0000-0000-000077040000}"/>
    <cellStyle name="ปกติ 6 19" xfId="1141" xr:uid="{00000000-0005-0000-0000-000078040000}"/>
    <cellStyle name="ปกติ 6 2" xfId="1142" xr:uid="{00000000-0005-0000-0000-000079040000}"/>
    <cellStyle name="ปกติ 6 20" xfId="1143" xr:uid="{00000000-0005-0000-0000-00007A040000}"/>
    <cellStyle name="ปกติ 6 21" xfId="1144" xr:uid="{00000000-0005-0000-0000-00007B040000}"/>
    <cellStyle name="ปกติ 6 22" xfId="1145" xr:uid="{00000000-0005-0000-0000-00007C040000}"/>
    <cellStyle name="ปกติ 6 23" xfId="1146" xr:uid="{00000000-0005-0000-0000-00007D040000}"/>
    <cellStyle name="ปกติ 6 24" xfId="1147" xr:uid="{00000000-0005-0000-0000-00007E040000}"/>
    <cellStyle name="ปกติ 6 25" xfId="1148" xr:uid="{00000000-0005-0000-0000-00007F040000}"/>
    <cellStyle name="ปกติ 6 26" xfId="1149" xr:uid="{00000000-0005-0000-0000-000080040000}"/>
    <cellStyle name="ปกติ 6 27" xfId="1150" xr:uid="{00000000-0005-0000-0000-000081040000}"/>
    <cellStyle name="ปกติ 6 28" xfId="1151" xr:uid="{00000000-0005-0000-0000-000082040000}"/>
    <cellStyle name="ปกติ 6 29" xfId="1152" xr:uid="{00000000-0005-0000-0000-000083040000}"/>
    <cellStyle name="ปกติ 6 3" xfId="1153" xr:uid="{00000000-0005-0000-0000-000084040000}"/>
    <cellStyle name="ปกติ 6 30" xfId="1154" xr:uid="{00000000-0005-0000-0000-000085040000}"/>
    <cellStyle name="ปกติ 6 31" xfId="1155" xr:uid="{00000000-0005-0000-0000-000086040000}"/>
    <cellStyle name="ปกติ 6 32" xfId="1156" xr:uid="{00000000-0005-0000-0000-000087040000}"/>
    <cellStyle name="ปกติ 6 33" xfId="1157" xr:uid="{00000000-0005-0000-0000-000088040000}"/>
    <cellStyle name="ปกติ 6 34" xfId="1158" xr:uid="{00000000-0005-0000-0000-000089040000}"/>
    <cellStyle name="ปกติ 6 35" xfId="1159" xr:uid="{00000000-0005-0000-0000-00008A040000}"/>
    <cellStyle name="ปกติ 6 36" xfId="1160" xr:uid="{00000000-0005-0000-0000-00008B040000}"/>
    <cellStyle name="ปกติ 6 37" xfId="1161" xr:uid="{00000000-0005-0000-0000-00008C040000}"/>
    <cellStyle name="ปกติ 6 38" xfId="1162" xr:uid="{00000000-0005-0000-0000-00008D040000}"/>
    <cellStyle name="ปกติ 6 39" xfId="1163" xr:uid="{00000000-0005-0000-0000-00008E040000}"/>
    <cellStyle name="ปกติ 6 4" xfId="1164" xr:uid="{00000000-0005-0000-0000-00008F040000}"/>
    <cellStyle name="ปกติ 6 40" xfId="1165" xr:uid="{00000000-0005-0000-0000-000090040000}"/>
    <cellStyle name="ปกติ 6 41" xfId="1166" xr:uid="{00000000-0005-0000-0000-000091040000}"/>
    <cellStyle name="ปกติ 6 42" xfId="1167" xr:uid="{00000000-0005-0000-0000-000092040000}"/>
    <cellStyle name="ปกติ 6 43" xfId="1168" xr:uid="{00000000-0005-0000-0000-000093040000}"/>
    <cellStyle name="ปกติ 6 44" xfId="1169" xr:uid="{00000000-0005-0000-0000-000094040000}"/>
    <cellStyle name="ปกติ 6 45" xfId="1170" xr:uid="{00000000-0005-0000-0000-000095040000}"/>
    <cellStyle name="ปกติ 6 46" xfId="1171" xr:uid="{00000000-0005-0000-0000-000096040000}"/>
    <cellStyle name="ปกติ 6 47" xfId="1172" xr:uid="{00000000-0005-0000-0000-000097040000}"/>
    <cellStyle name="ปกติ 6 48" xfId="1173" xr:uid="{00000000-0005-0000-0000-000098040000}"/>
    <cellStyle name="ปกติ 6 49" xfId="1174" xr:uid="{00000000-0005-0000-0000-000099040000}"/>
    <cellStyle name="ปกติ 6 5" xfId="1175" xr:uid="{00000000-0005-0000-0000-00009A040000}"/>
    <cellStyle name="ปกติ 6 50" xfId="1176" xr:uid="{00000000-0005-0000-0000-00009B040000}"/>
    <cellStyle name="ปกติ 6 51" xfId="1177" xr:uid="{00000000-0005-0000-0000-00009C040000}"/>
    <cellStyle name="ปกติ 6 52" xfId="1178" xr:uid="{00000000-0005-0000-0000-00009D040000}"/>
    <cellStyle name="ปกติ 6 53" xfId="1179" xr:uid="{00000000-0005-0000-0000-00009E040000}"/>
    <cellStyle name="ปกติ 6 54" xfId="1180" xr:uid="{00000000-0005-0000-0000-00009F040000}"/>
    <cellStyle name="ปกติ 6 55" xfId="1181" xr:uid="{00000000-0005-0000-0000-0000A0040000}"/>
    <cellStyle name="ปกติ 6 56" xfId="1182" xr:uid="{00000000-0005-0000-0000-0000A1040000}"/>
    <cellStyle name="ปกติ 6 57" xfId="1183" xr:uid="{00000000-0005-0000-0000-0000A2040000}"/>
    <cellStyle name="ปกติ 6 58" xfId="1184" xr:uid="{00000000-0005-0000-0000-0000A3040000}"/>
    <cellStyle name="ปกติ 6 59" xfId="1185" xr:uid="{00000000-0005-0000-0000-0000A4040000}"/>
    <cellStyle name="ปกติ 6 6" xfId="1186" xr:uid="{00000000-0005-0000-0000-0000A5040000}"/>
    <cellStyle name="ปกติ 6 60" xfId="1187" xr:uid="{00000000-0005-0000-0000-0000A6040000}"/>
    <cellStyle name="ปกติ 6 61" xfId="1188" xr:uid="{00000000-0005-0000-0000-0000A7040000}"/>
    <cellStyle name="ปกติ 6 62" xfId="1189" xr:uid="{00000000-0005-0000-0000-0000A8040000}"/>
    <cellStyle name="ปกติ 6 63" xfId="1190" xr:uid="{00000000-0005-0000-0000-0000A9040000}"/>
    <cellStyle name="ปกติ 6 64" xfId="1191" xr:uid="{00000000-0005-0000-0000-0000AA040000}"/>
    <cellStyle name="ปกติ 6 65" xfId="1192" xr:uid="{00000000-0005-0000-0000-0000AB040000}"/>
    <cellStyle name="ปกติ 6 66" xfId="1193" xr:uid="{00000000-0005-0000-0000-0000AC040000}"/>
    <cellStyle name="ปกติ 6 67" xfId="1194" xr:uid="{00000000-0005-0000-0000-0000AD040000}"/>
    <cellStyle name="ปกติ 6 68" xfId="1195" xr:uid="{00000000-0005-0000-0000-0000AE040000}"/>
    <cellStyle name="ปกติ 6 69" xfId="1196" xr:uid="{00000000-0005-0000-0000-0000AF040000}"/>
    <cellStyle name="ปกติ 6 7" xfId="1197" xr:uid="{00000000-0005-0000-0000-0000B0040000}"/>
    <cellStyle name="ปกติ 6 70" xfId="1198" xr:uid="{00000000-0005-0000-0000-0000B1040000}"/>
    <cellStyle name="ปกติ 6 71" xfId="1199" xr:uid="{00000000-0005-0000-0000-0000B2040000}"/>
    <cellStyle name="ปกติ 6 72" xfId="1200" xr:uid="{00000000-0005-0000-0000-0000B3040000}"/>
    <cellStyle name="ปกติ 6 73" xfId="1201" xr:uid="{00000000-0005-0000-0000-0000B4040000}"/>
    <cellStyle name="ปกติ 6 74" xfId="1202" xr:uid="{00000000-0005-0000-0000-0000B5040000}"/>
    <cellStyle name="ปกติ 6 75" xfId="1203" xr:uid="{00000000-0005-0000-0000-0000B6040000}"/>
    <cellStyle name="ปกติ 6 76" xfId="1204" xr:uid="{00000000-0005-0000-0000-0000B7040000}"/>
    <cellStyle name="ปกติ 6 77" xfId="1205" xr:uid="{00000000-0005-0000-0000-0000B8040000}"/>
    <cellStyle name="ปกติ 6 8" xfId="1206" xr:uid="{00000000-0005-0000-0000-0000B9040000}"/>
    <cellStyle name="ปกติ 6 9" xfId="1207" xr:uid="{00000000-0005-0000-0000-0000BA040000}"/>
    <cellStyle name="ปกติ 6_Asia Metal Y2008" xfId="1208" xr:uid="{00000000-0005-0000-0000-0000BB040000}"/>
    <cellStyle name="ปกติ 7" xfId="1209" xr:uid="{00000000-0005-0000-0000-0000BC040000}"/>
    <cellStyle name="ปกติ 7 10" xfId="1210" xr:uid="{00000000-0005-0000-0000-0000BD040000}"/>
    <cellStyle name="ปกติ 7 11" xfId="1211" xr:uid="{00000000-0005-0000-0000-0000BE040000}"/>
    <cellStyle name="ปกติ 7 12" xfId="1212" xr:uid="{00000000-0005-0000-0000-0000BF040000}"/>
    <cellStyle name="ปกติ 7 13" xfId="1213" xr:uid="{00000000-0005-0000-0000-0000C0040000}"/>
    <cellStyle name="ปกติ 7 14" xfId="1214" xr:uid="{00000000-0005-0000-0000-0000C1040000}"/>
    <cellStyle name="ปกติ 7 15" xfId="1215" xr:uid="{00000000-0005-0000-0000-0000C2040000}"/>
    <cellStyle name="ปกติ 7 16" xfId="1216" xr:uid="{00000000-0005-0000-0000-0000C3040000}"/>
    <cellStyle name="ปกติ 7 17" xfId="1217" xr:uid="{00000000-0005-0000-0000-0000C4040000}"/>
    <cellStyle name="ปกติ 7 18" xfId="1218" xr:uid="{00000000-0005-0000-0000-0000C5040000}"/>
    <cellStyle name="ปกติ 7 19" xfId="1219" xr:uid="{00000000-0005-0000-0000-0000C6040000}"/>
    <cellStyle name="ปกติ 7 2" xfId="1220" xr:uid="{00000000-0005-0000-0000-0000C7040000}"/>
    <cellStyle name="ปกติ 7 20" xfId="1221" xr:uid="{00000000-0005-0000-0000-0000C8040000}"/>
    <cellStyle name="ปกติ 7 21" xfId="1222" xr:uid="{00000000-0005-0000-0000-0000C9040000}"/>
    <cellStyle name="ปกติ 7 22" xfId="1223" xr:uid="{00000000-0005-0000-0000-0000CA040000}"/>
    <cellStyle name="ปกติ 7 23" xfId="1224" xr:uid="{00000000-0005-0000-0000-0000CB040000}"/>
    <cellStyle name="ปกติ 7 24" xfId="1225" xr:uid="{00000000-0005-0000-0000-0000CC040000}"/>
    <cellStyle name="ปกติ 7 25" xfId="1226" xr:uid="{00000000-0005-0000-0000-0000CD040000}"/>
    <cellStyle name="ปกติ 7 26" xfId="1227" xr:uid="{00000000-0005-0000-0000-0000CE040000}"/>
    <cellStyle name="ปกติ 7 27" xfId="1228" xr:uid="{00000000-0005-0000-0000-0000CF040000}"/>
    <cellStyle name="ปกติ 7 28" xfId="1229" xr:uid="{00000000-0005-0000-0000-0000D0040000}"/>
    <cellStyle name="ปกติ 7 29" xfId="1230" xr:uid="{00000000-0005-0000-0000-0000D1040000}"/>
    <cellStyle name="ปกติ 7 3" xfId="1231" xr:uid="{00000000-0005-0000-0000-0000D2040000}"/>
    <cellStyle name="ปกติ 7 30" xfId="1232" xr:uid="{00000000-0005-0000-0000-0000D3040000}"/>
    <cellStyle name="ปกติ 7 31" xfId="1233" xr:uid="{00000000-0005-0000-0000-0000D4040000}"/>
    <cellStyle name="ปกติ 7 32" xfId="1234" xr:uid="{00000000-0005-0000-0000-0000D5040000}"/>
    <cellStyle name="ปกติ 7 33" xfId="1235" xr:uid="{00000000-0005-0000-0000-0000D6040000}"/>
    <cellStyle name="ปกติ 7 34" xfId="1236" xr:uid="{00000000-0005-0000-0000-0000D7040000}"/>
    <cellStyle name="ปกติ 7 35" xfId="1237" xr:uid="{00000000-0005-0000-0000-0000D8040000}"/>
    <cellStyle name="ปกติ 7 36" xfId="1238" xr:uid="{00000000-0005-0000-0000-0000D9040000}"/>
    <cellStyle name="ปกติ 7 37" xfId="1239" xr:uid="{00000000-0005-0000-0000-0000DA040000}"/>
    <cellStyle name="ปกติ 7 38" xfId="1240" xr:uid="{00000000-0005-0000-0000-0000DB040000}"/>
    <cellStyle name="ปกติ 7 39" xfId="1241" xr:uid="{00000000-0005-0000-0000-0000DC040000}"/>
    <cellStyle name="ปกติ 7 4" xfId="1242" xr:uid="{00000000-0005-0000-0000-0000DD040000}"/>
    <cellStyle name="ปกติ 7 40" xfId="1243" xr:uid="{00000000-0005-0000-0000-0000DE040000}"/>
    <cellStyle name="ปกติ 7 41" xfId="1244" xr:uid="{00000000-0005-0000-0000-0000DF040000}"/>
    <cellStyle name="ปกติ 7 42" xfId="1245" xr:uid="{00000000-0005-0000-0000-0000E0040000}"/>
    <cellStyle name="ปกติ 7 43" xfId="1246" xr:uid="{00000000-0005-0000-0000-0000E1040000}"/>
    <cellStyle name="ปกติ 7 44" xfId="1247" xr:uid="{00000000-0005-0000-0000-0000E2040000}"/>
    <cellStyle name="ปกติ 7 45" xfId="1248" xr:uid="{00000000-0005-0000-0000-0000E3040000}"/>
    <cellStyle name="ปกติ 7 46" xfId="1249" xr:uid="{00000000-0005-0000-0000-0000E4040000}"/>
    <cellStyle name="ปกติ 7 47" xfId="1250" xr:uid="{00000000-0005-0000-0000-0000E5040000}"/>
    <cellStyle name="ปกติ 7 48" xfId="1251" xr:uid="{00000000-0005-0000-0000-0000E6040000}"/>
    <cellStyle name="ปกติ 7 49" xfId="1252" xr:uid="{00000000-0005-0000-0000-0000E7040000}"/>
    <cellStyle name="ปกติ 7 5" xfId="1253" xr:uid="{00000000-0005-0000-0000-0000E8040000}"/>
    <cellStyle name="ปกติ 7 50" xfId="1254" xr:uid="{00000000-0005-0000-0000-0000E9040000}"/>
    <cellStyle name="ปกติ 7 51" xfId="1255" xr:uid="{00000000-0005-0000-0000-0000EA040000}"/>
    <cellStyle name="ปกติ 7 52" xfId="1256" xr:uid="{00000000-0005-0000-0000-0000EB040000}"/>
    <cellStyle name="ปกติ 7 53" xfId="1257" xr:uid="{00000000-0005-0000-0000-0000EC040000}"/>
    <cellStyle name="ปกติ 7 54" xfId="1258" xr:uid="{00000000-0005-0000-0000-0000ED040000}"/>
    <cellStyle name="ปกติ 7 55" xfId="1259" xr:uid="{00000000-0005-0000-0000-0000EE040000}"/>
    <cellStyle name="ปกติ 7 56" xfId="1260" xr:uid="{00000000-0005-0000-0000-0000EF040000}"/>
    <cellStyle name="ปกติ 7 57" xfId="1261" xr:uid="{00000000-0005-0000-0000-0000F0040000}"/>
    <cellStyle name="ปกติ 7 58" xfId="1262" xr:uid="{00000000-0005-0000-0000-0000F1040000}"/>
    <cellStyle name="ปกติ 7 59" xfId="1263" xr:uid="{00000000-0005-0000-0000-0000F2040000}"/>
    <cellStyle name="ปกติ 7 6" xfId="1264" xr:uid="{00000000-0005-0000-0000-0000F3040000}"/>
    <cellStyle name="ปกติ 7 60" xfId="1265" xr:uid="{00000000-0005-0000-0000-0000F4040000}"/>
    <cellStyle name="ปกติ 7 61" xfId="1266" xr:uid="{00000000-0005-0000-0000-0000F5040000}"/>
    <cellStyle name="ปกติ 7 62" xfId="1267" xr:uid="{00000000-0005-0000-0000-0000F6040000}"/>
    <cellStyle name="ปกติ 7 63" xfId="1268" xr:uid="{00000000-0005-0000-0000-0000F7040000}"/>
    <cellStyle name="ปกติ 7 64" xfId="1269" xr:uid="{00000000-0005-0000-0000-0000F8040000}"/>
    <cellStyle name="ปกติ 7 65" xfId="1270" xr:uid="{00000000-0005-0000-0000-0000F9040000}"/>
    <cellStyle name="ปกติ 7 66" xfId="1271" xr:uid="{00000000-0005-0000-0000-0000FA040000}"/>
    <cellStyle name="ปกติ 7 67" xfId="1272" xr:uid="{00000000-0005-0000-0000-0000FB040000}"/>
    <cellStyle name="ปกติ 7 68" xfId="1273" xr:uid="{00000000-0005-0000-0000-0000FC040000}"/>
    <cellStyle name="ปกติ 7 69" xfId="1274" xr:uid="{00000000-0005-0000-0000-0000FD040000}"/>
    <cellStyle name="ปกติ 7 7" xfId="1275" xr:uid="{00000000-0005-0000-0000-0000FE040000}"/>
    <cellStyle name="ปกติ 7 70" xfId="1276" xr:uid="{00000000-0005-0000-0000-0000FF040000}"/>
    <cellStyle name="ปกติ 7 71" xfId="1277" xr:uid="{00000000-0005-0000-0000-000000050000}"/>
    <cellStyle name="ปกติ 7 72" xfId="1278" xr:uid="{00000000-0005-0000-0000-000001050000}"/>
    <cellStyle name="ปกติ 7 73" xfId="1279" xr:uid="{00000000-0005-0000-0000-000002050000}"/>
    <cellStyle name="ปกติ 7 74" xfId="1280" xr:uid="{00000000-0005-0000-0000-000003050000}"/>
    <cellStyle name="ปกติ 7 75" xfId="1281" xr:uid="{00000000-0005-0000-0000-000004050000}"/>
    <cellStyle name="ปกติ 7 76" xfId="1282" xr:uid="{00000000-0005-0000-0000-000005050000}"/>
    <cellStyle name="ปกติ 7 77" xfId="1283" xr:uid="{00000000-0005-0000-0000-000006050000}"/>
    <cellStyle name="ปกติ 7 8" xfId="1284" xr:uid="{00000000-0005-0000-0000-000007050000}"/>
    <cellStyle name="ปกติ 7 9" xfId="1285" xr:uid="{00000000-0005-0000-0000-000008050000}"/>
    <cellStyle name="ปกติ 7_Asia Metal Y2008" xfId="1286" xr:uid="{00000000-0005-0000-0000-000009050000}"/>
    <cellStyle name="ปกติ 8" xfId="1287" xr:uid="{00000000-0005-0000-0000-00000A050000}"/>
    <cellStyle name="ปกติ 8 10" xfId="1288" xr:uid="{00000000-0005-0000-0000-00000B050000}"/>
    <cellStyle name="ปกติ 8 11" xfId="1289" xr:uid="{00000000-0005-0000-0000-00000C050000}"/>
    <cellStyle name="ปกติ 8 12" xfId="1290" xr:uid="{00000000-0005-0000-0000-00000D050000}"/>
    <cellStyle name="ปกติ 8 13" xfId="1291" xr:uid="{00000000-0005-0000-0000-00000E050000}"/>
    <cellStyle name="ปกติ 8 14" xfId="1292" xr:uid="{00000000-0005-0000-0000-00000F050000}"/>
    <cellStyle name="ปกติ 8 15" xfId="1293" xr:uid="{00000000-0005-0000-0000-000010050000}"/>
    <cellStyle name="ปกติ 8 16" xfId="1294" xr:uid="{00000000-0005-0000-0000-000011050000}"/>
    <cellStyle name="ปกติ 8 17" xfId="1295" xr:uid="{00000000-0005-0000-0000-000012050000}"/>
    <cellStyle name="ปกติ 8 18" xfId="1296" xr:uid="{00000000-0005-0000-0000-000013050000}"/>
    <cellStyle name="ปกติ 8 19" xfId="1297" xr:uid="{00000000-0005-0000-0000-000014050000}"/>
    <cellStyle name="ปกติ 8 2" xfId="1298" xr:uid="{00000000-0005-0000-0000-000015050000}"/>
    <cellStyle name="ปกติ 8 20" xfId="1299" xr:uid="{00000000-0005-0000-0000-000016050000}"/>
    <cellStyle name="ปกติ 8 21" xfId="1300" xr:uid="{00000000-0005-0000-0000-000017050000}"/>
    <cellStyle name="ปกติ 8 22" xfId="1301" xr:uid="{00000000-0005-0000-0000-000018050000}"/>
    <cellStyle name="ปกติ 8 23" xfId="1302" xr:uid="{00000000-0005-0000-0000-000019050000}"/>
    <cellStyle name="ปกติ 8 24" xfId="1303" xr:uid="{00000000-0005-0000-0000-00001A050000}"/>
    <cellStyle name="ปกติ 8 25" xfId="1304" xr:uid="{00000000-0005-0000-0000-00001B050000}"/>
    <cellStyle name="ปกติ 8 26" xfId="1305" xr:uid="{00000000-0005-0000-0000-00001C050000}"/>
    <cellStyle name="ปกติ 8 27" xfId="1306" xr:uid="{00000000-0005-0000-0000-00001D050000}"/>
    <cellStyle name="ปกติ 8 28" xfId="1307" xr:uid="{00000000-0005-0000-0000-00001E050000}"/>
    <cellStyle name="ปกติ 8 29" xfId="1308" xr:uid="{00000000-0005-0000-0000-00001F050000}"/>
    <cellStyle name="ปกติ 8 3" xfId="1309" xr:uid="{00000000-0005-0000-0000-000020050000}"/>
    <cellStyle name="ปกติ 8 30" xfId="1310" xr:uid="{00000000-0005-0000-0000-000021050000}"/>
    <cellStyle name="ปกติ 8 31" xfId="1311" xr:uid="{00000000-0005-0000-0000-000022050000}"/>
    <cellStyle name="ปกติ 8 32" xfId="1312" xr:uid="{00000000-0005-0000-0000-000023050000}"/>
    <cellStyle name="ปกติ 8 33" xfId="1313" xr:uid="{00000000-0005-0000-0000-000024050000}"/>
    <cellStyle name="ปกติ 8 34" xfId="1314" xr:uid="{00000000-0005-0000-0000-000025050000}"/>
    <cellStyle name="ปกติ 8 35" xfId="1315" xr:uid="{00000000-0005-0000-0000-000026050000}"/>
    <cellStyle name="ปกติ 8 36" xfId="1316" xr:uid="{00000000-0005-0000-0000-000027050000}"/>
    <cellStyle name="ปกติ 8 37" xfId="1317" xr:uid="{00000000-0005-0000-0000-000028050000}"/>
    <cellStyle name="ปกติ 8 38" xfId="1318" xr:uid="{00000000-0005-0000-0000-000029050000}"/>
    <cellStyle name="ปกติ 8 39" xfId="1319" xr:uid="{00000000-0005-0000-0000-00002A050000}"/>
    <cellStyle name="ปกติ 8 4" xfId="1320" xr:uid="{00000000-0005-0000-0000-00002B050000}"/>
    <cellStyle name="ปกติ 8 40" xfId="1321" xr:uid="{00000000-0005-0000-0000-00002C050000}"/>
    <cellStyle name="ปกติ 8 41" xfId="1322" xr:uid="{00000000-0005-0000-0000-00002D050000}"/>
    <cellStyle name="ปกติ 8 42" xfId="1323" xr:uid="{00000000-0005-0000-0000-00002E050000}"/>
    <cellStyle name="ปกติ 8 43" xfId="1324" xr:uid="{00000000-0005-0000-0000-00002F050000}"/>
    <cellStyle name="ปกติ 8 44" xfId="1325" xr:uid="{00000000-0005-0000-0000-000030050000}"/>
    <cellStyle name="ปกติ 8 45" xfId="1326" xr:uid="{00000000-0005-0000-0000-000031050000}"/>
    <cellStyle name="ปกติ 8 46" xfId="1327" xr:uid="{00000000-0005-0000-0000-000032050000}"/>
    <cellStyle name="ปกติ 8 47" xfId="1328" xr:uid="{00000000-0005-0000-0000-000033050000}"/>
    <cellStyle name="ปกติ 8 48" xfId="1329" xr:uid="{00000000-0005-0000-0000-000034050000}"/>
    <cellStyle name="ปกติ 8 49" xfId="1330" xr:uid="{00000000-0005-0000-0000-000035050000}"/>
    <cellStyle name="ปกติ 8 5" xfId="1331" xr:uid="{00000000-0005-0000-0000-000036050000}"/>
    <cellStyle name="ปกติ 8 50" xfId="1332" xr:uid="{00000000-0005-0000-0000-000037050000}"/>
    <cellStyle name="ปกติ 8 51" xfId="1333" xr:uid="{00000000-0005-0000-0000-000038050000}"/>
    <cellStyle name="ปกติ 8 52" xfId="1334" xr:uid="{00000000-0005-0000-0000-000039050000}"/>
    <cellStyle name="ปกติ 8 53" xfId="1335" xr:uid="{00000000-0005-0000-0000-00003A050000}"/>
    <cellStyle name="ปกติ 8 54" xfId="1336" xr:uid="{00000000-0005-0000-0000-00003B050000}"/>
    <cellStyle name="ปกติ 8 55" xfId="1337" xr:uid="{00000000-0005-0000-0000-00003C050000}"/>
    <cellStyle name="ปกติ 8 56" xfId="1338" xr:uid="{00000000-0005-0000-0000-00003D050000}"/>
    <cellStyle name="ปกติ 8 57" xfId="1339" xr:uid="{00000000-0005-0000-0000-00003E050000}"/>
    <cellStyle name="ปกติ 8 58" xfId="1340" xr:uid="{00000000-0005-0000-0000-00003F050000}"/>
    <cellStyle name="ปกติ 8 59" xfId="1341" xr:uid="{00000000-0005-0000-0000-000040050000}"/>
    <cellStyle name="ปกติ 8 6" xfId="1342" xr:uid="{00000000-0005-0000-0000-000041050000}"/>
    <cellStyle name="ปกติ 8 60" xfId="1343" xr:uid="{00000000-0005-0000-0000-000042050000}"/>
    <cellStyle name="ปกติ 8 61" xfId="1344" xr:uid="{00000000-0005-0000-0000-000043050000}"/>
    <cellStyle name="ปกติ 8 62" xfId="1345" xr:uid="{00000000-0005-0000-0000-000044050000}"/>
    <cellStyle name="ปกติ 8 63" xfId="1346" xr:uid="{00000000-0005-0000-0000-000045050000}"/>
    <cellStyle name="ปกติ 8 64" xfId="1347" xr:uid="{00000000-0005-0000-0000-000046050000}"/>
    <cellStyle name="ปกติ 8 65" xfId="1348" xr:uid="{00000000-0005-0000-0000-000047050000}"/>
    <cellStyle name="ปกติ 8 66" xfId="1349" xr:uid="{00000000-0005-0000-0000-000048050000}"/>
    <cellStyle name="ปกติ 8 67" xfId="1350" xr:uid="{00000000-0005-0000-0000-000049050000}"/>
    <cellStyle name="ปกติ 8 68" xfId="1351" xr:uid="{00000000-0005-0000-0000-00004A050000}"/>
    <cellStyle name="ปกติ 8 69" xfId="1352" xr:uid="{00000000-0005-0000-0000-00004B050000}"/>
    <cellStyle name="ปกติ 8 7" xfId="1353" xr:uid="{00000000-0005-0000-0000-00004C050000}"/>
    <cellStyle name="ปกติ 8 70" xfId="1354" xr:uid="{00000000-0005-0000-0000-00004D050000}"/>
    <cellStyle name="ปกติ 8 71" xfId="1355" xr:uid="{00000000-0005-0000-0000-00004E050000}"/>
    <cellStyle name="ปกติ 8 72" xfId="1356" xr:uid="{00000000-0005-0000-0000-00004F050000}"/>
    <cellStyle name="ปกติ 8 73" xfId="1357" xr:uid="{00000000-0005-0000-0000-000050050000}"/>
    <cellStyle name="ปกติ 8 74" xfId="1358" xr:uid="{00000000-0005-0000-0000-000051050000}"/>
    <cellStyle name="ปกติ 8 75" xfId="1359" xr:uid="{00000000-0005-0000-0000-000052050000}"/>
    <cellStyle name="ปกติ 8 76" xfId="1360" xr:uid="{00000000-0005-0000-0000-000053050000}"/>
    <cellStyle name="ปกติ 8 77" xfId="1361" xr:uid="{00000000-0005-0000-0000-000054050000}"/>
    <cellStyle name="ปกติ 8 8" xfId="1362" xr:uid="{00000000-0005-0000-0000-000055050000}"/>
    <cellStyle name="ปกติ 8 9" xfId="1363" xr:uid="{00000000-0005-0000-0000-000056050000}"/>
    <cellStyle name="ปกติ 8_Asia Metal Y2008" xfId="1364" xr:uid="{00000000-0005-0000-0000-000057050000}"/>
    <cellStyle name="ปกติ 9" xfId="1365" xr:uid="{00000000-0005-0000-0000-000058050000}"/>
    <cellStyle name="ปกติ 9 10" xfId="1366" xr:uid="{00000000-0005-0000-0000-000059050000}"/>
    <cellStyle name="ปกติ 9 11" xfId="1367" xr:uid="{00000000-0005-0000-0000-00005A050000}"/>
    <cellStyle name="ปกติ 9 12" xfId="1368" xr:uid="{00000000-0005-0000-0000-00005B050000}"/>
    <cellStyle name="ปกติ 9 13" xfId="1369" xr:uid="{00000000-0005-0000-0000-00005C050000}"/>
    <cellStyle name="ปกติ 9 14" xfId="1370" xr:uid="{00000000-0005-0000-0000-00005D050000}"/>
    <cellStyle name="ปกติ 9 15" xfId="1371" xr:uid="{00000000-0005-0000-0000-00005E050000}"/>
    <cellStyle name="ปกติ 9 16" xfId="1372" xr:uid="{00000000-0005-0000-0000-00005F050000}"/>
    <cellStyle name="ปกติ 9 17" xfId="1373" xr:uid="{00000000-0005-0000-0000-000060050000}"/>
    <cellStyle name="ปกติ 9 18" xfId="1374" xr:uid="{00000000-0005-0000-0000-000061050000}"/>
    <cellStyle name="ปกติ 9 19" xfId="1375" xr:uid="{00000000-0005-0000-0000-000062050000}"/>
    <cellStyle name="ปกติ 9 2" xfId="1376" xr:uid="{00000000-0005-0000-0000-000063050000}"/>
    <cellStyle name="ปกติ 9 20" xfId="1377" xr:uid="{00000000-0005-0000-0000-000064050000}"/>
    <cellStyle name="ปกติ 9 21" xfId="1378" xr:uid="{00000000-0005-0000-0000-000065050000}"/>
    <cellStyle name="ปกติ 9 22" xfId="1379" xr:uid="{00000000-0005-0000-0000-000066050000}"/>
    <cellStyle name="ปกติ 9 23" xfId="1380" xr:uid="{00000000-0005-0000-0000-000067050000}"/>
    <cellStyle name="ปกติ 9 24" xfId="1381" xr:uid="{00000000-0005-0000-0000-000068050000}"/>
    <cellStyle name="ปกติ 9 25" xfId="1382" xr:uid="{00000000-0005-0000-0000-000069050000}"/>
    <cellStyle name="ปกติ 9 26" xfId="1383" xr:uid="{00000000-0005-0000-0000-00006A050000}"/>
    <cellStyle name="ปกติ 9 27" xfId="1384" xr:uid="{00000000-0005-0000-0000-00006B050000}"/>
    <cellStyle name="ปกติ 9 28" xfId="1385" xr:uid="{00000000-0005-0000-0000-00006C050000}"/>
    <cellStyle name="ปกติ 9 29" xfId="1386" xr:uid="{00000000-0005-0000-0000-00006D050000}"/>
    <cellStyle name="ปกติ 9 3" xfId="1387" xr:uid="{00000000-0005-0000-0000-00006E050000}"/>
    <cellStyle name="ปกติ 9 30" xfId="1388" xr:uid="{00000000-0005-0000-0000-00006F050000}"/>
    <cellStyle name="ปกติ 9 31" xfId="1389" xr:uid="{00000000-0005-0000-0000-000070050000}"/>
    <cellStyle name="ปกติ 9 32" xfId="1390" xr:uid="{00000000-0005-0000-0000-000071050000}"/>
    <cellStyle name="ปกติ 9 33" xfId="1391" xr:uid="{00000000-0005-0000-0000-000072050000}"/>
    <cellStyle name="ปกติ 9 34" xfId="1392" xr:uid="{00000000-0005-0000-0000-000073050000}"/>
    <cellStyle name="ปกติ 9 35" xfId="1393" xr:uid="{00000000-0005-0000-0000-000074050000}"/>
    <cellStyle name="ปกติ 9 36" xfId="1394" xr:uid="{00000000-0005-0000-0000-000075050000}"/>
    <cellStyle name="ปกติ 9 37" xfId="1395" xr:uid="{00000000-0005-0000-0000-000076050000}"/>
    <cellStyle name="ปกติ 9 38" xfId="1396" xr:uid="{00000000-0005-0000-0000-000077050000}"/>
    <cellStyle name="ปกติ 9 39" xfId="1397" xr:uid="{00000000-0005-0000-0000-000078050000}"/>
    <cellStyle name="ปกติ 9 4" xfId="1398" xr:uid="{00000000-0005-0000-0000-000079050000}"/>
    <cellStyle name="ปกติ 9 40" xfId="1399" xr:uid="{00000000-0005-0000-0000-00007A050000}"/>
    <cellStyle name="ปกติ 9 41" xfId="1400" xr:uid="{00000000-0005-0000-0000-00007B050000}"/>
    <cellStyle name="ปกติ 9 42" xfId="1401" xr:uid="{00000000-0005-0000-0000-00007C050000}"/>
    <cellStyle name="ปกติ 9 43" xfId="1402" xr:uid="{00000000-0005-0000-0000-00007D050000}"/>
    <cellStyle name="ปกติ 9 44" xfId="1403" xr:uid="{00000000-0005-0000-0000-00007E050000}"/>
    <cellStyle name="ปกติ 9 45" xfId="1404" xr:uid="{00000000-0005-0000-0000-00007F050000}"/>
    <cellStyle name="ปกติ 9 46" xfId="1405" xr:uid="{00000000-0005-0000-0000-000080050000}"/>
    <cellStyle name="ปกติ 9 47" xfId="1406" xr:uid="{00000000-0005-0000-0000-000081050000}"/>
    <cellStyle name="ปกติ 9 48" xfId="1407" xr:uid="{00000000-0005-0000-0000-000082050000}"/>
    <cellStyle name="ปกติ 9 49" xfId="1408" xr:uid="{00000000-0005-0000-0000-000083050000}"/>
    <cellStyle name="ปกติ 9 5" xfId="1409" xr:uid="{00000000-0005-0000-0000-000084050000}"/>
    <cellStyle name="ปกติ 9 50" xfId="1410" xr:uid="{00000000-0005-0000-0000-000085050000}"/>
    <cellStyle name="ปกติ 9 51" xfId="1411" xr:uid="{00000000-0005-0000-0000-000086050000}"/>
    <cellStyle name="ปกติ 9 52" xfId="1412" xr:uid="{00000000-0005-0000-0000-000087050000}"/>
    <cellStyle name="ปกติ 9 53" xfId="1413" xr:uid="{00000000-0005-0000-0000-000088050000}"/>
    <cellStyle name="ปกติ 9 54" xfId="1414" xr:uid="{00000000-0005-0000-0000-000089050000}"/>
    <cellStyle name="ปกติ 9 55" xfId="1415" xr:uid="{00000000-0005-0000-0000-00008A050000}"/>
    <cellStyle name="ปกติ 9 56" xfId="1416" xr:uid="{00000000-0005-0000-0000-00008B050000}"/>
    <cellStyle name="ปกติ 9 57" xfId="1417" xr:uid="{00000000-0005-0000-0000-00008C050000}"/>
    <cellStyle name="ปกติ 9 58" xfId="1418" xr:uid="{00000000-0005-0000-0000-00008D050000}"/>
    <cellStyle name="ปกติ 9 59" xfId="1419" xr:uid="{00000000-0005-0000-0000-00008E050000}"/>
    <cellStyle name="ปกติ 9 6" xfId="1420" xr:uid="{00000000-0005-0000-0000-00008F050000}"/>
    <cellStyle name="ปกติ 9 60" xfId="1421" xr:uid="{00000000-0005-0000-0000-000090050000}"/>
    <cellStyle name="ปกติ 9 61" xfId="1422" xr:uid="{00000000-0005-0000-0000-000091050000}"/>
    <cellStyle name="ปกติ 9 62" xfId="1423" xr:uid="{00000000-0005-0000-0000-000092050000}"/>
    <cellStyle name="ปกติ 9 63" xfId="1424" xr:uid="{00000000-0005-0000-0000-000093050000}"/>
    <cellStyle name="ปกติ 9 64" xfId="1425" xr:uid="{00000000-0005-0000-0000-000094050000}"/>
    <cellStyle name="ปกติ 9 65" xfId="1426" xr:uid="{00000000-0005-0000-0000-000095050000}"/>
    <cellStyle name="ปกติ 9 66" xfId="1427" xr:uid="{00000000-0005-0000-0000-000096050000}"/>
    <cellStyle name="ปกติ 9 67" xfId="1428" xr:uid="{00000000-0005-0000-0000-000097050000}"/>
    <cellStyle name="ปกติ 9 68" xfId="1429" xr:uid="{00000000-0005-0000-0000-000098050000}"/>
    <cellStyle name="ปกติ 9 69" xfId="1430" xr:uid="{00000000-0005-0000-0000-000099050000}"/>
    <cellStyle name="ปกติ 9 7" xfId="1431" xr:uid="{00000000-0005-0000-0000-00009A050000}"/>
    <cellStyle name="ปกติ 9 8" xfId="1432" xr:uid="{00000000-0005-0000-0000-00009B050000}"/>
    <cellStyle name="ปกติ 9 9" xfId="1433" xr:uid="{00000000-0005-0000-0000-00009C050000}"/>
    <cellStyle name="ปกติ_Sheet1" xfId="1434" xr:uid="{00000000-0005-0000-0000-00009D050000}"/>
    <cellStyle name="เปอร์เซ็นต์ 2" xfId="470" xr:uid="{00000000-0005-0000-0000-00009E050000}"/>
    <cellStyle name="เปอร์เซ็นต์ 3" xfId="471" xr:uid="{00000000-0005-0000-0000-00009F050000}"/>
    <cellStyle name="เปอร์เซ็นต์ 4" xfId="472" xr:uid="{00000000-0005-0000-0000-0000A0050000}"/>
    <cellStyle name="ฤธถ [0]_10' 0.26D MS" xfId="1435" xr:uid="{00000000-0005-0000-0000-0000A1050000}"/>
    <cellStyle name="ฤธถ_10' 0.26D MS" xfId="1436" xr:uid="{00000000-0005-0000-0000-0000A2050000}"/>
    <cellStyle name="ล๋ศญ [0]_10' 0.26D MS" xfId="1437" xr:uid="{00000000-0005-0000-0000-0000A3050000}"/>
    <cellStyle name="ล๋ศญ_10' 0.26D MS" xfId="1438" xr:uid="{00000000-0005-0000-0000-0000A4050000}"/>
    <cellStyle name="ลักษณะ 1" xfId="1439" xr:uid="{00000000-0005-0000-0000-0000A5050000}"/>
    <cellStyle name="วฅมุ_#2(M17)_1" xfId="1440" xr:uid="{00000000-0005-0000-0000-0000A6050000}"/>
    <cellStyle name="一般_0006(1)" xfId="1441" xr:uid="{00000000-0005-0000-0000-0000A7050000}"/>
    <cellStyle name="千分位[0]_LC (2)" xfId="1442" xr:uid="{00000000-0005-0000-0000-0000A8050000}"/>
    <cellStyle name="千分位_LC (2)" xfId="1443" xr:uid="{00000000-0005-0000-0000-0000A9050000}"/>
    <cellStyle name="常规_สต๊อกเดือน 12" xfId="1444" xr:uid="{00000000-0005-0000-0000-0000AA050000}"/>
    <cellStyle name="標準_FIXED ASSET" xfId="1445" xr:uid="{00000000-0005-0000-0000-0000AB050000}"/>
    <cellStyle name="貨幣[0]_LC (2)" xfId="1446" xr:uid="{00000000-0005-0000-0000-0000AC050000}"/>
    <cellStyle name="貨幣_LC (2)" xfId="1447" xr:uid="{00000000-0005-0000-0000-0000AD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98"/>
  <sheetViews>
    <sheetView topLeftCell="A65" zoomScaleNormal="100" zoomScaleSheetLayoutView="100" workbookViewId="0">
      <selection activeCell="A77" sqref="A77"/>
    </sheetView>
  </sheetViews>
  <sheetFormatPr defaultColWidth="13.85546875" defaultRowHeight="23.1" customHeight="1"/>
  <cols>
    <col min="1" max="1" width="45.7109375" style="42" customWidth="1"/>
    <col min="2" max="2" width="8.7109375" style="28" customWidth="1"/>
    <col min="3" max="3" width="1.42578125" style="28" customWidth="1"/>
    <col min="4" max="4" width="15.5703125" style="167" customWidth="1"/>
    <col min="5" max="5" width="1.42578125" style="19" customWidth="1"/>
    <col min="6" max="6" width="15.5703125" style="26" customWidth="1"/>
    <col min="7" max="7" width="1.42578125" style="20" customWidth="1"/>
    <col min="8" max="8" width="15.5703125" style="79" customWidth="1"/>
    <col min="9" max="9" width="1.28515625" style="26" customWidth="1"/>
    <col min="10" max="10" width="15.5703125" style="26" customWidth="1"/>
    <col min="11" max="11" width="1.28515625" style="17" customWidth="1"/>
    <col min="12" max="16384" width="13.85546875" style="17"/>
  </cols>
  <sheetData>
    <row r="1" spans="1:10" s="3" customFormat="1" ht="23.2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s="3" customFormat="1" ht="23.25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s="3" customFormat="1" ht="23.25" customHeight="1">
      <c r="A3" s="177" t="s">
        <v>187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s="3" customFormat="1" ht="23.25" customHeight="1">
      <c r="A4" s="148"/>
      <c r="B4" s="148"/>
      <c r="C4" s="148"/>
      <c r="D4" s="175"/>
      <c r="E4" s="148"/>
      <c r="F4" s="148"/>
      <c r="G4" s="148"/>
      <c r="H4" s="93"/>
      <c r="I4" s="148"/>
      <c r="J4" s="148"/>
    </row>
    <row r="5" spans="1:10" s="8" customFormat="1" ht="23.25" customHeight="1">
      <c r="A5" s="38"/>
      <c r="B5" s="14"/>
      <c r="C5" s="14"/>
      <c r="D5" s="164"/>
      <c r="E5" s="39"/>
      <c r="F5" s="2"/>
      <c r="G5" s="2"/>
      <c r="H5" s="94"/>
      <c r="I5" s="2"/>
      <c r="J5" s="64" t="s">
        <v>2</v>
      </c>
    </row>
    <row r="6" spans="1:10" s="8" customFormat="1" ht="23.25" customHeight="1">
      <c r="A6" s="38"/>
      <c r="D6" s="178" t="s">
        <v>3</v>
      </c>
      <c r="E6" s="178"/>
      <c r="F6" s="178"/>
      <c r="G6" s="6"/>
      <c r="H6" s="178" t="s">
        <v>4</v>
      </c>
      <c r="I6" s="178"/>
      <c r="J6" s="178"/>
    </row>
    <row r="7" spans="1:10" s="8" customFormat="1" ht="23.25" customHeight="1">
      <c r="A7" s="38"/>
      <c r="D7" s="165" t="s">
        <v>188</v>
      </c>
      <c r="E7" s="156"/>
      <c r="F7" s="155" t="s">
        <v>164</v>
      </c>
      <c r="G7" s="6"/>
      <c r="H7" s="155" t="s">
        <v>188</v>
      </c>
      <c r="I7" s="156"/>
      <c r="J7" s="155" t="s">
        <v>164</v>
      </c>
    </row>
    <row r="8" spans="1:10" s="8" customFormat="1" ht="23.25" customHeight="1">
      <c r="A8" s="3" t="s">
        <v>5</v>
      </c>
      <c r="B8" s="136" t="s">
        <v>6</v>
      </c>
      <c r="C8" s="39"/>
      <c r="D8" s="166" t="s">
        <v>165</v>
      </c>
      <c r="E8" s="156"/>
      <c r="F8" s="157" t="s">
        <v>7</v>
      </c>
      <c r="G8" s="15"/>
      <c r="H8" s="157" t="s">
        <v>165</v>
      </c>
      <c r="I8" s="156"/>
      <c r="J8" s="157" t="s">
        <v>7</v>
      </c>
    </row>
    <row r="9" spans="1:10" s="8" customFormat="1" ht="23.25" customHeight="1">
      <c r="A9" s="3"/>
      <c r="B9" s="141"/>
      <c r="C9" s="39"/>
      <c r="D9" s="156" t="s">
        <v>166</v>
      </c>
      <c r="E9" s="39"/>
      <c r="F9" s="15" t="s">
        <v>167</v>
      </c>
      <c r="G9" s="15"/>
      <c r="H9" s="39" t="s">
        <v>166</v>
      </c>
      <c r="I9" s="39"/>
      <c r="J9" s="15" t="s">
        <v>167</v>
      </c>
    </row>
    <row r="10" spans="1:10" s="8" customFormat="1" ht="23.25" customHeight="1">
      <c r="A10" s="3"/>
      <c r="B10" s="39"/>
      <c r="C10" s="39"/>
      <c r="D10" s="156" t="s">
        <v>168</v>
      </c>
      <c r="E10" s="19"/>
      <c r="F10" s="17"/>
      <c r="G10" s="15"/>
      <c r="H10" s="39" t="s">
        <v>168</v>
      </c>
      <c r="I10" s="19"/>
      <c r="J10" s="17"/>
    </row>
    <row r="11" spans="1:10" ht="23.25" customHeight="1">
      <c r="A11" s="41" t="s">
        <v>8</v>
      </c>
      <c r="F11" s="17"/>
      <c r="H11" s="66"/>
      <c r="I11" s="20"/>
      <c r="J11" s="20"/>
    </row>
    <row r="12" spans="1:10" ht="23.25" customHeight="1">
      <c r="A12" s="42" t="s">
        <v>9</v>
      </c>
      <c r="B12" s="21"/>
      <c r="C12" s="21"/>
      <c r="D12" s="66">
        <v>174254990</v>
      </c>
      <c r="E12" s="67"/>
      <c r="F12" s="66">
        <v>114962624</v>
      </c>
      <c r="G12" s="66"/>
      <c r="H12" s="66">
        <v>64869358</v>
      </c>
      <c r="I12" s="68"/>
      <c r="J12" s="66">
        <v>6609824</v>
      </c>
    </row>
    <row r="13" spans="1:10" ht="23.25" customHeight="1">
      <c r="A13" s="29" t="s">
        <v>11</v>
      </c>
      <c r="B13" s="21" t="s">
        <v>10</v>
      </c>
      <c r="C13" s="21"/>
      <c r="D13" s="66">
        <f>27242712-125578</f>
        <v>27117134</v>
      </c>
      <c r="E13" s="67"/>
      <c r="F13" s="66">
        <v>16605431</v>
      </c>
      <c r="G13" s="66"/>
      <c r="H13" s="66">
        <v>7878901</v>
      </c>
      <c r="I13" s="68"/>
      <c r="J13" s="69">
        <v>5079101</v>
      </c>
    </row>
    <row r="14" spans="1:10" ht="23.25" customHeight="1">
      <c r="A14" s="29" t="s">
        <v>13</v>
      </c>
      <c r="B14" s="21"/>
      <c r="C14" s="21"/>
      <c r="D14" s="66">
        <v>0</v>
      </c>
      <c r="E14" s="67"/>
      <c r="F14" s="66">
        <v>0</v>
      </c>
      <c r="G14" s="66"/>
      <c r="H14" s="79">
        <v>0</v>
      </c>
      <c r="I14" s="68"/>
      <c r="J14" s="69">
        <v>23200000</v>
      </c>
    </row>
    <row r="15" spans="1:10" ht="23.25" customHeight="1">
      <c r="A15" s="29" t="s">
        <v>15</v>
      </c>
      <c r="B15" s="21" t="s">
        <v>12</v>
      </c>
      <c r="C15" s="21"/>
      <c r="D15" s="66">
        <v>0</v>
      </c>
      <c r="E15" s="67"/>
      <c r="F15" s="66">
        <v>1246895</v>
      </c>
      <c r="G15" s="66"/>
      <c r="H15" s="69">
        <v>0</v>
      </c>
      <c r="I15" s="68"/>
      <c r="J15" s="69">
        <v>0</v>
      </c>
    </row>
    <row r="16" spans="1:10" ht="23.25" customHeight="1">
      <c r="A16" s="42" t="s">
        <v>17</v>
      </c>
      <c r="B16" s="21" t="s">
        <v>161</v>
      </c>
      <c r="C16" s="21"/>
      <c r="D16" s="66">
        <v>898148891</v>
      </c>
      <c r="E16" s="67"/>
      <c r="F16" s="66">
        <v>473957977</v>
      </c>
      <c r="G16" s="66"/>
      <c r="H16" s="79">
        <v>754913093</v>
      </c>
      <c r="I16" s="68"/>
      <c r="J16" s="69">
        <v>9254921</v>
      </c>
    </row>
    <row r="17" spans="1:10" ht="23.25" customHeight="1">
      <c r="A17" s="42" t="s">
        <v>19</v>
      </c>
      <c r="B17" s="21" t="s">
        <v>16</v>
      </c>
      <c r="C17" s="21"/>
      <c r="D17" s="66">
        <v>21635000</v>
      </c>
      <c r="E17" s="67"/>
      <c r="F17" s="66">
        <v>68408406</v>
      </c>
      <c r="G17" s="66"/>
      <c r="H17" s="79">
        <v>0</v>
      </c>
      <c r="I17" s="68"/>
      <c r="J17" s="69">
        <v>68408406</v>
      </c>
    </row>
    <row r="18" spans="1:10" ht="23.25" customHeight="1">
      <c r="A18" s="45" t="s">
        <v>20</v>
      </c>
      <c r="B18" s="44"/>
      <c r="C18" s="44"/>
      <c r="D18" s="71">
        <f>SUM(D12:D17)</f>
        <v>1121156015</v>
      </c>
      <c r="E18" s="67"/>
      <c r="F18" s="71">
        <f>SUM(F12:F17)</f>
        <v>675181333</v>
      </c>
      <c r="G18" s="66"/>
      <c r="H18" s="71">
        <f>SUM(H12:H17)</f>
        <v>827661352</v>
      </c>
      <c r="I18" s="66"/>
      <c r="J18" s="71">
        <f>SUM(J12:J17)</f>
        <v>112552252</v>
      </c>
    </row>
    <row r="19" spans="1:10" ht="23.25" customHeight="1">
      <c r="A19" s="29"/>
      <c r="B19" s="44"/>
      <c r="C19" s="44"/>
      <c r="D19" s="158"/>
      <c r="E19" s="67"/>
      <c r="F19" s="67"/>
      <c r="G19" s="66"/>
      <c r="H19" s="66"/>
      <c r="I19" s="66"/>
      <c r="J19" s="66"/>
    </row>
    <row r="20" spans="1:10" ht="23.25" customHeight="1">
      <c r="A20" s="41" t="s">
        <v>21</v>
      </c>
      <c r="B20" s="44"/>
      <c r="C20" s="44"/>
      <c r="D20" s="158"/>
      <c r="E20" s="67"/>
      <c r="F20" s="66"/>
      <c r="G20" s="66"/>
      <c r="H20" s="66"/>
      <c r="I20" s="66"/>
      <c r="J20" s="66"/>
    </row>
    <row r="21" spans="1:10" ht="23.25" customHeight="1">
      <c r="A21" s="29" t="s">
        <v>22</v>
      </c>
      <c r="B21" s="21"/>
      <c r="C21" s="44"/>
      <c r="D21" s="67">
        <v>5005754</v>
      </c>
      <c r="E21" s="67"/>
      <c r="F21" s="67">
        <v>29390696</v>
      </c>
      <c r="G21" s="66"/>
      <c r="H21" s="66">
        <v>0</v>
      </c>
      <c r="I21" s="66"/>
      <c r="J21" s="66">
        <v>0</v>
      </c>
    </row>
    <row r="22" spans="1:10" ht="23.25" customHeight="1">
      <c r="A22" s="29" t="s">
        <v>24</v>
      </c>
      <c r="B22" s="21" t="s">
        <v>18</v>
      </c>
      <c r="C22" s="44"/>
      <c r="D22" s="67">
        <v>208399250</v>
      </c>
      <c r="E22" s="67"/>
      <c r="F22" s="67">
        <v>211341363</v>
      </c>
      <c r="G22" s="66"/>
      <c r="H22" s="79">
        <v>220000000</v>
      </c>
      <c r="I22" s="66"/>
      <c r="J22" s="66">
        <v>220000000</v>
      </c>
    </row>
    <row r="23" spans="1:10" ht="23.25" customHeight="1">
      <c r="A23" s="29" t="s">
        <v>26</v>
      </c>
      <c r="B23" s="44" t="s">
        <v>23</v>
      </c>
      <c r="C23" s="21"/>
      <c r="D23" s="66">
        <v>0</v>
      </c>
      <c r="E23" s="67"/>
      <c r="F23" s="66">
        <v>0</v>
      </c>
      <c r="G23" s="66"/>
      <c r="H23" s="79">
        <v>308821982</v>
      </c>
      <c r="I23" s="66"/>
      <c r="J23" s="70">
        <v>308821982</v>
      </c>
    </row>
    <row r="24" spans="1:10" ht="23.25" customHeight="1">
      <c r="A24" s="29" t="s">
        <v>27</v>
      </c>
      <c r="B24" s="21"/>
      <c r="C24" s="44"/>
      <c r="D24" s="66">
        <v>182038074</v>
      </c>
      <c r="E24" s="67"/>
      <c r="F24" s="66">
        <v>182038074</v>
      </c>
      <c r="G24" s="66"/>
      <c r="H24" s="66">
        <v>0</v>
      </c>
      <c r="I24" s="66"/>
      <c r="J24" s="66">
        <v>0</v>
      </c>
    </row>
    <row r="25" spans="1:10" ht="23.25" customHeight="1">
      <c r="A25" s="42" t="s">
        <v>29</v>
      </c>
      <c r="B25" s="21" t="s">
        <v>25</v>
      </c>
      <c r="C25" s="21"/>
      <c r="D25" s="66">
        <v>3569028</v>
      </c>
      <c r="E25" s="73"/>
      <c r="F25" s="66">
        <v>3964988</v>
      </c>
      <c r="G25" s="66"/>
      <c r="H25" s="79">
        <v>7335</v>
      </c>
      <c r="I25" s="68"/>
      <c r="J25" s="72">
        <v>20572</v>
      </c>
    </row>
    <row r="26" spans="1:10" ht="23.25" customHeight="1">
      <c r="A26" s="42" t="s">
        <v>31</v>
      </c>
      <c r="B26" s="21" t="s">
        <v>174</v>
      </c>
      <c r="C26" s="21"/>
      <c r="D26" s="66">
        <v>2307451</v>
      </c>
      <c r="E26" s="73"/>
      <c r="F26" s="66">
        <v>2609123</v>
      </c>
      <c r="G26" s="66"/>
      <c r="H26" s="72">
        <v>0</v>
      </c>
      <c r="I26" s="68"/>
      <c r="J26" s="72">
        <v>0</v>
      </c>
    </row>
    <row r="27" spans="1:10" ht="23.25" customHeight="1">
      <c r="A27" s="42" t="s">
        <v>32</v>
      </c>
      <c r="B27" s="21" t="s">
        <v>28</v>
      </c>
      <c r="C27" s="21"/>
      <c r="D27" s="66">
        <v>58953</v>
      </c>
      <c r="E27" s="73"/>
      <c r="F27" s="66">
        <v>126012</v>
      </c>
      <c r="G27" s="66"/>
      <c r="H27" s="79">
        <v>19421</v>
      </c>
      <c r="I27" s="68"/>
      <c r="J27" s="72">
        <v>21049</v>
      </c>
    </row>
    <row r="28" spans="1:10" ht="23.25" customHeight="1">
      <c r="A28" s="42" t="s">
        <v>34</v>
      </c>
      <c r="B28" s="21" t="s">
        <v>30</v>
      </c>
      <c r="C28" s="21"/>
      <c r="D28" s="66">
        <v>4436345</v>
      </c>
      <c r="E28" s="73"/>
      <c r="F28" s="66">
        <v>3425481</v>
      </c>
      <c r="G28" s="66"/>
      <c r="H28" s="72">
        <v>0</v>
      </c>
      <c r="I28" s="68"/>
      <c r="J28" s="72">
        <v>0</v>
      </c>
    </row>
    <row r="29" spans="1:10" ht="23.25" customHeight="1">
      <c r="A29" s="29" t="s">
        <v>36</v>
      </c>
      <c r="B29" s="44"/>
      <c r="C29" s="44"/>
      <c r="D29" s="75">
        <f>313595+125578</f>
        <v>439173</v>
      </c>
      <c r="E29" s="73"/>
      <c r="F29" s="75">
        <v>359785</v>
      </c>
      <c r="G29" s="66"/>
      <c r="H29" s="76">
        <v>0</v>
      </c>
      <c r="I29" s="68"/>
      <c r="J29" s="76">
        <v>0</v>
      </c>
    </row>
    <row r="30" spans="1:10" ht="23.25" customHeight="1">
      <c r="A30" s="41" t="s">
        <v>37</v>
      </c>
      <c r="B30" s="44"/>
      <c r="C30" s="44"/>
      <c r="D30" s="75">
        <f>SUM(D21:D29)</f>
        <v>406254028</v>
      </c>
      <c r="E30" s="73"/>
      <c r="F30" s="75">
        <f>SUM(F21:F29)</f>
        <v>433255522</v>
      </c>
      <c r="G30" s="66"/>
      <c r="H30" s="75">
        <f>SUM(H21:H29)</f>
        <v>528848738</v>
      </c>
      <c r="I30" s="66"/>
      <c r="J30" s="75">
        <f>SUM(J21:J29)</f>
        <v>528863603</v>
      </c>
    </row>
    <row r="31" spans="1:10" ht="23.25" customHeight="1" thickBot="1">
      <c r="A31" s="45" t="s">
        <v>38</v>
      </c>
      <c r="B31" s="44"/>
      <c r="C31" s="44"/>
      <c r="D31" s="77">
        <f>+D18+D30</f>
        <v>1527410043</v>
      </c>
      <c r="E31" s="67"/>
      <c r="F31" s="77">
        <f>+F18+F30</f>
        <v>1108436855</v>
      </c>
      <c r="G31" s="66"/>
      <c r="H31" s="78">
        <f>+H18+H30</f>
        <v>1356510090</v>
      </c>
      <c r="I31" s="68"/>
      <c r="J31" s="78">
        <f>+J18+J30</f>
        <v>641415855</v>
      </c>
    </row>
    <row r="32" spans="1:10" ht="23.1" customHeight="1" thickTop="1">
      <c r="A32" s="45"/>
      <c r="B32" s="44"/>
      <c r="C32" s="44"/>
      <c r="D32" s="168"/>
      <c r="E32" s="39"/>
      <c r="F32" s="20"/>
      <c r="H32" s="68"/>
      <c r="I32" s="25"/>
      <c r="J32" s="25"/>
    </row>
    <row r="33" spans="1:10" s="2" customFormat="1" ht="23.1" customHeight="1">
      <c r="A33" s="46"/>
      <c r="D33" s="169"/>
      <c r="H33" s="94"/>
    </row>
    <row r="34" spans="1:10" s="3" customFormat="1" ht="23.25" customHeight="1">
      <c r="A34" s="177" t="s">
        <v>0</v>
      </c>
      <c r="B34" s="177"/>
      <c r="C34" s="177"/>
      <c r="D34" s="177"/>
      <c r="E34" s="177"/>
      <c r="F34" s="177"/>
      <c r="G34" s="177"/>
      <c r="H34" s="177"/>
      <c r="I34" s="177"/>
      <c r="J34" s="177"/>
    </row>
    <row r="35" spans="1:10" s="3" customFormat="1" ht="23.25" customHeight="1">
      <c r="A35" s="177" t="s">
        <v>39</v>
      </c>
      <c r="B35" s="177"/>
      <c r="C35" s="177"/>
      <c r="D35" s="177"/>
      <c r="E35" s="177"/>
      <c r="F35" s="177"/>
      <c r="G35" s="177"/>
      <c r="H35" s="177"/>
      <c r="I35" s="177"/>
      <c r="J35" s="177"/>
    </row>
    <row r="36" spans="1:10" s="3" customFormat="1" ht="23.25" customHeight="1">
      <c r="A36" s="177" t="str">
        <f>A3</f>
        <v>ณ วันที่ 30 มิถุนายน 2565</v>
      </c>
      <c r="B36" s="177"/>
      <c r="C36" s="177"/>
      <c r="D36" s="177"/>
      <c r="E36" s="177"/>
      <c r="F36" s="177"/>
      <c r="G36" s="177"/>
      <c r="H36" s="177"/>
      <c r="I36" s="177"/>
      <c r="J36" s="177"/>
    </row>
    <row r="37" spans="1:10" s="3" customFormat="1" ht="23.25" customHeight="1">
      <c r="A37" s="148"/>
      <c r="B37" s="148"/>
      <c r="C37" s="148"/>
      <c r="D37" s="175"/>
      <c r="E37" s="148"/>
      <c r="F37" s="148"/>
      <c r="G37" s="148"/>
      <c r="H37" s="93"/>
      <c r="I37" s="148"/>
      <c r="J37" s="148"/>
    </row>
    <row r="38" spans="1:10" s="8" customFormat="1" ht="23.25" customHeight="1">
      <c r="A38" s="38"/>
      <c r="B38" s="14"/>
      <c r="C38" s="14"/>
      <c r="D38" s="164"/>
      <c r="E38" s="39"/>
      <c r="F38" s="2"/>
      <c r="G38" s="2"/>
      <c r="H38" s="94"/>
      <c r="I38" s="2"/>
      <c r="J38" s="64" t="s">
        <v>2</v>
      </c>
    </row>
    <row r="39" spans="1:10" s="8" customFormat="1" ht="23.25" customHeight="1">
      <c r="A39" s="38"/>
      <c r="D39" s="178" t="s">
        <v>3</v>
      </c>
      <c r="E39" s="178"/>
      <c r="F39" s="178"/>
      <c r="G39" s="6"/>
      <c r="H39" s="178" t="s">
        <v>4</v>
      </c>
      <c r="I39" s="178"/>
      <c r="J39" s="178"/>
    </row>
    <row r="40" spans="1:10" s="8" customFormat="1" ht="23.25" customHeight="1">
      <c r="A40" s="38"/>
      <c r="D40" s="165" t="s">
        <v>188</v>
      </c>
      <c r="E40" s="156"/>
      <c r="F40" s="155" t="s">
        <v>164</v>
      </c>
      <c r="G40" s="6"/>
      <c r="H40" s="155" t="s">
        <v>188</v>
      </c>
      <c r="I40" s="156"/>
      <c r="J40" s="155" t="s">
        <v>164</v>
      </c>
    </row>
    <row r="41" spans="1:10" s="8" customFormat="1" ht="23.25" customHeight="1">
      <c r="A41" s="148" t="s">
        <v>40</v>
      </c>
      <c r="B41" s="136" t="s">
        <v>6</v>
      </c>
      <c r="C41" s="14"/>
      <c r="D41" s="166" t="s">
        <v>165</v>
      </c>
      <c r="E41" s="156"/>
      <c r="F41" s="157" t="s">
        <v>7</v>
      </c>
      <c r="G41" s="15"/>
      <c r="H41" s="157" t="s">
        <v>165</v>
      </c>
      <c r="I41" s="156"/>
      <c r="J41" s="157" t="s">
        <v>7</v>
      </c>
    </row>
    <row r="42" spans="1:10" s="8" customFormat="1" ht="23.25" customHeight="1">
      <c r="A42" s="148"/>
      <c r="B42" s="141"/>
      <c r="C42" s="14"/>
      <c r="D42" s="156" t="s">
        <v>166</v>
      </c>
      <c r="E42" s="39"/>
      <c r="F42" s="15" t="s">
        <v>167</v>
      </c>
      <c r="G42" s="15"/>
      <c r="H42" s="39" t="s">
        <v>166</v>
      </c>
      <c r="I42" s="39"/>
      <c r="J42" s="15" t="s">
        <v>167</v>
      </c>
    </row>
    <row r="43" spans="1:10" s="8" customFormat="1" ht="23.25" customHeight="1">
      <c r="A43" s="148"/>
      <c r="B43" s="141"/>
      <c r="C43" s="14"/>
      <c r="D43" s="156" t="s">
        <v>168</v>
      </c>
      <c r="E43" s="19"/>
      <c r="F43" s="17"/>
      <c r="G43" s="15"/>
      <c r="H43" s="39" t="s">
        <v>168</v>
      </c>
      <c r="I43" s="19"/>
      <c r="J43" s="17"/>
    </row>
    <row r="44" spans="1:10" ht="23.25" customHeight="1">
      <c r="A44" s="45" t="s">
        <v>41</v>
      </c>
      <c r="B44" s="14"/>
      <c r="I44" s="37"/>
    </row>
    <row r="45" spans="1:10" ht="23.25" customHeight="1">
      <c r="A45" s="47" t="s">
        <v>42</v>
      </c>
      <c r="B45" s="21" t="s">
        <v>178</v>
      </c>
      <c r="C45" s="21"/>
      <c r="D45" s="66">
        <f>75803689-1</f>
        <v>75803688</v>
      </c>
      <c r="E45" s="70"/>
      <c r="F45" s="66">
        <v>68336991</v>
      </c>
      <c r="G45" s="66"/>
      <c r="H45" s="79">
        <v>29890011</v>
      </c>
      <c r="I45" s="68"/>
      <c r="J45" s="74">
        <v>3502082</v>
      </c>
    </row>
    <row r="46" spans="1:10" ht="23.25" customHeight="1">
      <c r="A46" s="47" t="s">
        <v>44</v>
      </c>
      <c r="B46" s="17"/>
      <c r="C46" s="17"/>
      <c r="D46" s="145"/>
      <c r="E46" s="17"/>
      <c r="F46" s="17"/>
      <c r="G46" s="17"/>
      <c r="H46" s="145"/>
      <c r="I46" s="17"/>
      <c r="J46" s="17"/>
    </row>
    <row r="47" spans="1:10" s="145" customFormat="1" ht="23.25" customHeight="1">
      <c r="A47" s="143" t="s">
        <v>45</v>
      </c>
      <c r="B47" s="144" t="s">
        <v>33</v>
      </c>
      <c r="C47" s="144"/>
      <c r="D47" s="66">
        <v>80088400</v>
      </c>
      <c r="E47" s="70"/>
      <c r="F47" s="66">
        <v>0</v>
      </c>
      <c r="G47" s="66"/>
      <c r="H47" s="74">
        <v>44750000</v>
      </c>
      <c r="I47" s="68"/>
      <c r="J47" s="74">
        <v>0</v>
      </c>
    </row>
    <row r="48" spans="1:10" ht="23.25" customHeight="1">
      <c r="A48" s="47" t="s">
        <v>46</v>
      </c>
      <c r="B48" s="21" t="s">
        <v>175</v>
      </c>
      <c r="C48" s="21"/>
      <c r="D48" s="66">
        <v>1409452</v>
      </c>
      <c r="E48" s="70"/>
      <c r="F48" s="66">
        <v>1419865</v>
      </c>
      <c r="G48" s="66"/>
      <c r="H48" s="74">
        <v>0</v>
      </c>
      <c r="I48" s="68"/>
      <c r="J48" s="74">
        <v>0</v>
      </c>
    </row>
    <row r="49" spans="1:10" ht="23.25" customHeight="1">
      <c r="A49" s="48" t="s">
        <v>47</v>
      </c>
      <c r="B49" s="21" t="s">
        <v>14</v>
      </c>
      <c r="C49" s="21"/>
      <c r="D49" s="66">
        <v>0</v>
      </c>
      <c r="E49" s="70"/>
      <c r="F49" s="66">
        <v>0</v>
      </c>
      <c r="G49" s="66"/>
      <c r="H49" s="79">
        <v>308345000</v>
      </c>
      <c r="I49" s="68"/>
      <c r="J49" s="79">
        <v>2000000</v>
      </c>
    </row>
    <row r="50" spans="1:10" ht="23.25" customHeight="1">
      <c r="A50" s="48" t="s">
        <v>49</v>
      </c>
      <c r="B50" s="21"/>
      <c r="C50" s="21"/>
      <c r="D50" s="66">
        <v>508000</v>
      </c>
      <c r="E50" s="70"/>
      <c r="F50" s="66">
        <v>30494354</v>
      </c>
      <c r="G50" s="66"/>
      <c r="H50" s="79">
        <v>0</v>
      </c>
      <c r="I50" s="68"/>
      <c r="J50" s="79">
        <v>0</v>
      </c>
    </row>
    <row r="51" spans="1:10" ht="23.25" customHeight="1">
      <c r="A51" s="48" t="s">
        <v>50</v>
      </c>
      <c r="B51" s="21"/>
      <c r="C51" s="21"/>
      <c r="D51" s="66">
        <v>21668068</v>
      </c>
      <c r="E51" s="70"/>
      <c r="F51" s="66">
        <v>26627392</v>
      </c>
      <c r="G51" s="66"/>
      <c r="H51" s="79">
        <v>0</v>
      </c>
      <c r="I51" s="68"/>
      <c r="J51" s="79">
        <v>0</v>
      </c>
    </row>
    <row r="52" spans="1:10" ht="23.25" customHeight="1">
      <c r="A52" s="41" t="s">
        <v>51</v>
      </c>
      <c r="B52" s="14" t="s">
        <v>52</v>
      </c>
      <c r="C52" s="14"/>
      <c r="D52" s="71">
        <f>SUM(D45:D51)</f>
        <v>179477608</v>
      </c>
      <c r="E52" s="70"/>
      <c r="F52" s="71">
        <f>SUM(F45:F51)</f>
        <v>126878602</v>
      </c>
      <c r="G52" s="66"/>
      <c r="H52" s="71">
        <f>SUM(H45:H51)</f>
        <v>382985011</v>
      </c>
      <c r="I52" s="68"/>
      <c r="J52" s="71">
        <f>SUM(J45:J51)</f>
        <v>5502082</v>
      </c>
    </row>
    <row r="53" spans="1:10" ht="23.25" customHeight="1">
      <c r="A53" s="41"/>
      <c r="B53" s="14"/>
      <c r="C53" s="14"/>
      <c r="D53" s="121"/>
      <c r="E53" s="70"/>
      <c r="F53" s="66"/>
      <c r="G53" s="66"/>
      <c r="H53" s="66"/>
      <c r="I53" s="68"/>
      <c r="J53" s="66"/>
    </row>
    <row r="54" spans="1:10" ht="23.25" customHeight="1">
      <c r="A54" s="45" t="s">
        <v>53</v>
      </c>
      <c r="B54" s="14"/>
      <c r="C54" s="14"/>
      <c r="D54" s="121"/>
      <c r="E54" s="70"/>
      <c r="F54" s="79"/>
      <c r="G54" s="66"/>
      <c r="H54" s="66"/>
      <c r="I54" s="68"/>
      <c r="J54" s="68"/>
    </row>
    <row r="55" spans="1:10" ht="23.25" customHeight="1">
      <c r="A55" s="42" t="s">
        <v>54</v>
      </c>
      <c r="B55" s="14">
        <v>17</v>
      </c>
      <c r="C55" s="14"/>
      <c r="D55" s="66">
        <v>448209183</v>
      </c>
      <c r="E55" s="70"/>
      <c r="F55" s="74">
        <v>151692270</v>
      </c>
      <c r="G55" s="66"/>
      <c r="H55" s="66">
        <v>296442149</v>
      </c>
      <c r="I55" s="68"/>
      <c r="J55" s="66">
        <v>0</v>
      </c>
    </row>
    <row r="56" spans="1:10" ht="23.25" customHeight="1">
      <c r="A56" s="42" t="s">
        <v>162</v>
      </c>
      <c r="B56" s="38">
        <v>5</v>
      </c>
      <c r="C56" s="14"/>
      <c r="D56" s="66">
        <v>0</v>
      </c>
      <c r="E56" s="70"/>
      <c r="F56" s="74">
        <v>0</v>
      </c>
      <c r="G56" s="66"/>
      <c r="H56" s="66">
        <v>76500000</v>
      </c>
      <c r="I56" s="68"/>
      <c r="J56" s="66">
        <v>12500000</v>
      </c>
    </row>
    <row r="57" spans="1:10" ht="23.25" customHeight="1">
      <c r="A57" s="42" t="s">
        <v>55</v>
      </c>
      <c r="B57" s="154">
        <v>13.2</v>
      </c>
      <c r="C57" s="14"/>
      <c r="D57" s="66">
        <v>1023462</v>
      </c>
      <c r="E57" s="70"/>
      <c r="F57" s="74">
        <v>1326081</v>
      </c>
      <c r="G57" s="66"/>
      <c r="H57" s="66">
        <v>0</v>
      </c>
      <c r="I57" s="68"/>
      <c r="J57" s="66">
        <v>0</v>
      </c>
    </row>
    <row r="58" spans="1:10" ht="23.25" customHeight="1">
      <c r="A58" s="42" t="s">
        <v>56</v>
      </c>
      <c r="B58" s="14"/>
      <c r="C58" s="14"/>
      <c r="D58" s="66"/>
      <c r="E58" s="70"/>
      <c r="F58" s="74"/>
      <c r="G58" s="66"/>
      <c r="H58" s="66"/>
      <c r="I58" s="68"/>
      <c r="J58" s="66"/>
    </row>
    <row r="59" spans="1:10" ht="23.25" customHeight="1">
      <c r="A59" s="17" t="s">
        <v>57</v>
      </c>
      <c r="B59" s="21" t="s">
        <v>35</v>
      </c>
      <c r="C59" s="21"/>
      <c r="D59" s="66">
        <v>1488976</v>
      </c>
      <c r="E59" s="66"/>
      <c r="F59" s="72">
        <v>1289585</v>
      </c>
      <c r="G59" s="66"/>
      <c r="H59" s="72">
        <v>13508</v>
      </c>
      <c r="I59" s="68"/>
      <c r="J59" s="72">
        <v>7833</v>
      </c>
    </row>
    <row r="60" spans="1:10" ht="23.25" customHeight="1">
      <c r="A60" s="17" t="s">
        <v>58</v>
      </c>
      <c r="B60" s="21" t="s">
        <v>30</v>
      </c>
      <c r="C60" s="21"/>
      <c r="D60" s="75">
        <v>0</v>
      </c>
      <c r="E60" s="66"/>
      <c r="F60" s="76">
        <v>249379</v>
      </c>
      <c r="G60" s="66"/>
      <c r="H60" s="76">
        <v>0</v>
      </c>
      <c r="I60" s="68"/>
      <c r="J60" s="76">
        <v>0</v>
      </c>
    </row>
    <row r="61" spans="1:10" ht="23.25" customHeight="1">
      <c r="A61" s="41" t="s">
        <v>59</v>
      </c>
      <c r="B61" s="34"/>
      <c r="C61" s="34"/>
      <c r="D61" s="74">
        <f>SUM(D55:D60)</f>
        <v>450721621</v>
      </c>
      <c r="E61" s="66"/>
      <c r="F61" s="74">
        <f>SUM(F55:F60)</f>
        <v>154557315</v>
      </c>
      <c r="G61" s="66"/>
      <c r="H61" s="74">
        <f>SUM(H55:H60)</f>
        <v>372955657</v>
      </c>
      <c r="I61" s="83"/>
      <c r="J61" s="74">
        <f>SUM(J55:J60)</f>
        <v>12507833</v>
      </c>
    </row>
    <row r="62" spans="1:10" ht="23.25" customHeight="1">
      <c r="A62" s="45" t="s">
        <v>60</v>
      </c>
      <c r="D62" s="71">
        <f>D61+D52</f>
        <v>630199229</v>
      </c>
      <c r="E62" s="70"/>
      <c r="F62" s="71">
        <f>F61+F52</f>
        <v>281435917</v>
      </c>
      <c r="G62" s="66"/>
      <c r="H62" s="71">
        <f>H61+H52</f>
        <v>755940668</v>
      </c>
      <c r="I62" s="83"/>
      <c r="J62" s="71">
        <f>J61+J52</f>
        <v>18009915</v>
      </c>
    </row>
    <row r="63" spans="1:10" ht="23.1" customHeight="1">
      <c r="A63" s="45"/>
      <c r="D63" s="66"/>
      <c r="E63" s="70"/>
      <c r="F63" s="66"/>
      <c r="G63" s="66"/>
      <c r="H63" s="66"/>
      <c r="I63" s="83"/>
      <c r="J63" s="66"/>
    </row>
    <row r="64" spans="1:10" ht="23.1" customHeight="1">
      <c r="A64" s="45"/>
      <c r="D64" s="66"/>
      <c r="E64" s="70"/>
      <c r="F64" s="66"/>
      <c r="G64" s="66"/>
      <c r="H64" s="66"/>
      <c r="I64" s="83"/>
      <c r="J64" s="66"/>
    </row>
    <row r="65" spans="1:10" s="3" customFormat="1" ht="23.25" customHeight="1">
      <c r="A65" s="177" t="str">
        <f>A34</f>
        <v>บริษัท แอสเซท ไฟว์ กรุ๊ป จำกัด (มหาชน) และบริษัทย่อย</v>
      </c>
      <c r="B65" s="177"/>
      <c r="C65" s="177"/>
      <c r="D65" s="177"/>
      <c r="E65" s="177"/>
      <c r="F65" s="177"/>
      <c r="G65" s="177"/>
      <c r="H65" s="177"/>
      <c r="I65" s="177"/>
      <c r="J65" s="177"/>
    </row>
    <row r="66" spans="1:10" s="3" customFormat="1" ht="23.25" customHeight="1">
      <c r="A66" s="177" t="s">
        <v>39</v>
      </c>
      <c r="B66" s="177"/>
      <c r="C66" s="177"/>
      <c r="D66" s="177"/>
      <c r="E66" s="177"/>
      <c r="F66" s="177"/>
      <c r="G66" s="177"/>
      <c r="H66" s="177"/>
      <c r="I66" s="177"/>
      <c r="J66" s="177"/>
    </row>
    <row r="67" spans="1:10" s="3" customFormat="1" ht="23.25" customHeight="1">
      <c r="A67" s="177" t="str">
        <f>A36</f>
        <v>ณ วันที่ 30 มิถุนายน 2565</v>
      </c>
      <c r="B67" s="177"/>
      <c r="C67" s="177"/>
      <c r="D67" s="177"/>
      <c r="E67" s="177"/>
      <c r="F67" s="177"/>
      <c r="G67" s="177"/>
      <c r="H67" s="177"/>
      <c r="I67" s="177"/>
      <c r="J67" s="177"/>
    </row>
    <row r="68" spans="1:10" s="3" customFormat="1" ht="23.25" customHeight="1">
      <c r="A68" s="148"/>
      <c r="B68" s="148"/>
      <c r="C68" s="148"/>
      <c r="D68" s="175"/>
      <c r="E68" s="148"/>
      <c r="F68" s="148"/>
      <c r="G68" s="148"/>
      <c r="H68" s="93"/>
      <c r="I68" s="148"/>
      <c r="J68" s="148"/>
    </row>
    <row r="69" spans="1:10" s="8" customFormat="1" ht="23.25" customHeight="1">
      <c r="A69" s="38"/>
      <c r="B69" s="14"/>
      <c r="C69" s="14"/>
      <c r="D69" s="164"/>
      <c r="E69" s="39"/>
      <c r="F69" s="2"/>
      <c r="G69" s="2"/>
      <c r="H69" s="94"/>
      <c r="I69" s="2"/>
      <c r="J69" s="64" t="s">
        <v>2</v>
      </c>
    </row>
    <row r="70" spans="1:10" s="8" customFormat="1" ht="23.25" customHeight="1">
      <c r="A70" s="38"/>
      <c r="D70" s="178" t="s">
        <v>3</v>
      </c>
      <c r="E70" s="178"/>
      <c r="F70" s="178"/>
      <c r="G70" s="6"/>
      <c r="H70" s="178" t="s">
        <v>4</v>
      </c>
      <c r="I70" s="178"/>
      <c r="J70" s="178"/>
    </row>
    <row r="71" spans="1:10" s="8" customFormat="1" ht="23.25" customHeight="1">
      <c r="A71" s="38"/>
      <c r="D71" s="165" t="s">
        <v>188</v>
      </c>
      <c r="E71" s="156"/>
      <c r="F71" s="155" t="s">
        <v>164</v>
      </c>
      <c r="G71" s="6"/>
      <c r="H71" s="155" t="s">
        <v>188</v>
      </c>
      <c r="I71" s="156"/>
      <c r="J71" s="155" t="s">
        <v>164</v>
      </c>
    </row>
    <row r="72" spans="1:10" s="8" customFormat="1" ht="23.25" customHeight="1">
      <c r="A72" s="148" t="s">
        <v>40</v>
      </c>
      <c r="B72" s="136" t="s">
        <v>6</v>
      </c>
      <c r="D72" s="166" t="s">
        <v>165</v>
      </c>
      <c r="E72" s="156"/>
      <c r="F72" s="157" t="s">
        <v>7</v>
      </c>
      <c r="G72" s="15"/>
      <c r="H72" s="157" t="s">
        <v>165</v>
      </c>
      <c r="I72" s="156"/>
      <c r="J72" s="157" t="s">
        <v>7</v>
      </c>
    </row>
    <row r="73" spans="1:10" s="8" customFormat="1" ht="23.25" customHeight="1">
      <c r="A73" s="148"/>
      <c r="B73" s="141"/>
      <c r="D73" s="156" t="s">
        <v>166</v>
      </c>
      <c r="E73" s="39"/>
      <c r="F73" s="15" t="s">
        <v>167</v>
      </c>
      <c r="G73" s="15"/>
      <c r="H73" s="39" t="s">
        <v>166</v>
      </c>
      <c r="I73" s="39"/>
      <c r="J73" s="15" t="s">
        <v>167</v>
      </c>
    </row>
    <row r="74" spans="1:10" s="8" customFormat="1" ht="23.25" customHeight="1">
      <c r="A74" s="38"/>
      <c r="D74" s="156" t="s">
        <v>168</v>
      </c>
      <c r="E74" s="19"/>
      <c r="F74" s="17"/>
      <c r="G74" s="15"/>
      <c r="H74" s="39" t="s">
        <v>168</v>
      </c>
      <c r="I74" s="19"/>
      <c r="J74" s="17"/>
    </row>
    <row r="75" spans="1:10" ht="23.25" customHeight="1">
      <c r="A75" s="41" t="s">
        <v>61</v>
      </c>
      <c r="B75" s="14"/>
      <c r="C75" s="14"/>
      <c r="D75" s="121"/>
      <c r="E75" s="70"/>
      <c r="F75" s="70"/>
      <c r="G75" s="66"/>
      <c r="I75" s="83"/>
      <c r="J75" s="83"/>
    </row>
    <row r="76" spans="1:10" ht="23.25" customHeight="1">
      <c r="A76" s="29" t="s">
        <v>62</v>
      </c>
      <c r="B76" s="21" t="s">
        <v>43</v>
      </c>
      <c r="C76" s="21"/>
      <c r="D76" s="122"/>
      <c r="E76" s="70"/>
      <c r="F76" s="70"/>
      <c r="G76" s="66"/>
      <c r="I76" s="83"/>
      <c r="J76" s="83"/>
    </row>
    <row r="77" spans="1:10" ht="23.25" customHeight="1">
      <c r="A77" s="29" t="s">
        <v>63</v>
      </c>
      <c r="B77" s="14"/>
      <c r="C77" s="14"/>
      <c r="D77" s="121"/>
      <c r="E77" s="70"/>
      <c r="F77" s="70"/>
      <c r="G77" s="66"/>
      <c r="I77" s="83"/>
      <c r="J77" s="83"/>
    </row>
    <row r="78" spans="1:10" ht="23.25" customHeight="1" thickBot="1">
      <c r="A78" s="29" t="s">
        <v>64</v>
      </c>
      <c r="B78" s="14"/>
      <c r="C78" s="14"/>
      <c r="D78" s="77">
        <v>661500000</v>
      </c>
      <c r="E78" s="70"/>
      <c r="F78" s="77">
        <v>661500000</v>
      </c>
      <c r="G78" s="66"/>
      <c r="H78" s="77">
        <v>661500000</v>
      </c>
      <c r="I78" s="83"/>
      <c r="J78" s="77">
        <v>661500000</v>
      </c>
    </row>
    <row r="79" spans="1:10" ht="23.25" customHeight="1" thickTop="1">
      <c r="A79" s="29" t="s">
        <v>65</v>
      </c>
      <c r="D79" s="79"/>
      <c r="E79" s="70"/>
      <c r="F79" s="79"/>
      <c r="G79" s="66"/>
      <c r="H79" s="66"/>
      <c r="I79" s="66"/>
      <c r="J79" s="66"/>
    </row>
    <row r="80" spans="1:10" ht="23.25" customHeight="1">
      <c r="A80" s="29" t="s">
        <v>66</v>
      </c>
      <c r="D80" s="79">
        <f>'EQ รวม'!D25</f>
        <v>604692308</v>
      </c>
      <c r="E80" s="70"/>
      <c r="F80" s="79">
        <f>'EQ รวม'!D18</f>
        <v>604692308</v>
      </c>
      <c r="G80" s="66"/>
      <c r="H80" s="66">
        <f>'EQ เฉพาะ'!D24</f>
        <v>604692308</v>
      </c>
      <c r="I80" s="66"/>
      <c r="J80" s="66">
        <f>'EQ เฉพาะ'!D19</f>
        <v>604692308</v>
      </c>
    </row>
    <row r="81" spans="1:10" ht="23.25" customHeight="1">
      <c r="A81" s="29" t="s">
        <v>67</v>
      </c>
      <c r="B81" s="21"/>
      <c r="C81" s="21"/>
      <c r="D81" s="79">
        <f>'EQ รวม'!F25</f>
        <v>3414546</v>
      </c>
      <c r="E81" s="70"/>
      <c r="F81" s="79">
        <v>3414546</v>
      </c>
      <c r="G81" s="66"/>
      <c r="H81" s="79">
        <f>'EQ เฉพาะ'!F24</f>
        <v>3414546</v>
      </c>
      <c r="I81" s="79"/>
      <c r="J81" s="79">
        <f>'EQ เฉพาะ'!F19</f>
        <v>3414546</v>
      </c>
    </row>
    <row r="82" spans="1:10" ht="23.25" customHeight="1">
      <c r="A82" s="17" t="s">
        <v>186</v>
      </c>
      <c r="B82" s="21"/>
      <c r="C82" s="21"/>
      <c r="D82" s="79">
        <f>'EQ รวม'!J25</f>
        <v>9166765</v>
      </c>
      <c r="E82" s="70"/>
      <c r="F82" s="79">
        <v>9166765</v>
      </c>
      <c r="G82" s="66"/>
      <c r="H82" s="79">
        <v>0</v>
      </c>
      <c r="I82" s="79"/>
      <c r="J82" s="79">
        <v>0</v>
      </c>
    </row>
    <row r="83" spans="1:10" ht="23.25" customHeight="1">
      <c r="A83" s="17" t="s">
        <v>68</v>
      </c>
      <c r="B83" s="21"/>
      <c r="C83" s="21"/>
      <c r="D83" s="79">
        <f>'EQ รวม'!H25</f>
        <v>-2568517</v>
      </c>
      <c r="E83" s="70"/>
      <c r="F83" s="79">
        <v>-2568517</v>
      </c>
      <c r="G83" s="66"/>
      <c r="H83" s="79">
        <v>0</v>
      </c>
      <c r="I83" s="79"/>
      <c r="J83" s="79">
        <v>0</v>
      </c>
    </row>
    <row r="84" spans="1:10" ht="23.25" customHeight="1">
      <c r="A84" s="29" t="s">
        <v>69</v>
      </c>
      <c r="B84" s="21"/>
      <c r="C84" s="21"/>
      <c r="D84" s="75">
        <f>'EQ รวม'!L25</f>
        <v>231446218</v>
      </c>
      <c r="E84" s="70"/>
      <c r="F84" s="75">
        <v>231446218</v>
      </c>
      <c r="G84" s="66"/>
      <c r="H84" s="75">
        <v>0</v>
      </c>
      <c r="I84" s="79"/>
      <c r="J84" s="75">
        <v>0</v>
      </c>
    </row>
    <row r="85" spans="1:10" ht="23.25" customHeight="1">
      <c r="A85" s="29" t="s">
        <v>70</v>
      </c>
      <c r="B85" s="21"/>
      <c r="C85" s="21"/>
      <c r="D85" s="79">
        <f>SUM(D80:D84)</f>
        <v>846151320</v>
      </c>
      <c r="E85" s="70"/>
      <c r="F85" s="79">
        <f>SUM(F80:F84)</f>
        <v>846151320</v>
      </c>
      <c r="G85" s="66"/>
      <c r="H85" s="79">
        <f>SUM(H80:H84)</f>
        <v>608106854</v>
      </c>
      <c r="I85" s="79"/>
      <c r="J85" s="79">
        <f>SUM(J80:J84)</f>
        <v>608106854</v>
      </c>
    </row>
    <row r="86" spans="1:10" ht="23.25" customHeight="1">
      <c r="A86" s="29" t="s">
        <v>182</v>
      </c>
      <c r="B86" s="14"/>
      <c r="C86" s="14"/>
      <c r="D86" s="86"/>
      <c r="E86" s="79"/>
      <c r="F86" s="79"/>
      <c r="G86" s="66"/>
      <c r="I86" s="79"/>
      <c r="J86" s="79"/>
    </row>
    <row r="87" spans="1:10" ht="23.25" customHeight="1">
      <c r="A87" s="29" t="s">
        <v>72</v>
      </c>
      <c r="B87" s="14"/>
      <c r="C87" s="14"/>
      <c r="D87" s="79">
        <f>'EQ รวม'!N25</f>
        <v>2265000</v>
      </c>
      <c r="E87" s="70"/>
      <c r="F87" s="79">
        <v>2265000</v>
      </c>
      <c r="G87" s="66"/>
      <c r="H87" s="79">
        <f>'EQ เฉพาะ'!H24</f>
        <v>765000</v>
      </c>
      <c r="I87" s="66"/>
      <c r="J87" s="66">
        <f>'EQ เฉพาะ'!H19</f>
        <v>765000</v>
      </c>
    </row>
    <row r="88" spans="1:10" ht="23.25" customHeight="1">
      <c r="A88" s="29" t="s">
        <v>73</v>
      </c>
      <c r="B88" s="14"/>
      <c r="C88" s="14"/>
      <c r="D88" s="79">
        <f>'EQ รวม'!P25</f>
        <v>28093179</v>
      </c>
      <c r="E88" s="70"/>
      <c r="F88" s="79">
        <v>-38781956</v>
      </c>
      <c r="G88" s="66"/>
      <c r="H88" s="79">
        <f>'EQ เฉพาะ'!J24</f>
        <v>-8302432</v>
      </c>
      <c r="I88" s="66"/>
      <c r="J88" s="75">
        <f>'EQ เฉพาะ'!J19</f>
        <v>14534086</v>
      </c>
    </row>
    <row r="89" spans="1:10" ht="23.25" customHeight="1">
      <c r="A89" s="41" t="s">
        <v>74</v>
      </c>
      <c r="B89" s="14"/>
      <c r="C89" s="14"/>
      <c r="D89" s="84">
        <f>SUM(D85:D88)</f>
        <v>876509499</v>
      </c>
      <c r="E89" s="67"/>
      <c r="F89" s="84">
        <f>SUM(F85:F88)</f>
        <v>809634364</v>
      </c>
      <c r="G89" s="66"/>
      <c r="H89" s="84">
        <f>SUM(H85:H88)</f>
        <v>600569422</v>
      </c>
      <c r="I89" s="66"/>
      <c r="J89" s="84">
        <f>SUM(J85:J88)</f>
        <v>623405940</v>
      </c>
    </row>
    <row r="90" spans="1:10" ht="23.25" customHeight="1">
      <c r="A90" s="29" t="s">
        <v>75</v>
      </c>
      <c r="B90" s="14"/>
      <c r="C90" s="14"/>
      <c r="D90" s="75">
        <f>'EQ รวม'!T25</f>
        <v>20701315</v>
      </c>
      <c r="E90" s="67"/>
      <c r="F90" s="75">
        <v>17366574</v>
      </c>
      <c r="G90" s="66"/>
      <c r="H90" s="75">
        <v>0</v>
      </c>
      <c r="I90" s="66"/>
      <c r="J90" s="75">
        <v>0</v>
      </c>
    </row>
    <row r="91" spans="1:10" ht="23.25" customHeight="1">
      <c r="A91" s="41" t="s">
        <v>76</v>
      </c>
      <c r="B91" s="14"/>
      <c r="C91" s="14"/>
      <c r="D91" s="66">
        <f>SUM(D89:D90)</f>
        <v>897210814</v>
      </c>
      <c r="E91" s="70"/>
      <c r="F91" s="66">
        <f>SUM(F89:F90)</f>
        <v>827000938</v>
      </c>
      <c r="G91" s="66"/>
      <c r="H91" s="71">
        <f>SUM(H89:H90)</f>
        <v>600569422</v>
      </c>
      <c r="I91" s="66"/>
      <c r="J91" s="71">
        <f>SUM(J89:J90)</f>
        <v>623405940</v>
      </c>
    </row>
    <row r="92" spans="1:10" ht="23.25" customHeight="1" thickBot="1">
      <c r="A92" s="49" t="s">
        <v>77</v>
      </c>
      <c r="B92" s="14"/>
      <c r="C92" s="14"/>
      <c r="D92" s="80">
        <f>D62+D91</f>
        <v>1527410043</v>
      </c>
      <c r="E92" s="70"/>
      <c r="F92" s="80">
        <f>F62+F91</f>
        <v>1108436855</v>
      </c>
      <c r="G92" s="66"/>
      <c r="H92" s="77">
        <f>+H62+H91</f>
        <v>1356510090</v>
      </c>
      <c r="I92" s="66"/>
      <c r="J92" s="77">
        <f>+J62+J91</f>
        <v>641415855</v>
      </c>
    </row>
    <row r="93" spans="1:10" ht="23.1" customHeight="1" thickTop="1">
      <c r="A93" s="49"/>
      <c r="B93" s="14"/>
      <c r="C93" s="14"/>
      <c r="D93" s="164"/>
      <c r="E93" s="39"/>
      <c r="F93" s="20"/>
      <c r="H93" s="66"/>
      <c r="I93" s="20"/>
      <c r="J93" s="20"/>
    </row>
    <row r="94" spans="1:10" ht="20.65" customHeight="1">
      <c r="B94" s="14"/>
      <c r="C94" s="14"/>
      <c r="D94" s="26">
        <f>D31-D92</f>
        <v>0</v>
      </c>
      <c r="E94" s="39"/>
      <c r="H94" s="26">
        <f>H31-H92</f>
        <v>0</v>
      </c>
      <c r="I94" s="37"/>
      <c r="J94" s="79"/>
    </row>
    <row r="95" spans="1:10" ht="23.1" customHeight="1">
      <c r="A95" s="29"/>
      <c r="B95" s="14"/>
      <c r="C95" s="14"/>
      <c r="D95" s="133"/>
      <c r="E95" s="134"/>
      <c r="F95" s="133"/>
      <c r="G95" s="135"/>
      <c r="H95" s="133"/>
      <c r="I95" s="133"/>
      <c r="J95" s="133"/>
    </row>
    <row r="96" spans="1:10" ht="23.1" customHeight="1">
      <c r="A96" s="29"/>
      <c r="B96" s="14"/>
      <c r="C96" s="14"/>
      <c r="D96" s="164"/>
      <c r="E96" s="39"/>
      <c r="F96" s="50"/>
      <c r="G96" s="51"/>
      <c r="H96" s="95"/>
      <c r="I96" s="50"/>
      <c r="J96" s="50"/>
    </row>
    <row r="97" spans="1:10" s="55" customFormat="1" ht="23.1" customHeight="1">
      <c r="A97" s="52"/>
      <c r="B97" s="28"/>
      <c r="C97" s="28"/>
      <c r="D97" s="167"/>
      <c r="E97" s="28"/>
      <c r="F97" s="26"/>
      <c r="G97" s="54"/>
      <c r="H97" s="86"/>
      <c r="I97" s="53"/>
      <c r="J97" s="53"/>
    </row>
    <row r="98" spans="1:10" ht="23.1" customHeight="1">
      <c r="G98" s="26"/>
    </row>
  </sheetData>
  <mergeCells count="15">
    <mergeCell ref="A65:J65"/>
    <mergeCell ref="A66:J66"/>
    <mergeCell ref="A67:J67"/>
    <mergeCell ref="H70:J70"/>
    <mergeCell ref="D70:F70"/>
    <mergeCell ref="A36:J36"/>
    <mergeCell ref="H6:J6"/>
    <mergeCell ref="H39:J39"/>
    <mergeCell ref="A1:J1"/>
    <mergeCell ref="A2:J2"/>
    <mergeCell ref="A3:J3"/>
    <mergeCell ref="A34:J34"/>
    <mergeCell ref="A35:J35"/>
    <mergeCell ref="D6:F6"/>
    <mergeCell ref="D39:F39"/>
  </mergeCells>
  <pageMargins left="0.78740157480314965" right="0.32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09"/>
  <sheetViews>
    <sheetView topLeftCell="A94" zoomScaleNormal="100" zoomScaleSheetLayoutView="100" workbookViewId="0">
      <selection activeCell="B47" sqref="B47"/>
    </sheetView>
  </sheetViews>
  <sheetFormatPr defaultColWidth="13" defaultRowHeight="23.1" customHeight="1"/>
  <cols>
    <col min="1" max="1" width="48" style="2" customWidth="1"/>
    <col min="2" max="2" width="7.85546875" style="4" customWidth="1"/>
    <col min="3" max="3" width="2" style="2" customWidth="1"/>
    <col min="4" max="4" width="14.5703125" style="26" customWidth="1"/>
    <col min="5" max="5" width="1.42578125" style="26" customWidth="1"/>
    <col min="6" max="6" width="14.5703125" style="26" customWidth="1"/>
    <col min="7" max="7" width="1.5703125" style="26" customWidth="1"/>
    <col min="8" max="8" width="14.5703125" style="26" customWidth="1"/>
    <col min="9" max="9" width="1.42578125" style="26" customWidth="1"/>
    <col min="10" max="10" width="14.5703125" style="26" customWidth="1"/>
    <col min="11" max="11" width="1.7109375" style="20" customWidth="1"/>
    <col min="12" max="12" width="13.7109375" style="6" customWidth="1"/>
    <col min="13" max="13" width="14.85546875" style="2" customWidth="1"/>
    <col min="14" max="16384" width="13" style="2"/>
  </cols>
  <sheetData>
    <row r="1" spans="1:13" s="161" customFormat="1" ht="23.1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"/>
    </row>
    <row r="2" spans="1:13" s="161" customFormat="1" ht="23.1" customHeight="1">
      <c r="A2" s="177" t="s">
        <v>78</v>
      </c>
      <c r="B2" s="177"/>
      <c r="C2" s="177"/>
      <c r="D2" s="177"/>
      <c r="E2" s="177"/>
      <c r="F2" s="177"/>
      <c r="G2" s="177"/>
      <c r="H2" s="177"/>
      <c r="I2" s="177"/>
      <c r="J2" s="177"/>
      <c r="K2" s="1"/>
    </row>
    <row r="3" spans="1:13" s="161" customFormat="1" ht="23.1" customHeight="1">
      <c r="A3" s="177" t="s">
        <v>189</v>
      </c>
      <c r="B3" s="177"/>
      <c r="C3" s="177"/>
      <c r="D3" s="177"/>
      <c r="E3" s="177"/>
      <c r="F3" s="177"/>
      <c r="G3" s="177"/>
      <c r="H3" s="177"/>
      <c r="I3" s="177"/>
      <c r="J3" s="177"/>
      <c r="K3" s="1"/>
    </row>
    <row r="4" spans="1:13" ht="23.1" customHeight="1">
      <c r="A4" s="177" t="s">
        <v>172</v>
      </c>
      <c r="B4" s="177"/>
      <c r="C4" s="177"/>
      <c r="D4" s="177"/>
      <c r="E4" s="177"/>
      <c r="F4" s="177"/>
      <c r="G4" s="177"/>
      <c r="H4" s="177"/>
      <c r="I4" s="177"/>
      <c r="J4" s="177"/>
      <c r="K4" s="1"/>
    </row>
    <row r="5" spans="1:13" ht="23.1" customHeight="1">
      <c r="A5" s="161"/>
      <c r="B5" s="161"/>
      <c r="C5" s="161"/>
      <c r="D5" s="175"/>
      <c r="E5" s="174"/>
      <c r="F5" s="174"/>
      <c r="G5" s="174"/>
      <c r="H5" s="174"/>
      <c r="I5" s="174"/>
      <c r="J5" s="174"/>
      <c r="K5" s="1"/>
    </row>
    <row r="6" spans="1:13" s="6" customFormat="1" ht="23.1" customHeight="1">
      <c r="A6" s="3"/>
      <c r="B6" s="139"/>
      <c r="C6" s="1"/>
      <c r="D6" s="170"/>
      <c r="E6" s="4"/>
      <c r="F6" s="4"/>
      <c r="G6" s="4"/>
      <c r="H6" s="4"/>
      <c r="I6" s="4"/>
      <c r="J6" s="64" t="s">
        <v>2</v>
      </c>
      <c r="K6" s="5"/>
    </row>
    <row r="7" spans="1:13" s="6" customFormat="1" ht="23.1" customHeight="1">
      <c r="A7" s="3"/>
      <c r="B7" s="139"/>
      <c r="C7" s="1"/>
      <c r="D7" s="178" t="s">
        <v>3</v>
      </c>
      <c r="E7" s="178"/>
      <c r="F7" s="178"/>
      <c r="G7" s="7"/>
      <c r="H7" s="178" t="s">
        <v>4</v>
      </c>
      <c r="I7" s="178"/>
      <c r="J7" s="178"/>
      <c r="K7" s="5"/>
    </row>
    <row r="8" spans="1:13" s="6" customFormat="1" ht="23.1" customHeight="1">
      <c r="A8" s="8"/>
      <c r="B8" s="136" t="s">
        <v>6</v>
      </c>
      <c r="C8" s="9"/>
      <c r="D8" s="171" t="s">
        <v>165</v>
      </c>
      <c r="E8" s="39"/>
      <c r="F8" s="65" t="s">
        <v>7</v>
      </c>
      <c r="G8" s="12"/>
      <c r="H8" s="65" t="s">
        <v>165</v>
      </c>
      <c r="I8" s="39"/>
      <c r="J8" s="65" t="s">
        <v>7</v>
      </c>
      <c r="K8" s="13"/>
    </row>
    <row r="9" spans="1:13" ht="23.1" customHeight="1">
      <c r="A9" s="16" t="s">
        <v>79</v>
      </c>
      <c r="B9" s="153"/>
      <c r="C9" s="9"/>
      <c r="D9" s="18"/>
      <c r="E9" s="11"/>
      <c r="F9" s="18"/>
      <c r="G9" s="12"/>
      <c r="H9" s="18"/>
      <c r="I9" s="11"/>
      <c r="J9" s="18"/>
      <c r="K9" s="13"/>
    </row>
    <row r="10" spans="1:13" ht="23.1" customHeight="1">
      <c r="A10" s="17" t="s">
        <v>80</v>
      </c>
      <c r="B10" s="14"/>
      <c r="C10" s="9"/>
      <c r="D10" s="73">
        <v>228773977</v>
      </c>
      <c r="E10" s="73"/>
      <c r="F10" s="73">
        <v>209588251</v>
      </c>
      <c r="G10" s="82"/>
      <c r="H10" s="81">
        <v>0</v>
      </c>
      <c r="I10" s="73"/>
      <c r="J10" s="81">
        <v>0</v>
      </c>
      <c r="K10" s="13"/>
    </row>
    <row r="11" spans="1:13" ht="23.1" customHeight="1">
      <c r="A11" s="2" t="s">
        <v>81</v>
      </c>
      <c r="B11" s="154"/>
      <c r="C11" s="19"/>
      <c r="D11" s="79"/>
      <c r="E11" s="66"/>
      <c r="F11" s="79"/>
      <c r="G11" s="79"/>
      <c r="H11" s="79"/>
      <c r="I11" s="79"/>
      <c r="J11" s="79"/>
      <c r="K11" s="5"/>
    </row>
    <row r="12" spans="1:13" ht="21.75">
      <c r="A12" s="2" t="s">
        <v>83</v>
      </c>
      <c r="B12" s="14"/>
      <c r="C12" s="19"/>
      <c r="D12" s="73">
        <v>0</v>
      </c>
      <c r="E12" s="66"/>
      <c r="F12" s="73">
        <v>1156990</v>
      </c>
      <c r="G12" s="66"/>
      <c r="H12" s="66">
        <v>0</v>
      </c>
      <c r="I12" s="67"/>
      <c r="J12" s="66">
        <v>0</v>
      </c>
      <c r="K12" s="5"/>
    </row>
    <row r="13" spans="1:13" ht="23.1" customHeight="1">
      <c r="A13" s="2" t="s">
        <v>84</v>
      </c>
      <c r="B13" s="154"/>
      <c r="C13" s="19"/>
      <c r="D13" s="73">
        <v>569453</v>
      </c>
      <c r="E13" s="66"/>
      <c r="F13" s="73">
        <v>438143</v>
      </c>
      <c r="G13" s="66"/>
      <c r="H13" s="79">
        <v>0</v>
      </c>
      <c r="I13" s="67"/>
      <c r="J13" s="66">
        <v>0</v>
      </c>
      <c r="K13" s="5"/>
    </row>
    <row r="14" spans="1:13" ht="23.1" customHeight="1">
      <c r="A14" s="22" t="s">
        <v>85</v>
      </c>
      <c r="B14" s="154"/>
      <c r="C14" s="19"/>
      <c r="D14" s="71">
        <f>SUM(D10:D13)</f>
        <v>229343430</v>
      </c>
      <c r="E14" s="66"/>
      <c r="F14" s="71">
        <f>SUM(F10:F13)</f>
        <v>211183384</v>
      </c>
      <c r="G14" s="66"/>
      <c r="H14" s="71">
        <f>SUM(H10:H13)</f>
        <v>0</v>
      </c>
      <c r="I14" s="67"/>
      <c r="J14" s="71">
        <f>SUM(J10:J13)</f>
        <v>0</v>
      </c>
      <c r="K14" s="5"/>
    </row>
    <row r="15" spans="1:13" ht="16.350000000000001" customHeight="1">
      <c r="A15" s="22"/>
      <c r="B15" s="154"/>
      <c r="C15" s="19"/>
      <c r="D15" s="66"/>
      <c r="E15" s="66"/>
      <c r="F15" s="66"/>
      <c r="G15" s="66"/>
      <c r="H15" s="66"/>
      <c r="I15" s="67"/>
      <c r="J15" s="66"/>
      <c r="K15" s="5"/>
    </row>
    <row r="16" spans="1:13" ht="23.1" customHeight="1">
      <c r="A16" s="16" t="s">
        <v>86</v>
      </c>
      <c r="B16" s="154"/>
      <c r="C16" s="19"/>
      <c r="D16" s="66"/>
      <c r="E16" s="66"/>
      <c r="F16" s="66"/>
      <c r="G16" s="66"/>
      <c r="H16" s="66"/>
      <c r="I16" s="67"/>
      <c r="J16" s="66"/>
      <c r="K16" s="5"/>
      <c r="M16" s="117"/>
    </row>
    <row r="17" spans="1:16" ht="23.1" customHeight="1">
      <c r="A17" s="17" t="s">
        <v>87</v>
      </c>
      <c r="B17" s="154"/>
      <c r="C17" s="19"/>
      <c r="D17" s="66">
        <v>152944626</v>
      </c>
      <c r="E17" s="66"/>
      <c r="F17" s="66">
        <v>164350451</v>
      </c>
      <c r="G17" s="66"/>
      <c r="H17" s="66">
        <v>0</v>
      </c>
      <c r="I17" s="67"/>
      <c r="J17" s="66">
        <v>0</v>
      </c>
      <c r="K17" s="5"/>
      <c r="L17" s="132"/>
      <c r="M17" s="94"/>
      <c r="P17" s="2" t="s">
        <v>88</v>
      </c>
    </row>
    <row r="18" spans="1:16" ht="23.1" customHeight="1">
      <c r="A18" s="17" t="s">
        <v>89</v>
      </c>
      <c r="B18" s="154"/>
      <c r="C18" s="19"/>
      <c r="D18" s="66">
        <v>17935881</v>
      </c>
      <c r="E18" s="66"/>
      <c r="F18" s="66">
        <v>21300855</v>
      </c>
      <c r="G18" s="66"/>
      <c r="H18" s="66">
        <v>0</v>
      </c>
      <c r="I18" s="67"/>
      <c r="J18" s="66">
        <v>0</v>
      </c>
      <c r="K18" s="5"/>
    </row>
    <row r="19" spans="1:16" ht="23.1" customHeight="1">
      <c r="A19" s="23" t="s">
        <v>90</v>
      </c>
      <c r="B19" s="92"/>
      <c r="C19" s="24"/>
      <c r="D19" s="66">
        <v>13494963</v>
      </c>
      <c r="E19" s="66"/>
      <c r="F19" s="66">
        <v>12996097</v>
      </c>
      <c r="G19" s="66"/>
      <c r="H19" s="66">
        <v>4456138</v>
      </c>
      <c r="I19" s="68"/>
      <c r="J19" s="66">
        <v>2303297</v>
      </c>
      <c r="K19" s="25"/>
    </row>
    <row r="20" spans="1:16" ht="23.1" customHeight="1">
      <c r="A20" s="27" t="s">
        <v>91</v>
      </c>
      <c r="B20" s="154"/>
      <c r="C20" s="19"/>
      <c r="D20" s="71">
        <f>SUM(D17:D19)</f>
        <v>184375470</v>
      </c>
      <c r="E20" s="79"/>
      <c r="F20" s="71">
        <f>SUM(F17:F19)</f>
        <v>198647403</v>
      </c>
      <c r="G20" s="79"/>
      <c r="H20" s="71">
        <f>SUM(H17:H19)</f>
        <v>4456138</v>
      </c>
      <c r="I20" s="68"/>
      <c r="J20" s="71">
        <f>SUM(J17:J19)</f>
        <v>2303297</v>
      </c>
      <c r="K20" s="5"/>
    </row>
    <row r="21" spans="1:16" ht="15" customHeight="1">
      <c r="A21" s="27"/>
      <c r="B21" s="154"/>
      <c r="C21" s="19"/>
      <c r="D21" s="66"/>
      <c r="E21" s="79"/>
      <c r="F21" s="66"/>
      <c r="G21" s="79"/>
      <c r="H21" s="66"/>
      <c r="I21" s="68"/>
      <c r="J21" s="66"/>
      <c r="K21" s="5"/>
    </row>
    <row r="22" spans="1:16" ht="23.1" customHeight="1">
      <c r="A22" s="27" t="s">
        <v>179</v>
      </c>
      <c r="B22" s="154"/>
      <c r="C22" s="19"/>
      <c r="D22" s="66">
        <f>D14-D20</f>
        <v>44967960</v>
      </c>
      <c r="E22" s="79"/>
      <c r="F22" s="66">
        <f>F14-F20</f>
        <v>12535981</v>
      </c>
      <c r="G22" s="66">
        <f t="shared" ref="G22" si="0">G14-G20</f>
        <v>0</v>
      </c>
      <c r="H22" s="66">
        <f>H14-H20</f>
        <v>-4456138</v>
      </c>
      <c r="I22" s="68"/>
      <c r="J22" s="66">
        <f>J14-J20</f>
        <v>-2303297</v>
      </c>
      <c r="K22" s="5"/>
    </row>
    <row r="23" spans="1:16" ht="23.1" customHeight="1">
      <c r="A23" s="2" t="s">
        <v>92</v>
      </c>
      <c r="B23" s="154"/>
      <c r="C23" s="19"/>
      <c r="D23" s="73">
        <v>19533</v>
      </c>
      <c r="E23" s="66"/>
      <c r="F23" s="81">
        <v>57887</v>
      </c>
      <c r="G23" s="66"/>
      <c r="H23" s="66">
        <v>5197</v>
      </c>
      <c r="I23" s="67"/>
      <c r="J23" s="66">
        <v>432089</v>
      </c>
      <c r="K23" s="5"/>
    </row>
    <row r="24" spans="1:16" ht="23.1" customHeight="1">
      <c r="A24" s="2" t="s">
        <v>93</v>
      </c>
      <c r="C24" s="19"/>
      <c r="D24" s="66">
        <v>-2201471</v>
      </c>
      <c r="E24" s="66"/>
      <c r="F24" s="66">
        <v>-3074330</v>
      </c>
      <c r="G24" s="66"/>
      <c r="H24" s="66">
        <v>-671664</v>
      </c>
      <c r="I24" s="68"/>
      <c r="J24" s="72">
        <v>0</v>
      </c>
      <c r="K24" s="5"/>
    </row>
    <row r="25" spans="1:16" ht="23.1" customHeight="1">
      <c r="A25" s="2" t="s">
        <v>94</v>
      </c>
      <c r="B25" s="14">
        <v>10</v>
      </c>
      <c r="C25" s="19"/>
      <c r="D25" s="75">
        <v>-1599029</v>
      </c>
      <c r="E25" s="79"/>
      <c r="F25" s="75">
        <v>-1649408</v>
      </c>
      <c r="G25" s="79"/>
      <c r="H25" s="75">
        <v>0</v>
      </c>
      <c r="I25" s="68"/>
      <c r="J25" s="75">
        <v>0</v>
      </c>
      <c r="K25" s="5"/>
    </row>
    <row r="26" spans="1:16" ht="23.1" customHeight="1">
      <c r="A26" s="27" t="s">
        <v>95</v>
      </c>
      <c r="B26" s="24"/>
      <c r="C26" s="19"/>
      <c r="D26" s="66">
        <f>SUM(D22:D25)</f>
        <v>41186993</v>
      </c>
      <c r="E26" s="79"/>
      <c r="F26" s="66">
        <f>SUM(F22:F25)</f>
        <v>7870130</v>
      </c>
      <c r="G26" s="79"/>
      <c r="H26" s="66">
        <f>SUM(H22:H25)</f>
        <v>-5122605</v>
      </c>
      <c r="I26" s="68"/>
      <c r="J26" s="66">
        <f>SUM(J22:J25)</f>
        <v>-1871208</v>
      </c>
      <c r="K26" s="5"/>
    </row>
    <row r="27" spans="1:16" ht="23.1" customHeight="1">
      <c r="A27" s="2" t="s">
        <v>96</v>
      </c>
      <c r="B27" s="92">
        <v>15</v>
      </c>
      <c r="C27" s="19"/>
      <c r="D27" s="75">
        <v>-10934136</v>
      </c>
      <c r="E27" s="79"/>
      <c r="F27" s="75">
        <v>-2366092</v>
      </c>
      <c r="G27" s="79"/>
      <c r="H27" s="75">
        <v>0</v>
      </c>
      <c r="I27" s="68"/>
      <c r="J27" s="75">
        <v>0</v>
      </c>
      <c r="K27" s="5"/>
    </row>
    <row r="28" spans="1:16" ht="23.1" customHeight="1">
      <c r="A28" s="27" t="s">
        <v>170</v>
      </c>
      <c r="B28" s="154"/>
      <c r="C28" s="19"/>
      <c r="D28" s="75">
        <f>SUM(D26:D27)</f>
        <v>30252857</v>
      </c>
      <c r="E28" s="66"/>
      <c r="F28" s="75">
        <f>SUM(F26:F27)</f>
        <v>5504038</v>
      </c>
      <c r="G28" s="66"/>
      <c r="H28" s="75">
        <f>SUM(H26:H27)</f>
        <v>-5122605</v>
      </c>
      <c r="I28" s="68"/>
      <c r="J28" s="75">
        <f>SUM(J26:J27)</f>
        <v>-1871208</v>
      </c>
      <c r="K28" s="5"/>
    </row>
    <row r="29" spans="1:16" ht="12" customHeight="1">
      <c r="A29" s="27"/>
      <c r="B29" s="154"/>
      <c r="C29" s="19"/>
      <c r="D29" s="66"/>
      <c r="E29" s="66"/>
      <c r="F29" s="66"/>
      <c r="G29" s="66"/>
      <c r="H29" s="66"/>
      <c r="I29" s="68"/>
      <c r="J29" s="66"/>
      <c r="K29" s="5"/>
    </row>
    <row r="30" spans="1:16" ht="23.1" customHeight="1">
      <c r="A30" s="27" t="s">
        <v>171</v>
      </c>
      <c r="B30" s="28"/>
      <c r="C30" s="19"/>
      <c r="D30" s="75">
        <v>0</v>
      </c>
      <c r="E30" s="129"/>
      <c r="F30" s="147">
        <v>0</v>
      </c>
      <c r="G30" s="129"/>
      <c r="H30" s="75">
        <v>0</v>
      </c>
      <c r="I30" s="129"/>
      <c r="J30" s="147">
        <v>0</v>
      </c>
      <c r="K30" s="5"/>
    </row>
    <row r="31" spans="1:16" ht="10.9" customHeight="1">
      <c r="A31" s="27"/>
      <c r="B31" s="28"/>
      <c r="C31" s="19"/>
      <c r="D31" s="66"/>
      <c r="E31" s="79"/>
      <c r="F31" s="66"/>
      <c r="G31" s="79"/>
      <c r="H31" s="66"/>
      <c r="I31" s="68"/>
      <c r="J31" s="66"/>
      <c r="K31" s="5"/>
    </row>
    <row r="32" spans="1:16" ht="23.1" customHeight="1" thickBot="1">
      <c r="A32" s="27" t="s">
        <v>169</v>
      </c>
      <c r="B32" s="28"/>
      <c r="C32" s="19"/>
      <c r="D32" s="77">
        <f>SUM(D28,D30)</f>
        <v>30252857</v>
      </c>
      <c r="E32" s="79"/>
      <c r="F32" s="77">
        <f>SUM(F28,F30)</f>
        <v>5504038</v>
      </c>
      <c r="G32" s="79"/>
      <c r="H32" s="77">
        <f>SUM(H28,H30)</f>
        <v>-5122605</v>
      </c>
      <c r="I32" s="68"/>
      <c r="J32" s="77">
        <f>SUM(J28,J30)</f>
        <v>-1871208</v>
      </c>
    </row>
    <row r="33" spans="1:11" ht="23.1" customHeight="1" thickTop="1">
      <c r="A33" s="27"/>
      <c r="B33" s="28"/>
      <c r="C33" s="19"/>
      <c r="D33" s="66"/>
      <c r="E33" s="79"/>
      <c r="F33" s="66"/>
      <c r="G33" s="79"/>
      <c r="H33" s="66"/>
      <c r="I33" s="68"/>
      <c r="J33" s="66"/>
    </row>
    <row r="34" spans="1:11" ht="23.1" customHeight="1">
      <c r="A34" s="27"/>
      <c r="B34" s="28"/>
      <c r="C34" s="19"/>
      <c r="D34" s="66"/>
      <c r="E34" s="79"/>
      <c r="F34" s="66"/>
      <c r="G34" s="79"/>
      <c r="H34" s="66"/>
      <c r="I34" s="68"/>
      <c r="J34" s="66"/>
    </row>
    <row r="35" spans="1:11" s="161" customFormat="1" ht="23.1" customHeight="1">
      <c r="A35" s="179" t="s">
        <v>0</v>
      </c>
      <c r="B35" s="179"/>
      <c r="C35" s="179"/>
      <c r="D35" s="179"/>
      <c r="E35" s="179"/>
      <c r="F35" s="179"/>
      <c r="G35" s="179"/>
      <c r="H35" s="179"/>
      <c r="I35" s="179"/>
      <c r="J35" s="179"/>
      <c r="K35" s="1"/>
    </row>
    <row r="36" spans="1:11" s="161" customFormat="1" ht="23.1" customHeight="1">
      <c r="A36" s="177" t="s">
        <v>97</v>
      </c>
      <c r="B36" s="177"/>
      <c r="C36" s="177"/>
      <c r="D36" s="177"/>
      <c r="E36" s="177"/>
      <c r="F36" s="177"/>
      <c r="G36" s="177"/>
      <c r="H36" s="177"/>
      <c r="I36" s="177"/>
      <c r="J36" s="177"/>
      <c r="K36" s="1"/>
    </row>
    <row r="37" spans="1:11" s="161" customFormat="1" ht="23.1" customHeight="1">
      <c r="A37" s="177" t="s">
        <v>189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"/>
    </row>
    <row r="38" spans="1:11" ht="23.1" customHeight="1">
      <c r="A38" s="177" t="s">
        <v>172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"/>
    </row>
    <row r="39" spans="1:11" ht="23.1" customHeight="1">
      <c r="A39" s="161"/>
      <c r="B39" s="161"/>
      <c r="C39" s="161"/>
      <c r="D39" s="175"/>
      <c r="E39" s="174"/>
      <c r="F39" s="174"/>
      <c r="G39" s="174"/>
      <c r="H39" s="174"/>
      <c r="I39" s="174"/>
      <c r="J39" s="174"/>
      <c r="K39" s="1"/>
    </row>
    <row r="40" spans="1:11" s="6" customFormat="1" ht="23.1" customHeight="1">
      <c r="A40" s="3"/>
      <c r="B40" s="139"/>
      <c r="C40" s="1"/>
      <c r="D40" s="170"/>
      <c r="E40" s="4"/>
      <c r="F40" s="4"/>
      <c r="G40" s="4"/>
      <c r="H40" s="4"/>
      <c r="I40" s="4"/>
      <c r="J40" s="64" t="s">
        <v>2</v>
      </c>
      <c r="K40" s="5"/>
    </row>
    <row r="41" spans="1:11" s="6" customFormat="1" ht="23.1" customHeight="1">
      <c r="A41" s="3"/>
      <c r="B41" s="139"/>
      <c r="C41" s="1"/>
      <c r="D41" s="178" t="s">
        <v>3</v>
      </c>
      <c r="E41" s="178"/>
      <c r="F41" s="178"/>
      <c r="G41" s="7"/>
      <c r="H41" s="178" t="s">
        <v>4</v>
      </c>
      <c r="I41" s="178"/>
      <c r="J41" s="178"/>
      <c r="K41" s="5"/>
    </row>
    <row r="42" spans="1:11" s="6" customFormat="1" ht="23.1" customHeight="1">
      <c r="A42" s="8"/>
      <c r="B42" s="136" t="s">
        <v>6</v>
      </c>
      <c r="C42" s="9"/>
      <c r="D42" s="171" t="s">
        <v>165</v>
      </c>
      <c r="E42" s="39"/>
      <c r="F42" s="65" t="s">
        <v>7</v>
      </c>
      <c r="G42" s="12"/>
      <c r="H42" s="65" t="s">
        <v>165</v>
      </c>
      <c r="I42" s="39"/>
      <c r="J42" s="65" t="s">
        <v>7</v>
      </c>
      <c r="K42" s="13"/>
    </row>
    <row r="43" spans="1:11" ht="23.1" customHeight="1">
      <c r="A43" s="30" t="s">
        <v>98</v>
      </c>
      <c r="B43" s="28"/>
      <c r="C43" s="19"/>
      <c r="D43" s="31"/>
      <c r="E43" s="32"/>
      <c r="F43" s="31"/>
      <c r="G43" s="32"/>
      <c r="H43" s="31"/>
      <c r="I43" s="33"/>
      <c r="J43" s="31"/>
    </row>
    <row r="44" spans="1:11" ht="23.1" customHeight="1">
      <c r="A44" s="17" t="s">
        <v>99</v>
      </c>
      <c r="B44" s="28"/>
      <c r="C44" s="19"/>
      <c r="D44" s="66">
        <f>D28-D45</f>
        <v>28893480</v>
      </c>
      <c r="E44" s="79"/>
      <c r="F44" s="66">
        <f>F28-F45</f>
        <v>5203516</v>
      </c>
      <c r="G44" s="79"/>
      <c r="H44" s="66">
        <f>H28-H45</f>
        <v>-5122605</v>
      </c>
      <c r="I44" s="68"/>
      <c r="J44" s="66">
        <f>J28-J45</f>
        <v>-1871208</v>
      </c>
    </row>
    <row r="45" spans="1:11" ht="23.1" customHeight="1">
      <c r="A45" s="17" t="s">
        <v>100</v>
      </c>
      <c r="B45" s="28"/>
      <c r="C45" s="19"/>
      <c r="D45" s="66">
        <v>1359377</v>
      </c>
      <c r="E45" s="79"/>
      <c r="F45" s="66">
        <v>300522</v>
      </c>
      <c r="G45" s="79"/>
      <c r="H45" s="66">
        <v>0</v>
      </c>
      <c r="I45" s="68"/>
      <c r="J45" s="66">
        <v>0</v>
      </c>
    </row>
    <row r="46" spans="1:11" ht="23.1" customHeight="1" thickBot="1">
      <c r="A46" s="16"/>
      <c r="B46" s="28"/>
      <c r="C46" s="19"/>
      <c r="D46" s="80">
        <f>SUM(D44:D45)</f>
        <v>30252857</v>
      </c>
      <c r="E46" s="79"/>
      <c r="F46" s="80">
        <f>SUM(F44:F45)</f>
        <v>5504038</v>
      </c>
      <c r="G46" s="79"/>
      <c r="H46" s="80">
        <f>SUM(H44:H45)</f>
        <v>-5122605</v>
      </c>
      <c r="I46" s="68"/>
      <c r="J46" s="80">
        <f>SUM(J44:J45)</f>
        <v>-1871208</v>
      </c>
    </row>
    <row r="47" spans="1:11" ht="23.1" customHeight="1" thickTop="1">
      <c r="A47" s="16" t="s">
        <v>101</v>
      </c>
      <c r="B47" s="28"/>
      <c r="C47" s="19"/>
      <c r="D47" s="66"/>
      <c r="E47" s="79"/>
      <c r="F47" s="66"/>
      <c r="G47" s="79"/>
      <c r="H47" s="66"/>
      <c r="I47" s="68"/>
      <c r="J47" s="66"/>
    </row>
    <row r="48" spans="1:11" ht="23.1" customHeight="1">
      <c r="A48" s="17" t="s">
        <v>99</v>
      </c>
      <c r="B48" s="28"/>
      <c r="C48" s="19"/>
      <c r="D48" s="66">
        <f>D32-D49</f>
        <v>28893480</v>
      </c>
      <c r="E48" s="79"/>
      <c r="F48" s="66">
        <f>F32-F49</f>
        <v>5203516</v>
      </c>
      <c r="G48" s="79"/>
      <c r="H48" s="66">
        <f>H32-H49</f>
        <v>-5122605</v>
      </c>
      <c r="I48" s="68"/>
      <c r="J48" s="66">
        <f>J32-J49</f>
        <v>-1871208</v>
      </c>
    </row>
    <row r="49" spans="1:11" ht="23.1" customHeight="1">
      <c r="A49" s="17" t="s">
        <v>100</v>
      </c>
      <c r="B49" s="28"/>
      <c r="C49" s="19"/>
      <c r="D49" s="66">
        <f>D45</f>
        <v>1359377</v>
      </c>
      <c r="E49" s="79"/>
      <c r="F49" s="66">
        <v>300522</v>
      </c>
      <c r="G49" s="79"/>
      <c r="H49" s="66">
        <v>0</v>
      </c>
      <c r="I49" s="68"/>
      <c r="J49" s="66">
        <v>0</v>
      </c>
    </row>
    <row r="50" spans="1:11" ht="23.1" customHeight="1" thickBot="1">
      <c r="A50" s="30"/>
      <c r="B50" s="28"/>
      <c r="C50" s="19"/>
      <c r="D50" s="80">
        <f>SUM(D48:D49)</f>
        <v>30252857</v>
      </c>
      <c r="E50" s="79"/>
      <c r="F50" s="80">
        <f>SUM(F48:F49)</f>
        <v>5504038</v>
      </c>
      <c r="G50" s="79"/>
      <c r="H50" s="80">
        <f>SUM(H48:H49)</f>
        <v>-5122605</v>
      </c>
      <c r="I50" s="68"/>
      <c r="J50" s="80">
        <f>SUM(J48:J49)</f>
        <v>-1871208</v>
      </c>
    </row>
    <row r="51" spans="1:11" ht="23.1" customHeight="1" thickTop="1">
      <c r="B51" s="2"/>
      <c r="D51" s="20"/>
      <c r="F51" s="20"/>
      <c r="H51" s="20"/>
      <c r="I51" s="25"/>
      <c r="J51" s="20"/>
    </row>
    <row r="52" spans="1:11" ht="23.1" customHeight="1" thickBot="1">
      <c r="A52" s="30" t="s">
        <v>102</v>
      </c>
      <c r="B52" s="21" t="s">
        <v>203</v>
      </c>
      <c r="C52" s="26"/>
      <c r="D52" s="146">
        <f>D44/1209384615</f>
        <v>2.3891059669218631E-2</v>
      </c>
      <c r="E52" s="36"/>
      <c r="F52" s="146">
        <f>F44/1209384615</f>
        <v>4.302614681434491E-3</v>
      </c>
      <c r="G52" s="36"/>
      <c r="H52" s="146">
        <f>H44/1209384615</f>
        <v>-4.2357120608814761E-3</v>
      </c>
      <c r="I52" s="36"/>
      <c r="J52" s="146">
        <f>J44/1209384615</f>
        <v>-1.5472397918672052E-3</v>
      </c>
    </row>
    <row r="53" spans="1:11" ht="23.1" customHeight="1" thickTop="1">
      <c r="A53" s="30"/>
      <c r="B53" s="2"/>
      <c r="C53" s="35"/>
      <c r="D53" s="36"/>
      <c r="E53" s="32"/>
      <c r="F53" s="36"/>
      <c r="G53" s="32"/>
      <c r="H53" s="36"/>
      <c r="I53" s="33"/>
      <c r="J53" s="36"/>
    </row>
    <row r="54" spans="1:11" s="160" customFormat="1" ht="23.1" customHeight="1">
      <c r="A54" s="177" t="str">
        <f>BS!A1</f>
        <v>บริษัท แอสเซท ไฟว์ กรุ๊ป จำกัด (มหาชน) และบริษัทย่อย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"/>
    </row>
    <row r="55" spans="1:11" s="160" customFormat="1" ht="23.1" customHeight="1">
      <c r="A55" s="177" t="s">
        <v>78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"/>
    </row>
    <row r="56" spans="1:11" s="160" customFormat="1" ht="23.1" customHeight="1">
      <c r="A56" s="177" t="s">
        <v>190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"/>
    </row>
    <row r="57" spans="1:11" ht="23.1" customHeight="1">
      <c r="A57" s="177" t="s">
        <v>172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"/>
    </row>
    <row r="58" spans="1:11" ht="23.1" customHeight="1">
      <c r="A58" s="160"/>
      <c r="B58" s="160"/>
      <c r="C58" s="160"/>
      <c r="D58" s="175"/>
      <c r="E58" s="174"/>
      <c r="F58" s="174"/>
      <c r="G58" s="174"/>
      <c r="H58" s="174"/>
      <c r="I58" s="174"/>
      <c r="J58" s="174"/>
      <c r="K58" s="1"/>
    </row>
    <row r="59" spans="1:11" s="6" customFormat="1" ht="23.1" customHeight="1">
      <c r="A59" s="3"/>
      <c r="B59" s="139"/>
      <c r="C59" s="1"/>
      <c r="D59" s="170"/>
      <c r="E59" s="4"/>
      <c r="F59" s="4"/>
      <c r="G59" s="4"/>
      <c r="H59" s="4"/>
      <c r="I59" s="4"/>
      <c r="J59" s="64" t="s">
        <v>2</v>
      </c>
      <c r="K59" s="5"/>
    </row>
    <row r="60" spans="1:11" s="6" customFormat="1" ht="23.1" customHeight="1">
      <c r="A60" s="3"/>
      <c r="B60" s="139"/>
      <c r="C60" s="1"/>
      <c r="D60" s="178" t="s">
        <v>3</v>
      </c>
      <c r="E60" s="178"/>
      <c r="F60" s="178"/>
      <c r="G60" s="7"/>
      <c r="H60" s="178" t="s">
        <v>4</v>
      </c>
      <c r="I60" s="178"/>
      <c r="J60" s="178"/>
      <c r="K60" s="5"/>
    </row>
    <row r="61" spans="1:11" s="6" customFormat="1" ht="23.1" customHeight="1">
      <c r="A61" s="8"/>
      <c r="B61" s="136" t="s">
        <v>6</v>
      </c>
      <c r="C61" s="9"/>
      <c r="D61" s="171" t="s">
        <v>165</v>
      </c>
      <c r="E61" s="39"/>
      <c r="F61" s="65" t="s">
        <v>7</v>
      </c>
      <c r="G61" s="12"/>
      <c r="H61" s="65" t="s">
        <v>165</v>
      </c>
      <c r="I61" s="39"/>
      <c r="J61" s="65" t="s">
        <v>7</v>
      </c>
      <c r="K61" s="13"/>
    </row>
    <row r="62" spans="1:11" ht="23.1" customHeight="1">
      <c r="A62" s="16" t="s">
        <v>79</v>
      </c>
      <c r="B62" s="153"/>
      <c r="C62" s="9"/>
      <c r="D62" s="163"/>
      <c r="E62" s="11"/>
      <c r="F62" s="18"/>
      <c r="G62" s="12"/>
      <c r="H62" s="18"/>
      <c r="I62" s="11"/>
      <c r="J62" s="18"/>
      <c r="K62" s="13"/>
    </row>
    <row r="63" spans="1:11" ht="23.1" customHeight="1">
      <c r="A63" s="17" t="s">
        <v>80</v>
      </c>
      <c r="B63" s="14"/>
      <c r="C63" s="9"/>
      <c r="D63" s="73">
        <v>548483466</v>
      </c>
      <c r="E63" s="73"/>
      <c r="F63" s="73">
        <v>349387753</v>
      </c>
      <c r="G63" s="82"/>
      <c r="H63" s="81">
        <v>0</v>
      </c>
      <c r="I63" s="73"/>
      <c r="J63" s="81">
        <v>0</v>
      </c>
      <c r="K63" s="13"/>
    </row>
    <row r="64" spans="1:11" ht="23.1" customHeight="1">
      <c r="A64" s="2" t="s">
        <v>81</v>
      </c>
      <c r="B64" s="154"/>
      <c r="C64" s="19"/>
      <c r="D64" s="79"/>
      <c r="E64" s="66"/>
      <c r="F64" s="79"/>
      <c r="G64" s="79"/>
      <c r="H64" s="79"/>
      <c r="I64" s="79"/>
      <c r="J64" s="79"/>
      <c r="K64" s="5"/>
    </row>
    <row r="65" spans="1:16" ht="24.6" customHeight="1">
      <c r="A65" s="2" t="s">
        <v>82</v>
      </c>
      <c r="B65" s="14"/>
      <c r="C65" s="19"/>
      <c r="D65" s="79">
        <v>0</v>
      </c>
      <c r="E65" s="66"/>
      <c r="F65" s="73">
        <v>105246429</v>
      </c>
      <c r="G65" s="79"/>
      <c r="H65" s="79">
        <v>0</v>
      </c>
      <c r="I65" s="79"/>
      <c r="J65" s="79">
        <v>0</v>
      </c>
      <c r="K65" s="5"/>
    </row>
    <row r="66" spans="1:16" ht="21.75">
      <c r="A66" s="2" t="s">
        <v>83</v>
      </c>
      <c r="B66" s="14"/>
      <c r="C66" s="19"/>
      <c r="D66" s="73">
        <v>1420475</v>
      </c>
      <c r="E66" s="66"/>
      <c r="F66" s="73">
        <v>8108440</v>
      </c>
      <c r="G66" s="66"/>
      <c r="H66" s="66">
        <v>0</v>
      </c>
      <c r="I66" s="67"/>
      <c r="J66" s="66">
        <v>0</v>
      </c>
      <c r="K66" s="5"/>
    </row>
    <row r="67" spans="1:16" ht="23.1" customHeight="1">
      <c r="A67" s="2" t="s">
        <v>84</v>
      </c>
      <c r="B67" s="154"/>
      <c r="C67" s="19"/>
      <c r="D67" s="73">
        <f>1490194-13484</f>
        <v>1476710</v>
      </c>
      <c r="E67" s="66"/>
      <c r="F67" s="73">
        <v>2425116</v>
      </c>
      <c r="G67" s="66"/>
      <c r="H67" s="79">
        <v>37602</v>
      </c>
      <c r="I67" s="67"/>
      <c r="J67" s="66">
        <v>0</v>
      </c>
      <c r="K67" s="5"/>
    </row>
    <row r="68" spans="1:16" ht="23.1" customHeight="1">
      <c r="A68" s="22" t="s">
        <v>85</v>
      </c>
      <c r="B68" s="154"/>
      <c r="C68" s="19"/>
      <c r="D68" s="71">
        <f>SUM(D63:D67)</f>
        <v>551380651</v>
      </c>
      <c r="E68" s="66"/>
      <c r="F68" s="71">
        <f>SUM(F63:F67)</f>
        <v>465167738</v>
      </c>
      <c r="G68" s="66"/>
      <c r="H68" s="71">
        <f>SUM(H63:H67)</f>
        <v>37602</v>
      </c>
      <c r="I68" s="67"/>
      <c r="J68" s="71">
        <f>SUM(J63:J67)</f>
        <v>0</v>
      </c>
      <c r="K68" s="5"/>
    </row>
    <row r="69" spans="1:16" ht="16.350000000000001" customHeight="1">
      <c r="A69" s="22"/>
      <c r="B69" s="154"/>
      <c r="C69" s="19"/>
      <c r="D69" s="66"/>
      <c r="E69" s="66"/>
      <c r="F69" s="66"/>
      <c r="G69" s="66"/>
      <c r="H69" s="66"/>
      <c r="I69" s="67"/>
      <c r="J69" s="66"/>
      <c r="K69" s="5"/>
    </row>
    <row r="70" spans="1:16" ht="23.1" customHeight="1">
      <c r="A70" s="16" t="s">
        <v>86</v>
      </c>
      <c r="B70" s="154"/>
      <c r="C70" s="19"/>
      <c r="D70" s="66"/>
      <c r="E70" s="66"/>
      <c r="F70" s="66"/>
      <c r="G70" s="66"/>
      <c r="H70" s="66"/>
      <c r="I70" s="67"/>
      <c r="J70" s="66"/>
      <c r="K70" s="5"/>
      <c r="M70" s="117"/>
    </row>
    <row r="71" spans="1:16" ht="23.1" customHeight="1">
      <c r="A71" s="17" t="s">
        <v>87</v>
      </c>
      <c r="B71" s="154"/>
      <c r="C71" s="19"/>
      <c r="D71" s="66">
        <v>363931161</v>
      </c>
      <c r="E71" s="66"/>
      <c r="F71" s="66">
        <v>272678825</v>
      </c>
      <c r="G71" s="66"/>
      <c r="H71" s="66">
        <v>0</v>
      </c>
      <c r="I71" s="67"/>
      <c r="J71" s="66">
        <v>0</v>
      </c>
      <c r="K71" s="5"/>
      <c r="L71" s="132"/>
      <c r="M71" s="94"/>
      <c r="P71" s="2" t="s">
        <v>88</v>
      </c>
    </row>
    <row r="72" spans="1:16" ht="23.1" customHeight="1">
      <c r="A72" s="17" t="s">
        <v>89</v>
      </c>
      <c r="B72" s="154"/>
      <c r="C72" s="19"/>
      <c r="D72" s="66">
        <v>43922649</v>
      </c>
      <c r="E72" s="66"/>
      <c r="F72" s="66">
        <v>31906096</v>
      </c>
      <c r="G72" s="66"/>
      <c r="H72" s="66">
        <v>0</v>
      </c>
      <c r="I72" s="67"/>
      <c r="J72" s="66">
        <v>0</v>
      </c>
      <c r="K72" s="5"/>
      <c r="L72" s="132"/>
    </row>
    <row r="73" spans="1:16" ht="23.1" customHeight="1">
      <c r="A73" s="23" t="s">
        <v>90</v>
      </c>
      <c r="B73" s="92"/>
      <c r="C73" s="24"/>
      <c r="D73" s="66">
        <v>28566247</v>
      </c>
      <c r="E73" s="66"/>
      <c r="F73" s="66">
        <v>23768817</v>
      </c>
      <c r="G73" s="66"/>
      <c r="H73" s="66">
        <v>9917701</v>
      </c>
      <c r="I73" s="68"/>
      <c r="J73" s="66">
        <v>3536119</v>
      </c>
      <c r="K73" s="25"/>
      <c r="L73" s="132"/>
    </row>
    <row r="74" spans="1:16" ht="23.1" customHeight="1">
      <c r="A74" s="27" t="s">
        <v>91</v>
      </c>
      <c r="B74" s="154"/>
      <c r="C74" s="19"/>
      <c r="D74" s="71">
        <f>SUM(D71:D73)</f>
        <v>436420057</v>
      </c>
      <c r="E74" s="79"/>
      <c r="F74" s="71">
        <f>SUM(F71:F73)</f>
        <v>328353738</v>
      </c>
      <c r="G74" s="79"/>
      <c r="H74" s="71">
        <f>SUM(H71:H73)</f>
        <v>9917701</v>
      </c>
      <c r="I74" s="68"/>
      <c r="J74" s="71">
        <f>SUM(J71:J73)</f>
        <v>3536119</v>
      </c>
      <c r="K74" s="5"/>
    </row>
    <row r="75" spans="1:16" ht="15" customHeight="1">
      <c r="A75" s="27"/>
      <c r="B75" s="154"/>
      <c r="C75" s="19"/>
      <c r="D75" s="66"/>
      <c r="E75" s="79"/>
      <c r="F75" s="66"/>
      <c r="G75" s="79"/>
      <c r="H75" s="66"/>
      <c r="I75" s="68"/>
      <c r="J75" s="66"/>
      <c r="K75" s="5"/>
    </row>
    <row r="76" spans="1:16" ht="23.1" customHeight="1">
      <c r="A76" s="27" t="s">
        <v>179</v>
      </c>
      <c r="B76" s="154"/>
      <c r="C76" s="19"/>
      <c r="D76" s="66">
        <f>D68-D74</f>
        <v>114960594</v>
      </c>
      <c r="E76" s="79"/>
      <c r="F76" s="66">
        <f>F68-F74</f>
        <v>136814000</v>
      </c>
      <c r="G76" s="66">
        <f t="shared" ref="G76" si="1">G68-G74</f>
        <v>0</v>
      </c>
      <c r="H76" s="66">
        <f>H68-H74</f>
        <v>-9880099</v>
      </c>
      <c r="I76" s="68"/>
      <c r="J76" s="66">
        <f>J68-J74</f>
        <v>-3536119</v>
      </c>
      <c r="K76" s="5"/>
    </row>
    <row r="77" spans="1:16" ht="23.1" customHeight="1">
      <c r="A77" s="2" t="s">
        <v>92</v>
      </c>
      <c r="B77" s="154"/>
      <c r="C77" s="19"/>
      <c r="D77" s="73">
        <f>6049+13484</f>
        <v>19533</v>
      </c>
      <c r="E77" s="66"/>
      <c r="F77" s="81">
        <v>57887</v>
      </c>
      <c r="G77" s="66"/>
      <c r="H77" s="66">
        <v>5197</v>
      </c>
      <c r="I77" s="67"/>
      <c r="J77" s="66">
        <v>1800924</v>
      </c>
      <c r="K77" s="5"/>
    </row>
    <row r="78" spans="1:16" ht="23.1" customHeight="1">
      <c r="A78" s="2" t="s">
        <v>93</v>
      </c>
      <c r="C78" s="19"/>
      <c r="D78" s="66">
        <v>-3989064</v>
      </c>
      <c r="E78" s="66"/>
      <c r="F78" s="66">
        <v>-8604055</v>
      </c>
      <c r="G78" s="66"/>
      <c r="H78" s="66">
        <v>-867770</v>
      </c>
      <c r="I78" s="68"/>
      <c r="J78" s="72">
        <v>0</v>
      </c>
      <c r="K78" s="5"/>
    </row>
    <row r="79" spans="1:16" ht="23.1" customHeight="1">
      <c r="A79" s="2" t="s">
        <v>94</v>
      </c>
      <c r="B79" s="14">
        <v>10</v>
      </c>
      <c r="C79" s="19"/>
      <c r="D79" s="75">
        <v>-2942113</v>
      </c>
      <c r="E79" s="79"/>
      <c r="F79" s="75">
        <v>-1448719</v>
      </c>
      <c r="G79" s="79"/>
      <c r="H79" s="75">
        <v>0</v>
      </c>
      <c r="I79" s="68"/>
      <c r="J79" s="75">
        <v>0</v>
      </c>
      <c r="K79" s="5"/>
    </row>
    <row r="80" spans="1:16" ht="23.1" customHeight="1">
      <c r="A80" s="27" t="s">
        <v>95</v>
      </c>
      <c r="B80" s="24"/>
      <c r="C80" s="19"/>
      <c r="D80" s="66">
        <f>SUM(D76:D79)</f>
        <v>108048950</v>
      </c>
      <c r="E80" s="79"/>
      <c r="F80" s="66">
        <f>SUM(F76:F79)</f>
        <v>126819113</v>
      </c>
      <c r="G80" s="79"/>
      <c r="H80" s="66">
        <f>SUM(H76:H79)</f>
        <v>-10742672</v>
      </c>
      <c r="I80" s="68"/>
      <c r="J80" s="66">
        <f>SUM(J76:J79)</f>
        <v>-1735195</v>
      </c>
      <c r="K80" s="5"/>
    </row>
    <row r="81" spans="1:11" ht="23.1" customHeight="1">
      <c r="A81" s="2" t="s">
        <v>96</v>
      </c>
      <c r="B81" s="92">
        <v>15</v>
      </c>
      <c r="C81" s="19"/>
      <c r="D81" s="75">
        <v>-25745228</v>
      </c>
      <c r="E81" s="79"/>
      <c r="F81" s="75">
        <v>-26204376</v>
      </c>
      <c r="G81" s="79"/>
      <c r="H81" s="75">
        <v>0</v>
      </c>
      <c r="I81" s="68"/>
      <c r="J81" s="75">
        <v>0</v>
      </c>
      <c r="K81" s="5"/>
    </row>
    <row r="82" spans="1:11" ht="23.1" customHeight="1">
      <c r="A82" s="27" t="s">
        <v>170</v>
      </c>
      <c r="B82" s="154"/>
      <c r="C82" s="19"/>
      <c r="D82" s="75">
        <f>SUM(D80:D81)</f>
        <v>82303722</v>
      </c>
      <c r="E82" s="66"/>
      <c r="F82" s="75">
        <f>SUM(F80:F81)</f>
        <v>100614737</v>
      </c>
      <c r="G82" s="66"/>
      <c r="H82" s="75">
        <f>SUM(H80:H81)</f>
        <v>-10742672</v>
      </c>
      <c r="I82" s="68"/>
      <c r="J82" s="75">
        <f>SUM(J80:J81)</f>
        <v>-1735195</v>
      </c>
      <c r="K82" s="5"/>
    </row>
    <row r="83" spans="1:11" ht="12" customHeight="1">
      <c r="A83" s="27"/>
      <c r="B83" s="154"/>
      <c r="C83" s="19"/>
      <c r="D83" s="66"/>
      <c r="E83" s="66"/>
      <c r="F83" s="66"/>
      <c r="G83" s="66"/>
      <c r="H83" s="66"/>
      <c r="I83" s="68"/>
      <c r="J83" s="66"/>
      <c r="K83" s="5"/>
    </row>
    <row r="84" spans="1:11" ht="23.1" customHeight="1">
      <c r="A84" s="27" t="s">
        <v>171</v>
      </c>
      <c r="B84" s="28"/>
      <c r="C84" s="19"/>
      <c r="D84" s="75">
        <v>0</v>
      </c>
      <c r="E84" s="129"/>
      <c r="F84" s="147">
        <v>0</v>
      </c>
      <c r="G84" s="129"/>
      <c r="H84" s="75">
        <v>0</v>
      </c>
      <c r="I84" s="129"/>
      <c r="J84" s="147">
        <v>0</v>
      </c>
      <c r="K84" s="5"/>
    </row>
    <row r="85" spans="1:11" ht="10.9" customHeight="1">
      <c r="A85" s="27"/>
      <c r="B85" s="28"/>
      <c r="C85" s="19"/>
      <c r="D85" s="66"/>
      <c r="E85" s="79"/>
      <c r="F85" s="66"/>
      <c r="G85" s="79"/>
      <c r="H85" s="66"/>
      <c r="I85" s="68"/>
      <c r="J85" s="66"/>
      <c r="K85" s="5"/>
    </row>
    <row r="86" spans="1:11" ht="23.1" customHeight="1" thickBot="1">
      <c r="A86" s="27" t="s">
        <v>169</v>
      </c>
      <c r="B86" s="28"/>
      <c r="C86" s="19"/>
      <c r="D86" s="77">
        <f>SUM(D82,D84)</f>
        <v>82303722</v>
      </c>
      <c r="E86" s="79"/>
      <c r="F86" s="77">
        <f>SUM(F82,F84)</f>
        <v>100614737</v>
      </c>
      <c r="G86" s="79"/>
      <c r="H86" s="77">
        <f>SUM(H82,H84)</f>
        <v>-10742672</v>
      </c>
      <c r="I86" s="68"/>
      <c r="J86" s="77">
        <f>SUM(J82,J84)</f>
        <v>-1735195</v>
      </c>
    </row>
    <row r="87" spans="1:11" ht="23.1" customHeight="1" thickTop="1">
      <c r="A87" s="27"/>
      <c r="B87" s="28"/>
      <c r="C87" s="19"/>
      <c r="D87" s="66"/>
      <c r="E87" s="79"/>
      <c r="F87" s="66"/>
      <c r="G87" s="79"/>
      <c r="H87" s="66"/>
      <c r="I87" s="68"/>
      <c r="J87" s="66"/>
    </row>
    <row r="88" spans="1:11" ht="23.1" customHeight="1">
      <c r="A88" s="27"/>
      <c r="B88" s="28"/>
      <c r="C88" s="19"/>
      <c r="D88" s="66"/>
      <c r="E88" s="79"/>
      <c r="F88" s="66"/>
      <c r="G88" s="79"/>
      <c r="H88" s="66"/>
      <c r="I88" s="68"/>
      <c r="J88" s="66"/>
    </row>
    <row r="89" spans="1:11" s="160" customFormat="1" ht="23.1" customHeight="1">
      <c r="A89" s="177" t="str">
        <f>A54</f>
        <v>บริษัท แอสเซท ไฟว์ กรุ๊ป จำกัด (มหาชน) และบริษัทย่อย</v>
      </c>
      <c r="B89" s="177"/>
      <c r="C89" s="177"/>
      <c r="D89" s="177"/>
      <c r="E89" s="177"/>
      <c r="F89" s="177"/>
      <c r="G89" s="177"/>
      <c r="H89" s="177"/>
      <c r="I89" s="177"/>
      <c r="J89" s="177"/>
      <c r="K89" s="1"/>
    </row>
    <row r="90" spans="1:11" s="160" customFormat="1" ht="23.1" customHeight="1">
      <c r="A90" s="177" t="s">
        <v>97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"/>
    </row>
    <row r="91" spans="1:11" s="160" customFormat="1" ht="23.1" customHeight="1">
      <c r="A91" s="177" t="s">
        <v>190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"/>
    </row>
    <row r="92" spans="1:11" ht="23.1" customHeight="1">
      <c r="A92" s="177" t="s">
        <v>172</v>
      </c>
      <c r="B92" s="177"/>
      <c r="C92" s="177"/>
      <c r="D92" s="177"/>
      <c r="E92" s="177"/>
      <c r="F92" s="177"/>
      <c r="G92" s="177"/>
      <c r="H92" s="177"/>
      <c r="I92" s="177"/>
      <c r="J92" s="177"/>
      <c r="K92" s="1"/>
    </row>
    <row r="93" spans="1:11" ht="23.1" customHeight="1">
      <c r="A93" s="161"/>
      <c r="B93" s="161"/>
      <c r="C93" s="161"/>
      <c r="D93" s="175"/>
      <c r="E93" s="174"/>
      <c r="F93" s="174"/>
      <c r="G93" s="174"/>
      <c r="H93" s="174"/>
      <c r="I93" s="174"/>
      <c r="J93" s="174"/>
      <c r="K93" s="1"/>
    </row>
    <row r="94" spans="1:11" s="6" customFormat="1" ht="23.1" customHeight="1">
      <c r="A94" s="3"/>
      <c r="B94" s="139"/>
      <c r="C94" s="1"/>
      <c r="D94" s="170"/>
      <c r="E94" s="4"/>
      <c r="F94" s="4"/>
      <c r="G94" s="4"/>
      <c r="H94" s="4"/>
      <c r="I94" s="4"/>
      <c r="J94" s="64" t="s">
        <v>2</v>
      </c>
      <c r="K94" s="5"/>
    </row>
    <row r="95" spans="1:11" s="6" customFormat="1" ht="23.1" customHeight="1">
      <c r="A95" s="3"/>
      <c r="B95" s="139"/>
      <c r="C95" s="1"/>
      <c r="D95" s="178" t="s">
        <v>3</v>
      </c>
      <c r="E95" s="178"/>
      <c r="F95" s="178"/>
      <c r="G95" s="7"/>
      <c r="H95" s="178" t="s">
        <v>4</v>
      </c>
      <c r="I95" s="178"/>
      <c r="J95" s="178"/>
      <c r="K95" s="5"/>
    </row>
    <row r="96" spans="1:11" s="6" customFormat="1" ht="23.1" customHeight="1">
      <c r="A96" s="8"/>
      <c r="B96" s="136" t="s">
        <v>6</v>
      </c>
      <c r="C96" s="9"/>
      <c r="D96" s="171" t="s">
        <v>165</v>
      </c>
      <c r="E96" s="39"/>
      <c r="F96" s="65" t="s">
        <v>7</v>
      </c>
      <c r="G96" s="12"/>
      <c r="H96" s="65" t="s">
        <v>165</v>
      </c>
      <c r="I96" s="39"/>
      <c r="J96" s="65" t="s">
        <v>7</v>
      </c>
      <c r="K96" s="13"/>
    </row>
    <row r="97" spans="1:11" ht="23.1" customHeight="1">
      <c r="A97" s="30" t="s">
        <v>98</v>
      </c>
      <c r="B97" s="28"/>
      <c r="C97" s="19"/>
      <c r="D97" s="31"/>
      <c r="E97" s="32"/>
      <c r="F97" s="31"/>
      <c r="G97" s="32"/>
      <c r="H97" s="31"/>
      <c r="I97" s="33"/>
      <c r="J97" s="31"/>
    </row>
    <row r="98" spans="1:11" ht="23.1" customHeight="1">
      <c r="A98" s="17" t="s">
        <v>99</v>
      </c>
      <c r="B98" s="28"/>
      <c r="C98" s="19"/>
      <c r="D98" s="66">
        <f>D82-D99</f>
        <v>78968981</v>
      </c>
      <c r="E98" s="79"/>
      <c r="F98" s="66">
        <f>F82-F99</f>
        <v>97158242</v>
      </c>
      <c r="G98" s="79"/>
      <c r="H98" s="66">
        <f>H82-H99</f>
        <v>-10742672</v>
      </c>
      <c r="I98" s="68"/>
      <c r="J98" s="66">
        <f>J82-J99</f>
        <v>-1735195</v>
      </c>
    </row>
    <row r="99" spans="1:11" ht="23.1" customHeight="1">
      <c r="A99" s="17" t="s">
        <v>100</v>
      </c>
      <c r="B99" s="28"/>
      <c r="C99" s="19"/>
      <c r="D99" s="66">
        <v>3334741</v>
      </c>
      <c r="E99" s="79"/>
      <c r="F99" s="66">
        <v>3456495</v>
      </c>
      <c r="G99" s="79"/>
      <c r="H99" s="66">
        <v>0</v>
      </c>
      <c r="I99" s="68"/>
      <c r="J99" s="66">
        <v>0</v>
      </c>
    </row>
    <row r="100" spans="1:11" ht="23.1" customHeight="1" thickBot="1">
      <c r="A100" s="16"/>
      <c r="B100" s="28"/>
      <c r="C100" s="19"/>
      <c r="D100" s="80">
        <f>SUM(D98:D99)</f>
        <v>82303722</v>
      </c>
      <c r="E100" s="79"/>
      <c r="F100" s="80">
        <f>SUM(F98:F99)</f>
        <v>100614737</v>
      </c>
      <c r="G100" s="79"/>
      <c r="H100" s="80">
        <f>SUM(H98:H99)</f>
        <v>-10742672</v>
      </c>
      <c r="I100" s="68"/>
      <c r="J100" s="80">
        <f>SUM(J98:J99)</f>
        <v>-1735195</v>
      </c>
    </row>
    <row r="101" spans="1:11" ht="23.1" customHeight="1" thickTop="1">
      <c r="A101" s="16" t="s">
        <v>101</v>
      </c>
      <c r="B101" s="28"/>
      <c r="C101" s="19"/>
      <c r="D101" s="66"/>
      <c r="E101" s="79"/>
      <c r="F101" s="66"/>
      <c r="G101" s="79"/>
      <c r="H101" s="66"/>
      <c r="I101" s="68"/>
      <c r="J101" s="66"/>
    </row>
    <row r="102" spans="1:11" ht="23.1" customHeight="1">
      <c r="A102" s="17" t="s">
        <v>99</v>
      </c>
      <c r="B102" s="28"/>
      <c r="C102" s="19"/>
      <c r="D102" s="66">
        <f>D86-D103</f>
        <v>78968981</v>
      </c>
      <c r="E102" s="79"/>
      <c r="F102" s="66">
        <f>F86-F103</f>
        <v>97158242</v>
      </c>
      <c r="G102" s="79"/>
      <c r="H102" s="66">
        <f>H86-H103</f>
        <v>-10742672</v>
      </c>
      <c r="I102" s="68"/>
      <c r="J102" s="66">
        <f>J86-J103</f>
        <v>-1735195</v>
      </c>
    </row>
    <row r="103" spans="1:11" ht="23.1" customHeight="1">
      <c r="A103" s="17" t="s">
        <v>100</v>
      </c>
      <c r="B103" s="28"/>
      <c r="C103" s="19"/>
      <c r="D103" s="66">
        <f>D99</f>
        <v>3334741</v>
      </c>
      <c r="E103" s="79"/>
      <c r="F103" s="66">
        <f>F99</f>
        <v>3456495</v>
      </c>
      <c r="G103" s="79"/>
      <c r="H103" s="66">
        <v>0</v>
      </c>
      <c r="I103" s="68"/>
      <c r="J103" s="66">
        <v>0</v>
      </c>
    </row>
    <row r="104" spans="1:11" ht="23.1" customHeight="1" thickBot="1">
      <c r="A104" s="30"/>
      <c r="B104" s="28"/>
      <c r="C104" s="19"/>
      <c r="D104" s="80">
        <f>SUM(D102:D103)</f>
        <v>82303722</v>
      </c>
      <c r="E104" s="79"/>
      <c r="F104" s="80">
        <f>SUM(F102:F103)</f>
        <v>100614737</v>
      </c>
      <c r="G104" s="79"/>
      <c r="H104" s="80">
        <f>SUM(H102:H103)</f>
        <v>-10742672</v>
      </c>
      <c r="I104" s="68"/>
      <c r="J104" s="80">
        <f>SUM(J102:J103)</f>
        <v>-1735195</v>
      </c>
    </row>
    <row r="105" spans="1:11" ht="23.1" customHeight="1" thickTop="1">
      <c r="B105" s="2"/>
      <c r="D105" s="20"/>
      <c r="F105" s="20"/>
      <c r="H105" s="20"/>
      <c r="I105" s="25"/>
      <c r="J105" s="20"/>
    </row>
    <row r="106" spans="1:11" ht="23.1" customHeight="1" thickBot="1">
      <c r="A106" s="30" t="s">
        <v>102</v>
      </c>
      <c r="B106" s="21" t="s">
        <v>203</v>
      </c>
      <c r="C106" s="26"/>
      <c r="D106" s="146">
        <f>D98/1209384615</f>
        <v>6.529682949538762E-2</v>
      </c>
      <c r="E106" s="36"/>
      <c r="F106" s="146">
        <f>F98/1209384615</f>
        <v>8.0336925734746503E-2</v>
      </c>
      <c r="G106" s="36"/>
      <c r="H106" s="146">
        <f>H98/1209384615</f>
        <v>-8.8827589393470161E-3</v>
      </c>
      <c r="I106" s="36"/>
      <c r="J106" s="146">
        <f>J98/1209384615</f>
        <v>-1.4347751562888867E-3</v>
      </c>
    </row>
    <row r="107" spans="1:11" ht="23.1" customHeight="1" thickTop="1">
      <c r="A107" s="30"/>
      <c r="B107" s="2"/>
      <c r="C107" s="35"/>
      <c r="D107" s="36"/>
      <c r="E107" s="32"/>
      <c r="F107" s="36"/>
      <c r="G107" s="32"/>
      <c r="H107" s="36"/>
      <c r="I107" s="33"/>
      <c r="J107" s="36"/>
    </row>
    <row r="108" spans="1:11" ht="23.1" customHeight="1">
      <c r="A108" s="23"/>
      <c r="B108" s="28"/>
      <c r="C108" s="19"/>
      <c r="I108" s="25"/>
      <c r="J108" s="25"/>
      <c r="K108" s="25"/>
    </row>
    <row r="109" spans="1:11" ht="23.1" customHeight="1">
      <c r="A109" s="29"/>
      <c r="B109" s="28"/>
      <c r="C109" s="19"/>
      <c r="F109" s="32"/>
      <c r="I109" s="37"/>
    </row>
  </sheetData>
  <mergeCells count="24">
    <mergeCell ref="A35:J35"/>
    <mergeCell ref="A36:J36"/>
    <mergeCell ref="A37:J37"/>
    <mergeCell ref="D41:F41"/>
    <mergeCell ref="H41:J41"/>
    <mergeCell ref="A38:J38"/>
    <mergeCell ref="A1:J1"/>
    <mergeCell ref="A2:J2"/>
    <mergeCell ref="A3:J3"/>
    <mergeCell ref="A4:J4"/>
    <mergeCell ref="D7:F7"/>
    <mergeCell ref="H7:J7"/>
    <mergeCell ref="A89:J89"/>
    <mergeCell ref="A90:J90"/>
    <mergeCell ref="A91:J91"/>
    <mergeCell ref="D95:F95"/>
    <mergeCell ref="H95:J95"/>
    <mergeCell ref="A92:J92"/>
    <mergeCell ref="A54:J54"/>
    <mergeCell ref="A55:J55"/>
    <mergeCell ref="A56:J56"/>
    <mergeCell ref="D60:F60"/>
    <mergeCell ref="H60:J60"/>
    <mergeCell ref="A57:J57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4" max="10" man="1"/>
    <brk id="53" max="10" man="1"/>
    <brk id="8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2"/>
  <sheetViews>
    <sheetView zoomScale="90" zoomScaleNormal="90" zoomScaleSheetLayoutView="90" workbookViewId="0">
      <selection activeCell="R13" sqref="R13"/>
    </sheetView>
  </sheetViews>
  <sheetFormatPr defaultColWidth="13" defaultRowHeight="21.75"/>
  <cols>
    <col min="1" max="1" width="34.28515625" style="2" customWidth="1"/>
    <col min="2" max="2" width="8" style="2" customWidth="1"/>
    <col min="3" max="3" width="2" style="2" customWidth="1"/>
    <col min="4" max="4" width="15" style="26" customWidth="1"/>
    <col min="5" max="5" width="1.42578125" style="26" customWidth="1"/>
    <col min="6" max="6" width="15" style="26" customWidth="1"/>
    <col min="7" max="7" width="1.42578125" style="26" customWidth="1"/>
    <col min="8" max="8" width="15" style="26" customWidth="1"/>
    <col min="9" max="9" width="1.5703125" style="26" customWidth="1"/>
    <col min="10" max="10" width="15" style="26" customWidth="1"/>
    <col min="11" max="11" width="1.5703125" style="26" customWidth="1"/>
    <col min="12" max="12" width="15" style="26" customWidth="1"/>
    <col min="13" max="13" width="1.85546875" style="26" customWidth="1"/>
    <col min="14" max="14" width="15" style="26" customWidth="1"/>
    <col min="15" max="15" width="1.140625" style="2" customWidth="1"/>
    <col min="16" max="16" width="15" style="26" customWidth="1"/>
    <col min="17" max="17" width="1.140625" style="26" customWidth="1"/>
    <col min="18" max="18" width="13.85546875" style="26" customWidth="1"/>
    <col min="19" max="19" width="1.140625" style="26" customWidth="1"/>
    <col min="20" max="20" width="13.85546875" style="26" customWidth="1"/>
    <col min="21" max="21" width="1.140625" style="2" customWidth="1"/>
    <col min="22" max="22" width="15.5703125" style="26" bestFit="1" customWidth="1"/>
    <col min="23" max="23" width="1.140625" style="2" customWidth="1"/>
    <col min="24" max="24" width="15.140625" style="140" customWidth="1"/>
    <col min="25" max="25" width="16.7109375" style="2" customWidth="1"/>
    <col min="26" max="16384" width="13" style="2"/>
  </cols>
  <sheetData>
    <row r="1" spans="1:25" s="6" customFormat="1">
      <c r="A1" s="177" t="str">
        <f>+BS!A1:J1</f>
        <v>บริษัท แอสเซท ไฟว์ กรุ๊ป จำกัด (มหาชน) และบริษัทย่อย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48"/>
      <c r="X1" s="142"/>
    </row>
    <row r="2" spans="1:25" s="6" customFormat="1">
      <c r="A2" s="177" t="s">
        <v>103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X2" s="142"/>
    </row>
    <row r="3" spans="1:25" s="6" customFormat="1">
      <c r="A3" s="177" t="s">
        <v>190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X3" s="142"/>
    </row>
    <row r="4" spans="1:25">
      <c r="A4" s="177" t="s">
        <v>172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56"/>
    </row>
    <row r="5" spans="1:25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56"/>
    </row>
    <row r="6" spans="1:25">
      <c r="A6" s="148"/>
      <c r="B6" s="148"/>
      <c r="C6" s="148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64" t="s">
        <v>2</v>
      </c>
    </row>
    <row r="7" spans="1:25" ht="22.35" customHeight="1">
      <c r="A7" s="148"/>
      <c r="B7" s="148"/>
      <c r="C7" s="148"/>
      <c r="D7" s="178" t="s">
        <v>3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</row>
    <row r="8" spans="1:25" ht="22.35" customHeight="1">
      <c r="A8" s="148"/>
      <c r="B8" s="148"/>
      <c r="C8" s="148"/>
      <c r="D8" s="148"/>
      <c r="E8" s="148"/>
      <c r="F8" s="148"/>
      <c r="G8" s="148"/>
      <c r="H8" s="6" t="s">
        <v>104</v>
      </c>
      <c r="I8" s="148"/>
      <c r="J8" s="148"/>
      <c r="K8" s="148"/>
      <c r="L8" s="6" t="s">
        <v>105</v>
      </c>
      <c r="M8" s="6"/>
      <c r="N8" s="137"/>
      <c r="O8" s="138"/>
      <c r="P8" s="138"/>
      <c r="Q8" s="148"/>
      <c r="R8" s="6" t="s">
        <v>106</v>
      </c>
      <c r="S8" s="148"/>
      <c r="T8" s="148"/>
      <c r="U8" s="148"/>
      <c r="V8" s="148"/>
    </row>
    <row r="9" spans="1:25" ht="22.35" customHeight="1">
      <c r="D9" s="57"/>
      <c r="E9" s="57"/>
      <c r="F9" s="57"/>
      <c r="G9" s="57"/>
      <c r="H9" s="57" t="s">
        <v>107</v>
      </c>
      <c r="I9" s="57"/>
      <c r="J9" s="57" t="s">
        <v>108</v>
      </c>
      <c r="K9" s="57"/>
      <c r="L9" s="57" t="s">
        <v>109</v>
      </c>
      <c r="M9" s="57"/>
      <c r="N9" s="180" t="s">
        <v>71</v>
      </c>
      <c r="O9" s="180"/>
      <c r="P9" s="180"/>
      <c r="Q9" s="6"/>
      <c r="R9" s="6" t="s">
        <v>110</v>
      </c>
      <c r="S9" s="6"/>
      <c r="T9" s="6" t="s">
        <v>111</v>
      </c>
      <c r="U9" s="58"/>
      <c r="V9" s="5"/>
    </row>
    <row r="10" spans="1:25" ht="22.35" customHeight="1">
      <c r="D10" s="57" t="s">
        <v>112</v>
      </c>
      <c r="E10" s="57"/>
      <c r="F10" s="57" t="s">
        <v>202</v>
      </c>
      <c r="G10" s="57"/>
      <c r="H10" s="57" t="s">
        <v>113</v>
      </c>
      <c r="I10" s="57"/>
      <c r="J10" s="57" t="s">
        <v>114</v>
      </c>
      <c r="K10" s="57"/>
      <c r="L10" s="57" t="s">
        <v>115</v>
      </c>
      <c r="M10" s="57"/>
      <c r="N10" s="5" t="s">
        <v>116</v>
      </c>
      <c r="O10" s="58"/>
      <c r="P10" s="6"/>
      <c r="Q10" s="6"/>
      <c r="R10" s="6" t="s">
        <v>117</v>
      </c>
      <c r="S10" s="6"/>
      <c r="T10" s="6" t="s">
        <v>118</v>
      </c>
      <c r="U10" s="58"/>
      <c r="V10" s="5" t="s">
        <v>106</v>
      </c>
      <c r="Y10" s="94"/>
    </row>
    <row r="11" spans="1:25" ht="22.35" customHeight="1">
      <c r="B11" s="173" t="s">
        <v>6</v>
      </c>
      <c r="D11" s="61" t="s">
        <v>119</v>
      </c>
      <c r="E11" s="57"/>
      <c r="F11" s="61" t="s">
        <v>120</v>
      </c>
      <c r="G11" s="57"/>
      <c r="H11" s="61" t="s">
        <v>121</v>
      </c>
      <c r="I11" s="57"/>
      <c r="J11" s="61" t="s">
        <v>122</v>
      </c>
      <c r="K11" s="57"/>
      <c r="L11" s="61" t="s">
        <v>123</v>
      </c>
      <c r="M11" s="57"/>
      <c r="N11" s="91" t="s">
        <v>124</v>
      </c>
      <c r="O11" s="58"/>
      <c r="P11" s="149" t="s">
        <v>125</v>
      </c>
      <c r="Q11" s="6"/>
      <c r="R11" s="149" t="s">
        <v>126</v>
      </c>
      <c r="S11" s="6"/>
      <c r="T11" s="149" t="s">
        <v>127</v>
      </c>
      <c r="U11" s="58"/>
      <c r="V11" s="91" t="s">
        <v>61</v>
      </c>
      <c r="Y11" s="94"/>
    </row>
    <row r="12" spans="1:25" ht="11.85" customHeight="1"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  <c r="Q12" s="88"/>
      <c r="R12" s="88"/>
      <c r="S12" s="88"/>
      <c r="T12" s="88"/>
      <c r="U12" s="87"/>
      <c r="V12" s="88"/>
    </row>
    <row r="13" spans="1:25">
      <c r="A13" s="27" t="s">
        <v>128</v>
      </c>
      <c r="B13" s="92"/>
      <c r="D13" s="79">
        <v>604692308</v>
      </c>
      <c r="E13" s="79"/>
      <c r="F13" s="79">
        <v>18821992</v>
      </c>
      <c r="G13" s="79"/>
      <c r="H13" s="79">
        <v>-2568517</v>
      </c>
      <c r="I13" s="66"/>
      <c r="J13" s="79">
        <v>9166765</v>
      </c>
      <c r="K13" s="66"/>
      <c r="L13" s="79">
        <v>216038772</v>
      </c>
      <c r="M13" s="79"/>
      <c r="N13" s="79">
        <v>0</v>
      </c>
      <c r="O13" s="79"/>
      <c r="P13" s="79">
        <v>-168083340.17000002</v>
      </c>
      <c r="Q13" s="79"/>
      <c r="R13" s="79">
        <f>SUM(D13,F13,L13,H13,J13,P13,N13)</f>
        <v>678067979.82999992</v>
      </c>
      <c r="S13" s="79"/>
      <c r="T13" s="79">
        <v>13163514.17</v>
      </c>
      <c r="U13" s="79"/>
      <c r="V13" s="79">
        <f>SUM(R13,T13)</f>
        <v>691231493.99999988</v>
      </c>
      <c r="X13" s="140">
        <f>691231494-V13</f>
        <v>0</v>
      </c>
      <c r="Y13" s="117"/>
    </row>
    <row r="14" spans="1:25" ht="20.85" customHeight="1">
      <c r="A14" s="2" t="s">
        <v>170</v>
      </c>
      <c r="B14" s="92"/>
      <c r="D14" s="112">
        <v>0</v>
      </c>
      <c r="E14" s="79"/>
      <c r="F14" s="112">
        <v>0</v>
      </c>
      <c r="G14" s="66"/>
      <c r="H14" s="112">
        <v>0</v>
      </c>
      <c r="I14" s="66"/>
      <c r="J14" s="112">
        <v>0</v>
      </c>
      <c r="K14" s="79"/>
      <c r="L14" s="112">
        <v>0</v>
      </c>
      <c r="M14" s="66"/>
      <c r="N14" s="112">
        <v>0</v>
      </c>
      <c r="O14" s="79"/>
      <c r="P14" s="112">
        <f>PL!F98</f>
        <v>97158242</v>
      </c>
      <c r="Q14" s="79"/>
      <c r="R14" s="112">
        <f t="shared" ref="R14:R24" si="0">SUM(D14,F14,L14,H14,J14,P14,N14)</f>
        <v>97158242</v>
      </c>
      <c r="S14" s="79"/>
      <c r="T14" s="112">
        <f>PL!F99</f>
        <v>3456495</v>
      </c>
      <c r="U14" s="79"/>
      <c r="V14" s="112">
        <f t="shared" ref="V14" si="1">SUM(R14,T14)</f>
        <v>100614737</v>
      </c>
    </row>
    <row r="15" spans="1:25" ht="20.85" customHeight="1">
      <c r="A15" s="2" t="s">
        <v>171</v>
      </c>
      <c r="B15" s="92"/>
      <c r="D15" s="113">
        <v>0</v>
      </c>
      <c r="E15" s="79"/>
      <c r="F15" s="113">
        <v>0</v>
      </c>
      <c r="G15" s="66"/>
      <c r="H15" s="113">
        <v>0</v>
      </c>
      <c r="I15" s="66"/>
      <c r="J15" s="113">
        <v>0</v>
      </c>
      <c r="K15" s="79"/>
      <c r="L15" s="113">
        <v>0</v>
      </c>
      <c r="M15" s="66"/>
      <c r="N15" s="113">
        <v>0</v>
      </c>
      <c r="O15" s="79"/>
      <c r="P15" s="113">
        <f>PL!F102-PL!F98</f>
        <v>0</v>
      </c>
      <c r="Q15" s="79"/>
      <c r="R15" s="113">
        <f t="shared" si="0"/>
        <v>0</v>
      </c>
      <c r="S15" s="79"/>
      <c r="T15" s="113">
        <f>PL!F103-PL!F99</f>
        <v>0</v>
      </c>
      <c r="U15" s="79"/>
      <c r="V15" s="113">
        <f>SUM(R15,T15)</f>
        <v>0</v>
      </c>
      <c r="Y15" s="94"/>
    </row>
    <row r="16" spans="1:25" ht="20.85" customHeight="1">
      <c r="A16" s="2" t="s">
        <v>169</v>
      </c>
      <c r="B16" s="4"/>
      <c r="D16" s="72">
        <f>SUM(D14:D15)</f>
        <v>0</v>
      </c>
      <c r="E16" s="67"/>
      <c r="F16" s="72">
        <f>SUM(F14:F15)</f>
        <v>0</v>
      </c>
      <c r="G16" s="67"/>
      <c r="H16" s="72">
        <f>SUM(H14:H15)</f>
        <v>0</v>
      </c>
      <c r="I16" s="67"/>
      <c r="J16" s="72">
        <f>SUM(J14:J15)</f>
        <v>0</v>
      </c>
      <c r="K16" s="67"/>
      <c r="L16" s="72">
        <f>SUM(L14:L15)</f>
        <v>0</v>
      </c>
      <c r="M16" s="72"/>
      <c r="N16" s="72">
        <f>SUM(N14:N15)</f>
        <v>0</v>
      </c>
      <c r="O16" s="67"/>
      <c r="P16" s="72">
        <f>SUM(P14:P15)</f>
        <v>97158242</v>
      </c>
      <c r="Q16" s="72"/>
      <c r="R16" s="67">
        <f>SUM(D16,F16,L16,H16,J16,P16,N16)</f>
        <v>97158242</v>
      </c>
      <c r="S16" s="72"/>
      <c r="T16" s="72">
        <f>SUM(T14:T15)</f>
        <v>3456495</v>
      </c>
      <c r="U16" s="67"/>
      <c r="V16" s="72">
        <f>SUM(V14:V15)</f>
        <v>100614737</v>
      </c>
    </row>
    <row r="17" spans="1:25" ht="20.85" customHeight="1">
      <c r="A17" s="2" t="s">
        <v>193</v>
      </c>
      <c r="B17" s="4"/>
      <c r="D17" s="72">
        <v>0</v>
      </c>
      <c r="E17" s="67"/>
      <c r="F17" s="72">
        <v>-15407446</v>
      </c>
      <c r="G17" s="67"/>
      <c r="H17" s="72">
        <v>0</v>
      </c>
      <c r="I17" s="67"/>
      <c r="J17" s="72">
        <v>0</v>
      </c>
      <c r="K17" s="67"/>
      <c r="L17" s="72">
        <v>15407446</v>
      </c>
      <c r="M17" s="72"/>
      <c r="N17" s="72">
        <v>0</v>
      </c>
      <c r="O17" s="67"/>
      <c r="P17" s="72">
        <v>0</v>
      </c>
      <c r="Q17" s="72"/>
      <c r="R17" s="67">
        <f>SUM(D17,F17,L17,H17,J17,P17,N17)</f>
        <v>0</v>
      </c>
      <c r="S17" s="72"/>
      <c r="T17" s="72">
        <v>0</v>
      </c>
      <c r="U17" s="67"/>
      <c r="V17" s="72">
        <f>SUM(R17,T17)</f>
        <v>0</v>
      </c>
    </row>
    <row r="18" spans="1:25" ht="22.5" thickBot="1">
      <c r="A18" s="27" t="s">
        <v>191</v>
      </c>
      <c r="B18" s="151"/>
      <c r="C18" s="27"/>
      <c r="D18" s="80">
        <f>SUM(D13,D16,D17)</f>
        <v>604692308</v>
      </c>
      <c r="E18" s="66"/>
      <c r="F18" s="80">
        <f>SUM(F13,F16,F17)</f>
        <v>3414546</v>
      </c>
      <c r="G18" s="66"/>
      <c r="H18" s="80">
        <f>SUM(H13,H16,H17)</f>
        <v>-2568517</v>
      </c>
      <c r="I18" s="66"/>
      <c r="J18" s="80">
        <f>SUM(J13,J16,J17)</f>
        <v>9166765</v>
      </c>
      <c r="K18" s="66"/>
      <c r="L18" s="80">
        <f>SUM(L13,L16,L17)</f>
        <v>231446218</v>
      </c>
      <c r="M18" s="66"/>
      <c r="N18" s="80">
        <f>SUM(N13,N16,N17)</f>
        <v>0</v>
      </c>
      <c r="O18" s="66"/>
      <c r="P18" s="80">
        <f>SUM(P13,P16,P17)</f>
        <v>-70925098.170000017</v>
      </c>
      <c r="Q18" s="66"/>
      <c r="R18" s="80">
        <f>SUM(R13,R16,R17)</f>
        <v>775226221.82999992</v>
      </c>
      <c r="S18" s="66"/>
      <c r="T18" s="80">
        <f>SUM(T13,T16,T17)</f>
        <v>16620009.17</v>
      </c>
      <c r="U18" s="66"/>
      <c r="V18" s="80">
        <f>SUM(V13,V16,V17)</f>
        <v>791846230.99999988</v>
      </c>
      <c r="X18" s="140">
        <f>791846231-V18</f>
        <v>0</v>
      </c>
    </row>
    <row r="19" spans="1:25" ht="24" customHeight="1" thickTop="1">
      <c r="B19" s="4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</row>
    <row r="20" spans="1:25">
      <c r="A20" s="27" t="s">
        <v>163</v>
      </c>
      <c r="B20" s="6"/>
      <c r="D20" s="79">
        <v>604692308</v>
      </c>
      <c r="E20" s="79"/>
      <c r="F20" s="79">
        <v>3414546</v>
      </c>
      <c r="G20" s="79"/>
      <c r="H20" s="79">
        <v>-2568517</v>
      </c>
      <c r="I20" s="66"/>
      <c r="J20" s="79">
        <v>9166765</v>
      </c>
      <c r="K20" s="66"/>
      <c r="L20" s="79">
        <v>231446218</v>
      </c>
      <c r="M20" s="79"/>
      <c r="N20" s="79">
        <v>2265000</v>
      </c>
      <c r="O20" s="79"/>
      <c r="P20" s="79">
        <v>-38781956</v>
      </c>
      <c r="Q20" s="79"/>
      <c r="R20" s="79">
        <f t="shared" si="0"/>
        <v>809634364</v>
      </c>
      <c r="S20" s="79"/>
      <c r="T20" s="79">
        <v>17366574</v>
      </c>
      <c r="U20" s="79"/>
      <c r="V20" s="79">
        <f>SUM(R20,T20)</f>
        <v>827000938</v>
      </c>
      <c r="X20" s="140">
        <f>827000938-V20</f>
        <v>0</v>
      </c>
      <c r="Y20" s="94"/>
    </row>
    <row r="21" spans="1:25">
      <c r="A21" s="2" t="s">
        <v>170</v>
      </c>
      <c r="B21" s="6"/>
      <c r="D21" s="112">
        <v>0</v>
      </c>
      <c r="E21" s="79"/>
      <c r="F21" s="112">
        <v>0</v>
      </c>
      <c r="G21" s="66"/>
      <c r="H21" s="119">
        <v>0</v>
      </c>
      <c r="I21" s="66"/>
      <c r="J21" s="119">
        <v>0</v>
      </c>
      <c r="K21" s="79"/>
      <c r="L21" s="112">
        <v>0</v>
      </c>
      <c r="M21" s="66"/>
      <c r="N21" s="112">
        <v>0</v>
      </c>
      <c r="O21" s="79"/>
      <c r="P21" s="114">
        <f>PL!D98</f>
        <v>78968981</v>
      </c>
      <c r="Q21" s="74"/>
      <c r="R21" s="114">
        <f t="shared" si="0"/>
        <v>78968981</v>
      </c>
      <c r="S21" s="74"/>
      <c r="T21" s="112">
        <f>PL!D99</f>
        <v>3334741</v>
      </c>
      <c r="U21" s="79"/>
      <c r="V21" s="114">
        <f>SUM(R21,T21)</f>
        <v>82303722</v>
      </c>
    </row>
    <row r="22" spans="1:25">
      <c r="A22" s="2" t="s">
        <v>171</v>
      </c>
      <c r="B22" s="6"/>
      <c r="D22" s="113">
        <v>0</v>
      </c>
      <c r="E22" s="79"/>
      <c r="F22" s="113">
        <v>0</v>
      </c>
      <c r="G22" s="66"/>
      <c r="H22" s="120">
        <v>0</v>
      </c>
      <c r="I22" s="66"/>
      <c r="J22" s="120">
        <v>0</v>
      </c>
      <c r="K22" s="79"/>
      <c r="L22" s="113">
        <v>0</v>
      </c>
      <c r="M22" s="66"/>
      <c r="N22" s="113">
        <v>0</v>
      </c>
      <c r="O22" s="79"/>
      <c r="P22" s="115">
        <f>PL!D102-PL!D98</f>
        <v>0</v>
      </c>
      <c r="Q22" s="74"/>
      <c r="R22" s="115">
        <f t="shared" si="0"/>
        <v>0</v>
      </c>
      <c r="S22" s="74"/>
      <c r="T22" s="113">
        <f>PL!D103-PL!D99</f>
        <v>0</v>
      </c>
      <c r="U22" s="79"/>
      <c r="V22" s="113">
        <f>SUM(R22,T22)</f>
        <v>0</v>
      </c>
    </row>
    <row r="23" spans="1:25">
      <c r="A23" s="2" t="s">
        <v>169</v>
      </c>
      <c r="B23" s="92"/>
      <c r="D23" s="70">
        <f>SUM(D21:D22)</f>
        <v>0</v>
      </c>
      <c r="E23" s="70"/>
      <c r="F23" s="70">
        <f>SUM(F21:F22)</f>
        <v>0</v>
      </c>
      <c r="G23" s="70"/>
      <c r="H23" s="70">
        <f>SUM(H21:H22)</f>
        <v>0</v>
      </c>
      <c r="I23" s="70"/>
      <c r="J23" s="70">
        <f>SUM(J21:J22)</f>
        <v>0</v>
      </c>
      <c r="K23" s="70"/>
      <c r="L23" s="70">
        <f>SUM(L21:L22)</f>
        <v>0</v>
      </c>
      <c r="M23" s="70"/>
      <c r="N23" s="70">
        <f>SUM(N21:N22)</f>
        <v>0</v>
      </c>
      <c r="O23" s="67"/>
      <c r="P23" s="123">
        <f>SUM(P21:P22)</f>
        <v>78968981</v>
      </c>
      <c r="Q23" s="66"/>
      <c r="R23" s="123">
        <f t="shared" si="0"/>
        <v>78968981</v>
      </c>
      <c r="S23" s="66"/>
      <c r="T23" s="123">
        <f>SUM(T21:T22)</f>
        <v>3334741</v>
      </c>
      <c r="U23" s="67"/>
      <c r="V23" s="123">
        <f>SUM(V21:V22)</f>
        <v>82303722</v>
      </c>
    </row>
    <row r="24" spans="1:25">
      <c r="A24" s="2" t="s">
        <v>197</v>
      </c>
      <c r="B24" s="92">
        <v>20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70"/>
      <c r="L24" s="70">
        <v>0</v>
      </c>
      <c r="M24" s="70"/>
      <c r="N24" s="70">
        <v>0</v>
      </c>
      <c r="O24" s="67"/>
      <c r="P24" s="123">
        <v>-12093846</v>
      </c>
      <c r="Q24" s="66"/>
      <c r="R24" s="123">
        <f t="shared" si="0"/>
        <v>-12093846</v>
      </c>
      <c r="S24" s="66"/>
      <c r="T24" s="123">
        <v>0</v>
      </c>
      <c r="U24" s="67"/>
      <c r="V24" s="123">
        <f>SUM(R24,T24)</f>
        <v>-12093846</v>
      </c>
    </row>
    <row r="25" spans="1:25" ht="22.5" thickBot="1">
      <c r="A25" s="27" t="s">
        <v>192</v>
      </c>
      <c r="B25" s="152"/>
      <c r="C25" s="27"/>
      <c r="D25" s="80">
        <f>SUM(D20,D23,D24)</f>
        <v>604692308</v>
      </c>
      <c r="E25" s="66"/>
      <c r="F25" s="80">
        <f>SUM(F20,F23,F24)</f>
        <v>3414546</v>
      </c>
      <c r="G25" s="66"/>
      <c r="H25" s="80">
        <f>SUM(H20,H23,H24)</f>
        <v>-2568517</v>
      </c>
      <c r="I25" s="66"/>
      <c r="J25" s="80">
        <f>SUM(J20,J23,J24)</f>
        <v>9166765</v>
      </c>
      <c r="K25" s="66"/>
      <c r="L25" s="80">
        <f>SUM(L20,L23,L24)</f>
        <v>231446218</v>
      </c>
      <c r="M25" s="66"/>
      <c r="N25" s="80">
        <f>SUM(N20,N23,N24)</f>
        <v>2265000</v>
      </c>
      <c r="O25" s="66"/>
      <c r="P25" s="80">
        <f>SUM(P20,P23,P24)</f>
        <v>28093179</v>
      </c>
      <c r="Q25" s="66"/>
      <c r="R25" s="80">
        <f>SUM(R20,R23,R24)</f>
        <v>876509499</v>
      </c>
      <c r="S25" s="66"/>
      <c r="T25" s="80">
        <f>SUM(T20,T23,T24)</f>
        <v>20701315</v>
      </c>
      <c r="U25" s="66"/>
      <c r="V25" s="80">
        <f>SUM(V20,V23,V24)</f>
        <v>897210814</v>
      </c>
    </row>
    <row r="26" spans="1:25" ht="22.5" thickTop="1"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20"/>
    </row>
    <row r="27" spans="1:25">
      <c r="V27" s="94"/>
    </row>
    <row r="28" spans="1:25" s="63" customFormat="1">
      <c r="A28" s="118"/>
      <c r="B28" s="118"/>
      <c r="C28" s="11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"/>
      <c r="P28" s="26"/>
      <c r="Q28" s="26"/>
      <c r="R28" s="26"/>
      <c r="S28" s="26"/>
      <c r="T28" s="26"/>
      <c r="U28" s="2"/>
      <c r="X28" s="140"/>
    </row>
    <row r="29" spans="1:25">
      <c r="D29" s="117"/>
      <c r="E29" s="2"/>
      <c r="F29" s="94"/>
      <c r="G29" s="94"/>
      <c r="H29" s="94"/>
      <c r="I29" s="94"/>
      <c r="J29" s="94"/>
      <c r="K29" s="2"/>
      <c r="V29" s="2"/>
    </row>
    <row r="30" spans="1:25">
      <c r="D30" s="117"/>
      <c r="E30" s="2"/>
      <c r="F30" s="94"/>
      <c r="G30" s="94"/>
      <c r="H30" s="94"/>
      <c r="I30" s="94"/>
      <c r="J30" s="94"/>
      <c r="K30" s="2"/>
      <c r="L30" s="2"/>
      <c r="M30" s="2"/>
      <c r="N30" s="2"/>
    </row>
    <row r="31" spans="1:25">
      <c r="E31" s="2"/>
      <c r="F31" s="94"/>
      <c r="G31" s="94"/>
      <c r="H31" s="94"/>
      <c r="I31" s="94"/>
      <c r="J31" s="94"/>
      <c r="K31" s="2"/>
      <c r="L31" s="2"/>
      <c r="M31" s="2"/>
      <c r="N31" s="2"/>
    </row>
    <row r="32" spans="1:25">
      <c r="D32" s="117"/>
    </row>
  </sheetData>
  <mergeCells count="6">
    <mergeCell ref="A1:V1"/>
    <mergeCell ref="A2:V2"/>
    <mergeCell ref="A3:V3"/>
    <mergeCell ref="D7:V7"/>
    <mergeCell ref="N9:P9"/>
    <mergeCell ref="A4:V4"/>
  </mergeCells>
  <pageMargins left="0.69" right="0.39370078740157483" top="0.78740157480314965" bottom="0.39370078740157483" header="0.51181102362204722" footer="0.39370078740157483"/>
  <pageSetup paperSize="9" scale="70" firstPageNumber="9" orientation="landscape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28"/>
  <sheetViews>
    <sheetView tabSelected="1" zoomScale="80" zoomScaleNormal="80" zoomScaleSheetLayoutView="100" workbookViewId="0">
      <selection activeCell="K16" sqref="K16"/>
    </sheetView>
  </sheetViews>
  <sheetFormatPr defaultColWidth="13" defaultRowHeight="21.75"/>
  <cols>
    <col min="1" max="1" width="33.5703125" style="2" customWidth="1"/>
    <col min="2" max="2" width="9" style="6" customWidth="1"/>
    <col min="3" max="3" width="2" style="6" customWidth="1"/>
    <col min="4" max="4" width="15.42578125" style="50" customWidth="1"/>
    <col min="5" max="5" width="2.7109375" style="50" customWidth="1"/>
    <col min="6" max="6" width="15.42578125" style="50" customWidth="1"/>
    <col min="7" max="7" width="2.42578125" style="50" customWidth="1"/>
    <col min="8" max="8" width="15.28515625" style="50" customWidth="1"/>
    <col min="9" max="9" width="2.85546875" style="2" customWidth="1"/>
    <col min="10" max="10" width="15.85546875" style="50" customWidth="1"/>
    <col min="11" max="11" width="2.5703125" style="2" customWidth="1"/>
    <col min="12" max="12" width="15.140625" style="2" customWidth="1"/>
    <col min="13" max="13" width="1.85546875" style="2" customWidth="1"/>
    <col min="14" max="14" width="14.140625" style="140" customWidth="1"/>
    <col min="15" max="20" width="12.42578125" style="2" customWidth="1"/>
    <col min="21" max="16384" width="13" style="2"/>
  </cols>
  <sheetData>
    <row r="1" spans="1:15" s="148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89"/>
      <c r="N1" s="142"/>
      <c r="O1" s="90"/>
    </row>
    <row r="2" spans="1:15" s="148" customFormat="1">
      <c r="A2" s="177" t="s">
        <v>103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N2" s="142"/>
    </row>
    <row r="3" spans="1:15" s="148" customFormat="1">
      <c r="A3" s="177" t="s">
        <v>194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N3" s="142"/>
    </row>
    <row r="4" spans="1:15" s="148" customFormat="1">
      <c r="A4" s="177" t="s">
        <v>172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N4" s="142"/>
    </row>
    <row r="5" spans="1:15" s="148" customFormat="1">
      <c r="D5" s="174"/>
      <c r="E5" s="174"/>
      <c r="F5" s="174"/>
      <c r="G5" s="174"/>
      <c r="H5" s="174"/>
      <c r="I5" s="174"/>
      <c r="J5" s="174"/>
      <c r="K5" s="174"/>
      <c r="L5" s="174"/>
      <c r="N5" s="142"/>
    </row>
    <row r="6" spans="1:15" s="6" customFormat="1">
      <c r="A6" s="148"/>
      <c r="B6" s="148"/>
      <c r="C6" s="148"/>
      <c r="D6" s="2"/>
      <c r="E6" s="2"/>
      <c r="F6" s="2"/>
      <c r="G6" s="2"/>
      <c r="H6" s="2"/>
      <c r="I6" s="2"/>
      <c r="J6" s="2"/>
      <c r="K6" s="2"/>
      <c r="L6" s="64" t="s">
        <v>2</v>
      </c>
      <c r="N6" s="142"/>
    </row>
    <row r="7" spans="1:15" s="6" customFormat="1">
      <c r="A7" s="148"/>
      <c r="B7" s="148"/>
      <c r="C7" s="148"/>
      <c r="D7" s="178" t="s">
        <v>4</v>
      </c>
      <c r="E7" s="178"/>
      <c r="F7" s="178"/>
      <c r="G7" s="178"/>
      <c r="H7" s="178"/>
      <c r="I7" s="178"/>
      <c r="J7" s="178"/>
      <c r="K7" s="178"/>
      <c r="L7" s="178"/>
      <c r="N7" s="142"/>
    </row>
    <row r="8" spans="1:15" s="6" customFormat="1">
      <c r="A8" s="148"/>
      <c r="B8" s="148"/>
      <c r="C8" s="148"/>
      <c r="D8" s="174"/>
      <c r="E8" s="174"/>
      <c r="F8" s="174"/>
      <c r="G8" s="174"/>
      <c r="H8" s="181" t="s">
        <v>182</v>
      </c>
      <c r="I8" s="181"/>
      <c r="J8" s="181"/>
      <c r="K8" s="174"/>
      <c r="L8" s="174"/>
      <c r="N8" s="142"/>
    </row>
    <row r="9" spans="1:15" s="6" customFormat="1">
      <c r="D9" s="5" t="s">
        <v>112</v>
      </c>
      <c r="E9" s="5"/>
      <c r="F9" s="5" t="s">
        <v>202</v>
      </c>
      <c r="G9" s="5"/>
      <c r="H9" s="5" t="s">
        <v>116</v>
      </c>
      <c r="J9" s="59"/>
      <c r="L9" s="60" t="s">
        <v>106</v>
      </c>
      <c r="N9" s="142"/>
    </row>
    <row r="10" spans="1:15" s="6" customFormat="1">
      <c r="B10" s="149" t="s">
        <v>6</v>
      </c>
      <c r="C10" s="9"/>
      <c r="D10" s="91" t="s">
        <v>119</v>
      </c>
      <c r="E10" s="5"/>
      <c r="F10" s="91" t="s">
        <v>120</v>
      </c>
      <c r="G10" s="5"/>
      <c r="H10" s="91" t="s">
        <v>124</v>
      </c>
      <c r="J10" s="91" t="s">
        <v>125</v>
      </c>
      <c r="L10" s="62" t="s">
        <v>61</v>
      </c>
      <c r="N10" s="142"/>
    </row>
    <row r="11" spans="1:15" s="6" customFormat="1" ht="13.35" customHeight="1">
      <c r="B11" s="9"/>
      <c r="C11" s="9"/>
      <c r="D11" s="5"/>
      <c r="E11" s="5"/>
      <c r="F11" s="5"/>
      <c r="G11" s="5"/>
      <c r="H11" s="5"/>
      <c r="J11" s="5"/>
      <c r="L11" s="60"/>
      <c r="N11" s="142"/>
    </row>
    <row r="12" spans="1:15">
      <c r="A12" s="27" t="s">
        <v>128</v>
      </c>
      <c r="B12" s="92"/>
      <c r="D12" s="95">
        <v>604692308</v>
      </c>
      <c r="E12" s="95"/>
      <c r="F12" s="95">
        <v>18821992</v>
      </c>
      <c r="G12" s="95"/>
      <c r="H12" s="95">
        <v>0</v>
      </c>
      <c r="I12" s="95"/>
      <c r="J12" s="129">
        <v>-15407446</v>
      </c>
      <c r="K12" s="95"/>
      <c r="L12" s="95">
        <f>SUM(D12,F12,J12,H12)</f>
        <v>608106854</v>
      </c>
      <c r="N12" s="142">
        <f>608106854-L12</f>
        <v>0</v>
      </c>
      <c r="O12" s="6"/>
    </row>
    <row r="13" spans="1:15">
      <c r="A13" s="2" t="s">
        <v>170</v>
      </c>
      <c r="B13" s="92"/>
      <c r="D13" s="124">
        <v>0</v>
      </c>
      <c r="E13" s="95"/>
      <c r="F13" s="124">
        <v>0</v>
      </c>
      <c r="G13" s="127"/>
      <c r="H13" s="124">
        <v>0</v>
      </c>
      <c r="I13" s="95"/>
      <c r="J13" s="114">
        <f>PL!J82</f>
        <v>-1735195</v>
      </c>
      <c r="K13" s="95"/>
      <c r="L13" s="124">
        <f t="shared" ref="L13:L23" si="0">SUM(D13,F13,J13,H13)</f>
        <v>-1735195</v>
      </c>
      <c r="N13" s="142"/>
      <c r="O13" s="6"/>
    </row>
    <row r="14" spans="1:15">
      <c r="A14" s="2" t="s">
        <v>171</v>
      </c>
      <c r="B14" s="92"/>
      <c r="D14" s="125">
        <v>0</v>
      </c>
      <c r="E14" s="95"/>
      <c r="F14" s="125">
        <v>0</v>
      </c>
      <c r="G14" s="127"/>
      <c r="H14" s="125">
        <v>0</v>
      </c>
      <c r="I14" s="95"/>
      <c r="J14" s="115">
        <v>0</v>
      </c>
      <c r="K14" s="95"/>
      <c r="L14" s="125">
        <f t="shared" si="0"/>
        <v>0</v>
      </c>
      <c r="N14" s="142"/>
      <c r="O14" s="6"/>
    </row>
    <row r="15" spans="1:15">
      <c r="A15" s="2" t="s">
        <v>169</v>
      </c>
      <c r="B15" s="92"/>
      <c r="D15" s="67">
        <f>SUM(D13:D14)</f>
        <v>0</v>
      </c>
      <c r="E15" s="67"/>
      <c r="F15" s="67">
        <f>SUM(F13:F14)</f>
        <v>0</v>
      </c>
      <c r="G15" s="67"/>
      <c r="H15" s="67">
        <f>SUM(H13:H14)</f>
        <v>0</v>
      </c>
      <c r="I15" s="67"/>
      <c r="J15" s="67">
        <f>SUM(J13:J14)</f>
        <v>-1735195</v>
      </c>
      <c r="K15" s="67"/>
      <c r="L15" s="67">
        <f t="shared" si="0"/>
        <v>-1735195</v>
      </c>
    </row>
    <row r="16" spans="1:15">
      <c r="A16" s="2" t="s">
        <v>193</v>
      </c>
      <c r="B16" s="92"/>
      <c r="D16" s="67">
        <v>0</v>
      </c>
      <c r="E16" s="67"/>
      <c r="F16" s="67">
        <v>-15407446</v>
      </c>
      <c r="G16" s="67"/>
      <c r="H16" s="67">
        <v>0</v>
      </c>
      <c r="I16" s="67"/>
      <c r="J16" s="67">
        <v>15407446</v>
      </c>
      <c r="K16" s="67"/>
      <c r="L16" s="67">
        <f t="shared" si="0"/>
        <v>0</v>
      </c>
    </row>
    <row r="17" spans="1:17" ht="22.5" thickBot="1">
      <c r="A17" s="27" t="s">
        <v>191</v>
      </c>
      <c r="B17" s="92"/>
      <c r="D17" s="126">
        <f>SUM(D12,D15,D16)</f>
        <v>604692308</v>
      </c>
      <c r="E17" s="127"/>
      <c r="F17" s="126">
        <f>SUM(F12,F15,F16)</f>
        <v>3414546</v>
      </c>
      <c r="G17" s="127"/>
      <c r="H17" s="126">
        <f>SUM(H12,H15,H16)</f>
        <v>0</v>
      </c>
      <c r="I17" s="127"/>
      <c r="J17" s="126">
        <f>SUM(J12,J15,J16)</f>
        <v>-1735195</v>
      </c>
      <c r="K17" s="127"/>
      <c r="L17" s="126">
        <f>SUM(L12,L15,L16)</f>
        <v>606371659</v>
      </c>
      <c r="N17" s="140">
        <f>606371659-L17</f>
        <v>0</v>
      </c>
    </row>
    <row r="18" spans="1:17" ht="22.5" thickTop="1">
      <c r="A18" s="27"/>
      <c r="B18" s="92"/>
      <c r="D18" s="51"/>
      <c r="E18" s="51"/>
      <c r="F18" s="51"/>
      <c r="G18" s="51"/>
      <c r="H18" s="51"/>
      <c r="I18" s="51"/>
      <c r="J18" s="51"/>
      <c r="K18" s="51"/>
      <c r="L18" s="51"/>
    </row>
    <row r="19" spans="1:17">
      <c r="A19" s="27" t="s">
        <v>163</v>
      </c>
      <c r="B19" s="92"/>
      <c r="D19" s="95">
        <v>604692308</v>
      </c>
      <c r="E19" s="95"/>
      <c r="F19" s="95">
        <v>3414546</v>
      </c>
      <c r="G19" s="95"/>
      <c r="H19" s="95">
        <v>765000</v>
      </c>
      <c r="I19" s="95"/>
      <c r="J19" s="95">
        <v>14534086</v>
      </c>
      <c r="K19" s="95"/>
      <c r="L19" s="129">
        <f t="shared" si="0"/>
        <v>623405940</v>
      </c>
      <c r="N19" s="142">
        <f>623405940-L19</f>
        <v>0</v>
      </c>
      <c r="O19" s="6"/>
    </row>
    <row r="20" spans="1:17">
      <c r="A20" s="2" t="s">
        <v>170</v>
      </c>
      <c r="B20" s="92"/>
      <c r="D20" s="124">
        <v>0</v>
      </c>
      <c r="E20" s="95"/>
      <c r="F20" s="124">
        <v>0</v>
      </c>
      <c r="G20" s="127"/>
      <c r="H20" s="124">
        <v>0</v>
      </c>
      <c r="I20" s="95"/>
      <c r="J20" s="124">
        <f>PL!H82</f>
        <v>-10742672</v>
      </c>
      <c r="K20" s="95"/>
      <c r="L20" s="124">
        <f t="shared" si="0"/>
        <v>-10742672</v>
      </c>
      <c r="N20" s="142"/>
      <c r="O20" s="6"/>
    </row>
    <row r="21" spans="1:17">
      <c r="A21" s="2" t="s">
        <v>171</v>
      </c>
      <c r="B21" s="92"/>
      <c r="D21" s="125">
        <v>0</v>
      </c>
      <c r="E21" s="95"/>
      <c r="F21" s="125">
        <v>0</v>
      </c>
      <c r="G21" s="127"/>
      <c r="H21" s="125">
        <v>0</v>
      </c>
      <c r="I21" s="95"/>
      <c r="J21" s="125">
        <f>PL!H84</f>
        <v>0</v>
      </c>
      <c r="K21" s="95"/>
      <c r="L21" s="125">
        <f t="shared" si="0"/>
        <v>0</v>
      </c>
      <c r="N21" s="142"/>
      <c r="O21" s="6"/>
    </row>
    <row r="22" spans="1:17">
      <c r="A22" s="2" t="s">
        <v>169</v>
      </c>
      <c r="B22" s="92"/>
      <c r="C22" s="39"/>
      <c r="D22" s="67">
        <f>SUM(D20:D21)</f>
        <v>0</v>
      </c>
      <c r="E22" s="70"/>
      <c r="F22" s="67">
        <f>SUM(F20:F21)</f>
        <v>0</v>
      </c>
      <c r="G22" s="67"/>
      <c r="H22" s="67">
        <f>SUM(H20:H21)</f>
        <v>0</v>
      </c>
      <c r="I22" s="70"/>
      <c r="J22" s="67">
        <f>SUM(J20:J21)</f>
        <v>-10742672</v>
      </c>
      <c r="K22" s="70"/>
      <c r="L22" s="67">
        <f t="shared" si="0"/>
        <v>-10742672</v>
      </c>
      <c r="N22" s="142"/>
      <c r="O22" s="6"/>
    </row>
    <row r="23" spans="1:17">
      <c r="A23" s="2" t="s">
        <v>197</v>
      </c>
      <c r="B23" s="92">
        <v>20</v>
      </c>
      <c r="C23" s="39"/>
      <c r="D23" s="67">
        <v>0</v>
      </c>
      <c r="E23" s="70"/>
      <c r="F23" s="67">
        <v>0</v>
      </c>
      <c r="G23" s="67"/>
      <c r="H23" s="67">
        <v>0</v>
      </c>
      <c r="I23" s="70"/>
      <c r="J23" s="67">
        <v>-12093846</v>
      </c>
      <c r="K23" s="70"/>
      <c r="L23" s="67">
        <f t="shared" si="0"/>
        <v>-12093846</v>
      </c>
      <c r="N23" s="142"/>
      <c r="O23" s="6"/>
    </row>
    <row r="24" spans="1:17" ht="22.5" thickBot="1">
      <c r="A24" s="27" t="s">
        <v>192</v>
      </c>
      <c r="B24" s="92"/>
      <c r="D24" s="126">
        <f>SUM(D19,D22,D23)</f>
        <v>604692308</v>
      </c>
      <c r="E24" s="127"/>
      <c r="F24" s="126">
        <f>SUM(F19,F22,F23)</f>
        <v>3414546</v>
      </c>
      <c r="G24" s="127"/>
      <c r="H24" s="126">
        <f>SUM(H19,H22,H23)</f>
        <v>765000</v>
      </c>
      <c r="I24" s="127"/>
      <c r="J24" s="126">
        <f>SUM(J19,J22,J23)</f>
        <v>-8302432</v>
      </c>
      <c r="K24" s="127"/>
      <c r="L24" s="126">
        <f>SUM(L19,L22,L23)</f>
        <v>600569422</v>
      </c>
      <c r="N24" s="142"/>
      <c r="O24" s="43"/>
      <c r="Q24" s="128"/>
    </row>
    <row r="25" spans="1:17" ht="20.25" customHeight="1" thickTop="1">
      <c r="B25" s="92"/>
      <c r="D25" s="95"/>
      <c r="E25" s="95"/>
      <c r="F25" s="95"/>
      <c r="G25" s="95"/>
      <c r="H25" s="95"/>
      <c r="I25" s="95"/>
      <c r="J25" s="95"/>
      <c r="K25" s="95"/>
      <c r="L25" s="95"/>
      <c r="N25" s="142"/>
      <c r="O25" s="116"/>
    </row>
    <row r="26" spans="1:17">
      <c r="L26" s="117"/>
    </row>
    <row r="27" spans="1:17">
      <c r="L27" s="117"/>
    </row>
    <row r="28" spans="1:17">
      <c r="L28" s="94"/>
    </row>
  </sheetData>
  <mergeCells count="6">
    <mergeCell ref="A1:L1"/>
    <mergeCell ref="A2:L2"/>
    <mergeCell ref="A3:L3"/>
    <mergeCell ref="D7:L7"/>
    <mergeCell ref="H8:J8"/>
    <mergeCell ref="A4:L4"/>
  </mergeCells>
  <pageMargins left="0.78740157480314965" right="0.39370078740157483" top="0.78740157480314965" bottom="0.39370078740157483" header="0.51181102362204722" footer="0.39370078740157483"/>
  <pageSetup paperSize="9" scale="74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77"/>
  <sheetViews>
    <sheetView topLeftCell="A44" zoomScaleNormal="100" zoomScaleSheetLayoutView="100" workbookViewId="0">
      <selection activeCell="A61" sqref="A61"/>
    </sheetView>
  </sheetViews>
  <sheetFormatPr defaultColWidth="13" defaultRowHeight="21.75"/>
  <cols>
    <col min="1" max="1" width="48.7109375" style="96" customWidth="1"/>
    <col min="2" max="2" width="8.28515625" style="38" customWidth="1"/>
    <col min="3" max="3" width="1.5703125" style="96" customWidth="1"/>
    <col min="4" max="4" width="14.5703125" style="26" customWidth="1"/>
    <col min="5" max="5" width="1.42578125" style="26" customWidth="1"/>
    <col min="6" max="6" width="14.5703125" style="26" customWidth="1"/>
    <col min="7" max="7" width="1.42578125" style="26" customWidth="1"/>
    <col min="8" max="8" width="15.5703125" style="26" bestFit="1" customWidth="1"/>
    <col min="9" max="9" width="1.42578125" style="26" customWidth="1"/>
    <col min="10" max="10" width="14.5703125" style="26" customWidth="1"/>
    <col min="11" max="11" width="1.140625" style="96" customWidth="1"/>
    <col min="12" max="12" width="13" style="96"/>
    <col min="13" max="13" width="13.5703125" style="96" bestFit="1" customWidth="1"/>
    <col min="14" max="16384" width="13" style="96"/>
  </cols>
  <sheetData>
    <row r="1" spans="1:12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2">
      <c r="A2" s="177" t="s">
        <v>129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2" s="150" customFormat="1">
      <c r="A3" s="177" t="s">
        <v>190</v>
      </c>
      <c r="B3" s="177"/>
      <c r="C3" s="177"/>
      <c r="D3" s="177"/>
      <c r="E3" s="177"/>
      <c r="F3" s="177"/>
      <c r="G3" s="177"/>
      <c r="H3" s="177"/>
      <c r="I3" s="177"/>
      <c r="J3" s="177"/>
      <c r="K3" s="1"/>
    </row>
    <row r="4" spans="1:12">
      <c r="A4" s="177" t="s">
        <v>172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2">
      <c r="A5" s="150"/>
      <c r="B5" s="150"/>
      <c r="C5" s="150"/>
      <c r="D5" s="174"/>
      <c r="E5" s="174"/>
      <c r="F5" s="174"/>
      <c r="G5" s="174"/>
      <c r="H5" s="174"/>
      <c r="I5" s="150"/>
      <c r="J5" s="150"/>
    </row>
    <row r="6" spans="1:12">
      <c r="D6" s="2"/>
      <c r="E6" s="2"/>
      <c r="F6" s="2"/>
      <c r="G6" s="2"/>
      <c r="H6" s="2"/>
      <c r="I6" s="2"/>
      <c r="J6" s="64" t="s">
        <v>2</v>
      </c>
    </row>
    <row r="7" spans="1:12">
      <c r="D7" s="178" t="s">
        <v>3</v>
      </c>
      <c r="E7" s="178"/>
      <c r="F7" s="178"/>
      <c r="G7" s="5"/>
      <c r="H7" s="178" t="s">
        <v>4</v>
      </c>
      <c r="I7" s="178"/>
      <c r="J7" s="178"/>
    </row>
    <row r="8" spans="1:12">
      <c r="B8" s="44"/>
      <c r="C8" s="97"/>
      <c r="D8" s="98" t="s">
        <v>165</v>
      </c>
      <c r="E8" s="40"/>
      <c r="F8" s="98" t="s">
        <v>7</v>
      </c>
      <c r="G8" s="15"/>
      <c r="H8" s="98" t="s">
        <v>165</v>
      </c>
      <c r="I8" s="40"/>
      <c r="J8" s="98" t="s">
        <v>7</v>
      </c>
    </row>
    <row r="9" spans="1:12">
      <c r="A9" s="107" t="s">
        <v>130</v>
      </c>
      <c r="B9" s="100"/>
      <c r="F9" s="130"/>
    </row>
    <row r="10" spans="1:12">
      <c r="A10" s="96" t="s">
        <v>170</v>
      </c>
      <c r="B10" s="100"/>
      <c r="D10" s="79">
        <f>PL!D82</f>
        <v>82303722</v>
      </c>
      <c r="E10" s="79">
        <v>0</v>
      </c>
      <c r="F10" s="79">
        <f>PL!F82</f>
        <v>100614737</v>
      </c>
      <c r="G10" s="79"/>
      <c r="H10" s="79">
        <f>PL!H80</f>
        <v>-10742672</v>
      </c>
      <c r="J10" s="79">
        <f>PL!J80</f>
        <v>-1735195</v>
      </c>
    </row>
    <row r="11" spans="1:12">
      <c r="A11" s="101" t="s">
        <v>196</v>
      </c>
      <c r="H11" s="176"/>
      <c r="J11" s="74"/>
    </row>
    <row r="12" spans="1:12">
      <c r="A12" s="102" t="s">
        <v>195</v>
      </c>
      <c r="H12" s="176"/>
      <c r="J12" s="74"/>
    </row>
    <row r="13" spans="1:12">
      <c r="A13" s="103" t="s">
        <v>131</v>
      </c>
      <c r="D13" s="74">
        <v>1756392</v>
      </c>
      <c r="E13" s="79"/>
      <c r="F13" s="74">
        <v>2111314</v>
      </c>
      <c r="G13" s="79"/>
      <c r="H13" s="74">
        <v>17215</v>
      </c>
      <c r="J13" s="74">
        <v>335673</v>
      </c>
    </row>
    <row r="14" spans="1:12">
      <c r="A14" s="103" t="s">
        <v>201</v>
      </c>
      <c r="D14" s="74">
        <v>7076</v>
      </c>
      <c r="E14" s="79"/>
      <c r="F14" s="74">
        <v>290977</v>
      </c>
      <c r="G14" s="79"/>
      <c r="H14" s="74">
        <v>0</v>
      </c>
      <c r="J14" s="74">
        <v>0</v>
      </c>
      <c r="L14" s="96" t="s">
        <v>132</v>
      </c>
    </row>
    <row r="15" spans="1:12">
      <c r="A15" s="103" t="s">
        <v>133</v>
      </c>
      <c r="D15" s="74">
        <v>0</v>
      </c>
      <c r="E15" s="79"/>
      <c r="F15" s="74">
        <v>582</v>
      </c>
      <c r="G15" s="79"/>
      <c r="H15" s="74">
        <v>0</v>
      </c>
      <c r="J15" s="74">
        <v>582</v>
      </c>
    </row>
    <row r="16" spans="1:12">
      <c r="A16" s="103" t="s">
        <v>134</v>
      </c>
      <c r="D16" s="74">
        <v>1668130</v>
      </c>
      <c r="E16" s="79"/>
      <c r="F16" s="74">
        <v>1562661</v>
      </c>
      <c r="G16" s="79"/>
      <c r="H16" s="74">
        <v>0</v>
      </c>
      <c r="J16" s="74">
        <v>0</v>
      </c>
    </row>
    <row r="17" spans="1:12">
      <c r="A17" s="96" t="s">
        <v>135</v>
      </c>
      <c r="D17" s="74">
        <v>199391</v>
      </c>
      <c r="E17" s="79"/>
      <c r="F17" s="74">
        <v>307552</v>
      </c>
      <c r="G17" s="79"/>
      <c r="H17" s="74">
        <v>5675</v>
      </c>
      <c r="J17" s="74">
        <v>0</v>
      </c>
    </row>
    <row r="18" spans="1:12">
      <c r="A18" s="96" t="s">
        <v>136</v>
      </c>
      <c r="D18" s="74">
        <v>1246895</v>
      </c>
      <c r="E18" s="79"/>
      <c r="F18" s="74">
        <v>11541330</v>
      </c>
      <c r="G18" s="79"/>
      <c r="H18" s="74">
        <v>0</v>
      </c>
      <c r="J18" s="74">
        <v>0</v>
      </c>
    </row>
    <row r="19" spans="1:12">
      <c r="A19" s="96" t="s">
        <v>137</v>
      </c>
      <c r="D19" s="74">
        <v>2942113</v>
      </c>
      <c r="E19" s="79"/>
      <c r="F19" s="74">
        <v>1448719</v>
      </c>
      <c r="G19" s="79"/>
      <c r="H19" s="74">
        <v>0</v>
      </c>
      <c r="J19" s="74">
        <v>0</v>
      </c>
    </row>
    <row r="20" spans="1:12">
      <c r="A20" s="105" t="s">
        <v>92</v>
      </c>
      <c r="D20" s="74">
        <f>-PL!D77</f>
        <v>-19533</v>
      </c>
      <c r="E20" s="79"/>
      <c r="F20" s="74">
        <v>-57887</v>
      </c>
      <c r="G20" s="79"/>
      <c r="H20" s="74">
        <v>-5197</v>
      </c>
      <c r="J20" s="74">
        <v>-1800924</v>
      </c>
    </row>
    <row r="21" spans="1:12">
      <c r="A21" s="96" t="s">
        <v>93</v>
      </c>
      <c r="B21" s="104"/>
      <c r="D21" s="66">
        <v>3989064</v>
      </c>
      <c r="E21" s="79"/>
      <c r="F21" s="66">
        <v>8604055</v>
      </c>
      <c r="G21" s="79"/>
      <c r="H21" s="66">
        <v>867770</v>
      </c>
      <c r="J21" s="66">
        <v>0</v>
      </c>
    </row>
    <row r="22" spans="1:12">
      <c r="A22" s="96" t="s">
        <v>138</v>
      </c>
      <c r="B22" s="104"/>
      <c r="D22" s="75">
        <v>25745228</v>
      </c>
      <c r="E22" s="79"/>
      <c r="F22" s="75">
        <v>26204376</v>
      </c>
      <c r="G22" s="79"/>
      <c r="H22" s="75">
        <v>0</v>
      </c>
      <c r="J22" s="75">
        <v>0</v>
      </c>
    </row>
    <row r="23" spans="1:12">
      <c r="A23" s="101" t="s">
        <v>139</v>
      </c>
      <c r="J23" s="79"/>
    </row>
    <row r="24" spans="1:12">
      <c r="A24" s="106" t="s">
        <v>140</v>
      </c>
      <c r="D24" s="70">
        <f>SUM(D10:D23)</f>
        <v>119838478</v>
      </c>
      <c r="E24" s="70"/>
      <c r="F24" s="70">
        <f>SUM(F10:F23)</f>
        <v>152628416</v>
      </c>
      <c r="G24" s="70"/>
      <c r="H24" s="70">
        <f>SUM(H10:H23)</f>
        <v>-9857209</v>
      </c>
      <c r="I24" s="43"/>
      <c r="J24" s="70">
        <f>SUM(J10:J23)</f>
        <v>-3199864</v>
      </c>
    </row>
    <row r="25" spans="1:12">
      <c r="A25" s="106" t="s">
        <v>141</v>
      </c>
      <c r="D25" s="79"/>
      <c r="E25" s="79"/>
      <c r="F25" s="79"/>
      <c r="G25" s="79"/>
      <c r="H25" s="79"/>
      <c r="J25" s="79"/>
    </row>
    <row r="26" spans="1:12">
      <c r="A26" s="105" t="s">
        <v>11</v>
      </c>
      <c r="D26" s="74">
        <f>-10511703</f>
        <v>-10511703</v>
      </c>
      <c r="E26" s="79"/>
      <c r="F26" s="74">
        <v>-5545317</v>
      </c>
      <c r="G26" s="79"/>
      <c r="H26" s="74">
        <v>-2799800</v>
      </c>
      <c r="J26" s="74">
        <v>-989896</v>
      </c>
    </row>
    <row r="27" spans="1:12">
      <c r="A27" s="105" t="s">
        <v>19</v>
      </c>
      <c r="D27" s="74">
        <v>46773406</v>
      </c>
      <c r="E27" s="79"/>
      <c r="F27" s="74">
        <v>-68408406</v>
      </c>
      <c r="G27" s="79"/>
      <c r="H27" s="74">
        <v>68408406</v>
      </c>
      <c r="J27" s="74">
        <v>-68408406</v>
      </c>
    </row>
    <row r="28" spans="1:12">
      <c r="A28" s="105" t="s">
        <v>142</v>
      </c>
      <c r="D28" s="74">
        <v>0</v>
      </c>
      <c r="E28" s="79"/>
      <c r="F28" s="74">
        <v>-5449778</v>
      </c>
      <c r="G28" s="79"/>
      <c r="H28" s="74">
        <v>0</v>
      </c>
      <c r="J28" s="74">
        <v>0</v>
      </c>
    </row>
    <row r="29" spans="1:12">
      <c r="A29" s="105" t="s">
        <v>17</v>
      </c>
      <c r="D29" s="74">
        <v>-420096349</v>
      </c>
      <c r="E29" s="79"/>
      <c r="F29" s="74">
        <v>591652423</v>
      </c>
      <c r="G29" s="79"/>
      <c r="H29" s="74">
        <v>-737989858</v>
      </c>
      <c r="J29" s="74">
        <v>0</v>
      </c>
    </row>
    <row r="30" spans="1:12">
      <c r="A30" s="105" t="s">
        <v>36</v>
      </c>
      <c r="D30" s="74">
        <v>-79388</v>
      </c>
      <c r="E30" s="79"/>
      <c r="F30" s="74">
        <v>-14070</v>
      </c>
      <c r="G30" s="79"/>
      <c r="H30" s="74">
        <v>0</v>
      </c>
      <c r="J30" s="74">
        <v>0</v>
      </c>
    </row>
    <row r="31" spans="1:12">
      <c r="A31" s="106" t="s">
        <v>143</v>
      </c>
      <c r="D31" s="79"/>
      <c r="E31" s="79"/>
      <c r="F31" s="79"/>
      <c r="G31" s="70"/>
      <c r="H31" s="74"/>
      <c r="I31" s="43"/>
      <c r="J31" s="74"/>
      <c r="K31" s="162"/>
      <c r="L31" s="162"/>
    </row>
    <row r="32" spans="1:12">
      <c r="A32" s="105" t="s">
        <v>42</v>
      </c>
      <c r="D32" s="79">
        <v>7045920</v>
      </c>
      <c r="E32" s="79"/>
      <c r="F32" s="79">
        <v>-514593</v>
      </c>
      <c r="G32" s="70"/>
      <c r="H32" s="74">
        <v>22195765</v>
      </c>
      <c r="I32" s="20"/>
      <c r="J32" s="72">
        <v>436110</v>
      </c>
    </row>
    <row r="33" spans="1:11">
      <c r="A33" s="105" t="s">
        <v>49</v>
      </c>
      <c r="D33" s="79">
        <v>-29986354</v>
      </c>
      <c r="E33" s="79"/>
      <c r="F33" s="79">
        <v>-24691891</v>
      </c>
      <c r="G33" s="70"/>
      <c r="H33" s="72">
        <v>0</v>
      </c>
      <c r="I33" s="20"/>
      <c r="J33" s="72">
        <v>0</v>
      </c>
    </row>
    <row r="34" spans="1:11">
      <c r="A34" s="105" t="s">
        <v>48</v>
      </c>
      <c r="D34" s="79">
        <v>0</v>
      </c>
      <c r="E34" s="79"/>
      <c r="F34" s="79">
        <v>-165000000</v>
      </c>
      <c r="G34" s="70"/>
      <c r="H34" s="72">
        <v>0</v>
      </c>
      <c r="I34" s="20"/>
      <c r="J34" s="72">
        <v>0</v>
      </c>
    </row>
    <row r="35" spans="1:11">
      <c r="A35" s="105" t="s">
        <v>199</v>
      </c>
      <c r="D35" s="79">
        <v>0</v>
      </c>
      <c r="E35" s="79"/>
      <c r="F35" s="79">
        <v>-180000</v>
      </c>
      <c r="G35" s="70"/>
      <c r="H35" s="72">
        <v>0</v>
      </c>
      <c r="I35" s="20"/>
      <c r="J35" s="72">
        <v>0</v>
      </c>
    </row>
    <row r="36" spans="1:11">
      <c r="A36" s="106" t="s">
        <v>184</v>
      </c>
      <c r="D36" s="84">
        <f>SUM(D24:D34)</f>
        <v>-287015990</v>
      </c>
      <c r="E36" s="66"/>
      <c r="F36" s="84">
        <f>SUM(F24:F35)</f>
        <v>474476784</v>
      </c>
      <c r="G36" s="66"/>
      <c r="H36" s="84">
        <f>SUM(H24:H35)</f>
        <v>-660042696</v>
      </c>
      <c r="I36" s="20"/>
      <c r="J36" s="84">
        <f>SUM(J24:J35)</f>
        <v>-72162056</v>
      </c>
    </row>
    <row r="37" spans="1:11">
      <c r="A37" s="96" t="s">
        <v>198</v>
      </c>
      <c r="D37" s="66">
        <v>19533</v>
      </c>
      <c r="E37" s="66"/>
      <c r="F37" s="66">
        <v>57886</v>
      </c>
      <c r="G37" s="66"/>
      <c r="H37" s="66">
        <v>5197</v>
      </c>
      <c r="I37" s="20"/>
      <c r="J37" s="66">
        <v>16200160</v>
      </c>
    </row>
    <row r="38" spans="1:11">
      <c r="A38" s="96" t="s">
        <v>144</v>
      </c>
      <c r="D38" s="66">
        <v>-11332369</v>
      </c>
      <c r="E38" s="66"/>
      <c r="F38" s="66">
        <v>-12409624</v>
      </c>
      <c r="G38" s="66"/>
      <c r="H38" s="66">
        <v>-6950771</v>
      </c>
      <c r="I38" s="20"/>
      <c r="J38" s="66">
        <v>0</v>
      </c>
    </row>
    <row r="39" spans="1:11">
      <c r="A39" s="96" t="s">
        <v>145</v>
      </c>
      <c r="D39" s="66">
        <v>0</v>
      </c>
      <c r="E39" s="66"/>
      <c r="F39" s="66">
        <v>58357</v>
      </c>
      <c r="G39" s="66"/>
      <c r="H39" s="66">
        <v>0</v>
      </c>
      <c r="I39" s="20"/>
      <c r="J39" s="66">
        <v>58357</v>
      </c>
    </row>
    <row r="40" spans="1:11">
      <c r="A40" s="96" t="s">
        <v>146</v>
      </c>
      <c r="D40" s="66">
        <v>-31964795</v>
      </c>
      <c r="E40" s="66"/>
      <c r="F40" s="66">
        <v>-11813737</v>
      </c>
      <c r="G40" s="66"/>
      <c r="H40" s="66">
        <v>0</v>
      </c>
      <c r="I40" s="20"/>
      <c r="J40" s="66">
        <v>0</v>
      </c>
    </row>
    <row r="41" spans="1:11">
      <c r="A41" s="107" t="s">
        <v>185</v>
      </c>
      <c r="D41" s="71">
        <f>SUM(D36:D40)</f>
        <v>-330293621</v>
      </c>
      <c r="E41" s="79"/>
      <c r="F41" s="71">
        <f>SUM(F36:F40)</f>
        <v>450369666</v>
      </c>
      <c r="G41" s="79"/>
      <c r="H41" s="71">
        <f>SUM(H36:H40)</f>
        <v>-666988270</v>
      </c>
      <c r="J41" s="71">
        <f>SUM(J36:J40)</f>
        <v>-55903539</v>
      </c>
    </row>
    <row r="42" spans="1:11">
      <c r="A42" s="99"/>
      <c r="D42" s="140"/>
      <c r="F42" s="20"/>
      <c r="H42" s="20"/>
      <c r="J42" s="20"/>
    </row>
    <row r="43" spans="1:11">
      <c r="A43" s="99"/>
      <c r="D43" s="20"/>
      <c r="F43" s="20"/>
      <c r="H43" s="20"/>
      <c r="J43" s="20"/>
    </row>
    <row r="44" spans="1:11">
      <c r="A44" s="29"/>
    </row>
    <row r="45" spans="1:11" s="2" customFormat="1">
      <c r="A45" s="177" t="str">
        <f>+A1</f>
        <v>บริษัท แอสเซท ไฟว์ กรุ๊ป จำกัด (มหาชน) และบริษัทย่อย</v>
      </c>
      <c r="B45" s="177"/>
      <c r="C45" s="177"/>
      <c r="D45" s="177"/>
      <c r="E45" s="177"/>
      <c r="F45" s="177"/>
      <c r="G45" s="177"/>
      <c r="H45" s="177"/>
      <c r="I45" s="177"/>
      <c r="J45" s="177"/>
    </row>
    <row r="46" spans="1:11" s="2" customFormat="1">
      <c r="A46" s="177" t="s">
        <v>147</v>
      </c>
      <c r="B46" s="177"/>
      <c r="C46" s="177"/>
      <c r="D46" s="177"/>
      <c r="E46" s="177"/>
      <c r="F46" s="177"/>
      <c r="G46" s="177"/>
      <c r="H46" s="177"/>
      <c r="I46" s="177"/>
      <c r="J46" s="177"/>
    </row>
    <row r="47" spans="1:11" s="150" customFormat="1">
      <c r="A47" s="177" t="str">
        <f>A3</f>
        <v>สำหรับงวดหกเดือนสิ้นสุดวันที่ 30 มิถุนายน 2565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"/>
    </row>
    <row r="48" spans="1:11">
      <c r="A48" s="177" t="s">
        <v>172</v>
      </c>
      <c r="B48" s="177"/>
      <c r="C48" s="177"/>
      <c r="D48" s="177"/>
      <c r="E48" s="177"/>
      <c r="F48" s="177"/>
      <c r="G48" s="177"/>
      <c r="H48" s="177"/>
      <c r="I48" s="177"/>
      <c r="J48" s="177"/>
    </row>
    <row r="49" spans="1:10">
      <c r="A49" s="150"/>
      <c r="B49" s="150"/>
      <c r="C49" s="150"/>
      <c r="D49" s="174"/>
      <c r="E49" s="174"/>
      <c r="F49" s="174"/>
      <c r="G49" s="174"/>
      <c r="H49" s="174"/>
      <c r="I49" s="150"/>
      <c r="J49" s="150"/>
    </row>
    <row r="50" spans="1:10">
      <c r="D50" s="2"/>
      <c r="E50" s="2"/>
      <c r="F50" s="2"/>
      <c r="G50" s="2"/>
      <c r="H50" s="2"/>
      <c r="I50" s="2"/>
      <c r="J50" s="6" t="s">
        <v>2</v>
      </c>
    </row>
    <row r="51" spans="1:10">
      <c r="D51" s="178" t="s">
        <v>3</v>
      </c>
      <c r="E51" s="178"/>
      <c r="F51" s="178"/>
      <c r="G51" s="108"/>
      <c r="H51" s="178" t="s">
        <v>4</v>
      </c>
      <c r="I51" s="178"/>
      <c r="J51" s="178"/>
    </row>
    <row r="52" spans="1:10">
      <c r="C52" s="97"/>
      <c r="D52" s="10" t="str">
        <f>D8</f>
        <v>2565</v>
      </c>
      <c r="E52" s="15"/>
      <c r="F52" s="10" t="str">
        <f>F8</f>
        <v>2564</v>
      </c>
      <c r="G52" s="15"/>
      <c r="H52" s="10" t="str">
        <f>H8</f>
        <v>2565</v>
      </c>
      <c r="I52" s="15"/>
      <c r="J52" s="10" t="str">
        <f>J8</f>
        <v>2564</v>
      </c>
    </row>
    <row r="53" spans="1:10">
      <c r="A53" s="107" t="s">
        <v>148</v>
      </c>
      <c r="D53" s="109"/>
      <c r="E53" s="110"/>
      <c r="F53" s="109"/>
      <c r="G53" s="110"/>
      <c r="H53" s="109"/>
      <c r="I53" s="110"/>
      <c r="J53" s="109"/>
    </row>
    <row r="54" spans="1:10">
      <c r="A54" s="105" t="s">
        <v>149</v>
      </c>
      <c r="D54" s="74">
        <v>24384942</v>
      </c>
      <c r="E54" s="79"/>
      <c r="F54" s="74">
        <v>-15725348</v>
      </c>
      <c r="G54" s="79"/>
      <c r="H54" s="74">
        <v>0</v>
      </c>
      <c r="I54" s="11"/>
      <c r="J54" s="74">
        <v>0</v>
      </c>
    </row>
    <row r="55" spans="1:10">
      <c r="A55" s="96" t="s">
        <v>150</v>
      </c>
      <c r="C55" s="106"/>
      <c r="D55" s="74">
        <v>0</v>
      </c>
      <c r="E55" s="66"/>
      <c r="F55" s="74">
        <v>0</v>
      </c>
      <c r="G55" s="66"/>
      <c r="H55" s="72">
        <v>0</v>
      </c>
      <c r="I55" s="20"/>
      <c r="J55" s="74">
        <v>104225682</v>
      </c>
    </row>
    <row r="56" spans="1:10">
      <c r="A56" s="96" t="s">
        <v>151</v>
      </c>
      <c r="C56" s="106"/>
      <c r="D56" s="74">
        <v>0</v>
      </c>
      <c r="E56" s="66"/>
      <c r="F56" s="74">
        <v>-48250000</v>
      </c>
      <c r="G56" s="66"/>
      <c r="H56" s="72">
        <v>0</v>
      </c>
      <c r="I56" s="20"/>
      <c r="J56" s="72">
        <v>-48250000</v>
      </c>
    </row>
    <row r="57" spans="1:10" ht="21" customHeight="1">
      <c r="A57" s="96" t="s">
        <v>173</v>
      </c>
      <c r="C57" s="106"/>
      <c r="D57" s="74">
        <v>24600</v>
      </c>
      <c r="E57" s="66"/>
      <c r="F57" s="74">
        <v>0</v>
      </c>
      <c r="G57" s="66"/>
      <c r="H57" s="72">
        <v>0</v>
      </c>
      <c r="I57" s="20"/>
      <c r="J57" s="72">
        <v>0</v>
      </c>
    </row>
    <row r="58" spans="1:10">
      <c r="A58" s="96" t="s">
        <v>152</v>
      </c>
      <c r="C58" s="106"/>
      <c r="D58" s="74">
        <v>-614846</v>
      </c>
      <c r="E58" s="66"/>
      <c r="F58" s="74">
        <v>-517985</v>
      </c>
      <c r="G58" s="66"/>
      <c r="H58" s="72">
        <v>-2350</v>
      </c>
      <c r="I58" s="20"/>
      <c r="J58" s="72">
        <v>0</v>
      </c>
    </row>
    <row r="59" spans="1:10">
      <c r="A59" s="96" t="s">
        <v>181</v>
      </c>
      <c r="C59" s="106"/>
      <c r="D59" s="74">
        <v>0</v>
      </c>
      <c r="E59" s="66"/>
      <c r="F59" s="74">
        <v>0</v>
      </c>
      <c r="G59" s="66"/>
      <c r="H59" s="72">
        <v>23200000</v>
      </c>
      <c r="I59" s="20"/>
      <c r="J59" s="72">
        <v>0</v>
      </c>
    </row>
    <row r="60" spans="1:10">
      <c r="A60" s="107" t="s">
        <v>204</v>
      </c>
      <c r="D60" s="71">
        <f>SUM(D54:D59)</f>
        <v>23794696</v>
      </c>
      <c r="E60" s="79"/>
      <c r="F60" s="71">
        <f>SUM(F54:F59)</f>
        <v>-64493333</v>
      </c>
      <c r="G60" s="79"/>
      <c r="H60" s="71">
        <f>SUM(H54:H59)</f>
        <v>23197650</v>
      </c>
      <c r="J60" s="71">
        <f>SUM(J54:J59)</f>
        <v>55975682</v>
      </c>
    </row>
    <row r="61" spans="1:10">
      <c r="D61" s="66"/>
      <c r="E61" s="79"/>
      <c r="F61" s="66"/>
      <c r="G61" s="79"/>
      <c r="H61" s="66"/>
      <c r="J61" s="20"/>
    </row>
    <row r="62" spans="1:10">
      <c r="A62" s="107" t="s">
        <v>153</v>
      </c>
      <c r="B62" s="100"/>
      <c r="D62" s="79"/>
      <c r="E62" s="79"/>
      <c r="F62" s="79"/>
      <c r="G62" s="79"/>
      <c r="H62" s="66"/>
      <c r="J62" s="20"/>
    </row>
    <row r="63" spans="1:10">
      <c r="A63" s="96" t="s">
        <v>154</v>
      </c>
      <c r="B63" s="100"/>
      <c r="D63" s="74">
        <v>0</v>
      </c>
      <c r="E63" s="79"/>
      <c r="F63" s="79">
        <v>0</v>
      </c>
      <c r="G63" s="79"/>
      <c r="H63" s="79">
        <v>306345000</v>
      </c>
      <c r="J63" s="66">
        <v>0</v>
      </c>
    </row>
    <row r="64" spans="1:10">
      <c r="A64" s="96" t="s">
        <v>155</v>
      </c>
      <c r="B64" s="100"/>
      <c r="D64" s="74">
        <v>0</v>
      </c>
      <c r="E64" s="79"/>
      <c r="F64" s="74">
        <v>-2992318</v>
      </c>
      <c r="G64" s="79"/>
      <c r="H64" s="66">
        <v>0</v>
      </c>
      <c r="J64" s="66">
        <v>0</v>
      </c>
    </row>
    <row r="65" spans="1:10">
      <c r="A65" s="96" t="s">
        <v>156</v>
      </c>
      <c r="B65" s="100"/>
      <c r="D65" s="74">
        <v>666251700</v>
      </c>
      <c r="E65" s="79"/>
      <c r="F65" s="74">
        <v>8377600</v>
      </c>
      <c r="G65" s="79"/>
      <c r="H65" s="66">
        <v>630644000</v>
      </c>
      <c r="J65" s="66">
        <v>0</v>
      </c>
    </row>
    <row r="66" spans="1:10">
      <c r="A66" s="96" t="s">
        <v>157</v>
      </c>
      <c r="B66" s="100"/>
      <c r="D66" s="74">
        <v>-286845000</v>
      </c>
      <c r="E66" s="79"/>
      <c r="F66" s="74">
        <v>-540672560</v>
      </c>
      <c r="G66" s="79"/>
      <c r="H66" s="66">
        <v>-286845000</v>
      </c>
      <c r="J66" s="66">
        <v>0</v>
      </c>
    </row>
    <row r="67" spans="1:10">
      <c r="A67" s="96" t="s">
        <v>158</v>
      </c>
      <c r="B67" s="100"/>
      <c r="D67" s="74">
        <v>0</v>
      </c>
      <c r="E67" s="79"/>
      <c r="F67" s="79">
        <v>0</v>
      </c>
      <c r="G67" s="79"/>
      <c r="H67" s="79">
        <v>64000000</v>
      </c>
      <c r="J67" s="66">
        <v>0</v>
      </c>
    </row>
    <row r="68" spans="1:10">
      <c r="A68" s="96" t="s">
        <v>159</v>
      </c>
      <c r="B68" s="100"/>
      <c r="D68" s="74">
        <v>-721563</v>
      </c>
      <c r="E68" s="79"/>
      <c r="F68" s="74">
        <v>-766036</v>
      </c>
      <c r="G68" s="79"/>
      <c r="H68" s="66">
        <v>0</v>
      </c>
      <c r="J68" s="66">
        <v>0</v>
      </c>
    </row>
    <row r="69" spans="1:10">
      <c r="A69" s="96" t="s">
        <v>180</v>
      </c>
      <c r="B69" s="100"/>
      <c r="D69" s="74">
        <v>-12093846</v>
      </c>
      <c r="E69" s="79"/>
      <c r="F69" s="74">
        <v>0</v>
      </c>
      <c r="G69" s="79"/>
      <c r="H69" s="66">
        <v>-12093846</v>
      </c>
      <c r="J69" s="66">
        <v>0</v>
      </c>
    </row>
    <row r="70" spans="1:10">
      <c r="A70" s="162" t="s">
        <v>200</v>
      </c>
      <c r="B70" s="172"/>
      <c r="C70" s="162"/>
      <c r="D70" s="74">
        <v>-800000</v>
      </c>
      <c r="E70" s="79"/>
      <c r="F70" s="74">
        <v>0</v>
      </c>
      <c r="G70" s="79"/>
      <c r="H70" s="66">
        <v>0</v>
      </c>
      <c r="J70" s="66">
        <v>0</v>
      </c>
    </row>
    <row r="71" spans="1:10">
      <c r="A71" s="22" t="s">
        <v>183</v>
      </c>
      <c r="D71" s="71">
        <f>SUM(D63:D70)</f>
        <v>365791291</v>
      </c>
      <c r="E71" s="129"/>
      <c r="F71" s="159">
        <f>SUM(F63:F69)</f>
        <v>-536053314</v>
      </c>
      <c r="G71" s="129"/>
      <c r="H71" s="71">
        <f>SUM(H63:H69)</f>
        <v>702050154</v>
      </c>
      <c r="I71" s="140"/>
      <c r="J71" s="159">
        <f>SUM(J63:J70)</f>
        <v>0</v>
      </c>
    </row>
    <row r="72" spans="1:10">
      <c r="A72" s="111"/>
      <c r="D72" s="66"/>
      <c r="E72" s="79"/>
      <c r="F72" s="66"/>
      <c r="G72" s="79"/>
      <c r="H72" s="66"/>
      <c r="J72" s="66"/>
    </row>
    <row r="73" spans="1:10">
      <c r="A73" s="131" t="s">
        <v>160</v>
      </c>
      <c r="B73" s="104"/>
      <c r="D73" s="79">
        <f>+D41+D60+D71</f>
        <v>59292366</v>
      </c>
      <c r="E73" s="79"/>
      <c r="F73" s="79">
        <f>+F41+F60+F71</f>
        <v>-150176981</v>
      </c>
      <c r="G73" s="79"/>
      <c r="H73" s="79">
        <f>+H41+H60+H71</f>
        <v>58259534</v>
      </c>
      <c r="J73" s="79">
        <f>+J41+J60+J71</f>
        <v>72143</v>
      </c>
    </row>
    <row r="74" spans="1:10">
      <c r="A74" s="96" t="s">
        <v>176</v>
      </c>
      <c r="D74" s="79">
        <f>BS!F12</f>
        <v>114962624</v>
      </c>
      <c r="E74" s="79"/>
      <c r="F74" s="79">
        <v>193005280</v>
      </c>
      <c r="G74" s="79"/>
      <c r="H74" s="79">
        <f>BS!J12</f>
        <v>6609824</v>
      </c>
      <c r="J74" s="79">
        <v>250215</v>
      </c>
    </row>
    <row r="75" spans="1:10" ht="22.5" thickBot="1">
      <c r="A75" s="107" t="s">
        <v>177</v>
      </c>
      <c r="D75" s="80">
        <f>SUM(D73:D74)</f>
        <v>174254990</v>
      </c>
      <c r="E75" s="79"/>
      <c r="F75" s="80">
        <f>SUM(F73:F74)</f>
        <v>42828299</v>
      </c>
      <c r="G75" s="79"/>
      <c r="H75" s="80">
        <f>SUM(H73:H74)</f>
        <v>64869358</v>
      </c>
      <c r="J75" s="80">
        <f>SUM(J73:J74)</f>
        <v>322358</v>
      </c>
    </row>
    <row r="76" spans="1:10" ht="22.5" thickTop="1">
      <c r="A76" s="107"/>
      <c r="D76" s="20"/>
      <c r="F76" s="20"/>
      <c r="H76" s="20"/>
      <c r="J76" s="20"/>
    </row>
    <row r="77" spans="1:10">
      <c r="D77" s="140">
        <f>D75-BS!D12</f>
        <v>0</v>
      </c>
      <c r="E77" s="140"/>
      <c r="F77" s="140">
        <f>42828299-F75</f>
        <v>0</v>
      </c>
      <c r="G77" s="140"/>
      <c r="H77" s="140">
        <f>H75-BS!H12</f>
        <v>0</v>
      </c>
      <c r="I77" s="140"/>
      <c r="J77" s="140">
        <f>322358-J75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5:J45"/>
    <mergeCell ref="A46:J46"/>
    <mergeCell ref="D51:F51"/>
    <mergeCell ref="H51:J51"/>
    <mergeCell ref="A47:J47"/>
    <mergeCell ref="A48:J48"/>
  </mergeCells>
  <pageMargins left="0.78740157480314965" right="0.39370078740157483" top="0.78740157480314965" bottom="0.39370078740157483" header="0.51181102362204722" footer="0.39370078740157483"/>
  <pageSetup paperSize="9" scale="80" firstPageNumber="9" orientation="portrait" blackAndWhite="1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5aa2a36-8eb0-43db-82cf-3e4172c3b811" xsi:nil="true"/>
    <Preparer_x0020_Sign_x002d_off xmlns="a5aa2a36-8eb0-43db-82cf-3e4172c3b81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912724A68AC48AEAFF97B22E5C6FB" ma:contentTypeVersion="4" ma:contentTypeDescription="Create a new document." ma:contentTypeScope="" ma:versionID="fff7111ec35eb996d2275dd6af2c8f22">
  <xsd:schema xmlns:xsd="http://www.w3.org/2001/XMLSchema" xmlns:xs="http://www.w3.org/2001/XMLSchema" xmlns:p="http://schemas.microsoft.com/office/2006/metadata/properties" xmlns:ns2="a5aa2a36-8eb0-43db-82cf-3e4172c3b811" targetNamespace="http://schemas.microsoft.com/office/2006/metadata/properties" ma:root="true" ma:fieldsID="5d57b2c89c6802c7778461a63c007a8e" ns2:_="">
    <xsd:import namespace="a5aa2a36-8eb0-43db-82cf-3e4172c3b81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a2a36-8eb0-43db-82cf-3e4172c3b81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a5aa2a36-8eb0-43db-82cf-3e4172c3b811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9D9AA4-4C0D-49D8-B8A7-77DD4DD1A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a2a36-8eb0-43db-82cf-3e4172c3b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User2 Lastname</cp:lastModifiedBy>
  <cp:revision/>
  <cp:lastPrinted>2022-08-10T03:04:36Z</cp:lastPrinted>
  <dcterms:created xsi:type="dcterms:W3CDTF">2013-04-22T09:49:20Z</dcterms:created>
  <dcterms:modified xsi:type="dcterms:W3CDTF">2022-08-10T03:04:55Z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0x0101005C5912724A68AC48AEAFF97B22E5C6FB</vt:lpwstr>
  </property>
</Properties>
</file>