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iGolF\Desktop\งบ Q2-2565\SGF Capital June2022 Q2\"/>
    </mc:Choice>
  </mc:AlternateContent>
  <xr:revisionPtr revIDLastSave="0" documentId="13_ncr:1_{C8FEC337-7DAE-4E02-82B2-C400B1246725}" xr6:coauthVersionLast="47" xr6:coauthVersionMax="47" xr10:uidLastSave="{00000000-0000-0000-0000-000000000000}"/>
  <bookViews>
    <workbookView xWindow="-120" yWindow="-120" windowWidth="29040" windowHeight="15720" tabRatio="642" xr2:uid="{00000000-000D-0000-FFFF-FFFF00000000}"/>
  </bookViews>
  <sheets>
    <sheet name="Thai 2-5" sheetId="14" r:id="rId1"/>
    <sheet name="Thai 6 (3m)" sheetId="33" r:id="rId2"/>
    <sheet name="Thai 7 (6m)" sheetId="34" r:id="rId3"/>
    <sheet name="Thai 8" sheetId="35" r:id="rId4"/>
    <sheet name="Thai 9" sheetId="36" r:id="rId5"/>
    <sheet name="Thai 10-11" sheetId="37" r:id="rId6"/>
  </sheets>
  <externalReferences>
    <externalReference r:id="rId7"/>
    <externalReference r:id="rId8"/>
    <externalReference r:id="rId9"/>
    <externalReference r:id="rId10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" hidden="1">'[1]1999cf'!#REF!</definedName>
    <definedName name="________" hidden="1">'[1]1999cf'!#REF!</definedName>
    <definedName name="__123Graph_B" hidden="1">[2]LRA!#REF!</definedName>
    <definedName name="__123Graph_C" hidden="1">'[3]1999cf'!#REF!</definedName>
    <definedName name="__123Graph_E" hidden="1">[2]LRA!#REF!</definedName>
    <definedName name="__123Graph_F" hidden="1">[2]LRA!#REF!</definedName>
    <definedName name="__2_123Grap" hidden="1">'[1]1999cf'!#REF!</definedName>
    <definedName name="__3_123Grap" hidden="1">'[1]1999cf'!#REF!</definedName>
    <definedName name="__4_0_0__123Grap" hidden="1">'[1]1999cf'!#REF!</definedName>
    <definedName name="_1_0_0__123Grap" hidden="1">#REF!</definedName>
    <definedName name="_1_123Grap" hidden="1">'[1]1999cf'!#REF!</definedName>
    <definedName name="_10_0_0__123Grap" hidden="1">'[1]1999cf'!#REF!</definedName>
    <definedName name="_123G" hidden="1">'[3]1999cf'!#REF!</definedName>
    <definedName name="_123Graph_B" hidden="1">[2]LRA!#REF!</definedName>
    <definedName name="_15_0_0__123Grap" hidden="1">'[1]1999cf'!#REF!</definedName>
    <definedName name="_2______123Grap" hidden="1">'[1]1999cf'!#REF!</definedName>
    <definedName name="_2_0_0__123Grap" hidden="1">'[1]1999cf'!#REF!</definedName>
    <definedName name="_2_123Grap" hidden="1">'[1]1999cf'!#REF!</definedName>
    <definedName name="_3_0_0__123Grap" hidden="1">'[1]1999cf'!#REF!</definedName>
    <definedName name="_3_123Grap" hidden="1">'[1]1999cf'!#REF!</definedName>
    <definedName name="_4_0_0__123Grap" hidden="1">'[1]1999cf'!#REF!</definedName>
    <definedName name="_5_0_0__123Grap" hidden="1">'[1]1999cf'!#REF!</definedName>
    <definedName name="_6_0_0__123Grap" hidden="1">'[1]1999cf'!#REF!</definedName>
    <definedName name="_7_0_0__123Grap" hidden="1">'[1]1999cf'!#REF!</definedName>
    <definedName name="_7_123Grap" hidden="1">'[1]1999cf'!#REF!</definedName>
    <definedName name="_8_0_0__123Grap" hidden="1">'[1]1999cf'!#REF!</definedName>
    <definedName name="_9_0_0__123Grap" hidden="1">'[1]1999cf'!#REF!</definedName>
    <definedName name="_Fill" hidden="1">#REF!</definedName>
    <definedName name="_Key1" hidden="1">'[4]PS-1995'!#REF!</definedName>
    <definedName name="_Key2" hidden="1">#REF!</definedName>
    <definedName name="_Order1" hidden="1">255</definedName>
    <definedName name="_Order2" hidden="1">255</definedName>
    <definedName name="_Sort" hidden="1">'[4]PS-1995'!#REF!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hidden="1">#REF!</definedName>
    <definedName name="ppp" hidden="1">{"AnnualRentRoll",#N/A,FALSE,"RentRoll"}</definedName>
    <definedName name="_xlnm.Print_Area" localSheetId="2">'Thai 7 (6m)'!$A$4:$L$50</definedName>
    <definedName name="_xlnm.Print_Area" localSheetId="3">'Thai 8'!$A$1:$M$30</definedName>
    <definedName name="_xlnm.Print_Area" localSheetId="4">'Thai 9'!$A$1:$N$29</definedName>
    <definedName name="qw" hidden="1">#REF!</definedName>
    <definedName name="rr" hidden="1">#REF!</definedName>
    <definedName name="RRRR" hidden="1">{#N/A,#N/A,FALSE,"ExitStratigy"}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'[1]1999cf'!#REF!</definedName>
    <definedName name="WriteoffAug" hidden="1">'[1]1999cf'!#REF!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'Thai 8'!#REF!</definedName>
    <definedName name="Z_14280AC7_845B_4DC3_8F7D_0E227051E5F3_.wvu.Cols" localSheetId="4" hidden="1">'Thai 9'!#REF!</definedName>
    <definedName name="Z_14280AC7_845B_4DC3_8F7D_0E227051E5F3_.wvu.PrintArea" localSheetId="1" hidden="1">'Thai 6 (3m)'!$A$1:$L$49</definedName>
    <definedName name="Z_14280AC7_845B_4DC3_8F7D_0E227051E5F3_.wvu.PrintArea" localSheetId="2" hidden="1">'Thai 7 (6m)'!$A$1:$L$50</definedName>
    <definedName name="Z_14280AC7_845B_4DC3_8F7D_0E227051E5F3_.wvu.Rows" localSheetId="1" hidden="1">'Thai 6 (3m)'!$1:$3</definedName>
    <definedName name="Z_14280AC7_845B_4DC3_8F7D_0E227051E5F3_.wvu.Rows" localSheetId="2" hidden="1">'Thai 7 (6m)'!$1:$3</definedName>
    <definedName name="Z_1AFD5111_7D31_4B09_95DE_461EA6962F18_.wvu.Cols" localSheetId="3" hidden="1">'Thai 8'!#REF!</definedName>
    <definedName name="Z_1AFD5111_7D31_4B09_95DE_461EA6962F18_.wvu.Cols" localSheetId="4" hidden="1">'Thai 9'!#REF!</definedName>
    <definedName name="Z_1AFD5111_7D31_4B09_95DE_461EA6962F18_.wvu.PrintArea" localSheetId="1" hidden="1">'Thai 6 (3m)'!$A$1:$L$49</definedName>
    <definedName name="Z_1AFD5111_7D31_4B09_95DE_461EA6962F18_.wvu.PrintArea" localSheetId="2" hidden="1">'Thai 7 (6m)'!$A$1:$L$50</definedName>
    <definedName name="Z_1AFD5111_7D31_4B09_95DE_461EA6962F18_.wvu.Rows" localSheetId="1" hidden="1">'Thai 6 (3m)'!$1:$3</definedName>
    <definedName name="Z_1AFD5111_7D31_4B09_95DE_461EA6962F18_.wvu.Rows" localSheetId="2" hidden="1">'Thai 7 (6m)'!$1:$3</definedName>
    <definedName name="Z_4B708FED_54CB_469E_BEDE_4495DAFE7B07_.wvu.Cols" localSheetId="3" hidden="1">'Thai 8'!#REF!</definedName>
    <definedName name="Z_4B708FED_54CB_469E_BEDE_4495DAFE7B07_.wvu.Cols" localSheetId="4" hidden="1">'Thai 9'!#REF!</definedName>
    <definedName name="Z_4B708FED_54CB_469E_BEDE_4495DAFE7B07_.wvu.PrintArea" localSheetId="1" hidden="1">'Thai 6 (3m)'!$A$1:$L$49</definedName>
    <definedName name="Z_4B708FED_54CB_469E_BEDE_4495DAFE7B07_.wvu.PrintArea" localSheetId="2" hidden="1">'Thai 7 (6m)'!$A$1:$L$50</definedName>
    <definedName name="Z_4B708FED_54CB_469E_BEDE_4495DAFE7B07_.wvu.Rows" localSheetId="1" hidden="1">'Thai 6 (3m)'!$1:$3</definedName>
    <definedName name="Z_4B708FED_54CB_469E_BEDE_4495DAFE7B07_.wvu.Rows" localSheetId="2" hidden="1">'Thai 7 (6m)'!$1:$3</definedName>
    <definedName name="Z_65B2547A_46CF_4C8E_9D43_F6EF198A6A4F_.wvu.Cols" localSheetId="3" hidden="1">'Thai 8'!#REF!</definedName>
    <definedName name="Z_65B2547A_46CF_4C8E_9D43_F6EF198A6A4F_.wvu.Cols" localSheetId="4" hidden="1">'Thai 9'!#REF!</definedName>
    <definedName name="Z_65B2547A_46CF_4C8E_9D43_F6EF198A6A4F_.wvu.PrintArea" localSheetId="1" hidden="1">'Thai 6 (3m)'!$A$1:$L$49</definedName>
    <definedName name="Z_65B2547A_46CF_4C8E_9D43_F6EF198A6A4F_.wvu.PrintArea" localSheetId="2" hidden="1">'Thai 7 (6m)'!$A$1:$L$50</definedName>
    <definedName name="Z_65B2547A_46CF_4C8E_9D43_F6EF198A6A4F_.wvu.Rows" localSheetId="1" hidden="1">'Thai 6 (3m)'!$1:$3</definedName>
    <definedName name="Z_65B2547A_46CF_4C8E_9D43_F6EF198A6A4F_.wvu.Rows" localSheetId="2" hidden="1">'Thai 7 (6m)'!$1:$3</definedName>
    <definedName name="Z_B26661BB_E0D3_45EA_B01F_34B31703DE29_.wvu.Cols" localSheetId="3" hidden="1">'Thai 8'!#REF!</definedName>
    <definedName name="Z_B26661BB_E0D3_45EA_B01F_34B31703DE29_.wvu.Cols" localSheetId="4" hidden="1">'Thai 9'!#REF!</definedName>
    <definedName name="Z_B26661BB_E0D3_45EA_B01F_34B31703DE29_.wvu.PrintArea" localSheetId="1" hidden="1">'Thai 6 (3m)'!$A$1:$L$49</definedName>
    <definedName name="Z_B26661BB_E0D3_45EA_B01F_34B31703DE29_.wvu.PrintArea" localSheetId="2" hidden="1">'Thai 7 (6m)'!$A$1:$L$50</definedName>
    <definedName name="Z_B26661BB_E0D3_45EA_B01F_34B31703DE29_.wvu.Rows" localSheetId="1" hidden="1">'Thai 6 (3m)'!$1:$3</definedName>
    <definedName name="Z_B26661BB_E0D3_45EA_B01F_34B31703DE29_.wvu.Rows" localSheetId="2" hidden="1">'Thai 7 (6m)'!$1:$3</definedName>
    <definedName name="Z_B6DB3A86_8A0C_4F77_B01E_A4356EC81EE5_.wvu.Cols" localSheetId="3" hidden="1">'Thai 8'!#REF!</definedName>
    <definedName name="Z_B6DB3A86_8A0C_4F77_B01E_A4356EC81EE5_.wvu.Cols" localSheetId="4" hidden="1">'Thai 9'!#REF!</definedName>
    <definedName name="Z_B6DB3A86_8A0C_4F77_B01E_A4356EC81EE5_.wvu.PrintArea" localSheetId="1" hidden="1">'Thai 6 (3m)'!$A$1:$L$49</definedName>
    <definedName name="Z_B6DB3A86_8A0C_4F77_B01E_A4356EC81EE5_.wvu.PrintArea" localSheetId="2" hidden="1">'Thai 7 (6m)'!$A$1:$L$50</definedName>
    <definedName name="Z_B6DB3A86_8A0C_4F77_B01E_A4356EC81EE5_.wvu.Rows" localSheetId="1" hidden="1">'Thai 6 (3m)'!$1:$3</definedName>
    <definedName name="Z_B6DB3A86_8A0C_4F77_B01E_A4356EC81EE5_.wvu.Rows" localSheetId="2" hidden="1">'Thai 7 (6m)'!$1:$3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5" i="34" l="1"/>
  <c r="F35" i="34"/>
  <c r="N17" i="36" l="1"/>
  <c r="M17" i="35"/>
  <c r="L26" i="33"/>
  <c r="L19" i="33"/>
  <c r="H26" i="33"/>
  <c r="H19" i="33"/>
  <c r="L26" i="34"/>
  <c r="L19" i="34"/>
  <c r="H26" i="34"/>
  <c r="H19" i="34"/>
  <c r="K15" i="35"/>
  <c r="I15" i="35"/>
  <c r="G15" i="35"/>
  <c r="E15" i="35"/>
  <c r="M13" i="35"/>
  <c r="M15" i="35" s="1"/>
  <c r="M12" i="35"/>
  <c r="K20" i="35"/>
  <c r="G20" i="35"/>
  <c r="E20" i="35"/>
  <c r="L15" i="36"/>
  <c r="J15" i="36"/>
  <c r="H15" i="36"/>
  <c r="F15" i="36"/>
  <c r="N13" i="36"/>
  <c r="N15" i="36" s="1"/>
  <c r="N12" i="36"/>
  <c r="L20" i="36"/>
  <c r="H20" i="36"/>
  <c r="F20" i="36"/>
  <c r="J74" i="37"/>
  <c r="J67" i="37"/>
  <c r="J23" i="37"/>
  <c r="J36" i="37" s="1"/>
  <c r="J41" i="37" s="1"/>
  <c r="F74" i="37"/>
  <c r="F67" i="37"/>
  <c r="F23" i="37"/>
  <c r="F36" i="37" s="1"/>
  <c r="F41" i="37" s="1"/>
  <c r="H74" i="37"/>
  <c r="D74" i="37"/>
  <c r="H67" i="37"/>
  <c r="D67" i="37"/>
  <c r="A52" i="37"/>
  <c r="A50" i="37"/>
  <c r="A49" i="37"/>
  <c r="A96" i="37" s="1"/>
  <c r="J26" i="34"/>
  <c r="F26" i="34"/>
  <c r="J19" i="34"/>
  <c r="F19" i="34"/>
  <c r="A50" i="34"/>
  <c r="J26" i="33"/>
  <c r="F26" i="33"/>
  <c r="J19" i="33"/>
  <c r="F19" i="33"/>
  <c r="F76" i="37" l="1"/>
  <c r="F79" i="37" s="1"/>
  <c r="J76" i="37"/>
  <c r="J79" i="37" s="1"/>
  <c r="J29" i="34"/>
  <c r="J32" i="34" s="1"/>
  <c r="H29" i="34"/>
  <c r="H32" i="34" s="1"/>
  <c r="H35" i="34" s="1"/>
  <c r="L29" i="34"/>
  <c r="L32" i="34" s="1"/>
  <c r="L35" i="34" s="1"/>
  <c r="H29" i="33"/>
  <c r="H32" i="33" s="1"/>
  <c r="H35" i="33" s="1"/>
  <c r="H39" i="33" s="1"/>
  <c r="L29" i="33"/>
  <c r="L32" i="33" s="1"/>
  <c r="L35" i="33" s="1"/>
  <c r="L39" i="33" s="1"/>
  <c r="J29" i="33"/>
  <c r="J32" i="33" s="1"/>
  <c r="J35" i="33" s="1"/>
  <c r="J39" i="33" s="1"/>
  <c r="F29" i="33"/>
  <c r="F32" i="33" s="1"/>
  <c r="F35" i="33" s="1"/>
  <c r="F39" i="33" s="1"/>
  <c r="F29" i="34"/>
  <c r="F32" i="34" s="1"/>
  <c r="D23" i="37"/>
  <c r="D36" i="37" s="1"/>
  <c r="D41" i="37" s="1"/>
  <c r="D76" i="37" s="1"/>
  <c r="D79" i="37" s="1"/>
  <c r="H23" i="37"/>
  <c r="H36" i="37" s="1"/>
  <c r="H41" i="37" s="1"/>
  <c r="H76" i="37" s="1"/>
  <c r="H79" i="37" s="1"/>
  <c r="J39" i="34" l="1"/>
  <c r="J166" i="14"/>
  <c r="J18" i="36"/>
  <c r="F39" i="34"/>
  <c r="F166" i="14"/>
  <c r="I18" i="35"/>
  <c r="F114" i="14"/>
  <c r="L114" i="14"/>
  <c r="H114" i="14"/>
  <c r="J114" i="14"/>
  <c r="J20" i="36" l="1"/>
  <c r="N18" i="36"/>
  <c r="N20" i="36" s="1"/>
  <c r="M18" i="35"/>
  <c r="M20" i="35" s="1"/>
  <c r="I20" i="35"/>
  <c r="H28" i="14"/>
  <c r="F28" i="14"/>
  <c r="J74" i="14"/>
  <c r="F74" i="14"/>
  <c r="J122" i="14"/>
  <c r="F122" i="14"/>
  <c r="F76" i="14" l="1"/>
  <c r="H74" i="14"/>
  <c r="H76" i="14" l="1"/>
  <c r="L122" i="14"/>
  <c r="H122" i="14"/>
  <c r="H124" i="14" s="1"/>
  <c r="A183" i="14" l="1"/>
  <c r="A90" i="14" l="1"/>
  <c r="L169" i="14" l="1"/>
  <c r="H169" i="14"/>
  <c r="H171" i="14" s="1"/>
  <c r="A48" i="14" l="1"/>
  <c r="J169" i="14" l="1"/>
  <c r="L124" i="14" l="1"/>
  <c r="L171" i="14" s="1"/>
  <c r="L74" i="14"/>
  <c r="L28" i="14"/>
  <c r="L76" i="14" l="1"/>
  <c r="J28" i="14" l="1"/>
  <c r="J76" i="14" s="1"/>
  <c r="A136" i="14" l="1"/>
  <c r="A139" i="14"/>
  <c r="A137" i="14"/>
  <c r="A93" i="14" l="1"/>
  <c r="A91" i="14"/>
  <c r="J124" i="14" l="1"/>
  <c r="J171" i="14" s="1"/>
  <c r="F124" i="14" l="1"/>
  <c r="F169" i="14" l="1"/>
  <c r="F171" i="14" s="1"/>
</calcChain>
</file>

<file path=xl/sharedStrings.xml><?xml version="1.0" encoding="utf-8"?>
<sst xmlns="http://schemas.openxmlformats.org/spreadsheetml/2006/main" count="420" uniqueCount="161">
  <si>
    <t>ภาระผูกพันผลประโยชน์พนักงาน</t>
  </si>
  <si>
    <t>รายได้ค่าธรรมเนียมและบริการ</t>
  </si>
  <si>
    <t>เงินสดและรายการเทียบเท่าเงินสด</t>
  </si>
  <si>
    <t>สินทรัพย์ภาษีเงินได้รอการตัดบัญชี</t>
  </si>
  <si>
    <t>เจ้าหนี้เงินประกัน</t>
  </si>
  <si>
    <t>ส่วนของเจ้าของ</t>
  </si>
  <si>
    <t>ต้นทุนทางการเงิน</t>
  </si>
  <si>
    <t>ลูกหนี้เงินให้กู้ยืม - สุทธิ</t>
  </si>
  <si>
    <t>หนี้สินหมุนเวียนอื่น</t>
  </si>
  <si>
    <t xml:space="preserve">รายได้อื่น </t>
  </si>
  <si>
    <t>ลูกหนี้สินเชื่อส่วนบุคคล - สุทธิ</t>
  </si>
  <si>
    <t>ทรัพย์สินรอการขาย - สุทธิ</t>
  </si>
  <si>
    <t>สินทรัพย์ไม่หมุนเวียนอื่น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</si>
  <si>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</si>
  <si>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</si>
  <si>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</si>
  <si>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</si>
  <si>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</si>
  <si>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</si>
  <si>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</si>
  <si>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</si>
  <si>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</si>
  <si>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</si>
  <si>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</si>
  <si>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</si>
  <si>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</si>
  <si>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ดอกเบี้ยค้างจ่าย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</si>
  <si>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</si>
  <si>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</si>
  <si>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</si>
  <si>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</si>
  <si>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</si>
  <si>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</si>
  <si>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</si>
  <si>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</si>
  <si>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2558</t>
  </si>
  <si>
    <t>รายได้</t>
  </si>
  <si>
    <t>รวมรายได้</t>
  </si>
  <si>
    <t>ค่าใช้จ่าย</t>
  </si>
  <si>
    <t>รวมค่าใช้จ่าย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</si>
  <si>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</si>
  <si>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</si>
  <si>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</si>
  <si>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</si>
  <si>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</si>
  <si>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 xml:space="preserve">ทุนจดทะเบียน </t>
  </si>
  <si>
    <t>ทุนที่ออกชำระแล้ว</t>
  </si>
  <si>
    <t>ลูกหนี้ตามสัญญาเช่าซื้อ - สุทธิ</t>
  </si>
  <si>
    <t>เงินลงทุนในบริษัทย่อย</t>
  </si>
  <si>
    <t>รายการที่ไม่ใช่เงินสด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</si>
  <si>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</si>
  <si>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</si>
  <si>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</si>
  <si>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</si>
  <si>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</si>
  <si>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</si>
  <si>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 xml:space="preserve">ลูกหนี้เงินให้กู้ยืมจากการซื้อลูกหนี้ - สุทธิ </t>
  </si>
  <si>
    <t>ค่าใช้จ่ายในการบริหาร</t>
  </si>
  <si>
    <t>ที่ถึงกำหนดชำระภายในหนึ่งปี - สุทธิ</t>
  </si>
  <si>
    <t>ลูกหนี้ตามสัญญาเช่าซื้อ</t>
  </si>
  <si>
    <t>ลูกหนี้สินเชื่อส่วนบุคคล</t>
  </si>
  <si>
    <t>ลูกหนี้เงินให้กู้ยืม</t>
  </si>
  <si>
    <t>______________________________________________________   กรรมการ</t>
  </si>
  <si>
    <t xml:space="preserve">   </t>
  </si>
  <si>
    <t xml:space="preserve">    </t>
  </si>
  <si>
    <t xml:space="preserve">      </t>
  </si>
  <si>
    <t xml:space="preserve">       </t>
  </si>
  <si>
    <t>องค์ประกอบอื่นของส่วนของเจ้าของ</t>
  </si>
  <si>
    <t>บริษัท เอสจีเอฟ แคปปิตอล จำกัด (มหาชน)</t>
  </si>
  <si>
    <t>รายได้ดอกเบี้ย</t>
  </si>
  <si>
    <t>เงินกู้ยืมจากบริษัทย่อย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</si>
  <si>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</si>
  <si>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</si>
  <si>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</si>
  <si>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 xml:space="preserve">   มูลค่าที่ได้รับชำระแล้วหุ้นละ 1.25 บาท</t>
  </si>
  <si>
    <t xml:space="preserve">   มูลค่าที่ได้รับชำระแล้วหุ้นละ 1.25 บาท    </t>
  </si>
  <si>
    <t>จัดสรรแล้ว</t>
  </si>
  <si>
    <t>- ทุนสำรอง</t>
  </si>
  <si>
    <t>ตามกฎหมาย</t>
  </si>
  <si>
    <t>หุ้นบุริมสิทธิ จำนวน 4 หุ้น</t>
  </si>
  <si>
    <t>กำไรสะสม</t>
  </si>
  <si>
    <t>เงินกู้ยืมระยะยาว</t>
  </si>
  <si>
    <t>ยังไม่ได้จัดสรร</t>
  </si>
  <si>
    <t>ลูกหนี้สินเชื่อจำนำทะเบียนรถ</t>
  </si>
  <si>
    <t>ลูกหนี้สินเชื่อจำนำทะเบียนรถ - สุทธิ</t>
  </si>
  <si>
    <t xml:space="preserve">สินทรัพย์ทางการเงินที่วัดมูลค่าด้วย
   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</si>
  <si>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</si>
  <si>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</si>
  <si>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ทุนที่ออก</t>
  </si>
  <si>
    <t>และชำระแล้ว</t>
  </si>
  <si>
    <t>สำรองตามกฎหมาย</t>
  </si>
  <si>
    <t>และภาษีเงินได้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</si>
  <si>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</si>
  <si>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</si>
  <si>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</si>
  <si>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</si>
  <si>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</si>
  <si>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กระแสเงินสดจากกิจกรรมดำเนินงาน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</si>
  <si>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</si>
  <si>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เงินฝากที่ติดภาระผูกพัน</t>
  </si>
  <si>
    <t>หนี้สินตามสัญญาเช่า</t>
  </si>
  <si>
    <t>สินทรัพย์หมุนเวียนอื่น</t>
  </si>
  <si>
    <t>ที่ถึงกำหนดชำระภายในหนึ่งปี</t>
  </si>
  <si>
    <t>ลูกหนี้จำนำทะเบียนรถ</t>
  </si>
  <si>
    <t>พ.ศ. 2564</t>
  </si>
  <si>
    <t>5, 8</t>
  </si>
  <si>
    <t>ที่ดิน อาคารและอุปกรณ์ - สุทธิ</t>
  </si>
  <si>
    <t>สินทรัพย์ไม่มีตัวตน - สุทธิ</t>
  </si>
  <si>
    <t>ยอดคงเหลือ ณ วันที่ 1 มกราคม พ.ศ. 2564</t>
  </si>
  <si>
    <t>กำไรเบ็ดเสร็จรวมสำหรับงวด</t>
  </si>
  <si>
    <t>รายการปรับปรุง</t>
  </si>
  <si>
    <t>การเปลี่ยนแปลงของเงินทุนหมุนเวียน</t>
  </si>
  <si>
    <t>ทรัพย์สินรอการขาย</t>
  </si>
  <si>
    <t>เงินสดจ่ายชำระกู้ยืมระยะยาวจากบุคคลหรือกิจการอื่น</t>
  </si>
  <si>
    <t>เงินสดรับจากเงินกู้ยืมระยะยาวจากบุคคลหรือกิจการอื่น</t>
  </si>
  <si>
    <t>เงินสดใช้ไปในกิจกรรมดำเนินงาน</t>
  </si>
  <si>
    <t>ค่าเสื่อมราคาและค่าตัดจำหน่าย</t>
  </si>
  <si>
    <t>กำไรจากการตีมูลค่ายุติธรรมของสินทรัพย์ทางการเงิน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</si>
  <si>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</si>
  <si>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ขาดทุนจากการตัดจำหน่ายอุปกรณ์</t>
  </si>
  <si>
    <t>ค่าใช้จ่ายผลประโยชน์พนักงาน</t>
  </si>
  <si>
    <t>ลูกหนี้สินเชื่อจำนองที่ดิน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</si>
  <si>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</si>
  <si>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</si>
  <si>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</si>
  <si>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</si>
  <si>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</si>
  <si>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เงินสดจ่ายเพื่อซื้ออุปกรณ์</t>
  </si>
  <si>
    <t>เงินสดและรายการเทียบเท่าเงินสดเพิ่มขึ้นสุทธิ</t>
  </si>
  <si>
    <t>พ.ศ. 2565</t>
  </si>
  <si>
    <t>ยอดคงเหลือ ณ วันที่ 1 มกราคม พ.ศ. 2565</t>
  </si>
  <si>
    <t>-</t>
  </si>
  <si>
    <t>(ยังไม่ได้ตรวจสอบ)</t>
  </si>
  <si>
    <t>(ตรวจสอบแล้ว)</t>
  </si>
  <si>
    <t>เงินสดจ่ายคืนเงินต้นตามสัญญาเช่า</t>
  </si>
  <si>
    <t>ยังไม่ได้ตรวจสอบ</t>
  </si>
  <si>
    <t>ภาษีเงินได้</t>
  </si>
  <si>
    <t>องค์ประกอบ</t>
  </si>
  <si>
    <t>อื่นของ</t>
  </si>
  <si>
    <t>ยอดคงเหลือ ณ วันที่ 30 มิถุนายน พ.ศ. 2564</t>
  </si>
  <si>
    <t>กำหนดชำระภายในหนึ่งปี - สุทธิ</t>
  </si>
  <si>
    <t xml:space="preserve"> </t>
  </si>
  <si>
    <t>(กลับรายการ) ค่าเผื่อการด้อยค่าของทรัพย์สินรอการขาย</t>
  </si>
  <si>
    <t>ขาดทุนจากการดำเนินงานก่อนการเปลี่ยนแปลงของเงินทุนหมุนเวียน</t>
  </si>
  <si>
    <t>เงินสดจ่ายเพื่อเงินฝากที่ติดภาระผูกพัน</t>
  </si>
  <si>
    <t>เงินสดสุทธิได้มาจากกิจกรรมลงทุน</t>
  </si>
  <si>
    <t>การได้มาซึ่งสินทรัพย์สิทธิการใช้</t>
  </si>
  <si>
    <t>ณ วันที่ 30 มิถุนายน พ.ศ. 2565</t>
  </si>
  <si>
    <t>30 มิถุนายน</t>
  </si>
  <si>
    <t>สำหรับงวดหกเดือนสิ้นสุดวันที่ 30 มิถุนายน พ.ศ. 2565</t>
  </si>
  <si>
    <t>ยอดคงเหลือ ณ วันที่ 30 มิถุนายน พ.ศ. 2565</t>
  </si>
  <si>
    <t>สำหรับงวดสามเดือนสิ้นสุดวันที่ 30 มิถุนายน พ.ศ. 2565</t>
  </si>
  <si>
    <t>กำไรก่อนต้นทุนทางการเงิน</t>
  </si>
  <si>
    <t>กำไรก่อนภาษีเงินได้</t>
  </si>
  <si>
    <t>กำไรสุทธิสำหรับงวด</t>
  </si>
  <si>
    <t>กำไรต่อหุ้น</t>
  </si>
  <si>
    <t>กำไรต่อหุ้นขั้นพื้นฐาน (บาท)</t>
  </si>
  <si>
    <t>เจ้าหนี้ซื้อสินทรัพย์ไม่มีตัวตน</t>
  </si>
  <si>
    <t>กำไรจากการเปลี่ยนแปลงและยกเลิกสัญญาเช่า</t>
  </si>
  <si>
    <t>เงินสดสุทธิได้มาจาก (ใช้ไป) ในกิจกรรมจัดหาเงิน</t>
  </si>
  <si>
    <t>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</si>
</sst>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* #,##0.00_);_(* \(#,##0.00\);_(* &quot;-&quot;??_);_(@_)"/>
    <numFmt numFmtId="169" formatCode="&quot;£&quot;#,##0;\-&quot;£&quot;#,##0"/>
    <numFmt numFmtId="170" formatCode="&quot;£&quot;#,##0.00;[Red]\-&quot;£&quot;#,##0.00"/>
    <numFmt numFmtId="171" formatCode="&quot;฿&quot;#,##0_);\(&quot;฿&quot;#,##0\)"/>
    <numFmt numFmtId="172" formatCode="&quot;฿&quot;#,##0.00_);[Red]\(&quot;฿&quot;#,##0.00\)"/>
    <numFmt numFmtId="173" formatCode="_(&quot;฿&quot;* #,##0_);_(&quot;฿&quot;* \(#,##0\);_(&quot;฿&quot;* &quot;-&quot;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\t&quot;฿&quot;#,##0.00_);[Red]\(\t&quot;฿&quot;#,##0.00\)"/>
    <numFmt numFmtId="177" formatCode="\t&quot;$&quot;#,##0_);\(\t&quot;$&quot;#,##0\)"/>
    <numFmt numFmtId="178" formatCode="#,##0;\(#,##0\)"/>
    <numFmt numFmtId="179" formatCode="#,##0.00;[Red]\(#,##0.00\)"/>
    <numFmt numFmtId="180" formatCode="#,##0;[Red]\(#,##0\)"/>
    <numFmt numFmtId="181" formatCode="_-* #,##0_-;\-* #,##0_-;_-* &quot;-&quot;??_-;_-@_-"/>
    <numFmt numFmtId="182" formatCode="[$-409]d\-mmm\-yy;@"/>
    <numFmt numFmtId="183" formatCode="#,##0;[Red]\(#,##0\);\-"/>
    <numFmt numFmtId="184" formatCode="d/mm/yy\ "/>
    <numFmt numFmtId="185" formatCode="\$#,##0;\(\$#,##0\)"/>
    <numFmt numFmtId="186" formatCode="&quot;True&quot;;&quot;True&quot;;&quot;False&quot;"/>
    <numFmt numFmtId="187" formatCode="0.0%"/>
    <numFmt numFmtId="188" formatCode="#,##0.0_);[Red]\(#,##0.0\)"/>
    <numFmt numFmtId="189" formatCode="#,##0\ &quot;DM&quot;;[Red]\-#,##0\ &quot;DM&quot;"/>
    <numFmt numFmtId="190" formatCode="#,##0.00\ &quot;DM&quot;;[Red]\-#,##0.00\ &quot;DM&quot;"/>
    <numFmt numFmtId="191" formatCode="#,###.00"/>
    <numFmt numFmtId="192" formatCode="#,##0;\(#,##0\);&quot;-&quot;;@"/>
    <numFmt numFmtId="193" formatCode="_(* #,##0_);_(* \(#,##0\);_(* &quot;-&quot;??_);_(@_)"/>
    <numFmt numFmtId="194" formatCode="_-* #,##0.00_-;\-* #,##0.00_-;_-* \-??_-;_-@_-"/>
    <numFmt numFmtId="195" formatCode="#,##0.00;\(#,##0.00\);&quot;-&quot;;@"/>
    <numFmt numFmtId="196" formatCode="#,##0.0000;\(#,##0.0000\);&quot;-&quot;;@"/>
    <numFmt numFmtId="197" formatCode="0.00_)"/>
    <numFmt numFmtId="198" formatCode="#,##0.00\ &quot;F&quot;;\-#,##0.00\ &quot;F&quot;"/>
    <numFmt numFmtId="199" formatCode="dd\-mmm\-yy_)"/>
  </numFmts>
  <fonts count="126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2"/>
      <name val="Helv"/>
      <charset val="22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4"/>
      <name val="AngsanaUPC"/>
      <family val="1"/>
    </font>
    <font>
      <sz val="11"/>
      <color rgb="FF9C5700"/>
      <name val="Calibri"/>
      <family val="2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b/>
      <sz val="12"/>
      <color theme="1"/>
      <name val="Browallia New"/>
      <family val="2"/>
    </font>
    <font>
      <sz val="12"/>
      <color rgb="FF0070C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018">
    <xf numFmtId="0" fontId="0" fillId="0" borderId="0"/>
    <xf numFmtId="0" fontId="18" fillId="0" borderId="0"/>
    <xf numFmtId="0" fontId="19" fillId="0" borderId="0"/>
    <xf numFmtId="17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7" fillId="0" borderId="0"/>
    <xf numFmtId="0" fontId="17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18" fillId="0" borderId="0"/>
    <xf numFmtId="0" fontId="25" fillId="0" borderId="0"/>
    <xf numFmtId="0" fontId="25" fillId="0" borderId="0"/>
    <xf numFmtId="168" fontId="1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0" fontId="33" fillId="2" borderId="0" applyNumberFormat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39" fontId="26" fillId="0" borderId="0"/>
    <xf numFmtId="0" fontId="24" fillId="0" borderId="0"/>
    <xf numFmtId="0" fontId="27" fillId="0" borderId="0"/>
    <xf numFmtId="0" fontId="27" fillId="0" borderId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4" fillId="6" borderId="0" applyNumberFormat="0" applyBorder="0" applyAlignment="0" applyProtection="0"/>
    <xf numFmtId="0" fontId="34" fillId="10" borderId="0" applyNumberFormat="0" applyBorder="0" applyAlignment="0" applyProtection="0"/>
    <xf numFmtId="0" fontId="33" fillId="9" borderId="0" applyNumberFormat="0" applyBorder="0" applyAlignment="0" applyProtection="0"/>
    <xf numFmtId="0" fontId="33" fillId="5" borderId="0" applyNumberFormat="0" applyBorder="0" applyAlignment="0" applyProtection="0"/>
    <xf numFmtId="0" fontId="30" fillId="0" borderId="0"/>
    <xf numFmtId="9" fontId="32" fillId="0" borderId="0"/>
    <xf numFmtId="0" fontId="34" fillId="4" borderId="0" applyNumberFormat="0" applyBorder="0" applyAlignment="0" applyProtection="0"/>
    <xf numFmtId="9" fontId="32" fillId="0" borderId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9" fontId="32" fillId="0" borderId="0"/>
    <xf numFmtId="0" fontId="33" fillId="6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4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168" fontId="36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80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37" fillId="0" borderId="0" applyFont="0" applyFill="0" applyBorder="0" applyAlignment="0" applyProtection="0">
      <alignment vertical="top"/>
    </xf>
    <xf numFmtId="168" fontId="37" fillId="0" borderId="0" applyFont="0" applyFill="0" applyBorder="0" applyAlignment="0" applyProtection="0">
      <alignment vertical="top"/>
    </xf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84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32" fillId="0" borderId="0"/>
    <xf numFmtId="187" fontId="32" fillId="0" borderId="0"/>
    <xf numFmtId="187" fontId="32" fillId="0" borderId="0"/>
    <xf numFmtId="0" fontId="39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38" fontId="20" fillId="19" borderId="0" applyNumberFormat="0" applyBorder="0" applyAlignment="0" applyProtection="0"/>
    <xf numFmtId="0" fontId="41" fillId="20" borderId="5"/>
    <xf numFmtId="0" fontId="42" fillId="0" borderId="1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29" fillId="21" borderId="6">
      <alignment vertical="center" wrapText="1"/>
    </xf>
    <xf numFmtId="0" fontId="43" fillId="0" borderId="0" applyNumberFormat="0" applyFill="0" applyBorder="0" applyAlignment="0" applyProtection="0">
      <alignment vertical="top"/>
      <protection locked="0"/>
    </xf>
    <xf numFmtId="10" fontId="20" fillId="22" borderId="3" applyNumberFormat="0" applyBorder="0" applyAlignment="0" applyProtection="0"/>
    <xf numFmtId="37" fontId="44" fillId="0" borderId="0"/>
    <xf numFmtId="0" fontId="45" fillId="0" borderId="0"/>
    <xf numFmtId="0" fontId="36" fillId="0" borderId="0"/>
    <xf numFmtId="0" fontId="18" fillId="0" borderId="0"/>
    <xf numFmtId="0" fontId="24" fillId="0" borderId="0"/>
    <xf numFmtId="0" fontId="36" fillId="0" borderId="0"/>
    <xf numFmtId="0" fontId="18" fillId="0" borderId="0"/>
    <xf numFmtId="0" fontId="65" fillId="0" borderId="0"/>
    <xf numFmtId="0" fontId="36" fillId="0" borderId="0"/>
    <xf numFmtId="0" fontId="36" fillId="0" borderId="0"/>
    <xf numFmtId="0" fontId="30" fillId="0" borderId="0"/>
    <xf numFmtId="0" fontId="31" fillId="0" borderId="0"/>
    <xf numFmtId="0" fontId="33" fillId="0" borderId="0"/>
    <xf numFmtId="0" fontId="36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5" fillId="0" borderId="0"/>
    <xf numFmtId="0" fontId="24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8" fillId="0" borderId="0"/>
    <xf numFmtId="0" fontId="18" fillId="0" borderId="0"/>
    <xf numFmtId="0" fontId="18" fillId="0" borderId="0"/>
    <xf numFmtId="0" fontId="24" fillId="0" borderId="0"/>
    <xf numFmtId="0" fontId="3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8" fillId="0" borderId="0"/>
    <xf numFmtId="0" fontId="18" fillId="0" borderId="0"/>
    <xf numFmtId="0" fontId="18" fillId="0" borderId="0"/>
    <xf numFmtId="0" fontId="37" fillId="0" borderId="0">
      <alignment vertical="top"/>
    </xf>
    <xf numFmtId="0" fontId="24" fillId="0" borderId="0"/>
    <xf numFmtId="0" fontId="1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5" fillId="0" borderId="0"/>
    <xf numFmtId="0" fontId="65" fillId="0" borderId="0"/>
    <xf numFmtId="0" fontId="24" fillId="0" borderId="0"/>
    <xf numFmtId="0" fontId="18" fillId="0" borderId="0"/>
    <xf numFmtId="0" fontId="24" fillId="0" borderId="0"/>
    <xf numFmtId="0" fontId="65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8" fillId="0" borderId="0"/>
    <xf numFmtId="0" fontId="18" fillId="0" borderId="0"/>
    <xf numFmtId="0" fontId="1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6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5" fillId="0" borderId="0"/>
    <xf numFmtId="0" fontId="24" fillId="0" borderId="0"/>
    <xf numFmtId="0" fontId="24" fillId="0" borderId="0"/>
    <xf numFmtId="0" fontId="1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5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46" fillId="0" borderId="0"/>
    <xf numFmtId="0" fontId="24" fillId="23" borderId="7" applyNumberFormat="0" applyFon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" fontId="18" fillId="0" borderId="2" applyNumberFormat="0" applyFill="0" applyAlignment="0" applyProtection="0">
      <alignment horizontal="center" vertical="center"/>
    </xf>
    <xf numFmtId="1" fontId="18" fillId="0" borderId="2" applyNumberFormat="0" applyFill="0" applyAlignment="0" applyProtection="0">
      <alignment horizontal="center" vertical="center"/>
    </xf>
    <xf numFmtId="1" fontId="18" fillId="0" borderId="2" applyNumberFormat="0" applyFill="0" applyAlignment="0" applyProtection="0">
      <alignment horizontal="center" vertical="center"/>
    </xf>
    <xf numFmtId="188" fontId="18" fillId="0" borderId="0"/>
    <xf numFmtId="4" fontId="37" fillId="21" borderId="8" applyNumberFormat="0" applyProtection="0">
      <alignment vertical="center"/>
    </xf>
    <xf numFmtId="4" fontId="37" fillId="21" borderId="8" applyNumberFormat="0" applyProtection="0">
      <alignment vertical="center"/>
    </xf>
    <xf numFmtId="4" fontId="37" fillId="21" borderId="8" applyNumberFormat="0" applyProtection="0">
      <alignment horizontal="left" vertical="center" indent="1"/>
    </xf>
    <xf numFmtId="4" fontId="37" fillId="21" borderId="8" applyNumberFormat="0" applyProtection="0">
      <alignment horizontal="left" vertical="center" indent="1"/>
    </xf>
    <xf numFmtId="4" fontId="37" fillId="21" borderId="8" applyNumberFormat="0" applyProtection="0">
      <alignment horizontal="left" vertical="center" indent="1"/>
    </xf>
    <xf numFmtId="4" fontId="37" fillId="21" borderId="8" applyNumberFormat="0" applyProtection="0">
      <alignment horizontal="left" vertical="center" indent="1"/>
    </xf>
    <xf numFmtId="0" fontId="18" fillId="24" borderId="8" applyNumberFormat="0" applyProtection="0">
      <alignment horizontal="left" vertical="center" indent="1"/>
    </xf>
    <xf numFmtId="182" fontId="18" fillId="24" borderId="8" applyNumberFormat="0" applyProtection="0">
      <alignment horizontal="left" vertical="center" indent="1"/>
    </xf>
    <xf numFmtId="4" fontId="48" fillId="25" borderId="8" applyNumberFormat="0" applyProtection="0">
      <alignment horizontal="left" vertical="center" indent="1"/>
    </xf>
    <xf numFmtId="4" fontId="37" fillId="26" borderId="9" applyNumberFormat="0" applyProtection="0">
      <alignment horizontal="left" vertical="center" indent="1"/>
    </xf>
    <xf numFmtId="4" fontId="37" fillId="26" borderId="9" applyNumberFormat="0" applyProtection="0">
      <alignment horizontal="left" vertical="center" indent="1"/>
    </xf>
    <xf numFmtId="4" fontId="28" fillId="26" borderId="8" applyNumberFormat="0" applyProtection="0">
      <alignment horizontal="left" vertical="center" indent="1"/>
    </xf>
    <xf numFmtId="4" fontId="37" fillId="27" borderId="8" applyNumberFormat="0" applyProtection="0">
      <alignment horizontal="left" vertical="center" indent="1"/>
    </xf>
    <xf numFmtId="4" fontId="37" fillId="27" borderId="8" applyNumberFormat="0" applyProtection="0">
      <alignment horizontal="left" vertical="center" indent="1"/>
    </xf>
    <xf numFmtId="0" fontId="18" fillId="27" borderId="8" applyNumberFormat="0" applyProtection="0">
      <alignment horizontal="left" vertical="center" indent="1"/>
    </xf>
    <xf numFmtId="182" fontId="18" fillId="27" borderId="8" applyNumberFormat="0" applyProtection="0">
      <alignment horizontal="left" vertical="center" indent="1"/>
    </xf>
    <xf numFmtId="0" fontId="18" fillId="28" borderId="8" applyNumberFormat="0" applyProtection="0">
      <alignment horizontal="left" vertical="center" indent="1"/>
    </xf>
    <xf numFmtId="182" fontId="18" fillId="28" borderId="8" applyNumberFormat="0" applyProtection="0">
      <alignment horizontal="left" vertical="center" indent="1"/>
    </xf>
    <xf numFmtId="0" fontId="18" fillId="19" borderId="8" applyNumberFormat="0" applyProtection="0">
      <alignment horizontal="left" vertical="center" indent="1"/>
    </xf>
    <xf numFmtId="182" fontId="18" fillId="19" borderId="8" applyNumberFormat="0" applyProtection="0">
      <alignment horizontal="left" vertical="center" indent="1"/>
    </xf>
    <xf numFmtId="0" fontId="18" fillId="24" borderId="8" applyNumberFormat="0" applyProtection="0">
      <alignment horizontal="left" vertical="center" indent="1"/>
    </xf>
    <xf numFmtId="182" fontId="18" fillId="24" borderId="8" applyNumberFormat="0" applyProtection="0">
      <alignment horizontal="left" vertical="center" indent="1"/>
    </xf>
    <xf numFmtId="4" fontId="37" fillId="22" borderId="8" applyNumberFormat="0" applyProtection="0">
      <alignment horizontal="left" vertical="center" indent="1"/>
    </xf>
    <xf numFmtId="4" fontId="37" fillId="22" borderId="8" applyNumberFormat="0" applyProtection="0">
      <alignment horizontal="left" vertical="center" indent="1"/>
    </xf>
    <xf numFmtId="4" fontId="37" fillId="26" borderId="8" applyNumberFormat="0" applyProtection="0">
      <alignment horizontal="right" vertical="center"/>
    </xf>
    <xf numFmtId="4" fontId="37" fillId="26" borderId="8" applyNumberFormat="0" applyProtection="0">
      <alignment horizontal="right" vertical="center"/>
    </xf>
    <xf numFmtId="0" fontId="18" fillId="24" borderId="8" applyNumberFormat="0" applyProtection="0">
      <alignment horizontal="left" vertical="center" indent="1"/>
    </xf>
    <xf numFmtId="182" fontId="18" fillId="24" borderId="8" applyNumberFormat="0" applyProtection="0">
      <alignment horizontal="left" vertical="center" indent="1"/>
    </xf>
    <xf numFmtId="0" fontId="18" fillId="24" borderId="8" applyNumberFormat="0" applyProtection="0">
      <alignment horizontal="left" vertical="center" indent="1"/>
    </xf>
    <xf numFmtId="182" fontId="18" fillId="24" borderId="8" applyNumberFormat="0" applyProtection="0">
      <alignment horizontal="left" vertical="center" indent="1"/>
    </xf>
    <xf numFmtId="0" fontId="49" fillId="0" borderId="0" applyNumberFormat="0" applyProtection="0"/>
    <xf numFmtId="4" fontId="50" fillId="26" borderId="8" applyNumberFormat="0" applyProtection="0">
      <alignment horizontal="right" vertical="center"/>
    </xf>
    <xf numFmtId="0" fontId="51" fillId="0" borderId="0" applyNumberFormat="0" applyFill="0" applyBorder="0" applyAlignment="0" applyProtection="0"/>
    <xf numFmtId="0" fontId="46" fillId="0" borderId="0"/>
    <xf numFmtId="0" fontId="52" fillId="0" borderId="0"/>
    <xf numFmtId="3" fontId="18" fillId="0" borderId="3" applyNumberFormat="0" applyFont="0" applyFill="0" applyAlignment="0" applyProtection="0">
      <alignment vertical="center"/>
    </xf>
    <xf numFmtId="40" fontId="53" fillId="0" borderId="0"/>
    <xf numFmtId="167" fontId="18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55" fillId="0" borderId="10"/>
    <xf numFmtId="189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79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8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8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>
      <alignment vertical="top"/>
    </xf>
    <xf numFmtId="168" fontId="37" fillId="0" borderId="0" applyFont="0" applyFill="0" applyBorder="0" applyAlignment="0" applyProtection="0">
      <alignment vertical="top"/>
    </xf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>
      <alignment vertical="top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18" fillId="0" borderId="0"/>
    <xf numFmtId="0" fontId="32" fillId="0" borderId="0"/>
    <xf numFmtId="0" fontId="35" fillId="0" borderId="0"/>
    <xf numFmtId="0" fontId="35" fillId="0" borderId="0"/>
    <xf numFmtId="0" fontId="66" fillId="0" borderId="0"/>
    <xf numFmtId="0" fontId="37" fillId="0" borderId="0">
      <alignment vertical="top"/>
    </xf>
    <xf numFmtId="0" fontId="35" fillId="0" borderId="0"/>
    <xf numFmtId="182" fontId="31" fillId="0" borderId="0"/>
    <xf numFmtId="0" fontId="37" fillId="0" borderId="0">
      <alignment vertical="top"/>
    </xf>
    <xf numFmtId="0" fontId="37" fillId="0" borderId="0">
      <alignment vertical="top"/>
    </xf>
    <xf numFmtId="0" fontId="35" fillId="0" borderId="0"/>
    <xf numFmtId="0" fontId="24" fillId="0" borderId="0"/>
    <xf numFmtId="0" fontId="24" fillId="0" borderId="0"/>
    <xf numFmtId="0" fontId="37" fillId="0" borderId="0">
      <alignment vertical="top"/>
    </xf>
    <xf numFmtId="0" fontId="24" fillId="0" borderId="0"/>
    <xf numFmtId="0" fontId="18" fillId="0" borderId="0"/>
    <xf numFmtId="182" fontId="31" fillId="0" borderId="0"/>
    <xf numFmtId="0" fontId="33" fillId="0" borderId="0"/>
    <xf numFmtId="182" fontId="31" fillId="0" borderId="0"/>
    <xf numFmtId="0" fontId="18" fillId="0" borderId="0"/>
    <xf numFmtId="0" fontId="31" fillId="0" borderId="0"/>
    <xf numFmtId="0" fontId="30" fillId="0" borderId="0"/>
    <xf numFmtId="0" fontId="2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7" fillId="0" borderId="0"/>
    <xf numFmtId="0" fontId="24" fillId="0" borderId="0"/>
    <xf numFmtId="0" fontId="3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8" fillId="0" borderId="0"/>
    <xf numFmtId="0" fontId="24" fillId="0" borderId="0"/>
    <xf numFmtId="0" fontId="67" fillId="0" borderId="0"/>
    <xf numFmtId="0" fontId="24" fillId="0" borderId="0"/>
    <xf numFmtId="182" fontId="65" fillId="0" borderId="0"/>
    <xf numFmtId="0" fontId="24" fillId="0" borderId="0"/>
    <xf numFmtId="0" fontId="38" fillId="0" borderId="0"/>
    <xf numFmtId="0" fontId="3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35" fillId="0" borderId="0"/>
    <xf numFmtId="0" fontId="65" fillId="0" borderId="0"/>
    <xf numFmtId="0" fontId="37" fillId="0" borderId="0">
      <alignment vertical="top"/>
    </xf>
    <xf numFmtId="0" fontId="18" fillId="0" borderId="0"/>
    <xf numFmtId="0" fontId="24" fillId="0" borderId="0"/>
    <xf numFmtId="0" fontId="24" fillId="0" borderId="0"/>
    <xf numFmtId="0" fontId="56" fillId="0" borderId="0"/>
    <xf numFmtId="0" fontId="24" fillId="0" borderId="0"/>
    <xf numFmtId="0" fontId="35" fillId="0" borderId="0"/>
    <xf numFmtId="0" fontId="37" fillId="0" borderId="0">
      <alignment vertical="top"/>
    </xf>
    <xf numFmtId="0" fontId="24" fillId="0" borderId="0"/>
    <xf numFmtId="0" fontId="37" fillId="0" borderId="0">
      <alignment vertical="top"/>
    </xf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182" fontId="18" fillId="0" borderId="0"/>
    <xf numFmtId="0" fontId="24" fillId="0" borderId="0"/>
    <xf numFmtId="0" fontId="36" fillId="0" borderId="0"/>
    <xf numFmtId="0" fontId="18" fillId="0" borderId="0"/>
    <xf numFmtId="0" fontId="30" fillId="0" borderId="0"/>
    <xf numFmtId="0" fontId="36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2" fillId="0" borderId="0" applyNumberFormat="0" applyFill="0" applyBorder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2" fillId="0" borderId="0"/>
    <xf numFmtId="0" fontId="61" fillId="0" borderId="0"/>
    <xf numFmtId="0" fontId="64" fillId="0" borderId="0"/>
    <xf numFmtId="168" fontId="36" fillId="0" borderId="0" applyFont="0" applyFill="0" applyBorder="0" applyAlignment="0" applyProtection="0"/>
    <xf numFmtId="0" fontId="42" fillId="0" borderId="11">
      <alignment horizontal="left" vertical="center"/>
    </xf>
    <xf numFmtId="10" fontId="20" fillId="22" borderId="12" applyNumberFormat="0" applyBorder="0" applyAlignment="0" applyProtection="0"/>
    <xf numFmtId="0" fontId="24" fillId="23" borderId="13" applyNumberFormat="0" applyFont="0" applyAlignment="0" applyProtection="0"/>
    <xf numFmtId="4" fontId="37" fillId="21" borderId="14" applyNumberFormat="0" applyProtection="0">
      <alignment vertical="center"/>
    </xf>
    <xf numFmtId="4" fontId="37" fillId="21" borderId="14" applyNumberFormat="0" applyProtection="0">
      <alignment vertical="center"/>
    </xf>
    <xf numFmtId="4" fontId="37" fillId="21" borderId="14" applyNumberFormat="0" applyProtection="0">
      <alignment horizontal="left" vertical="center" indent="1"/>
    </xf>
    <xf numFmtId="4" fontId="37" fillId="21" borderId="14" applyNumberFormat="0" applyProtection="0">
      <alignment horizontal="left" vertical="center" indent="1"/>
    </xf>
    <xf numFmtId="4" fontId="37" fillId="21" borderId="14" applyNumberFormat="0" applyProtection="0">
      <alignment horizontal="left" vertical="center" indent="1"/>
    </xf>
    <xf numFmtId="4" fontId="37" fillId="21" borderId="14" applyNumberFormat="0" applyProtection="0">
      <alignment horizontal="left" vertical="center" indent="1"/>
    </xf>
    <xf numFmtId="0" fontId="18" fillId="24" borderId="14" applyNumberFormat="0" applyProtection="0">
      <alignment horizontal="left" vertical="center" indent="1"/>
    </xf>
    <xf numFmtId="182" fontId="18" fillId="24" borderId="14" applyNumberFormat="0" applyProtection="0">
      <alignment horizontal="left" vertical="center" indent="1"/>
    </xf>
    <xf numFmtId="4" fontId="48" fillId="25" borderId="14" applyNumberFormat="0" applyProtection="0">
      <alignment horizontal="left" vertical="center" indent="1"/>
    </xf>
    <xf numFmtId="4" fontId="28" fillId="26" borderId="14" applyNumberFormat="0" applyProtection="0">
      <alignment horizontal="left" vertical="center" indent="1"/>
    </xf>
    <xf numFmtId="4" fontId="37" fillId="27" borderId="14" applyNumberFormat="0" applyProtection="0">
      <alignment horizontal="left" vertical="center" indent="1"/>
    </xf>
    <xf numFmtId="4" fontId="37" fillId="27" borderId="14" applyNumberFormat="0" applyProtection="0">
      <alignment horizontal="left" vertical="center" indent="1"/>
    </xf>
    <xf numFmtId="0" fontId="18" fillId="27" borderId="14" applyNumberFormat="0" applyProtection="0">
      <alignment horizontal="left" vertical="center" indent="1"/>
    </xf>
    <xf numFmtId="182" fontId="18" fillId="27" borderId="14" applyNumberFormat="0" applyProtection="0">
      <alignment horizontal="left" vertical="center" indent="1"/>
    </xf>
    <xf numFmtId="0" fontId="18" fillId="28" borderId="14" applyNumberFormat="0" applyProtection="0">
      <alignment horizontal="left" vertical="center" indent="1"/>
    </xf>
    <xf numFmtId="182" fontId="18" fillId="28" borderId="14" applyNumberFormat="0" applyProtection="0">
      <alignment horizontal="left" vertical="center" indent="1"/>
    </xf>
    <xf numFmtId="0" fontId="18" fillId="19" borderId="14" applyNumberFormat="0" applyProtection="0">
      <alignment horizontal="left" vertical="center" indent="1"/>
    </xf>
    <xf numFmtId="182" fontId="18" fillId="19" borderId="14" applyNumberFormat="0" applyProtection="0">
      <alignment horizontal="left" vertical="center" indent="1"/>
    </xf>
    <xf numFmtId="0" fontId="18" fillId="24" borderId="14" applyNumberFormat="0" applyProtection="0">
      <alignment horizontal="left" vertical="center" indent="1"/>
    </xf>
    <xf numFmtId="182" fontId="18" fillId="24" borderId="14" applyNumberFormat="0" applyProtection="0">
      <alignment horizontal="left" vertical="center" indent="1"/>
    </xf>
    <xf numFmtId="4" fontId="37" fillId="22" borderId="14" applyNumberFormat="0" applyProtection="0">
      <alignment horizontal="left" vertical="center" indent="1"/>
    </xf>
    <xf numFmtId="4" fontId="37" fillId="22" borderId="14" applyNumberFormat="0" applyProtection="0">
      <alignment horizontal="left" vertical="center" indent="1"/>
    </xf>
    <xf numFmtId="4" fontId="37" fillId="26" borderId="14" applyNumberFormat="0" applyProtection="0">
      <alignment horizontal="right" vertical="center"/>
    </xf>
    <xf numFmtId="4" fontId="37" fillId="26" borderId="14" applyNumberFormat="0" applyProtection="0">
      <alignment horizontal="right" vertical="center"/>
    </xf>
    <xf numFmtId="0" fontId="18" fillId="24" borderId="14" applyNumberFormat="0" applyProtection="0">
      <alignment horizontal="left" vertical="center" indent="1"/>
    </xf>
    <xf numFmtId="182" fontId="18" fillId="24" borderId="14" applyNumberFormat="0" applyProtection="0">
      <alignment horizontal="left" vertical="center" indent="1"/>
    </xf>
    <xf numFmtId="0" fontId="18" fillId="24" borderId="14" applyNumberFormat="0" applyProtection="0">
      <alignment horizontal="left" vertical="center" indent="1"/>
    </xf>
    <xf numFmtId="182" fontId="18" fillId="24" borderId="14" applyNumberFormat="0" applyProtection="0">
      <alignment horizontal="left" vertical="center" indent="1"/>
    </xf>
    <xf numFmtId="4" fontId="50" fillId="26" borderId="14" applyNumberFormat="0" applyProtection="0">
      <alignment horizontal="right" vertical="center"/>
    </xf>
    <xf numFmtId="3" fontId="18" fillId="0" borderId="12" applyNumberFormat="0" applyFon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168" fontId="68" fillId="0" borderId="0" applyFont="0" applyFill="0" applyBorder="0" applyAlignment="0" applyProtection="0"/>
    <xf numFmtId="0" fontId="15" fillId="0" borderId="0"/>
    <xf numFmtId="168" fontId="23" fillId="0" borderId="0" applyFont="0" applyFill="0" applyBorder="0" applyAlignment="0" applyProtection="0"/>
    <xf numFmtId="0" fontId="2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68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4" fillId="0" borderId="0"/>
    <xf numFmtId="0" fontId="69" fillId="0" borderId="0"/>
    <xf numFmtId="168" fontId="18" fillId="0" borderId="0" applyFont="0" applyFill="0" applyBorder="0" applyAlignment="0" applyProtection="0"/>
    <xf numFmtId="0" fontId="13" fillId="0" borderId="0"/>
    <xf numFmtId="0" fontId="13" fillId="0" borderId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6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37" fillId="0" borderId="0" applyFont="0" applyFill="0" applyBorder="0" applyAlignment="0" applyProtection="0">
      <alignment vertical="top"/>
    </xf>
    <xf numFmtId="168" fontId="37" fillId="0" borderId="0" applyFont="0" applyFill="0" applyBorder="0" applyAlignment="0" applyProtection="0">
      <alignment vertical="top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17" applyNumberFormat="0" applyFon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37" fillId="21" borderId="18" applyNumberFormat="0" applyProtection="0">
      <alignment vertical="center"/>
    </xf>
    <xf numFmtId="4" fontId="37" fillId="21" borderId="18" applyNumberFormat="0" applyProtection="0">
      <alignment vertical="center"/>
    </xf>
    <xf numFmtId="4" fontId="37" fillId="21" borderId="18" applyNumberFormat="0" applyProtection="0">
      <alignment horizontal="left" vertical="center" indent="1"/>
    </xf>
    <xf numFmtId="4" fontId="37" fillId="21" borderId="18" applyNumberFormat="0" applyProtection="0">
      <alignment horizontal="left" vertical="center" indent="1"/>
    </xf>
    <xf numFmtId="4" fontId="37" fillId="21" borderId="18" applyNumberFormat="0" applyProtection="0">
      <alignment horizontal="left" vertical="center" indent="1"/>
    </xf>
    <xf numFmtId="4" fontId="37" fillId="21" borderId="18" applyNumberFormat="0" applyProtection="0">
      <alignment horizontal="left" vertical="center" indent="1"/>
    </xf>
    <xf numFmtId="0" fontId="18" fillId="24" borderId="18" applyNumberFormat="0" applyProtection="0">
      <alignment horizontal="left" vertical="center" indent="1"/>
    </xf>
    <xf numFmtId="182" fontId="18" fillId="24" borderId="18" applyNumberFormat="0" applyProtection="0">
      <alignment horizontal="left" vertical="center" indent="1"/>
    </xf>
    <xf numFmtId="4" fontId="48" fillId="25" borderId="18" applyNumberFormat="0" applyProtection="0">
      <alignment horizontal="left" vertical="center" indent="1"/>
    </xf>
    <xf numFmtId="4" fontId="28" fillId="26" borderId="18" applyNumberFormat="0" applyProtection="0">
      <alignment horizontal="left" vertical="center" indent="1"/>
    </xf>
    <xf numFmtId="4" fontId="37" fillId="27" borderId="18" applyNumberFormat="0" applyProtection="0">
      <alignment horizontal="left" vertical="center" indent="1"/>
    </xf>
    <xf numFmtId="4" fontId="37" fillId="27" borderId="18" applyNumberFormat="0" applyProtection="0">
      <alignment horizontal="left" vertical="center" indent="1"/>
    </xf>
    <xf numFmtId="0" fontId="18" fillId="27" borderId="18" applyNumberFormat="0" applyProtection="0">
      <alignment horizontal="left" vertical="center" indent="1"/>
    </xf>
    <xf numFmtId="182" fontId="18" fillId="27" borderId="18" applyNumberFormat="0" applyProtection="0">
      <alignment horizontal="left" vertical="center" indent="1"/>
    </xf>
    <xf numFmtId="0" fontId="18" fillId="28" borderId="18" applyNumberFormat="0" applyProtection="0">
      <alignment horizontal="left" vertical="center" indent="1"/>
    </xf>
    <xf numFmtId="182" fontId="18" fillId="28" borderId="18" applyNumberFormat="0" applyProtection="0">
      <alignment horizontal="left" vertical="center" indent="1"/>
    </xf>
    <xf numFmtId="0" fontId="18" fillId="19" borderId="18" applyNumberFormat="0" applyProtection="0">
      <alignment horizontal="left" vertical="center" indent="1"/>
    </xf>
    <xf numFmtId="182" fontId="18" fillId="19" borderId="18" applyNumberFormat="0" applyProtection="0">
      <alignment horizontal="left" vertical="center" indent="1"/>
    </xf>
    <xf numFmtId="0" fontId="18" fillId="24" borderId="18" applyNumberFormat="0" applyProtection="0">
      <alignment horizontal="left" vertical="center" indent="1"/>
    </xf>
    <xf numFmtId="182" fontId="18" fillId="24" borderId="18" applyNumberFormat="0" applyProtection="0">
      <alignment horizontal="left" vertical="center" indent="1"/>
    </xf>
    <xf numFmtId="4" fontId="37" fillId="22" borderId="18" applyNumberFormat="0" applyProtection="0">
      <alignment horizontal="left" vertical="center" indent="1"/>
    </xf>
    <xf numFmtId="4" fontId="37" fillId="22" borderId="18" applyNumberFormat="0" applyProtection="0">
      <alignment horizontal="left" vertical="center" indent="1"/>
    </xf>
    <xf numFmtId="4" fontId="37" fillId="26" borderId="18" applyNumberFormat="0" applyProtection="0">
      <alignment horizontal="right" vertical="center"/>
    </xf>
    <xf numFmtId="4" fontId="37" fillId="26" borderId="18" applyNumberFormat="0" applyProtection="0">
      <alignment horizontal="right" vertical="center"/>
    </xf>
    <xf numFmtId="0" fontId="18" fillId="24" borderId="18" applyNumberFormat="0" applyProtection="0">
      <alignment horizontal="left" vertical="center" indent="1"/>
    </xf>
    <xf numFmtId="182" fontId="18" fillId="24" borderId="18" applyNumberFormat="0" applyProtection="0">
      <alignment horizontal="left" vertical="center" indent="1"/>
    </xf>
    <xf numFmtId="0" fontId="18" fillId="24" borderId="18" applyNumberFormat="0" applyProtection="0">
      <alignment horizontal="left" vertical="center" indent="1"/>
    </xf>
    <xf numFmtId="182" fontId="18" fillId="24" borderId="18" applyNumberFormat="0" applyProtection="0">
      <alignment horizontal="left" vertical="center" indent="1"/>
    </xf>
    <xf numFmtId="4" fontId="50" fillId="26" borderId="18" applyNumberFormat="0" applyProtection="0">
      <alignment horizontal="right" vertical="center"/>
    </xf>
    <xf numFmtId="0" fontId="55" fillId="0" borderId="19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8" fontId="2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7" fillId="0" borderId="0" applyFont="0" applyFill="0" applyBorder="0" applyAlignment="0" applyProtection="0">
      <alignment vertical="top"/>
    </xf>
    <xf numFmtId="168" fontId="37" fillId="0" borderId="0" applyFont="0" applyFill="0" applyBorder="0" applyAlignment="0" applyProtection="0">
      <alignment vertical="top"/>
    </xf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7" fillId="0" borderId="0" applyFont="0" applyFill="0" applyBorder="0" applyAlignment="0" applyProtection="0">
      <alignment vertical="top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23" fillId="23" borderId="17" applyNumberFormat="0" applyFont="0" applyAlignment="0" applyProtection="0"/>
    <xf numFmtId="4" fontId="37" fillId="21" borderId="18" applyNumberFormat="0" applyProtection="0">
      <alignment vertical="center"/>
    </xf>
    <xf numFmtId="4" fontId="37" fillId="21" borderId="18" applyNumberFormat="0" applyProtection="0">
      <alignment vertical="center"/>
    </xf>
    <xf numFmtId="4" fontId="37" fillId="21" borderId="18" applyNumberFormat="0" applyProtection="0">
      <alignment horizontal="left" vertical="center" indent="1"/>
    </xf>
    <xf numFmtId="4" fontId="37" fillId="21" borderId="18" applyNumberFormat="0" applyProtection="0">
      <alignment horizontal="left" vertical="center" indent="1"/>
    </xf>
    <xf numFmtId="4" fontId="37" fillId="21" borderId="18" applyNumberFormat="0" applyProtection="0">
      <alignment horizontal="left" vertical="center" indent="1"/>
    </xf>
    <xf numFmtId="4" fontId="37" fillId="21" borderId="18" applyNumberFormat="0" applyProtection="0">
      <alignment horizontal="left" vertical="center" indent="1"/>
    </xf>
    <xf numFmtId="0" fontId="18" fillId="24" borderId="18" applyNumberFormat="0" applyProtection="0">
      <alignment horizontal="left" vertical="center" indent="1"/>
    </xf>
    <xf numFmtId="182" fontId="18" fillId="24" borderId="18" applyNumberFormat="0" applyProtection="0">
      <alignment horizontal="left" vertical="center" indent="1"/>
    </xf>
    <xf numFmtId="4" fontId="48" fillId="25" borderId="18" applyNumberFormat="0" applyProtection="0">
      <alignment horizontal="left" vertical="center" indent="1"/>
    </xf>
    <xf numFmtId="4" fontId="28" fillId="26" borderId="18" applyNumberFormat="0" applyProtection="0">
      <alignment horizontal="left" vertical="center" indent="1"/>
    </xf>
    <xf numFmtId="4" fontId="37" fillId="27" borderId="18" applyNumberFormat="0" applyProtection="0">
      <alignment horizontal="left" vertical="center" indent="1"/>
    </xf>
    <xf numFmtId="4" fontId="37" fillId="27" borderId="18" applyNumberFormat="0" applyProtection="0">
      <alignment horizontal="left" vertical="center" indent="1"/>
    </xf>
    <xf numFmtId="0" fontId="18" fillId="27" borderId="18" applyNumberFormat="0" applyProtection="0">
      <alignment horizontal="left" vertical="center" indent="1"/>
    </xf>
    <xf numFmtId="182" fontId="18" fillId="27" borderId="18" applyNumberFormat="0" applyProtection="0">
      <alignment horizontal="left" vertical="center" indent="1"/>
    </xf>
    <xf numFmtId="0" fontId="18" fillId="28" borderId="18" applyNumberFormat="0" applyProtection="0">
      <alignment horizontal="left" vertical="center" indent="1"/>
    </xf>
    <xf numFmtId="182" fontId="18" fillId="28" borderId="18" applyNumberFormat="0" applyProtection="0">
      <alignment horizontal="left" vertical="center" indent="1"/>
    </xf>
    <xf numFmtId="0" fontId="18" fillId="19" borderId="18" applyNumberFormat="0" applyProtection="0">
      <alignment horizontal="left" vertical="center" indent="1"/>
    </xf>
    <xf numFmtId="182" fontId="18" fillId="19" borderId="18" applyNumberFormat="0" applyProtection="0">
      <alignment horizontal="left" vertical="center" indent="1"/>
    </xf>
    <xf numFmtId="0" fontId="18" fillId="24" borderId="18" applyNumberFormat="0" applyProtection="0">
      <alignment horizontal="left" vertical="center" indent="1"/>
    </xf>
    <xf numFmtId="182" fontId="18" fillId="24" borderId="18" applyNumberFormat="0" applyProtection="0">
      <alignment horizontal="left" vertical="center" indent="1"/>
    </xf>
    <xf numFmtId="4" fontId="37" fillId="22" borderId="18" applyNumberFormat="0" applyProtection="0">
      <alignment horizontal="left" vertical="center" indent="1"/>
    </xf>
    <xf numFmtId="4" fontId="37" fillId="22" borderId="18" applyNumberFormat="0" applyProtection="0">
      <alignment horizontal="left" vertical="center" indent="1"/>
    </xf>
    <xf numFmtId="4" fontId="37" fillId="26" borderId="18" applyNumberFormat="0" applyProtection="0">
      <alignment horizontal="right" vertical="center"/>
    </xf>
    <xf numFmtId="4" fontId="37" fillId="26" borderId="18" applyNumberFormat="0" applyProtection="0">
      <alignment horizontal="right" vertical="center"/>
    </xf>
    <xf numFmtId="0" fontId="18" fillId="24" borderId="18" applyNumberFormat="0" applyProtection="0">
      <alignment horizontal="left" vertical="center" indent="1"/>
    </xf>
    <xf numFmtId="182" fontId="18" fillId="24" borderId="18" applyNumberFormat="0" applyProtection="0">
      <alignment horizontal="left" vertical="center" indent="1"/>
    </xf>
    <xf numFmtId="0" fontId="18" fillId="24" borderId="18" applyNumberFormat="0" applyProtection="0">
      <alignment horizontal="left" vertical="center" indent="1"/>
    </xf>
    <xf numFmtId="182" fontId="18" fillId="24" borderId="18" applyNumberFormat="0" applyProtection="0">
      <alignment horizontal="left" vertical="center" indent="1"/>
    </xf>
    <xf numFmtId="4" fontId="50" fillId="26" borderId="18" applyNumberFormat="0" applyProtection="0">
      <alignment horizontal="right" vertical="center"/>
    </xf>
    <xf numFmtId="0" fontId="13" fillId="0" borderId="0"/>
    <xf numFmtId="0" fontId="13" fillId="0" borderId="0"/>
    <xf numFmtId="0" fontId="13" fillId="0" borderId="0"/>
    <xf numFmtId="168" fontId="68" fillId="0" borderId="0" applyFont="0" applyFill="0" applyBorder="0" applyAlignment="0" applyProtection="0"/>
    <xf numFmtId="0" fontId="13" fillId="0" borderId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2" fillId="0" borderId="0"/>
    <xf numFmtId="0" fontId="7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8" fillId="0" borderId="0"/>
    <xf numFmtId="0" fontId="18" fillId="0" borderId="0"/>
    <xf numFmtId="0" fontId="19" fillId="0" borderId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1" fillId="0" borderId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23" borderId="20" applyNumberFormat="0" applyFont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" fontId="37" fillId="21" borderId="21" applyNumberFormat="0" applyProtection="0">
      <alignment vertical="center"/>
    </xf>
    <xf numFmtId="4" fontId="37" fillId="21" borderId="21" applyNumberFormat="0" applyProtection="0">
      <alignment vertical="center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4" fontId="48" fillId="25" borderId="21" applyNumberFormat="0" applyProtection="0">
      <alignment horizontal="left" vertical="center" indent="1"/>
    </xf>
    <xf numFmtId="4" fontId="28" fillId="26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0" fontId="18" fillId="27" borderId="21" applyNumberFormat="0" applyProtection="0">
      <alignment horizontal="left" vertical="center" indent="1"/>
    </xf>
    <xf numFmtId="182" fontId="18" fillId="27" borderId="21" applyNumberFormat="0" applyProtection="0">
      <alignment horizontal="left" vertical="center" indent="1"/>
    </xf>
    <xf numFmtId="0" fontId="18" fillId="28" borderId="21" applyNumberFormat="0" applyProtection="0">
      <alignment horizontal="left" vertical="center" indent="1"/>
    </xf>
    <xf numFmtId="182" fontId="18" fillId="28" borderId="21" applyNumberFormat="0" applyProtection="0">
      <alignment horizontal="left" vertical="center" indent="1"/>
    </xf>
    <xf numFmtId="0" fontId="18" fillId="19" borderId="21" applyNumberFormat="0" applyProtection="0">
      <alignment horizontal="left" vertical="center" indent="1"/>
    </xf>
    <xf numFmtId="182" fontId="18" fillId="19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6" borderId="21" applyNumberFormat="0" applyProtection="0">
      <alignment horizontal="right" vertical="center"/>
    </xf>
    <xf numFmtId="4" fontId="37" fillId="26" borderId="21" applyNumberFormat="0" applyProtection="0">
      <alignment horizontal="right" vertical="center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4" fontId="50" fillId="26" borderId="21" applyNumberFormat="0" applyProtection="0">
      <alignment horizontal="right"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23" borderId="20" applyNumberFormat="0" applyFont="0" applyAlignment="0" applyProtection="0"/>
    <xf numFmtId="4" fontId="37" fillId="21" borderId="21" applyNumberFormat="0" applyProtection="0">
      <alignment vertical="center"/>
    </xf>
    <xf numFmtId="4" fontId="37" fillId="21" borderId="21" applyNumberFormat="0" applyProtection="0">
      <alignment vertical="center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4" fontId="48" fillId="25" borderId="21" applyNumberFormat="0" applyProtection="0">
      <alignment horizontal="left" vertical="center" indent="1"/>
    </xf>
    <xf numFmtId="4" fontId="28" fillId="26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0" fontId="18" fillId="27" borderId="21" applyNumberFormat="0" applyProtection="0">
      <alignment horizontal="left" vertical="center" indent="1"/>
    </xf>
    <xf numFmtId="182" fontId="18" fillId="27" borderId="21" applyNumberFormat="0" applyProtection="0">
      <alignment horizontal="left" vertical="center" indent="1"/>
    </xf>
    <xf numFmtId="0" fontId="18" fillId="28" borderId="21" applyNumberFormat="0" applyProtection="0">
      <alignment horizontal="left" vertical="center" indent="1"/>
    </xf>
    <xf numFmtId="182" fontId="18" fillId="28" borderId="21" applyNumberFormat="0" applyProtection="0">
      <alignment horizontal="left" vertical="center" indent="1"/>
    </xf>
    <xf numFmtId="0" fontId="18" fillId="19" borderId="21" applyNumberFormat="0" applyProtection="0">
      <alignment horizontal="left" vertical="center" indent="1"/>
    </xf>
    <xf numFmtId="182" fontId="18" fillId="19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6" borderId="21" applyNumberFormat="0" applyProtection="0">
      <alignment horizontal="right" vertical="center"/>
    </xf>
    <xf numFmtId="4" fontId="37" fillId="26" borderId="21" applyNumberFormat="0" applyProtection="0">
      <alignment horizontal="right" vertical="center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4" fontId="50" fillId="26" borderId="21" applyNumberFormat="0" applyProtection="0">
      <alignment horizontal="right" vertical="center"/>
    </xf>
    <xf numFmtId="0" fontId="11" fillId="0" borderId="0"/>
    <xf numFmtId="0" fontId="11" fillId="0" borderId="0"/>
    <xf numFmtId="0" fontId="11" fillId="0" borderId="0"/>
    <xf numFmtId="43" fontId="68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0" fontId="11" fillId="0" borderId="0"/>
    <xf numFmtId="0" fontId="11" fillId="0" borderId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23" borderId="20" applyNumberFormat="0" applyFont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" fontId="37" fillId="21" borderId="21" applyNumberFormat="0" applyProtection="0">
      <alignment vertical="center"/>
    </xf>
    <xf numFmtId="4" fontId="37" fillId="21" borderId="21" applyNumberFormat="0" applyProtection="0">
      <alignment vertical="center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4" fontId="48" fillId="25" borderId="21" applyNumberFormat="0" applyProtection="0">
      <alignment horizontal="left" vertical="center" indent="1"/>
    </xf>
    <xf numFmtId="4" fontId="28" fillId="26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0" fontId="18" fillId="27" borderId="21" applyNumberFormat="0" applyProtection="0">
      <alignment horizontal="left" vertical="center" indent="1"/>
    </xf>
    <xf numFmtId="182" fontId="18" fillId="27" borderId="21" applyNumberFormat="0" applyProtection="0">
      <alignment horizontal="left" vertical="center" indent="1"/>
    </xf>
    <xf numFmtId="0" fontId="18" fillId="28" borderId="21" applyNumberFormat="0" applyProtection="0">
      <alignment horizontal="left" vertical="center" indent="1"/>
    </xf>
    <xf numFmtId="182" fontId="18" fillId="28" borderId="21" applyNumberFormat="0" applyProtection="0">
      <alignment horizontal="left" vertical="center" indent="1"/>
    </xf>
    <xf numFmtId="0" fontId="18" fillId="19" borderId="21" applyNumberFormat="0" applyProtection="0">
      <alignment horizontal="left" vertical="center" indent="1"/>
    </xf>
    <xf numFmtId="182" fontId="18" fillId="19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6" borderId="21" applyNumberFormat="0" applyProtection="0">
      <alignment horizontal="right" vertical="center"/>
    </xf>
    <xf numFmtId="4" fontId="37" fillId="26" borderId="21" applyNumberFormat="0" applyProtection="0">
      <alignment horizontal="right" vertical="center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4" fontId="50" fillId="26" borderId="21" applyNumberFormat="0" applyProtection="0">
      <alignment horizontal="right"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23" borderId="20" applyNumberFormat="0" applyFont="0" applyAlignment="0" applyProtection="0"/>
    <xf numFmtId="4" fontId="37" fillId="21" borderId="21" applyNumberFormat="0" applyProtection="0">
      <alignment vertical="center"/>
    </xf>
    <xf numFmtId="4" fontId="37" fillId="21" borderId="21" applyNumberFormat="0" applyProtection="0">
      <alignment vertical="center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4" fontId="37" fillId="21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4" fontId="48" fillId="25" borderId="21" applyNumberFormat="0" applyProtection="0">
      <alignment horizontal="left" vertical="center" indent="1"/>
    </xf>
    <xf numFmtId="4" fontId="28" fillId="26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4" fontId="37" fillId="27" borderId="21" applyNumberFormat="0" applyProtection="0">
      <alignment horizontal="left" vertical="center" indent="1"/>
    </xf>
    <xf numFmtId="0" fontId="18" fillId="27" borderId="21" applyNumberFormat="0" applyProtection="0">
      <alignment horizontal="left" vertical="center" indent="1"/>
    </xf>
    <xf numFmtId="182" fontId="18" fillId="27" borderId="21" applyNumberFormat="0" applyProtection="0">
      <alignment horizontal="left" vertical="center" indent="1"/>
    </xf>
    <xf numFmtId="0" fontId="18" fillId="28" borderId="21" applyNumberFormat="0" applyProtection="0">
      <alignment horizontal="left" vertical="center" indent="1"/>
    </xf>
    <xf numFmtId="182" fontId="18" fillId="28" borderId="21" applyNumberFormat="0" applyProtection="0">
      <alignment horizontal="left" vertical="center" indent="1"/>
    </xf>
    <xf numFmtId="0" fontId="18" fillId="19" borderId="21" applyNumberFormat="0" applyProtection="0">
      <alignment horizontal="left" vertical="center" indent="1"/>
    </xf>
    <xf numFmtId="182" fontId="18" fillId="19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2" borderId="21" applyNumberFormat="0" applyProtection="0">
      <alignment horizontal="left" vertical="center" indent="1"/>
    </xf>
    <xf numFmtId="4" fontId="37" fillId="26" borderId="21" applyNumberFormat="0" applyProtection="0">
      <alignment horizontal="right" vertical="center"/>
    </xf>
    <xf numFmtId="4" fontId="37" fillId="26" borderId="21" applyNumberFormat="0" applyProtection="0">
      <alignment horizontal="right" vertical="center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0" fontId="18" fillId="24" borderId="21" applyNumberFormat="0" applyProtection="0">
      <alignment horizontal="left" vertical="center" indent="1"/>
    </xf>
    <xf numFmtId="182" fontId="18" fillId="24" borderId="21" applyNumberFormat="0" applyProtection="0">
      <alignment horizontal="left" vertical="center" indent="1"/>
    </xf>
    <xf numFmtId="4" fontId="50" fillId="26" borderId="21" applyNumberFormat="0" applyProtection="0">
      <alignment horizontal="right" vertical="center"/>
    </xf>
    <xf numFmtId="0" fontId="11" fillId="0" borderId="0"/>
    <xf numFmtId="0" fontId="11" fillId="0" borderId="0"/>
    <xf numFmtId="0" fontId="11" fillId="0" borderId="0"/>
    <xf numFmtId="43" fontId="68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22" applyNumberFormat="0" applyFill="0" applyAlignment="0" applyProtection="0"/>
    <xf numFmtId="0" fontId="73" fillId="0" borderId="23" applyNumberFormat="0" applyFill="0" applyAlignment="0" applyProtection="0"/>
    <xf numFmtId="0" fontId="74" fillId="0" borderId="24" applyNumberFormat="0" applyFill="0" applyAlignment="0" applyProtection="0"/>
    <xf numFmtId="0" fontId="74" fillId="0" borderId="0" applyNumberFormat="0" applyFill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0" applyNumberFormat="0" applyBorder="0" applyAlignment="0" applyProtection="0"/>
    <xf numFmtId="0" fontId="78" fillId="32" borderId="25" applyNumberFormat="0" applyAlignment="0" applyProtection="0"/>
    <xf numFmtId="0" fontId="79" fillId="33" borderId="26" applyNumberFormat="0" applyAlignment="0" applyProtection="0"/>
    <xf numFmtId="0" fontId="80" fillId="33" borderId="25" applyNumberFormat="0" applyAlignment="0" applyProtection="0"/>
    <xf numFmtId="0" fontId="81" fillId="0" borderId="27" applyNumberFormat="0" applyFill="0" applyAlignment="0" applyProtection="0"/>
    <xf numFmtId="0" fontId="82" fillId="34" borderId="28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30" applyNumberFormat="0" applyFill="0" applyAlignment="0" applyProtection="0"/>
    <xf numFmtId="0" fontId="86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86" fillId="43" borderId="0" applyNumberFormat="0" applyBorder="0" applyAlignment="0" applyProtection="0"/>
    <xf numFmtId="0" fontId="86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86" fillId="51" borderId="0" applyNumberFormat="0" applyBorder="0" applyAlignment="0" applyProtection="0"/>
    <xf numFmtId="0" fontId="86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86" fillId="55" borderId="0" applyNumberFormat="0" applyBorder="0" applyAlignment="0" applyProtection="0"/>
    <xf numFmtId="0" fontId="86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86" fillId="59" borderId="0" applyNumberFormat="0" applyBorder="0" applyAlignment="0" applyProtection="0"/>
    <xf numFmtId="0" fontId="87" fillId="0" borderId="0"/>
    <xf numFmtId="0" fontId="69" fillId="0" borderId="0"/>
    <xf numFmtId="43" fontId="69" fillId="0" borderId="0" applyFont="0" applyFill="0" applyBorder="0" applyAlignment="0" applyProtection="0"/>
    <xf numFmtId="0" fontId="19" fillId="0" borderId="0"/>
    <xf numFmtId="0" fontId="10" fillId="0" borderId="0"/>
    <xf numFmtId="0" fontId="69" fillId="0" borderId="0"/>
    <xf numFmtId="0" fontId="69" fillId="0" borderId="0"/>
    <xf numFmtId="0" fontId="68" fillId="0" borderId="0"/>
    <xf numFmtId="9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0" fillId="35" borderId="29" applyNumberFormat="0" applyFont="0" applyAlignment="0" applyProtection="0"/>
    <xf numFmtId="9" fontId="69" fillId="0" borderId="0" applyFont="0" applyFill="0" applyBorder="0" applyAlignment="0" applyProtection="0"/>
    <xf numFmtId="194" fontId="23" fillId="0" borderId="0" applyFill="0" applyBorder="0" applyAlignment="0" applyProtection="0"/>
    <xf numFmtId="9" fontId="23" fillId="0" borderId="0" applyFill="0" applyBorder="0" applyAlignment="0" applyProtection="0"/>
    <xf numFmtId="0" fontId="25" fillId="0" borderId="0"/>
    <xf numFmtId="0" fontId="23" fillId="0" borderId="0"/>
    <xf numFmtId="0" fontId="19" fillId="0" borderId="0">
      <protection locked="0"/>
    </xf>
    <xf numFmtId="0" fontId="68" fillId="0" borderId="0"/>
    <xf numFmtId="0" fontId="19" fillId="0" borderId="0"/>
    <xf numFmtId="0" fontId="91" fillId="0" borderId="0" applyNumberFormat="0" applyFill="0" applyBorder="0" applyAlignment="0">
      <alignment vertical="top"/>
      <protection locked="0"/>
    </xf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68" fillId="0" borderId="0"/>
    <xf numFmtId="0" fontId="19" fillId="0" borderId="0"/>
    <xf numFmtId="0" fontId="68" fillId="0" borderId="0"/>
    <xf numFmtId="0" fontId="9" fillId="0" borderId="0"/>
    <xf numFmtId="0" fontId="9" fillId="0" borderId="0"/>
    <xf numFmtId="0" fontId="19" fillId="0" borderId="0"/>
    <xf numFmtId="0" fontId="23" fillId="0" borderId="0"/>
    <xf numFmtId="184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2" fillId="0" borderId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>
      <alignment vertical="top"/>
      <protection locked="0"/>
    </xf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9" fillId="0" borderId="0"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0" fontId="19" fillId="0" borderId="0">
      <protection locked="0"/>
    </xf>
    <xf numFmtId="43" fontId="9" fillId="0" borderId="0" applyFont="0" applyFill="0" applyBorder="0" applyAlignment="0" applyProtection="0"/>
    <xf numFmtId="0" fontId="94" fillId="0" borderId="32" applyNumberFormat="0" applyFill="0" applyAlignment="0">
      <alignment wrapText="1"/>
      <protection locked="0"/>
    </xf>
    <xf numFmtId="0" fontId="95" fillId="0" borderId="32" applyNumberFormat="0" applyFill="0" applyAlignment="0">
      <alignment wrapText="1"/>
      <protection locked="0"/>
    </xf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5" fillId="0" borderId="32" applyNumberFormat="0" applyFill="0" applyAlignment="0">
      <protection locked="0"/>
    </xf>
    <xf numFmtId="0" fontId="19" fillId="0" borderId="0">
      <protection locked="0"/>
    </xf>
    <xf numFmtId="0" fontId="19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2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protection locked="0"/>
    </xf>
    <xf numFmtId="0" fontId="9" fillId="0" borderId="0"/>
    <xf numFmtId="0" fontId="68" fillId="0" borderId="0"/>
    <xf numFmtId="43" fontId="19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5" fillId="0" borderId="32" applyNumberFormat="0" applyFill="0" applyAlignment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9" fillId="0" borderId="0"/>
    <xf numFmtId="0" fontId="9" fillId="0" borderId="0"/>
    <xf numFmtId="0" fontId="69" fillId="0" borderId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95" fillId="0" borderId="32" applyNumberFormat="0" applyFill="0" applyAlignment="0">
      <alignment wrapText="1"/>
      <protection locked="0"/>
    </xf>
    <xf numFmtId="0" fontId="91" fillId="0" borderId="0" applyNumberFormat="0" applyFill="0" applyBorder="0" applyAlignment="0">
      <alignment vertical="top"/>
      <protection locked="0"/>
    </xf>
    <xf numFmtId="0" fontId="25" fillId="0" borderId="0"/>
    <xf numFmtId="43" fontId="9" fillId="0" borderId="0" applyFont="0" applyFill="0" applyBorder="0" applyAlignment="0" applyProtection="0"/>
    <xf numFmtId="0" fontId="94" fillId="0" borderId="32" applyNumberFormat="0" applyFill="0" applyAlignment="0">
      <alignment wrapText="1"/>
      <protection locked="0"/>
    </xf>
    <xf numFmtId="0" fontId="19" fillId="0" borderId="0">
      <protection locked="0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2" fillId="0" borderId="0" applyFon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68" fillId="0" borderId="0"/>
    <xf numFmtId="0" fontId="68" fillId="0" borderId="0"/>
    <xf numFmtId="0" fontId="92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4" fillId="0" borderId="32" applyNumberFormat="0" applyFill="0" applyAlignment="0">
      <alignment wrapText="1"/>
      <protection locked="0"/>
    </xf>
    <xf numFmtId="0" fontId="19" fillId="0" borderId="0">
      <protection locked="0"/>
    </xf>
    <xf numFmtId="0" fontId="19" fillId="0" borderId="0">
      <protection locked="0"/>
    </xf>
    <xf numFmtId="0" fontId="92" fillId="0" borderId="0"/>
    <xf numFmtId="43" fontId="19" fillId="0" borderId="0" applyFont="0" applyFill="0" applyBorder="0" applyAlignment="0" applyProtection="0"/>
    <xf numFmtId="0" fontId="68" fillId="0" borderId="0"/>
    <xf numFmtId="43" fontId="9" fillId="0" borderId="0" applyFont="0" applyFill="0" applyBorder="0" applyAlignment="0" applyProtection="0"/>
    <xf numFmtId="0" fontId="95" fillId="0" borderId="32" applyNumberFormat="0" applyFill="0" applyAlignment="0">
      <protection locked="0"/>
    </xf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>
      <protection locked="0"/>
    </xf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9" fillId="0" borderId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9" fillId="0" borderId="0"/>
    <xf numFmtId="0" fontId="9" fillId="0" borderId="0"/>
    <xf numFmtId="0" fontId="9" fillId="0" borderId="0"/>
    <xf numFmtId="0" fontId="9" fillId="0" borderId="0"/>
    <xf numFmtId="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2" fillId="0" borderId="0"/>
    <xf numFmtId="43" fontId="6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5" fillId="0" borderId="0"/>
    <xf numFmtId="9" fontId="9" fillId="0" borderId="0" applyFont="0" applyFill="0" applyBorder="0" applyAlignment="0" applyProtection="0"/>
    <xf numFmtId="0" fontId="92" fillId="0" borderId="0"/>
    <xf numFmtId="0" fontId="9" fillId="0" borderId="0"/>
    <xf numFmtId="0" fontId="9" fillId="0" borderId="0"/>
    <xf numFmtId="43" fontId="1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4" fillId="0" borderId="32" applyNumberFormat="0" applyFill="0" applyAlignment="0">
      <alignment wrapText="1"/>
      <protection locked="0"/>
    </xf>
    <xf numFmtId="0" fontId="95" fillId="0" borderId="32" applyNumberFormat="0" applyFill="0" applyAlignment="0">
      <alignment wrapText="1"/>
      <protection locked="0"/>
    </xf>
    <xf numFmtId="43" fontId="1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4" fillId="0" borderId="0" applyNumberFormat="0" applyFill="0" applyBorder="0" applyAlignment="0">
      <alignment vertical="top"/>
      <protection locked="0"/>
    </xf>
    <xf numFmtId="0" fontId="25" fillId="0" borderId="0"/>
    <xf numFmtId="0" fontId="9" fillId="0" borderId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0" borderId="0"/>
    <xf numFmtId="43" fontId="9" fillId="0" borderId="0" applyFont="0" applyFill="0" applyBorder="0" applyAlignment="0" applyProtection="0"/>
    <xf numFmtId="0" fontId="25" fillId="0" borderId="0"/>
    <xf numFmtId="43" fontId="9" fillId="0" borderId="0" applyFont="0" applyFill="0" applyBorder="0" applyAlignment="0" applyProtection="0"/>
    <xf numFmtId="0" fontId="37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25" fillId="0" borderId="0" applyFont="0" applyFill="0" applyBorder="0" applyAlignment="0" applyProtection="0"/>
    <xf numFmtId="0" fontId="92" fillId="0" borderId="0"/>
    <xf numFmtId="44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5" fillId="0" borderId="0"/>
    <xf numFmtId="0" fontId="97" fillId="0" borderId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0" fontId="98" fillId="0" borderId="0"/>
    <xf numFmtId="0" fontId="99" fillId="0" borderId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9" fillId="0" borderId="0"/>
    <xf numFmtId="43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0" fontId="10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5" fillId="0" borderId="32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5" fillId="0" borderId="32" applyNumberFormat="0" applyFill="0" applyAlignment="0">
      <protection locked="0"/>
    </xf>
    <xf numFmtId="0" fontId="9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1" fillId="0" borderId="32" applyNumberFormat="0" applyFill="0" applyBorder="0" applyAlignment="0">
      <protection locked="0"/>
    </xf>
    <xf numFmtId="0" fontId="95" fillId="0" borderId="32" applyNumberFormat="0" applyFill="0" applyAlignment="0">
      <protection locked="0"/>
    </xf>
    <xf numFmtId="43" fontId="9" fillId="0" borderId="0" applyFont="0" applyFill="0" applyBorder="0" applyAlignment="0" applyProtection="0"/>
    <xf numFmtId="0" fontId="97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/>
    <xf numFmtId="0" fontId="95" fillId="0" borderId="32" applyNumberFormat="0" applyFill="0" applyAlignment="0">
      <alignment wrapText="1"/>
      <protection locked="0"/>
    </xf>
    <xf numFmtId="43" fontId="9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9" fillId="0" borderId="0">
      <protection locked="0"/>
    </xf>
    <xf numFmtId="43" fontId="19" fillId="0" borderId="0" applyFont="0" applyFill="0" applyBorder="0" applyAlignment="0" applyProtection="0"/>
    <xf numFmtId="0" fontId="37" fillId="0" borderId="0"/>
    <xf numFmtId="0" fontId="37" fillId="0" borderId="0"/>
    <xf numFmtId="43" fontId="25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0"/>
    <xf numFmtId="43" fontId="9" fillId="0" borderId="0" applyFont="0" applyFill="0" applyBorder="0" applyAlignment="0" applyProtection="0"/>
    <xf numFmtId="0" fontId="94" fillId="0" borderId="32" applyNumberFormat="0" applyFill="0" applyAlignment="0">
      <alignment wrapText="1"/>
      <protection locked="0"/>
    </xf>
    <xf numFmtId="0" fontId="37" fillId="0" borderId="0"/>
    <xf numFmtId="0" fontId="37" fillId="0" borderId="0"/>
    <xf numFmtId="0" fontId="37" fillId="0" borderId="0" applyNumberFormat="0" applyBorder="0" applyProtection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22" applyNumberFormat="0" applyFill="0" applyAlignment="0" applyProtection="0"/>
    <xf numFmtId="0" fontId="103" fillId="0" borderId="23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05" fillId="29" borderId="0" applyNumberFormat="0" applyBorder="0" applyAlignment="0" applyProtection="0"/>
    <xf numFmtId="0" fontId="106" fillId="30" borderId="0" applyNumberFormat="0" applyBorder="0" applyAlignment="0" applyProtection="0"/>
    <xf numFmtId="0" fontId="107" fillId="31" borderId="0" applyNumberFormat="0" applyBorder="0" applyAlignment="0" applyProtection="0"/>
    <xf numFmtId="0" fontId="108" fillId="32" borderId="25" applyNumberFormat="0" applyAlignment="0" applyProtection="0"/>
    <xf numFmtId="0" fontId="109" fillId="33" borderId="26" applyNumberFormat="0" applyAlignment="0" applyProtection="0"/>
    <xf numFmtId="0" fontId="110" fillId="33" borderId="25" applyNumberFormat="0" applyAlignment="0" applyProtection="0"/>
    <xf numFmtId="0" fontId="111" fillId="0" borderId="27" applyNumberFormat="0" applyFill="0" applyAlignment="0" applyProtection="0"/>
    <xf numFmtId="0" fontId="112" fillId="34" borderId="28" applyNumberFormat="0" applyAlignment="0" applyProtection="0"/>
    <xf numFmtId="0" fontId="113" fillId="0" borderId="0" applyNumberFormat="0" applyFill="0" applyBorder="0" applyAlignment="0" applyProtection="0"/>
    <xf numFmtId="0" fontId="92" fillId="35" borderId="29" applyNumberFormat="0" applyFont="0" applyAlignment="0" applyProtection="0"/>
    <xf numFmtId="0" fontId="114" fillId="0" borderId="0" applyNumberFormat="0" applyFill="0" applyBorder="0" applyAlignment="0" applyProtection="0"/>
    <xf numFmtId="0" fontId="115" fillId="0" borderId="30" applyNumberFormat="0" applyFill="0" applyAlignment="0" applyProtection="0"/>
    <xf numFmtId="0" fontId="116" fillId="36" borderId="0" applyNumberFormat="0" applyBorder="0" applyAlignment="0" applyProtection="0"/>
    <xf numFmtId="0" fontId="92" fillId="37" borderId="0" applyNumberFormat="0" applyBorder="0" applyAlignment="0" applyProtection="0"/>
    <xf numFmtId="0" fontId="92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40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116" fillId="43" borderId="0" applyNumberFormat="0" applyBorder="0" applyAlignment="0" applyProtection="0"/>
    <xf numFmtId="0" fontId="116" fillId="44" borderId="0" applyNumberFormat="0" applyBorder="0" applyAlignment="0" applyProtection="0"/>
    <xf numFmtId="0" fontId="92" fillId="45" borderId="0" applyNumberFormat="0" applyBorder="0" applyAlignment="0" applyProtection="0"/>
    <xf numFmtId="0" fontId="92" fillId="46" borderId="0" applyNumberFormat="0" applyBorder="0" applyAlignment="0" applyProtection="0"/>
    <xf numFmtId="0" fontId="116" fillId="47" borderId="0" applyNumberFormat="0" applyBorder="0" applyAlignment="0" applyProtection="0"/>
    <xf numFmtId="0" fontId="116" fillId="48" borderId="0" applyNumberFormat="0" applyBorder="0" applyAlignment="0" applyProtection="0"/>
    <xf numFmtId="0" fontId="92" fillId="49" borderId="0" applyNumberFormat="0" applyBorder="0" applyAlignment="0" applyProtection="0"/>
    <xf numFmtId="0" fontId="92" fillId="50" borderId="0" applyNumberFormat="0" applyBorder="0" applyAlignment="0" applyProtection="0"/>
    <xf numFmtId="0" fontId="116" fillId="51" borderId="0" applyNumberFormat="0" applyBorder="0" applyAlignment="0" applyProtection="0"/>
    <xf numFmtId="0" fontId="116" fillId="52" borderId="0" applyNumberFormat="0" applyBorder="0" applyAlignment="0" applyProtection="0"/>
    <xf numFmtId="0" fontId="92" fillId="53" borderId="0" applyNumberFormat="0" applyBorder="0" applyAlignment="0" applyProtection="0"/>
    <xf numFmtId="0" fontId="92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6" borderId="0" applyNumberFormat="0" applyBorder="0" applyAlignment="0" applyProtection="0"/>
    <xf numFmtId="0" fontId="92" fillId="57" borderId="0" applyNumberFormat="0" applyBorder="0" applyAlignment="0" applyProtection="0"/>
    <xf numFmtId="0" fontId="92" fillId="58" borderId="0" applyNumberFormat="0" applyBorder="0" applyAlignment="0" applyProtection="0"/>
    <xf numFmtId="0" fontId="116" fillId="59" borderId="0" applyNumberFormat="0" applyBorder="0" applyAlignment="0" applyProtection="0"/>
    <xf numFmtId="43" fontId="9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5" fillId="0" borderId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9" fillId="0" borderId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7" fillId="0" borderId="0"/>
    <xf numFmtId="43" fontId="2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9" fillId="0" borderId="0"/>
    <xf numFmtId="43" fontId="92" fillId="0" borderId="0" applyFont="0" applyFill="0" applyBorder="0" applyAlignment="0" applyProtection="0"/>
    <xf numFmtId="194" fontId="23" fillId="0" borderId="0" applyFill="0" applyBorder="0" applyAlignment="0" applyProtection="0"/>
    <xf numFmtId="0" fontId="11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protection locked="0"/>
    </xf>
    <xf numFmtId="0" fontId="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9" fontId="118" fillId="0" borderId="0"/>
    <xf numFmtId="43" fontId="32" fillId="0" borderId="0" applyFont="0" applyFill="0" applyBorder="0" applyAlignment="0" applyProtection="0"/>
    <xf numFmtId="39" fontId="118" fillId="0" borderId="0"/>
    <xf numFmtId="0" fontId="119" fillId="31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0" borderId="0"/>
    <xf numFmtId="0" fontId="8" fillId="35" borderId="29" applyNumberFormat="0" applyFont="0" applyAlignment="0" applyProtection="0"/>
    <xf numFmtId="0" fontId="8" fillId="0" borderId="0"/>
    <xf numFmtId="0" fontId="8" fillId="35" borderId="29" applyNumberFormat="0" applyFont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0" borderId="0"/>
    <xf numFmtId="0" fontId="8" fillId="35" borderId="29" applyNumberFormat="0" applyFont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9" fillId="0" borderId="0">
      <protection locked="0"/>
    </xf>
    <xf numFmtId="0" fontId="69" fillId="0" borderId="0"/>
    <xf numFmtId="0" fontId="117" fillId="0" borderId="0" applyNumberFormat="0" applyFill="0" applyBorder="0" applyAlignment="0" applyProtection="0"/>
    <xf numFmtId="0" fontId="8" fillId="0" borderId="0"/>
    <xf numFmtId="0" fontId="8" fillId="0" borderId="0"/>
    <xf numFmtId="0" fontId="117" fillId="0" borderId="0" applyNumberForma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8" fillId="0" borderId="0"/>
    <xf numFmtId="9" fontId="19" fillId="0" borderId="0" applyFont="0" applyFill="0" applyBorder="0" applyAlignment="0" applyProtection="0"/>
    <xf numFmtId="0" fontId="8" fillId="0" borderId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43" fontId="25" fillId="0" borderId="0" applyFont="0" applyFill="0" applyBorder="0" applyAlignment="0" applyProtection="0"/>
    <xf numFmtId="0" fontId="19" fillId="0" borderId="0">
      <protection locked="0"/>
    </xf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0" borderId="0"/>
    <xf numFmtId="0" fontId="7" fillId="35" borderId="29" applyNumberFormat="0" applyFont="0" applyAlignment="0" applyProtection="0"/>
    <xf numFmtId="0" fontId="7" fillId="0" borderId="0"/>
    <xf numFmtId="0" fontId="7" fillId="35" borderId="29" applyNumberFormat="0" applyFont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0" borderId="0"/>
    <xf numFmtId="0" fontId="7" fillId="35" borderId="29" applyNumberFormat="0" applyFont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19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9" fillId="0" borderId="0"/>
    <xf numFmtId="9" fontId="99" fillId="0" borderId="0" applyFont="0" applyFill="0" applyBorder="0" applyAlignment="0" applyProtection="0"/>
    <xf numFmtId="0" fontId="97" fillId="0" borderId="0"/>
    <xf numFmtId="0" fontId="25" fillId="0" borderId="0"/>
    <xf numFmtId="0" fontId="68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9" fillId="0" borderId="0">
      <protection locked="0"/>
    </xf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8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8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43" fontId="69" fillId="0" borderId="0" applyFont="0" applyFill="0" applyBorder="0" applyAlignment="0" applyProtection="0"/>
    <xf numFmtId="0" fontId="6" fillId="0" borderId="0"/>
    <xf numFmtId="43" fontId="69" fillId="0" borderId="0" applyFont="0" applyFill="0" applyBorder="0" applyAlignment="0" applyProtection="0"/>
    <xf numFmtId="0" fontId="6" fillId="35" borderId="29" applyNumberFormat="0" applyFont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9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43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43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35" borderId="29" applyNumberFormat="0" applyFont="0" applyAlignment="0" applyProtection="0"/>
    <xf numFmtId="0" fontId="6" fillId="0" borderId="0"/>
    <xf numFmtId="0" fontId="6" fillId="35" borderId="29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35" borderId="29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35" borderId="29" applyNumberFormat="0" applyFont="0" applyAlignment="0" applyProtection="0"/>
    <xf numFmtId="0" fontId="6" fillId="0" borderId="0"/>
    <xf numFmtId="0" fontId="6" fillId="35" borderId="29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35" borderId="29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8" fontId="23" fillId="0" borderId="0" applyFont="0" applyFill="0" applyBorder="0" applyAlignment="0" applyProtection="0"/>
    <xf numFmtId="168" fontId="68" fillId="0" borderId="0" applyFont="0" applyFill="0" applyBorder="0" applyAlignment="0" applyProtection="0"/>
    <xf numFmtId="0" fontId="19" fillId="0" borderId="0">
      <protection locked="0"/>
    </xf>
    <xf numFmtId="0" fontId="68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0">
      <protection locked="0"/>
    </xf>
    <xf numFmtId="0" fontId="5" fillId="0" borderId="0"/>
    <xf numFmtId="0" fontId="19" fillId="0" borderId="0">
      <protection locked="0"/>
    </xf>
    <xf numFmtId="0" fontId="5" fillId="0" borderId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91" fillId="0" borderId="0" applyNumberFormat="0" applyFill="0" applyBorder="0" applyAlignment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95" fillId="0" borderId="32" applyNumberFormat="0" applyFill="0" applyAlignment="0">
      <protection locked="0"/>
    </xf>
    <xf numFmtId="0" fontId="19" fillId="0" borderId="0">
      <protection locked="0"/>
    </xf>
    <xf numFmtId="43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95" fillId="0" borderId="32" applyNumberFormat="0" applyFill="0" applyAlignment="0">
      <alignment wrapText="1"/>
      <protection locked="0"/>
    </xf>
    <xf numFmtId="0" fontId="5" fillId="35" borderId="29" applyNumberFormat="0" applyFont="0" applyAlignment="0" applyProtection="0"/>
    <xf numFmtId="0" fontId="9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92" fillId="0" borderId="0"/>
    <xf numFmtId="43" fontId="5" fillId="0" borderId="0" applyFont="0" applyFill="0" applyBorder="0" applyAlignment="0" applyProtection="0"/>
    <xf numFmtId="0" fontId="19" fillId="0" borderId="0">
      <protection locked="0"/>
    </xf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39" fontId="118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2" fillId="0" borderId="0"/>
    <xf numFmtId="199" fontId="32" fillId="0" borderId="0"/>
    <xf numFmtId="10" fontId="20" fillId="22" borderId="33" applyNumberFormat="0" applyBorder="0" applyAlignment="0" applyProtection="0"/>
    <xf numFmtId="197" fontId="45" fillId="0" borderId="0"/>
    <xf numFmtId="0" fontId="31" fillId="0" borderId="0"/>
    <xf numFmtId="0" fontId="18" fillId="0" borderId="0"/>
    <xf numFmtId="0" fontId="120" fillId="0" borderId="0"/>
    <xf numFmtId="0" fontId="18" fillId="0" borderId="0"/>
    <xf numFmtId="0" fontId="31" fillId="0" borderId="0"/>
    <xf numFmtId="0" fontId="18" fillId="0" borderId="0"/>
    <xf numFmtId="0" fontId="23" fillId="0" borderId="0"/>
    <xf numFmtId="0" fontId="31" fillId="0" borderId="0"/>
    <xf numFmtId="0" fontId="120" fillId="0" borderId="0"/>
    <xf numFmtId="0" fontId="31" fillId="0" borderId="0"/>
    <xf numFmtId="39" fontId="118" fillId="0" borderId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8" fillId="0" borderId="0"/>
    <xf numFmtId="17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7" fillId="0" borderId="0">
      <alignment vertical="top"/>
    </xf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2" fillId="0" borderId="0" applyFont="0" applyFill="0" applyBorder="0" applyAlignment="0" applyProtection="0"/>
    <xf numFmtId="39" fontId="118" fillId="0" borderId="0"/>
    <xf numFmtId="0" fontId="56" fillId="0" borderId="0"/>
    <xf numFmtId="0" fontId="25" fillId="0" borderId="0"/>
    <xf numFmtId="0" fontId="56" fillId="0" borderId="0"/>
    <xf numFmtId="0" fontId="123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>
      <protection locked="0"/>
    </xf>
    <xf numFmtId="0" fontId="68" fillId="0" borderId="0"/>
    <xf numFmtId="9" fontId="19" fillId="0" borderId="0" applyFont="0" applyFill="0" applyBorder="0" applyAlignment="0" applyProtection="0"/>
    <xf numFmtId="0" fontId="69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9" fillId="0" borderId="0">
      <protection locked="0"/>
    </xf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4" fillId="0" borderId="0"/>
    <xf numFmtId="0" fontId="19" fillId="0" borderId="0">
      <protection locked="0"/>
    </xf>
    <xf numFmtId="0" fontId="68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68" fillId="0" borderId="0"/>
    <xf numFmtId="43" fontId="3" fillId="0" borderId="0" applyFont="0" applyFill="0" applyBorder="0" applyAlignment="0" applyProtection="0"/>
    <xf numFmtId="0" fontId="95" fillId="0" borderId="32" applyNumberFormat="0" applyFill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25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43" fontId="3" fillId="0" borderId="0" applyFont="0" applyFill="0" applyBorder="0" applyAlignment="0" applyProtection="0"/>
    <xf numFmtId="0" fontId="19" fillId="0" borderId="0">
      <protection locked="0"/>
    </xf>
    <xf numFmtId="0" fontId="3" fillId="0" borderId="0"/>
    <xf numFmtId="0" fontId="25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>
      <protection locked="0"/>
    </xf>
    <xf numFmtId="0" fontId="25" fillId="0" borderId="0"/>
    <xf numFmtId="0" fontId="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35" borderId="2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>
      <protection locked="0"/>
    </xf>
    <xf numFmtId="0" fontId="19" fillId="0" borderId="0">
      <protection locked="0"/>
    </xf>
    <xf numFmtId="0" fontId="68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protection locked="0"/>
    </xf>
    <xf numFmtId="0" fontId="1" fillId="0" borderId="0"/>
    <xf numFmtId="0" fontId="19" fillId="0" borderId="0">
      <protection locked="0"/>
    </xf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>
      <protection locked="0"/>
    </xf>
  </cellStyleXfs>
  <cellXfs count="188">
    <xf numFmtId="0" fontId="0" fillId="0" borderId="0" xfId="0"/>
    <xf numFmtId="192" fontId="88" fillId="0" borderId="0" xfId="49" applyNumberFormat="1" applyFont="1" applyFill="1" applyAlignment="1">
      <alignment vertical="center"/>
    </xf>
    <xf numFmtId="193" fontId="88" fillId="0" borderId="0" xfId="1335" applyNumberFormat="1" applyFont="1" applyFill="1" applyAlignment="1">
      <alignment vertical="center"/>
    </xf>
    <xf numFmtId="192" fontId="88" fillId="0" borderId="0" xfId="1335" applyNumberFormat="1" applyFont="1" applyFill="1" applyAlignment="1">
      <alignment vertical="center"/>
    </xf>
    <xf numFmtId="0" fontId="88" fillId="0" borderId="0" xfId="3753" applyFont="1" applyAlignment="1">
      <alignment vertical="center"/>
    </xf>
    <xf numFmtId="192" fontId="88" fillId="0" borderId="0" xfId="3753" applyNumberFormat="1" applyFont="1" applyAlignment="1">
      <alignment vertical="center"/>
    </xf>
    <xf numFmtId="192" fontId="88" fillId="0" borderId="0" xfId="1335" applyNumberFormat="1" applyFont="1" applyFill="1" applyAlignment="1">
      <alignment horizontal="right" vertical="center"/>
    </xf>
    <xf numFmtId="193" fontId="88" fillId="0" borderId="0" xfId="1335" applyNumberFormat="1" applyFont="1" applyFill="1" applyAlignment="1">
      <alignment horizontal="right" vertical="center"/>
    </xf>
    <xf numFmtId="192" fontId="88" fillId="60" borderId="0" xfId="1335" applyNumberFormat="1" applyFont="1" applyFill="1" applyAlignment="1">
      <alignment horizontal="right" vertical="center"/>
    </xf>
    <xf numFmtId="193" fontId="88" fillId="0" borderId="0" xfId="1335" applyNumberFormat="1" applyFont="1" applyFill="1" applyAlignment="1">
      <alignment horizontal="center" vertical="center"/>
    </xf>
    <xf numFmtId="38" fontId="88" fillId="0" borderId="0" xfId="3753" applyNumberFormat="1" applyFont="1" applyAlignment="1">
      <alignment horizontal="left" vertical="center"/>
    </xf>
    <xf numFmtId="0" fontId="88" fillId="0" borderId="0" xfId="3753" applyFont="1" applyAlignment="1">
      <alignment horizontal="left" vertical="center"/>
    </xf>
    <xf numFmtId="0" fontId="88" fillId="0" borderId="0" xfId="3753" applyFont="1" applyAlignment="1">
      <alignment horizontal="left" vertical="center" indent="1"/>
    </xf>
    <xf numFmtId="192" fontId="88" fillId="0" borderId="0" xfId="1335" applyNumberFormat="1" applyFont="1" applyFill="1" applyAlignment="1">
      <alignment horizontal="center" vertical="center"/>
    </xf>
    <xf numFmtId="192" fontId="88" fillId="60" borderId="0" xfId="1335" applyNumberFormat="1" applyFont="1" applyFill="1" applyAlignment="1">
      <alignment horizontal="center" vertical="center"/>
    </xf>
    <xf numFmtId="3" fontId="88" fillId="0" borderId="0" xfId="3753" applyNumberFormat="1" applyFont="1" applyAlignment="1">
      <alignment vertical="center"/>
    </xf>
    <xf numFmtId="192" fontId="88" fillId="0" borderId="31" xfId="1335" applyNumberFormat="1" applyFont="1" applyFill="1" applyBorder="1" applyAlignment="1">
      <alignment vertical="center"/>
    </xf>
    <xf numFmtId="192" fontId="88" fillId="0" borderId="0" xfId="49" applyNumberFormat="1" applyFont="1" applyFill="1" applyAlignment="1">
      <alignment horizontal="right" vertical="center"/>
    </xf>
    <xf numFmtId="192" fontId="88" fillId="60" borderId="0" xfId="49" applyNumberFormat="1" applyFont="1" applyFill="1" applyAlignment="1">
      <alignment horizontal="right" vertical="center"/>
    </xf>
    <xf numFmtId="193" fontId="88" fillId="0" borderId="0" xfId="1335" applyNumberFormat="1" applyFont="1" applyFill="1" applyBorder="1" applyAlignment="1">
      <alignment horizontal="right" vertical="center"/>
    </xf>
    <xf numFmtId="192" fontId="88" fillId="0" borderId="15" xfId="1335" applyNumberFormat="1" applyFont="1" applyFill="1" applyBorder="1" applyAlignment="1">
      <alignment horizontal="right" vertical="center"/>
    </xf>
    <xf numFmtId="192" fontId="88" fillId="0" borderId="0" xfId="49" applyNumberFormat="1" applyFont="1" applyFill="1" applyBorder="1" applyAlignment="1">
      <alignment horizontal="right" vertical="center"/>
    </xf>
    <xf numFmtId="192" fontId="88" fillId="60" borderId="0" xfId="49" applyNumberFormat="1" applyFont="1" applyFill="1" applyBorder="1" applyAlignment="1">
      <alignment horizontal="right" vertical="center"/>
    </xf>
    <xf numFmtId="192" fontId="88" fillId="0" borderId="0" xfId="1335" applyNumberFormat="1" applyFont="1" applyFill="1" applyBorder="1" applyAlignment="1">
      <alignment horizontal="right" vertical="center"/>
    </xf>
    <xf numFmtId="193" fontId="89" fillId="0" borderId="0" xfId="1335" applyNumberFormat="1" applyFont="1" applyFill="1" applyBorder="1" applyAlignment="1">
      <alignment horizontal="right" vertical="center"/>
    </xf>
    <xf numFmtId="193" fontId="89" fillId="0" borderId="0" xfId="1335" applyNumberFormat="1" applyFont="1" applyFill="1" applyAlignment="1">
      <alignment horizontal="right" vertical="center"/>
    </xf>
    <xf numFmtId="192" fontId="88" fillId="0" borderId="31" xfId="49" applyNumberFormat="1" applyFont="1" applyFill="1" applyBorder="1" applyAlignment="1">
      <alignment horizontal="right" vertical="center"/>
    </xf>
    <xf numFmtId="192" fontId="88" fillId="0" borderId="31" xfId="1335" applyNumberFormat="1" applyFont="1" applyFill="1" applyBorder="1" applyAlignment="1">
      <alignment horizontal="right" vertical="center"/>
    </xf>
    <xf numFmtId="192" fontId="88" fillId="60" borderId="0" xfId="1335" applyNumberFormat="1" applyFont="1" applyFill="1" applyBorder="1" applyAlignment="1">
      <alignment horizontal="right" vertical="center"/>
    </xf>
    <xf numFmtId="193" fontId="88" fillId="0" borderId="0" xfId="1335" applyNumberFormat="1" applyFont="1" applyFill="1" applyBorder="1" applyAlignment="1">
      <alignment horizontal="center" vertical="center"/>
    </xf>
    <xf numFmtId="0" fontId="88" fillId="0" borderId="0" xfId="3738" applyFont="1" applyAlignment="1">
      <alignment vertical="center"/>
    </xf>
    <xf numFmtId="0" fontId="89" fillId="0" borderId="15" xfId="3738" applyFont="1" applyBorder="1" applyAlignment="1">
      <alignment vertical="center"/>
    </xf>
    <xf numFmtId="192" fontId="89" fillId="0" borderId="0" xfId="1335" applyNumberFormat="1" applyFont="1" applyFill="1" applyBorder="1" applyAlignment="1">
      <alignment horizontal="right" vertical="center"/>
    </xf>
    <xf numFmtId="0" fontId="89" fillId="0" borderId="0" xfId="3738" applyFont="1" applyAlignment="1">
      <alignment vertical="center"/>
    </xf>
    <xf numFmtId="0" fontId="89" fillId="0" borderId="0" xfId="3738" applyFont="1" applyAlignment="1">
      <alignment horizontal="center" vertical="center"/>
    </xf>
    <xf numFmtId="192" fontId="89" fillId="0" borderId="0" xfId="1335" applyNumberFormat="1" applyFont="1" applyFill="1" applyAlignment="1">
      <alignment horizontal="center" vertical="center"/>
    </xf>
    <xf numFmtId="193" fontId="89" fillId="0" borderId="0" xfId="1335" applyNumberFormat="1" applyFont="1" applyFill="1" applyAlignment="1">
      <alignment horizontal="center" vertical="center"/>
    </xf>
    <xf numFmtId="192" fontId="89" fillId="0" borderId="0" xfId="1335" applyNumberFormat="1" applyFont="1" applyFill="1" applyAlignment="1">
      <alignment horizontal="right" vertical="center"/>
    </xf>
    <xf numFmtId="0" fontId="89" fillId="0" borderId="15" xfId="3738" applyFont="1" applyBorder="1" applyAlignment="1">
      <alignment horizontal="center" vertical="center"/>
    </xf>
    <xf numFmtId="192" fontId="89" fillId="0" borderId="15" xfId="1335" applyNumberFormat="1" applyFont="1" applyFill="1" applyBorder="1" applyAlignment="1">
      <alignment horizontal="center" vertical="center"/>
    </xf>
    <xf numFmtId="193" fontId="89" fillId="0" borderId="15" xfId="1335" applyNumberFormat="1" applyFont="1" applyFill="1" applyBorder="1" applyAlignment="1">
      <alignment horizontal="center" vertical="center"/>
    </xf>
    <xf numFmtId="192" fontId="89" fillId="0" borderId="15" xfId="1335" applyNumberFormat="1" applyFont="1" applyFill="1" applyBorder="1" applyAlignment="1">
      <alignment horizontal="right" vertical="center"/>
    </xf>
    <xf numFmtId="0" fontId="88" fillId="0" borderId="0" xfId="3738" applyFont="1" applyAlignment="1">
      <alignment horizontal="center" vertical="center"/>
    </xf>
    <xf numFmtId="192" fontId="89" fillId="0" borderId="0" xfId="3042" applyNumberFormat="1" applyFont="1" applyFill="1" applyBorder="1" applyAlignment="1">
      <alignment vertical="center"/>
    </xf>
    <xf numFmtId="193" fontId="89" fillId="0" borderId="0" xfId="1335" applyNumberFormat="1" applyFont="1" applyFill="1" applyBorder="1" applyAlignment="1">
      <alignment horizontal="center" vertical="center"/>
    </xf>
    <xf numFmtId="192" fontId="89" fillId="60" borderId="0" xfId="1335" applyNumberFormat="1" applyFont="1" applyFill="1" applyAlignment="1">
      <alignment horizontal="right" vertical="center"/>
    </xf>
    <xf numFmtId="192" fontId="88" fillId="0" borderId="0" xfId="3738" applyNumberFormat="1" applyFont="1" applyAlignment="1">
      <alignment horizontal="center" vertical="center"/>
    </xf>
    <xf numFmtId="0" fontId="88" fillId="0" borderId="0" xfId="3738" applyFont="1" applyAlignment="1">
      <alignment vertical="center" wrapText="1"/>
    </xf>
    <xf numFmtId="192" fontId="88" fillId="0" borderId="0" xfId="3738" applyNumberFormat="1" applyFont="1" applyAlignment="1">
      <alignment vertical="center"/>
    </xf>
    <xf numFmtId="38" fontId="88" fillId="0" borderId="0" xfId="3738" applyNumberFormat="1" applyFont="1" applyAlignment="1">
      <alignment horizontal="left" vertical="center"/>
    </xf>
    <xf numFmtId="192" fontId="88" fillId="60" borderId="0" xfId="3738" applyNumberFormat="1" applyFont="1" applyFill="1" applyAlignment="1">
      <alignment vertical="center"/>
    </xf>
    <xf numFmtId="192" fontId="88" fillId="60" borderId="15" xfId="1335" applyNumberFormat="1" applyFont="1" applyFill="1" applyBorder="1" applyAlignment="1">
      <alignment horizontal="right" vertical="center"/>
    </xf>
    <xf numFmtId="0" fontId="88" fillId="0" borderId="0" xfId="1776" applyFont="1" applyAlignment="1">
      <alignment vertical="center"/>
    </xf>
    <xf numFmtId="192" fontId="88" fillId="0" borderId="0" xfId="1776" applyNumberFormat="1" applyFont="1" applyAlignment="1">
      <alignment horizontal="right" vertical="center"/>
    </xf>
    <xf numFmtId="0" fontId="88" fillId="0" borderId="15" xfId="3738" applyFont="1" applyBorder="1" applyAlignment="1">
      <alignment vertical="center"/>
    </xf>
    <xf numFmtId="0" fontId="88" fillId="0" borderId="15" xfId="3738" applyFont="1" applyBorder="1" applyAlignment="1">
      <alignment horizontal="center" vertical="center"/>
    </xf>
    <xf numFmtId="192" fontId="88" fillId="0" borderId="15" xfId="1335" applyNumberFormat="1" applyFont="1" applyFill="1" applyBorder="1" applyAlignment="1">
      <alignment horizontal="center" vertical="center"/>
    </xf>
    <xf numFmtId="193" fontId="88" fillId="0" borderId="15" xfId="1335" applyNumberFormat="1" applyFont="1" applyFill="1" applyBorder="1" applyAlignment="1">
      <alignment horizontal="center" vertical="center"/>
    </xf>
    <xf numFmtId="192" fontId="89" fillId="60" borderId="0" xfId="1335" applyNumberFormat="1" applyFont="1" applyFill="1" applyBorder="1" applyAlignment="1">
      <alignment horizontal="right" vertical="center"/>
    </xf>
    <xf numFmtId="192" fontId="88" fillId="60" borderId="16" xfId="1335" applyNumberFormat="1" applyFont="1" applyFill="1" applyBorder="1" applyAlignment="1">
      <alignment horizontal="right" vertical="center"/>
    </xf>
    <xf numFmtId="192" fontId="88" fillId="0" borderId="16" xfId="1335" applyNumberFormat="1" applyFont="1" applyFill="1" applyBorder="1" applyAlignment="1">
      <alignment horizontal="right" vertical="center"/>
    </xf>
    <xf numFmtId="37" fontId="89" fillId="0" borderId="15" xfId="3738" applyNumberFormat="1" applyFont="1" applyBorder="1" applyAlignment="1">
      <alignment vertical="center"/>
    </xf>
    <xf numFmtId="192" fontId="89" fillId="60" borderId="0" xfId="1335" applyNumberFormat="1" applyFont="1" applyFill="1" applyAlignment="1">
      <alignment horizontal="center" vertical="center"/>
    </xf>
    <xf numFmtId="0" fontId="88" fillId="0" borderId="0" xfId="1335" applyNumberFormat="1" applyFont="1" applyFill="1" applyAlignment="1">
      <alignment horizontal="center" vertical="center"/>
    </xf>
    <xf numFmtId="0" fontId="89" fillId="0" borderId="0" xfId="3738" applyFont="1" applyAlignment="1">
      <alignment horizontal="left" vertical="center"/>
    </xf>
    <xf numFmtId="0" fontId="89" fillId="0" borderId="0" xfId="3738" applyFont="1" applyAlignment="1">
      <alignment horizontal="justify" vertical="center"/>
    </xf>
    <xf numFmtId="0" fontId="88" fillId="60" borderId="0" xfId="3738" applyFont="1" applyFill="1" applyAlignment="1">
      <alignment vertical="center"/>
    </xf>
    <xf numFmtId="0" fontId="88" fillId="0" borderId="0" xfId="1356" applyFont="1" applyAlignment="1">
      <alignment vertical="center"/>
    </xf>
    <xf numFmtId="192" fontId="88" fillId="60" borderId="16" xfId="1356" applyNumberFormat="1" applyFont="1" applyFill="1" applyBorder="1" applyAlignment="1">
      <alignment horizontal="right"/>
    </xf>
    <xf numFmtId="192" fontId="89" fillId="0" borderId="0" xfId="1356" applyNumberFormat="1" applyFont="1" applyAlignment="1">
      <alignment horizontal="right" vertical="center"/>
    </xf>
    <xf numFmtId="192" fontId="89" fillId="0" borderId="15" xfId="1356" applyNumberFormat="1" applyFont="1" applyBorder="1" applyAlignment="1">
      <alignment horizontal="right" vertical="center"/>
    </xf>
    <xf numFmtId="192" fontId="88" fillId="0" borderId="0" xfId="1356" applyNumberFormat="1" applyFont="1" applyAlignment="1">
      <alignment horizontal="right" vertical="center"/>
    </xf>
    <xf numFmtId="192" fontId="88" fillId="60" borderId="0" xfId="1356" applyNumberFormat="1" applyFont="1" applyFill="1" applyAlignment="1">
      <alignment horizontal="right" vertical="center"/>
    </xf>
    <xf numFmtId="192" fontId="88" fillId="60" borderId="15" xfId="1356" applyNumberFormat="1" applyFont="1" applyFill="1" applyBorder="1" applyAlignment="1">
      <alignment horizontal="right" vertical="center"/>
    </xf>
    <xf numFmtId="192" fontId="88" fillId="60" borderId="16" xfId="1356" applyNumberFormat="1" applyFont="1" applyFill="1" applyBorder="1" applyAlignment="1">
      <alignment horizontal="right" vertical="center"/>
    </xf>
    <xf numFmtId="192" fontId="88" fillId="0" borderId="15" xfId="1356" applyNumberFormat="1" applyFont="1" applyBorder="1" applyAlignment="1">
      <alignment horizontal="right" vertical="center"/>
    </xf>
    <xf numFmtId="192" fontId="88" fillId="0" borderId="0" xfId="1356" applyNumberFormat="1" applyFont="1" applyAlignment="1">
      <alignment vertical="center"/>
    </xf>
    <xf numFmtId="192" fontId="88" fillId="0" borderId="0" xfId="1356" applyNumberFormat="1" applyFont="1" applyAlignment="1">
      <alignment horizontal="center" vertical="center"/>
    </xf>
    <xf numFmtId="192" fontId="89" fillId="0" borderId="0" xfId="1356" applyNumberFormat="1" applyFont="1" applyAlignment="1">
      <alignment horizontal="center" vertical="center"/>
    </xf>
    <xf numFmtId="192" fontId="88" fillId="60" borderId="0" xfId="1356" applyNumberFormat="1" applyFont="1" applyFill="1" applyAlignment="1">
      <alignment vertical="center"/>
    </xf>
    <xf numFmtId="192" fontId="88" fillId="0" borderId="15" xfId="1356" applyNumberFormat="1" applyFont="1" applyBorder="1" applyAlignment="1">
      <alignment horizontal="center" vertical="center"/>
    </xf>
    <xf numFmtId="0" fontId="88" fillId="0" borderId="0" xfId="3738" applyFont="1" applyAlignment="1">
      <alignment horizontal="left" vertical="center" indent="1"/>
    </xf>
    <xf numFmtId="0" fontId="88" fillId="60" borderId="0" xfId="1356" applyFont="1" applyFill="1" applyAlignment="1">
      <alignment vertical="center"/>
    </xf>
    <xf numFmtId="0" fontId="89" fillId="0" borderId="0" xfId="1356" applyFont="1" applyAlignment="1">
      <alignment horizontal="justify" wrapText="1" shrinkToFit="1"/>
    </xf>
    <xf numFmtId="192" fontId="89" fillId="0" borderId="0" xfId="1356" applyNumberFormat="1" applyFont="1" applyAlignment="1">
      <alignment horizontal="justify" wrapText="1" shrinkToFit="1"/>
    </xf>
    <xf numFmtId="0" fontId="89" fillId="0" borderId="0" xfId="1356" applyFont="1"/>
    <xf numFmtId="0" fontId="88" fillId="0" borderId="0" xfId="1356" applyFont="1" applyAlignment="1">
      <alignment horizontal="center"/>
    </xf>
    <xf numFmtId="192" fontId="88" fillId="0" borderId="0" xfId="1356" applyNumberFormat="1" applyFont="1" applyAlignment="1">
      <alignment horizontal="right"/>
    </xf>
    <xf numFmtId="192" fontId="89" fillId="0" borderId="0" xfId="3753" applyNumberFormat="1" applyFont="1" applyAlignment="1">
      <alignment horizontal="right"/>
    </xf>
    <xf numFmtId="192" fontId="88" fillId="0" borderId="0" xfId="1356" applyNumberFormat="1" applyFont="1"/>
    <xf numFmtId="0" fontId="88" fillId="60" borderId="0" xfId="1356" applyFont="1" applyFill="1"/>
    <xf numFmtId="0" fontId="88" fillId="0" borderId="15" xfId="3738" quotePrefix="1" applyFont="1" applyBorder="1" applyAlignment="1">
      <alignment vertical="center"/>
    </xf>
    <xf numFmtId="0" fontId="88" fillId="0" borderId="0" xfId="1356" applyFont="1"/>
    <xf numFmtId="192" fontId="88" fillId="0" borderId="0" xfId="3753" applyNumberFormat="1" applyFont="1" applyAlignment="1">
      <alignment horizontal="center" vertical="center"/>
    </xf>
    <xf numFmtId="193" fontId="88" fillId="60" borderId="0" xfId="1335" applyNumberFormat="1" applyFont="1" applyFill="1" applyAlignment="1">
      <alignment vertical="center"/>
    </xf>
    <xf numFmtId="192" fontId="88" fillId="60" borderId="0" xfId="1356" applyNumberFormat="1" applyFont="1" applyFill="1" applyAlignment="1">
      <alignment horizontal="right"/>
    </xf>
    <xf numFmtId="192" fontId="89" fillId="0" borderId="15" xfId="1356" applyNumberFormat="1" applyFont="1" applyBorder="1" applyAlignment="1">
      <alignment horizontal="center" vertical="center"/>
    </xf>
    <xf numFmtId="0" fontId="89" fillId="0" borderId="0" xfId="1356" applyFont="1" applyAlignment="1">
      <alignment horizontal="center" vertical="center"/>
    </xf>
    <xf numFmtId="0" fontId="89" fillId="0" borderId="0" xfId="1356" applyFont="1" applyAlignment="1">
      <alignment vertical="center"/>
    </xf>
    <xf numFmtId="0" fontId="89" fillId="0" borderId="0" xfId="3753" applyFont="1" applyAlignment="1">
      <alignment vertical="center"/>
    </xf>
    <xf numFmtId="0" fontId="89" fillId="0" borderId="15" xfId="3753" applyFont="1" applyBorder="1" applyAlignment="1">
      <alignment vertical="center"/>
    </xf>
    <xf numFmtId="0" fontId="89" fillId="0" borderId="15" xfId="1356" applyFont="1" applyBorder="1" applyAlignment="1">
      <alignment horizontal="center" vertical="center"/>
    </xf>
    <xf numFmtId="192" fontId="89" fillId="0" borderId="0" xfId="3753" applyNumberFormat="1" applyFont="1" applyAlignment="1">
      <alignment vertical="center"/>
    </xf>
    <xf numFmtId="192" fontId="89" fillId="0" borderId="15" xfId="3753" applyNumberFormat="1" applyFont="1" applyBorder="1" applyAlignment="1">
      <alignment horizontal="right" vertical="center"/>
    </xf>
    <xf numFmtId="192" fontId="89" fillId="0" borderId="0" xfId="3753" applyNumberFormat="1" applyFont="1" applyAlignment="1">
      <alignment horizontal="right" vertical="center"/>
    </xf>
    <xf numFmtId="192" fontId="89" fillId="60" borderId="0" xfId="3753" applyNumberFormat="1" applyFont="1" applyFill="1" applyAlignment="1">
      <alignment horizontal="right" vertical="center"/>
    </xf>
    <xf numFmtId="0" fontId="88" fillId="0" borderId="0" xfId="1356" applyFont="1" applyAlignment="1">
      <alignment horizontal="center" vertical="center"/>
    </xf>
    <xf numFmtId="38" fontId="88" fillId="0" borderId="0" xfId="1776" applyNumberFormat="1" applyFont="1" applyAlignment="1">
      <alignment vertical="center"/>
    </xf>
    <xf numFmtId="195" fontId="88" fillId="0" borderId="0" xfId="1356" applyNumberFormat="1" applyFont="1" applyAlignment="1">
      <alignment horizontal="right" vertical="center"/>
    </xf>
    <xf numFmtId="38" fontId="88" fillId="0" borderId="0" xfId="1356" applyNumberFormat="1" applyFont="1" applyAlignment="1">
      <alignment vertical="center"/>
    </xf>
    <xf numFmtId="0" fontId="88" fillId="0" borderId="15" xfId="1356" applyFont="1" applyBorder="1" applyAlignment="1">
      <alignment vertical="center"/>
    </xf>
    <xf numFmtId="0" fontId="88" fillId="0" borderId="15" xfId="1356" applyFont="1" applyBorder="1" applyAlignment="1">
      <alignment horizontal="center" vertical="center"/>
    </xf>
    <xf numFmtId="49" fontId="89" fillId="0" borderId="0" xfId="23" applyNumberFormat="1" applyFont="1" applyAlignment="1">
      <alignment vertical="center"/>
    </xf>
    <xf numFmtId="196" fontId="88" fillId="60" borderId="0" xfId="1356" applyNumberFormat="1" applyFont="1" applyFill="1" applyAlignment="1">
      <alignment horizontal="right" vertical="center"/>
    </xf>
    <xf numFmtId="196" fontId="88" fillId="0" borderId="0" xfId="1356" applyNumberFormat="1" applyFont="1" applyAlignment="1">
      <alignment horizontal="right" vertical="center"/>
    </xf>
    <xf numFmtId="0" fontId="89" fillId="0" borderId="15" xfId="1356" applyFont="1" applyBorder="1" applyAlignment="1">
      <alignment vertical="center"/>
    </xf>
    <xf numFmtId="0" fontId="89" fillId="0" borderId="0" xfId="1356" applyFont="1" applyAlignment="1">
      <alignment horizontal="right" vertical="center"/>
    </xf>
    <xf numFmtId="192" fontId="89" fillId="0" borderId="0" xfId="1355" applyNumberFormat="1" applyFont="1" applyAlignment="1">
      <alignment horizontal="right" vertical="center"/>
    </xf>
    <xf numFmtId="0" fontId="89" fillId="0" borderId="0" xfId="1356" quotePrefix="1" applyFont="1" applyAlignment="1">
      <alignment horizontal="right" vertical="center"/>
    </xf>
    <xf numFmtId="38" fontId="89" fillId="0" borderId="0" xfId="1356" applyNumberFormat="1" applyFont="1" applyAlignment="1">
      <alignment horizontal="right" vertical="center"/>
    </xf>
    <xf numFmtId="192" fontId="89" fillId="0" borderId="0" xfId="1356" applyNumberFormat="1" applyFont="1" applyAlignment="1">
      <alignment vertical="center"/>
    </xf>
    <xf numFmtId="192" fontId="88" fillId="60" borderId="0" xfId="3753" applyNumberFormat="1" applyFont="1" applyFill="1" applyAlignment="1">
      <alignment horizontal="right" vertical="center"/>
    </xf>
    <xf numFmtId="192" fontId="88" fillId="0" borderId="0" xfId="3753" applyNumberFormat="1" applyFont="1" applyAlignment="1">
      <alignment horizontal="right" vertical="center"/>
    </xf>
    <xf numFmtId="192" fontId="88" fillId="60" borderId="15" xfId="3753" applyNumberFormat="1" applyFont="1" applyFill="1" applyBorder="1" applyAlignment="1">
      <alignment horizontal="right" vertical="center"/>
    </xf>
    <xf numFmtId="192" fontId="88" fillId="0" borderId="15" xfId="1356" applyNumberFormat="1" applyFont="1" applyBorder="1" applyAlignment="1">
      <alignment vertical="center"/>
    </xf>
    <xf numFmtId="37" fontId="89" fillId="0" borderId="0" xfId="1356" quotePrefix="1" applyNumberFormat="1" applyFont="1" applyAlignment="1">
      <alignment horizontal="left"/>
    </xf>
    <xf numFmtId="37" fontId="89" fillId="0" borderId="15" xfId="1356" quotePrefix="1" applyNumberFormat="1" applyFont="1" applyBorder="1" applyAlignment="1">
      <alignment horizontal="left"/>
    </xf>
    <xf numFmtId="0" fontId="89" fillId="0" borderId="15" xfId="1356" applyFont="1" applyBorder="1" applyAlignment="1">
      <alignment horizontal="justify" wrapText="1" shrinkToFit="1"/>
    </xf>
    <xf numFmtId="192" fontId="89" fillId="0" borderId="15" xfId="1356" applyNumberFormat="1" applyFont="1" applyBorder="1" applyAlignment="1">
      <alignment horizontal="justify" wrapText="1" shrinkToFit="1"/>
    </xf>
    <xf numFmtId="192" fontId="89" fillId="0" borderId="0" xfId="3042" applyNumberFormat="1" applyFont="1" applyFill="1" applyBorder="1" applyAlignment="1"/>
    <xf numFmtId="192" fontId="89" fillId="0" borderId="15" xfId="3753" applyNumberFormat="1" applyFont="1" applyBorder="1" applyAlignment="1">
      <alignment horizontal="right"/>
    </xf>
    <xf numFmtId="0" fontId="88" fillId="0" borderId="0" xfId="1356" applyFont="1" applyAlignment="1">
      <alignment horizontal="left"/>
    </xf>
    <xf numFmtId="192" fontId="88" fillId="60" borderId="15" xfId="1356" applyNumberFormat="1" applyFont="1" applyFill="1" applyBorder="1" applyAlignment="1">
      <alignment horizontal="right"/>
    </xf>
    <xf numFmtId="192" fontId="88" fillId="0" borderId="15" xfId="1356" applyNumberFormat="1" applyFont="1" applyBorder="1" applyAlignment="1">
      <alignment horizontal="right"/>
    </xf>
    <xf numFmtId="3" fontId="88" fillId="0" borderId="0" xfId="1356" applyNumberFormat="1" applyFont="1"/>
    <xf numFmtId="0" fontId="88" fillId="0" borderId="15" xfId="1356" applyFont="1" applyBorder="1"/>
    <xf numFmtId="0" fontId="88" fillId="0" borderId="15" xfId="1356" applyFont="1" applyBorder="1" applyAlignment="1">
      <alignment horizontal="center"/>
    </xf>
    <xf numFmtId="0" fontId="89" fillId="0" borderId="0" xfId="1356" applyFont="1" applyAlignment="1">
      <alignment horizontal="left"/>
    </xf>
    <xf numFmtId="192" fontId="88" fillId="0" borderId="16" xfId="1356" applyNumberFormat="1" applyFont="1" applyBorder="1" applyAlignment="1">
      <alignment horizontal="right"/>
    </xf>
    <xf numFmtId="193" fontId="88" fillId="60" borderId="15" xfId="1335" applyNumberFormat="1" applyFont="1" applyFill="1" applyBorder="1" applyAlignment="1">
      <alignment vertical="center"/>
    </xf>
    <xf numFmtId="192" fontId="88" fillId="0" borderId="15" xfId="49" applyNumberFormat="1" applyFont="1" applyFill="1" applyBorder="1" applyAlignment="1">
      <alignment horizontal="right" vertical="center"/>
    </xf>
    <xf numFmtId="193" fontId="88" fillId="0" borderId="0" xfId="6449" applyNumberFormat="1" applyFont="1" applyFill="1" applyAlignment="1">
      <alignment horizontal="right" vertical="center"/>
    </xf>
    <xf numFmtId="193" fontId="88" fillId="0" borderId="0" xfId="6444" applyNumberFormat="1" applyFont="1" applyFill="1" applyAlignment="1">
      <alignment horizontal="right" vertical="center"/>
    </xf>
    <xf numFmtId="192" fontId="89" fillId="0" borderId="0" xfId="1861" applyNumberFormat="1" applyFont="1" applyAlignment="1">
      <alignment horizontal="center" vertical="center"/>
    </xf>
    <xf numFmtId="193" fontId="88" fillId="0" borderId="0" xfId="49" applyNumberFormat="1" applyFont="1" applyFill="1" applyAlignment="1">
      <alignment horizontal="right" vertical="center"/>
    </xf>
    <xf numFmtId="193" fontId="89" fillId="0" borderId="0" xfId="49" applyNumberFormat="1" applyFont="1" applyFill="1" applyBorder="1" applyAlignment="1">
      <alignment horizontal="right" vertical="center"/>
    </xf>
    <xf numFmtId="193" fontId="88" fillId="0" borderId="0" xfId="107" applyNumberFormat="1" applyFont="1" applyFill="1" applyAlignment="1">
      <alignment horizontal="right" vertical="center"/>
    </xf>
    <xf numFmtId="193" fontId="89" fillId="0" borderId="0" xfId="107" applyNumberFormat="1" applyFont="1" applyFill="1" applyBorder="1" applyAlignment="1">
      <alignment horizontal="right" vertical="center"/>
    </xf>
    <xf numFmtId="192" fontId="88" fillId="60" borderId="35" xfId="1356" applyNumberFormat="1" applyFont="1" applyFill="1" applyBorder="1" applyAlignment="1">
      <alignment horizontal="right" vertical="center"/>
    </xf>
    <xf numFmtId="192" fontId="88" fillId="60" borderId="35" xfId="1356" applyNumberFormat="1" applyFont="1" applyFill="1" applyBorder="1" applyAlignment="1">
      <alignment horizontal="right"/>
    </xf>
    <xf numFmtId="192" fontId="88" fillId="0" borderId="35" xfId="1356" applyNumberFormat="1" applyFont="1" applyBorder="1" applyAlignment="1">
      <alignment horizontal="right"/>
    </xf>
    <xf numFmtId="192" fontId="88" fillId="0" borderId="16" xfId="1356" applyNumberFormat="1" applyFont="1" applyBorder="1" applyAlignment="1">
      <alignment horizontal="right" vertical="center"/>
    </xf>
    <xf numFmtId="0" fontId="124" fillId="0" borderId="0" xfId="0" applyFont="1" applyAlignment="1">
      <alignment horizontal="right" vertical="center"/>
    </xf>
    <xf numFmtId="0" fontId="124" fillId="0" borderId="0" xfId="0" applyFont="1" applyAlignment="1">
      <alignment horizontal="center" vertical="center"/>
    </xf>
    <xf numFmtId="0" fontId="88" fillId="0" borderId="0" xfId="0" applyFont="1" applyAlignment="1">
      <alignment vertical="center"/>
    </xf>
    <xf numFmtId="0" fontId="88" fillId="0" borderId="0" xfId="1776" applyFont="1" applyAlignment="1">
      <alignment horizontal="center" vertical="center"/>
    </xf>
    <xf numFmtId="0" fontId="89" fillId="0" borderId="0" xfId="3753" applyFont="1" applyAlignment="1">
      <alignment horizontal="justify" vertical="center"/>
    </xf>
    <xf numFmtId="192" fontId="89" fillId="0" borderId="0" xfId="3042" applyNumberFormat="1" applyFont="1" applyFill="1" applyBorder="1" applyAlignment="1">
      <alignment horizontal="right" vertical="center"/>
    </xf>
    <xf numFmtId="192" fontId="89" fillId="0" borderId="0" xfId="3042" applyNumberFormat="1" applyFont="1" applyFill="1" applyBorder="1" applyAlignment="1">
      <alignment horizontal="center" vertical="center"/>
    </xf>
    <xf numFmtId="195" fontId="88" fillId="0" borderId="0" xfId="1335" applyNumberFormat="1" applyFont="1" applyFill="1" applyBorder="1" applyAlignment="1">
      <alignment horizontal="right" vertical="center"/>
    </xf>
    <xf numFmtId="168" fontId="88" fillId="0" borderId="0" xfId="1335" applyFont="1" applyAlignment="1">
      <alignment vertical="center"/>
    </xf>
    <xf numFmtId="192" fontId="88" fillId="60" borderId="15" xfId="1356" applyNumberFormat="1" applyFont="1" applyFill="1" applyBorder="1" applyAlignment="1">
      <alignment vertical="center"/>
    </xf>
    <xf numFmtId="49" fontId="88" fillId="0" borderId="0" xfId="23" applyNumberFormat="1" applyFont="1" applyAlignment="1">
      <alignment vertical="center"/>
    </xf>
    <xf numFmtId="193" fontId="88" fillId="0" borderId="0" xfId="1378" applyNumberFormat="1" applyFont="1" applyFill="1" applyBorder="1" applyAlignment="1">
      <alignment horizontal="right" vertical="center"/>
    </xf>
    <xf numFmtId="192" fontId="88" fillId="60" borderId="0" xfId="3873" applyNumberFormat="1" applyFont="1" applyFill="1" applyAlignment="1">
      <alignment horizontal="right" vertical="center"/>
    </xf>
    <xf numFmtId="192" fontId="88" fillId="0" borderId="0" xfId="3873" applyNumberFormat="1" applyFont="1" applyAlignment="1">
      <alignment horizontal="right" vertical="center"/>
    </xf>
    <xf numFmtId="192" fontId="88" fillId="60" borderId="15" xfId="3873" applyNumberFormat="1" applyFont="1" applyFill="1" applyBorder="1" applyAlignment="1">
      <alignment horizontal="right" vertical="center"/>
    </xf>
    <xf numFmtId="0" fontId="88" fillId="0" borderId="0" xfId="1356" applyFont="1" applyAlignment="1">
      <alignment horizontal="left" vertical="center"/>
    </xf>
    <xf numFmtId="192" fontId="89" fillId="0" borderId="0" xfId="1335" applyNumberFormat="1" applyFont="1" applyFill="1" applyBorder="1" applyAlignment="1">
      <alignment horizontal="right"/>
    </xf>
    <xf numFmtId="193" fontId="89" fillId="0" borderId="0" xfId="1335" applyNumberFormat="1" applyFont="1" applyFill="1" applyBorder="1" applyAlignment="1">
      <alignment horizontal="center"/>
    </xf>
    <xf numFmtId="192" fontId="88" fillId="0" borderId="15" xfId="3753" applyNumberFormat="1" applyFont="1" applyBorder="1" applyAlignment="1">
      <alignment horizontal="right" vertical="center"/>
    </xf>
    <xf numFmtId="192" fontId="88" fillId="0" borderId="15" xfId="3873" applyNumberFormat="1" applyFont="1" applyBorder="1" applyAlignment="1">
      <alignment horizontal="right" vertical="center"/>
    </xf>
    <xf numFmtId="192" fontId="88" fillId="0" borderId="35" xfId="1356" applyNumberFormat="1" applyFont="1" applyBorder="1" applyAlignment="1">
      <alignment horizontal="right" vertical="center"/>
    </xf>
    <xf numFmtId="192" fontId="89" fillId="0" borderId="15" xfId="3738" applyNumberFormat="1" applyFont="1" applyBorder="1" applyAlignment="1">
      <alignment horizontal="center" vertical="center"/>
    </xf>
    <xf numFmtId="0" fontId="88" fillId="0" borderId="0" xfId="1776" applyFont="1" applyAlignment="1">
      <alignment horizontal="center" vertical="center"/>
    </xf>
    <xf numFmtId="192" fontId="89" fillId="0" borderId="15" xfId="3042" applyNumberFormat="1" applyFont="1" applyFill="1" applyBorder="1" applyAlignment="1">
      <alignment horizontal="center" vertical="center"/>
    </xf>
    <xf numFmtId="0" fontId="88" fillId="0" borderId="15" xfId="0" applyFont="1" applyBorder="1" applyAlignment="1">
      <alignment horizontal="center" vertical="center"/>
    </xf>
    <xf numFmtId="192" fontId="89" fillId="0" borderId="15" xfId="3753" applyNumberFormat="1" applyFont="1" applyBorder="1" applyAlignment="1">
      <alignment horizontal="center" vertical="center"/>
    </xf>
    <xf numFmtId="0" fontId="89" fillId="0" borderId="0" xfId="3753" applyFont="1" applyAlignment="1">
      <alignment horizontal="justify" vertical="center"/>
    </xf>
    <xf numFmtId="0" fontId="88" fillId="0" borderId="0" xfId="3753" applyFont="1" applyAlignment="1">
      <alignment vertical="center"/>
    </xf>
    <xf numFmtId="192" fontId="89" fillId="0" borderId="15" xfId="1356" applyNumberFormat="1" applyFont="1" applyBorder="1" applyAlignment="1">
      <alignment horizontal="center" vertical="center"/>
    </xf>
    <xf numFmtId="192" fontId="89" fillId="0" borderId="34" xfId="1356" applyNumberFormat="1" applyFont="1" applyBorder="1" applyAlignment="1">
      <alignment horizontal="center" vertical="center"/>
    </xf>
    <xf numFmtId="0" fontId="89" fillId="0" borderId="0" xfId="3753" applyFont="1" applyAlignment="1">
      <alignment horizontal="justify"/>
    </xf>
    <xf numFmtId="192" fontId="89" fillId="0" borderId="15" xfId="3042" applyNumberFormat="1" applyFont="1" applyFill="1" applyBorder="1" applyAlignment="1">
      <alignment horizontal="center"/>
    </xf>
    <xf numFmtId="192" fontId="89" fillId="0" borderId="15" xfId="3753" applyNumberFormat="1" applyFont="1" applyBorder="1" applyAlignment="1">
      <alignment horizontal="center"/>
    </xf>
    <xf numFmtId="192" fontId="125" fillId="0" borderId="15" xfId="1356" applyNumberFormat="1" applyFont="1" applyBorder="1" applyAlignment="1">
      <alignment horizontal="right"/>
    </xf>
    <xf numFmtId="192" fontId="125" fillId="0" borderId="0" xfId="1356" applyNumberFormat="1" applyFont="1" applyAlignment="1">
      <alignment horizontal="right"/>
    </xf>
    <xf numFmtId="192" fontId="125" fillId="0" borderId="16" xfId="1356" applyNumberFormat="1" applyFont="1" applyBorder="1" applyAlignment="1">
      <alignment horizontal="right"/>
    </xf>
  </cellXfs>
  <cellStyles count="7018">
    <cellStyle name="20% - Accent1" xfId="3715" builtinId="30" customBuiltin="1"/>
    <cellStyle name="20% - Accent1 2" xfId="4083" xr:uid="{EED95220-30C1-467A-AE60-552559483965}"/>
    <cellStyle name="20% - Accent1 2 2" xfId="4382" xr:uid="{C7A3FF51-4139-4F5B-8BF3-1392B79E31D9}"/>
    <cellStyle name="20% - Accent1 2 2 2" xfId="6217" xr:uid="{B62591A7-33B3-42A4-ABBB-28D0F35CD44D}"/>
    <cellStyle name="20% - Accent1 2 3" xfId="4483" xr:uid="{549625CD-D514-4B0D-B09D-59697B203550}"/>
    <cellStyle name="20% - Accent1 2 3 2" xfId="6307" xr:uid="{8B43EEBD-17B3-49C8-9307-0F1E2806DEAE}"/>
    <cellStyle name="20% - Accent1 3" xfId="4402" xr:uid="{2FA4F8CD-23BD-4153-A35B-25ACDA1447C2}"/>
    <cellStyle name="20% - Accent1 3 2" xfId="4503" xr:uid="{F04715C9-FDF7-4C9F-885F-FC2DAF3A2E4C}"/>
    <cellStyle name="20% - Accent1 3 2 2" xfId="6327" xr:uid="{316681E2-5B21-4E18-947F-1CFC3CFCCDFB}"/>
    <cellStyle name="20% - Accent1 3 3" xfId="6237" xr:uid="{04B86A69-13AF-45CB-8455-689D5935B061}"/>
    <cellStyle name="20% - Accent1 4" xfId="4360" xr:uid="{67BD59B4-36EB-410B-87DE-A4DCF3C16821}"/>
    <cellStyle name="20% - Accent1 4 2" xfId="6195" xr:uid="{C542E295-7094-4816-B91C-06528EF62B2B}"/>
    <cellStyle name="20% - Accent1 5" xfId="4461" xr:uid="{B82D9A3F-646D-4DE3-905D-0D74D3C12F70}"/>
    <cellStyle name="20% - Accent1 5 2" xfId="6285" xr:uid="{3EA82F33-29D8-42B1-8A45-65C7C228EB7A}"/>
    <cellStyle name="20% - Accent1 6" xfId="5723" xr:uid="{6B30D9BF-3BF3-4704-B5C2-FC59FDD76A99}"/>
    <cellStyle name="20% - Accent1 7" xfId="6412" xr:uid="{BF65A850-DD7C-4976-8ED7-3E614621B26C}"/>
    <cellStyle name="20% - Accent1 8" xfId="6921" xr:uid="{EBC5D7B2-FA54-48D4-B7E7-6C24D29ADF65}"/>
    <cellStyle name="20% - Accent2" xfId="3719" builtinId="34" customBuiltin="1"/>
    <cellStyle name="20% - Accent2 2" xfId="4087" xr:uid="{4A585D6D-043D-4F64-9A84-DCAF9ADD4AA3}"/>
    <cellStyle name="20% - Accent2 2 2" xfId="4385" xr:uid="{7698A1B9-9C7D-4B8E-B75E-FD89D6C13BB6}"/>
    <cellStyle name="20% - Accent2 2 2 2" xfId="6220" xr:uid="{E45DA1CC-065E-479A-8B40-F9F3D2C8A734}"/>
    <cellStyle name="20% - Accent2 2 3" xfId="4486" xr:uid="{BB169D9E-DFE9-44C0-8BA6-D9B6CFEB562D}"/>
    <cellStyle name="20% - Accent2 2 3 2" xfId="6310" xr:uid="{C90616F2-1E5D-4CCD-B7E7-B7FAA2D1A12A}"/>
    <cellStyle name="20% - Accent2 3" xfId="4405" xr:uid="{9155AB9C-1A8F-48A3-BF98-8B6E58A71806}"/>
    <cellStyle name="20% - Accent2 3 2" xfId="4506" xr:uid="{DD828D4D-4109-4461-8A57-44A7723E2F36}"/>
    <cellStyle name="20% - Accent2 3 2 2" xfId="6330" xr:uid="{22CCEB06-47C1-45EC-B18A-E252EE5DE43B}"/>
    <cellStyle name="20% - Accent2 3 3" xfId="6240" xr:uid="{0D17577F-5F5C-49E2-AD9C-B2F83DDF094A}"/>
    <cellStyle name="20% - Accent2 4" xfId="4363" xr:uid="{F706EA47-3EAE-4E83-B105-114DD3A44A17}"/>
    <cellStyle name="20% - Accent2 4 2" xfId="6198" xr:uid="{DA96FDD8-9061-4629-BE5F-B9BFAA19D926}"/>
    <cellStyle name="20% - Accent2 5" xfId="4464" xr:uid="{9A63FBA2-A9C4-4424-8FAB-55A2376D5651}"/>
    <cellStyle name="20% - Accent2 5 2" xfId="6288" xr:uid="{DF770A6A-99C6-41F7-BB1F-73B77A27D670}"/>
    <cellStyle name="20% - Accent2 6" xfId="5725" xr:uid="{B8CBFA37-C0CA-43BE-81EA-9D842CDEA185}"/>
    <cellStyle name="20% - Accent2 7" xfId="6415" xr:uid="{24B32E13-3EF0-4C3B-90AB-000E49C09F10}"/>
    <cellStyle name="20% - Accent2 8" xfId="6924" xr:uid="{3E9BBEA3-298E-4A5E-A16F-662356DD8967}"/>
    <cellStyle name="20% - Accent3" xfId="3723" builtinId="38" customBuiltin="1"/>
    <cellStyle name="20% - Accent3 2" xfId="4091" xr:uid="{EA79A207-5420-4788-A806-D6A7864846B2}"/>
    <cellStyle name="20% - Accent3 2 2" xfId="4388" xr:uid="{D92FC539-A0A4-4B33-918E-FC2E140E18F8}"/>
    <cellStyle name="20% - Accent3 2 2 2" xfId="6223" xr:uid="{CF4E18AD-C565-4A66-A2BE-D36B13B983C7}"/>
    <cellStyle name="20% - Accent3 2 3" xfId="4489" xr:uid="{B3392B4B-4D18-4DFA-AC85-F1A86E0B3F91}"/>
    <cellStyle name="20% - Accent3 2 3 2" xfId="6313" xr:uid="{8BA078F1-7366-4BE9-B3A4-D388AB7C5041}"/>
    <cellStyle name="20% - Accent3 3" xfId="4408" xr:uid="{64B15322-AD8C-4F9B-8BB2-B7DAA36612DC}"/>
    <cellStyle name="20% - Accent3 3 2" xfId="4509" xr:uid="{3F93269C-F72F-43DA-A8EE-F79CFA014552}"/>
    <cellStyle name="20% - Accent3 3 2 2" xfId="6333" xr:uid="{F2F0AFC5-4218-4D9D-ACE2-A0E47888F716}"/>
    <cellStyle name="20% - Accent3 3 3" xfId="6243" xr:uid="{02A51FFD-EFDF-45F8-9FF2-A77D6D9BD20E}"/>
    <cellStyle name="20% - Accent3 4" xfId="4366" xr:uid="{00128B75-5C71-4BCC-ADE6-AFE8CE6EB365}"/>
    <cellStyle name="20% - Accent3 4 2" xfId="6201" xr:uid="{E1E5E368-7D09-4548-BEB6-4D374B936BE4}"/>
    <cellStyle name="20% - Accent3 5" xfId="4467" xr:uid="{5C7A271B-6B76-4D8B-9851-1B4181A7BB0B}"/>
    <cellStyle name="20% - Accent3 5 2" xfId="6291" xr:uid="{DF940594-7BA0-4C44-8AFF-FCE3A6BD5763}"/>
    <cellStyle name="20% - Accent3 6" xfId="5727" xr:uid="{D7B0CDFC-B9D2-40ED-BA4E-A18A65B4A98D}"/>
    <cellStyle name="20% - Accent3 7" xfId="6418" xr:uid="{772F7658-8C65-40B6-8F42-D00B1C9DB48E}"/>
    <cellStyle name="20% - Accent3 8" xfId="6927" xr:uid="{B97E293B-AFEB-4A99-8FC8-ABCC5BB89C7C}"/>
    <cellStyle name="20% - Accent4" xfId="3727" builtinId="42" customBuiltin="1"/>
    <cellStyle name="20% - Accent4 2" xfId="4095" xr:uid="{97C69047-9482-4473-A5B6-2F896D544227}"/>
    <cellStyle name="20% - Accent4 2 2" xfId="4391" xr:uid="{4D152203-8CCD-4573-BBA7-8603E7DD4530}"/>
    <cellStyle name="20% - Accent4 2 2 2" xfId="6226" xr:uid="{62E47912-D492-4E95-AC2A-3FD2939DD926}"/>
    <cellStyle name="20% - Accent4 2 3" xfId="4492" xr:uid="{D696743D-39A4-4CA5-9D49-4EDB9DC24D3B}"/>
    <cellStyle name="20% - Accent4 2 3 2" xfId="6316" xr:uid="{D7A0AF9C-AF7B-4B29-B800-E6BF771EAA43}"/>
    <cellStyle name="20% - Accent4 3" xfId="4411" xr:uid="{C6AB00D8-CE00-45D0-B23A-74402EF6DC81}"/>
    <cellStyle name="20% - Accent4 3 2" xfId="4512" xr:uid="{719F0495-029C-4C27-9395-621BDAF7B386}"/>
    <cellStyle name="20% - Accent4 3 2 2" xfId="6336" xr:uid="{5177DC6C-480B-4413-B7A8-66D9A28D01BC}"/>
    <cellStyle name="20% - Accent4 3 3" xfId="6246" xr:uid="{0B72D3F2-AB53-4B75-B7E3-B450775784D8}"/>
    <cellStyle name="20% - Accent4 4" xfId="4369" xr:uid="{082BDB3A-44A9-4484-BF07-9D5E269216E8}"/>
    <cellStyle name="20% - Accent4 4 2" xfId="6204" xr:uid="{A6D0A1C6-E86E-4D06-B25F-B8A5A26AB1F9}"/>
    <cellStyle name="20% - Accent4 5" xfId="4470" xr:uid="{6A100891-A737-4157-A744-25E0E9D03750}"/>
    <cellStyle name="20% - Accent4 5 2" xfId="6294" xr:uid="{5ADC98CE-7258-44F9-85DC-01E2731B2AC5}"/>
    <cellStyle name="20% - Accent4 6" xfId="5729" xr:uid="{1BEC7113-FF89-4BA9-AB92-3F037241DB97}"/>
    <cellStyle name="20% - Accent4 7" xfId="6421" xr:uid="{92FF91D1-528C-44AE-95BB-B752C07DF9C4}"/>
    <cellStyle name="20% - Accent4 8" xfId="6930" xr:uid="{2F617EC7-EB7D-40DF-AC0A-CE7D9A0A06FA}"/>
    <cellStyle name="20% - Accent5" xfId="3731" builtinId="46" customBuiltin="1"/>
    <cellStyle name="20% - Accent5 2" xfId="4099" xr:uid="{984AD698-E0A8-45D3-A2C4-4F7C04B775F5}"/>
    <cellStyle name="20% - Accent5 2 2" xfId="4394" xr:uid="{8AF5B902-1AE6-4B8A-977A-05127AF9FAE1}"/>
    <cellStyle name="20% - Accent5 2 2 2" xfId="6229" xr:uid="{FAA109AA-E79D-43E4-A515-2563ECE4D4C5}"/>
    <cellStyle name="20% - Accent5 2 3" xfId="4495" xr:uid="{359D8C33-0657-4BD1-BAED-90E702277DF8}"/>
    <cellStyle name="20% - Accent5 2 3 2" xfId="6319" xr:uid="{65FEDA06-F712-41FA-89A3-7A76841EE899}"/>
    <cellStyle name="20% - Accent5 3" xfId="4414" xr:uid="{5D28453F-E00C-42E6-8F8B-D397452A0413}"/>
    <cellStyle name="20% - Accent5 3 2" xfId="4515" xr:uid="{B677B121-1E2D-4EC7-9AAB-B3B023A59986}"/>
    <cellStyle name="20% - Accent5 3 2 2" xfId="6339" xr:uid="{A33C7FCD-0A18-49F2-9945-E3861C3427E7}"/>
    <cellStyle name="20% - Accent5 3 3" xfId="6249" xr:uid="{7EE4B353-B2B5-46F6-A54A-76787E3498F1}"/>
    <cellStyle name="20% - Accent5 4" xfId="4372" xr:uid="{F6AB61CF-1D4B-4B01-94EA-DA47E3BD8B3B}"/>
    <cellStyle name="20% - Accent5 4 2" xfId="6207" xr:uid="{A4985E85-FF78-4B51-9601-0494D643976F}"/>
    <cellStyle name="20% - Accent5 5" xfId="4473" xr:uid="{309A2A0F-3ACC-4435-A24E-D758B90292C1}"/>
    <cellStyle name="20% - Accent5 5 2" xfId="6297" xr:uid="{0CD431C4-8EC3-4763-BBC9-3BB641A1E176}"/>
    <cellStyle name="20% - Accent5 6" xfId="5731" xr:uid="{6566869E-0E7D-431F-82AA-3E0B27EBC35B}"/>
    <cellStyle name="20% - Accent5 7" xfId="6424" xr:uid="{181B360F-1B64-499C-9AED-7DEAD267D4D7}"/>
    <cellStyle name="20% - Accent5 8" xfId="6933" xr:uid="{C6F7CD94-049A-4BAC-A7F0-EA6C32CC3C5F}"/>
    <cellStyle name="20% - Accent6" xfId="3735" builtinId="50" customBuiltin="1"/>
    <cellStyle name="20% - Accent6 2" xfId="4103" xr:uid="{7F4513DC-714B-4583-B4C3-86B6C5EAB8FC}"/>
    <cellStyle name="20% - Accent6 2 2" xfId="4397" xr:uid="{1B0B72AD-8DD7-42B9-935C-C91EC70341D7}"/>
    <cellStyle name="20% - Accent6 2 2 2" xfId="6232" xr:uid="{C7CF3C6A-D8C6-45B2-BCD3-5B84D57764E4}"/>
    <cellStyle name="20% - Accent6 2 3" xfId="4498" xr:uid="{D1362A5B-56D5-42A3-AC32-7056934B2D27}"/>
    <cellStyle name="20% - Accent6 2 3 2" xfId="6322" xr:uid="{64067C50-D9D1-4814-9869-16F9BE62BFEB}"/>
    <cellStyle name="20% - Accent6 3" xfId="4417" xr:uid="{D5E8692E-31C0-4ACE-B07E-EBC4BAE9BBEF}"/>
    <cellStyle name="20% - Accent6 3 2" xfId="4518" xr:uid="{3B14D8A6-66C5-42AC-BB7C-B217192C1DDD}"/>
    <cellStyle name="20% - Accent6 3 2 2" xfId="6342" xr:uid="{E6013511-16FC-402F-A47A-2EC9943E426C}"/>
    <cellStyle name="20% - Accent6 3 3" xfId="6252" xr:uid="{B466FAE4-8A3F-43D9-9689-068BEBCA7B42}"/>
    <cellStyle name="20% - Accent6 4" xfId="4375" xr:uid="{F42D1B34-F055-41CC-86AB-2A101022CC12}"/>
    <cellStyle name="20% - Accent6 4 2" xfId="6210" xr:uid="{80B8C160-3BD7-4568-B633-947156B68774}"/>
    <cellStyle name="20% - Accent6 5" xfId="4476" xr:uid="{46B8AF0B-872F-49B7-83BD-BD758444BBF3}"/>
    <cellStyle name="20% - Accent6 5 2" xfId="6300" xr:uid="{C0A2A59F-ED47-4E16-9EFC-3A7EC4ED5352}"/>
    <cellStyle name="20% - Accent6 6" xfId="5733" xr:uid="{F145C0A1-FE9D-4A1B-96C4-B87A12E33205}"/>
    <cellStyle name="20% - Accent6 7" xfId="6427" xr:uid="{C50398BF-C266-4A5C-9748-72CD5C9FD3F1}"/>
    <cellStyle name="20% - Accent6 8" xfId="6936" xr:uid="{253EBC6D-F5B5-4BE8-9B78-06C43BBF4056}"/>
    <cellStyle name="40% - Accent1" xfId="3716" builtinId="31" customBuiltin="1"/>
    <cellStyle name="40% - Accent1 2" xfId="4084" xr:uid="{D1D7CD8C-1B8A-4B88-9D34-F11332437835}"/>
    <cellStyle name="40% - Accent1 2 2" xfId="4383" xr:uid="{46290ED6-2BDB-47DD-8F6B-2B1A9C8DE16B}"/>
    <cellStyle name="40% - Accent1 2 2 2" xfId="6218" xr:uid="{C5202108-A4A4-4B75-96C0-FF025B723450}"/>
    <cellStyle name="40% - Accent1 2 3" xfId="4484" xr:uid="{79F2168F-7C0F-4A3A-83F3-5E57E7E657F7}"/>
    <cellStyle name="40% - Accent1 2 3 2" xfId="6308" xr:uid="{2E6629D3-577D-4E00-A25B-072EB4756D1D}"/>
    <cellStyle name="40% - Accent1 3" xfId="4403" xr:uid="{42CAD084-C885-45E1-8714-68DCDD41B566}"/>
    <cellStyle name="40% - Accent1 3 2" xfId="4504" xr:uid="{0483F0CF-E806-4D7C-8D66-284E4E5A9D67}"/>
    <cellStyle name="40% - Accent1 3 2 2" xfId="6328" xr:uid="{BC62555B-0C13-447D-AFAC-8E2B0EDC8DB4}"/>
    <cellStyle name="40% - Accent1 3 3" xfId="6238" xr:uid="{D6087803-3D59-4BE3-B340-A25AFB9127F8}"/>
    <cellStyle name="40% - Accent1 4" xfId="4361" xr:uid="{8807E7E6-07BD-4582-8449-3AB77898BC93}"/>
    <cellStyle name="40% - Accent1 4 2" xfId="6196" xr:uid="{E42DDCAF-9933-40E0-8D40-5C4D50CF3A75}"/>
    <cellStyle name="40% - Accent1 5" xfId="4462" xr:uid="{55B89CCC-1A8C-4077-A61C-8D1A06B31053}"/>
    <cellStyle name="40% - Accent1 5 2" xfId="6286" xr:uid="{D4765C22-9DA0-48B8-A771-D8755946B631}"/>
    <cellStyle name="40% - Accent1 6" xfId="5724" xr:uid="{8A406004-2B44-48E2-8AA4-00497449DC1D}"/>
    <cellStyle name="40% - Accent1 7" xfId="6413" xr:uid="{8E68A5C5-9E2F-4FE2-B7B3-881B4F78ADB7}"/>
    <cellStyle name="40% - Accent1 8" xfId="6922" xr:uid="{CAB7A781-1902-409F-A4FF-1B23EBDCBA06}"/>
    <cellStyle name="40% - Accent2" xfId="3720" builtinId="35" customBuiltin="1"/>
    <cellStyle name="40% - Accent2 2" xfId="4088" xr:uid="{0925C443-9183-4359-B28A-7657E1FF01CC}"/>
    <cellStyle name="40% - Accent2 2 2" xfId="4386" xr:uid="{0134783A-E3D9-4556-B6DE-4F61B528B60A}"/>
    <cellStyle name="40% - Accent2 2 2 2" xfId="6221" xr:uid="{AF117252-BEA1-475C-B7B7-2AA308818A55}"/>
    <cellStyle name="40% - Accent2 2 3" xfId="4487" xr:uid="{F53DA053-E386-4495-9799-1679762B45F9}"/>
    <cellStyle name="40% - Accent2 2 3 2" xfId="6311" xr:uid="{6F1B4F72-5F52-4637-8736-441325511D65}"/>
    <cellStyle name="40% - Accent2 3" xfId="4406" xr:uid="{A2CB9128-E97C-4FA8-98E6-2A9438D00E70}"/>
    <cellStyle name="40% - Accent2 3 2" xfId="4507" xr:uid="{B3F7427C-4620-48B1-A988-DE19CD4C92F3}"/>
    <cellStyle name="40% - Accent2 3 2 2" xfId="6331" xr:uid="{26D7247F-244E-45F4-80AE-83A68448A2C2}"/>
    <cellStyle name="40% - Accent2 3 3" xfId="6241" xr:uid="{CA6F1B2B-FC69-4742-8732-19794590CB07}"/>
    <cellStyle name="40% - Accent2 4" xfId="4364" xr:uid="{5E14E60C-AFBB-4F13-B0F7-4EC08A74D316}"/>
    <cellStyle name="40% - Accent2 4 2" xfId="6199" xr:uid="{996E2DC4-7606-4D7E-8622-76B0C4C98056}"/>
    <cellStyle name="40% - Accent2 5" xfId="4465" xr:uid="{8B28E60F-7E98-4079-900B-18345915A5DC}"/>
    <cellStyle name="40% - Accent2 5 2" xfId="6289" xr:uid="{A5FD86A3-F14B-4FFD-9BEC-0F948A44C66A}"/>
    <cellStyle name="40% - Accent2 6" xfId="5726" xr:uid="{FDA5F6E7-3EE4-4101-89EF-9108895B96EB}"/>
    <cellStyle name="40% - Accent2 7" xfId="6416" xr:uid="{F7863DB3-419D-47AF-BE54-C0466A812CF7}"/>
    <cellStyle name="40% - Accent2 8" xfId="6925" xr:uid="{935BFE1B-6856-4F55-A245-9BC48924503C}"/>
    <cellStyle name="40% - Accent3" xfId="3724" builtinId="39" customBuiltin="1"/>
    <cellStyle name="40% - Accent3 2" xfId="4092" xr:uid="{AD897187-F19A-46AF-82C3-5178D7E72768}"/>
    <cellStyle name="40% - Accent3 2 2" xfId="4389" xr:uid="{021FE3D9-0F18-4B10-BBCE-7EEA77A937D9}"/>
    <cellStyle name="40% - Accent3 2 2 2" xfId="6224" xr:uid="{771A8900-31DC-4396-B08C-C91FDBAC43B7}"/>
    <cellStyle name="40% - Accent3 2 3" xfId="4490" xr:uid="{4347A9A8-D654-4890-97B6-93B7EF2A2FA5}"/>
    <cellStyle name="40% - Accent3 2 3 2" xfId="6314" xr:uid="{DEF4F9D4-1A27-446C-A43D-9E1832532A5E}"/>
    <cellStyle name="40% - Accent3 3" xfId="4409" xr:uid="{570BBD25-F73D-4A65-8653-012A44D1063E}"/>
    <cellStyle name="40% - Accent3 3 2" xfId="4510" xr:uid="{A3FAD06F-C157-4ECD-9296-588C0B262ED1}"/>
    <cellStyle name="40% - Accent3 3 2 2" xfId="6334" xr:uid="{897871C5-56A5-406A-89C0-C1BACBB61B18}"/>
    <cellStyle name="40% - Accent3 3 3" xfId="6244" xr:uid="{D53E6164-9870-4312-ADAD-A7F1512A3AD9}"/>
    <cellStyle name="40% - Accent3 4" xfId="4367" xr:uid="{A07CFF93-B7F9-4745-B5D9-BA23F3A962F4}"/>
    <cellStyle name="40% - Accent3 4 2" xfId="6202" xr:uid="{60A61D72-14A7-440C-A36D-78199B36B1D1}"/>
    <cellStyle name="40% - Accent3 5" xfId="4468" xr:uid="{22968F50-A3F4-4C9A-93C5-8C5321B5EF70}"/>
    <cellStyle name="40% - Accent3 5 2" xfId="6292" xr:uid="{03DC6517-2EF2-4E2B-B269-2673D0518A8C}"/>
    <cellStyle name="40% - Accent3 6" xfId="5728" xr:uid="{CC394D60-A828-4E83-81B4-128B7AE3BF01}"/>
    <cellStyle name="40% - Accent3 7" xfId="6419" xr:uid="{96FA917A-5119-46F5-8760-C236B23E6E20}"/>
    <cellStyle name="40% - Accent3 8" xfId="6928" xr:uid="{F00AB5A5-68EA-4884-88CA-6EBB8921E92D}"/>
    <cellStyle name="40% - Accent4" xfId="3728" builtinId="43" customBuiltin="1"/>
    <cellStyle name="40% - Accent4 2" xfId="4096" xr:uid="{9C9622A4-D3BB-4CB6-84B4-55BDB7CA2C24}"/>
    <cellStyle name="40% - Accent4 2 2" xfId="4392" xr:uid="{578235CA-8240-427D-8092-840DC1FDD1E4}"/>
    <cellStyle name="40% - Accent4 2 2 2" xfId="6227" xr:uid="{9413B927-6442-4E56-84C3-57F76AFDFF56}"/>
    <cellStyle name="40% - Accent4 2 3" xfId="4493" xr:uid="{5D3CACE6-408A-448D-A6B0-0C5510B38729}"/>
    <cellStyle name="40% - Accent4 2 3 2" xfId="6317" xr:uid="{585BADB6-0A66-4111-811B-CE6300C42D59}"/>
    <cellStyle name="40% - Accent4 3" xfId="4412" xr:uid="{06585209-75E7-4A6C-B4B6-6D19CB2975B5}"/>
    <cellStyle name="40% - Accent4 3 2" xfId="4513" xr:uid="{95DA76AD-A1EC-48EC-A079-10B63D0E86F2}"/>
    <cellStyle name="40% - Accent4 3 2 2" xfId="6337" xr:uid="{92DBEDAB-CC63-448A-BE96-DA58B41F2771}"/>
    <cellStyle name="40% - Accent4 3 3" xfId="6247" xr:uid="{062D3A81-ADAF-4C96-B177-84DFA6FB0F93}"/>
    <cellStyle name="40% - Accent4 4" xfId="4370" xr:uid="{0D4D46D6-D8AD-4A4A-9F5E-3D55F46235B3}"/>
    <cellStyle name="40% - Accent4 4 2" xfId="6205" xr:uid="{7A8967ED-5A40-48CD-92BF-AD09D9C2C265}"/>
    <cellStyle name="40% - Accent4 5" xfId="4471" xr:uid="{54AFC177-92EB-4FB4-A77C-262D76ED1924}"/>
    <cellStyle name="40% - Accent4 5 2" xfId="6295" xr:uid="{238B6ABA-2717-4C1F-BB52-C692DC65D103}"/>
    <cellStyle name="40% - Accent4 6" xfId="5730" xr:uid="{B7DD71AD-70B2-4E71-9EA4-129C543C23A7}"/>
    <cellStyle name="40% - Accent4 7" xfId="6422" xr:uid="{FC3E8FD1-FE00-4A2B-8BC3-E40BF91A3F5E}"/>
    <cellStyle name="40% - Accent4 8" xfId="6931" xr:uid="{59C8DF2F-4AE0-4CA8-95EC-C64BDE3AAD7D}"/>
    <cellStyle name="40% - Accent5" xfId="3732" builtinId="47" customBuiltin="1"/>
    <cellStyle name="40% - Accent5 2" xfId="4100" xr:uid="{90B88F85-EC92-4CC3-A55F-DD8C2F12EF57}"/>
    <cellStyle name="40% - Accent5 2 2" xfId="4395" xr:uid="{B8224D59-A879-40C0-8136-4BAEAC9DB59D}"/>
    <cellStyle name="40% - Accent5 2 2 2" xfId="6230" xr:uid="{361E2C6B-B66F-4926-8906-39D302EAEFAD}"/>
    <cellStyle name="40% - Accent5 2 3" xfId="4496" xr:uid="{85097199-4C66-4A44-BD7B-CEBB9B276C98}"/>
    <cellStyle name="40% - Accent5 2 3 2" xfId="6320" xr:uid="{F81F78B2-0955-49C9-B655-B83B5CB61A20}"/>
    <cellStyle name="40% - Accent5 3" xfId="4415" xr:uid="{730BBBC1-4CAE-4786-98E3-12A23A5FFD2F}"/>
    <cellStyle name="40% - Accent5 3 2" xfId="4516" xr:uid="{15A7A8D2-9112-4DAD-8144-3D09C75D6337}"/>
    <cellStyle name="40% - Accent5 3 2 2" xfId="6340" xr:uid="{5368B8C7-EE29-4031-B956-519BD7AFF54A}"/>
    <cellStyle name="40% - Accent5 3 3" xfId="6250" xr:uid="{7B2F0CAB-164F-4235-8CEC-76D4862E9319}"/>
    <cellStyle name="40% - Accent5 4" xfId="4373" xr:uid="{E3ADC513-5344-40AC-BD5B-1696ED9AC6BC}"/>
    <cellStyle name="40% - Accent5 4 2" xfId="6208" xr:uid="{76D84BE5-2B6E-4DE6-9AD3-388704432805}"/>
    <cellStyle name="40% - Accent5 5" xfId="4474" xr:uid="{F774CC6A-A748-4EF8-9FA0-BD02E98A180F}"/>
    <cellStyle name="40% - Accent5 5 2" xfId="6298" xr:uid="{9CAF39A5-77B5-4B29-9B9B-602BFA11D568}"/>
    <cellStyle name="40% - Accent5 6" xfId="5732" xr:uid="{28240493-4F65-49D3-97F6-7EE803B46846}"/>
    <cellStyle name="40% - Accent5 7" xfId="6425" xr:uid="{9EF68420-936B-4C23-98FB-EAC8B1CAFC94}"/>
    <cellStyle name="40% - Accent5 8" xfId="6934" xr:uid="{71011AB4-EA87-4050-AF98-8659F86E94EF}"/>
    <cellStyle name="40% - Accent6" xfId="3736" builtinId="51" customBuiltin="1"/>
    <cellStyle name="40% - Accent6 2" xfId="4104" xr:uid="{40C350F1-1A84-4903-AA1B-A4C5A39C27DC}"/>
    <cellStyle name="40% - Accent6 2 2" xfId="4398" xr:uid="{45C01AFD-6446-4F24-88EC-DD2F3877E7DF}"/>
    <cellStyle name="40% - Accent6 2 2 2" xfId="6233" xr:uid="{2150F0A8-3AE0-4E10-A743-C42222836360}"/>
    <cellStyle name="40% - Accent6 2 3" xfId="4499" xr:uid="{76983EC3-4372-49A1-ADBC-F879F8AE379D}"/>
    <cellStyle name="40% - Accent6 2 3 2" xfId="6323" xr:uid="{AAAD9A1D-8828-4EBF-B561-6467EAEB8487}"/>
    <cellStyle name="40% - Accent6 3" xfId="4418" xr:uid="{B13C7594-9FAF-4BAC-B784-50B8A82C57AA}"/>
    <cellStyle name="40% - Accent6 3 2" xfId="4519" xr:uid="{970ED2CF-B348-48D0-8E13-62E586AF2FCC}"/>
    <cellStyle name="40% - Accent6 3 2 2" xfId="6343" xr:uid="{59BCB339-A31B-48B2-B031-BC2949BC845D}"/>
    <cellStyle name="40% - Accent6 3 3" xfId="6253" xr:uid="{2FBAAF5C-E97E-4533-9B0C-BAD64658E251}"/>
    <cellStyle name="40% - Accent6 4" xfId="4376" xr:uid="{CE1C5596-25EF-4AE4-9285-A67B55849C5C}"/>
    <cellStyle name="40% - Accent6 4 2" xfId="6211" xr:uid="{01C74C25-9FDB-4879-97EF-ACBE83F8DFDC}"/>
    <cellStyle name="40% - Accent6 5" xfId="4477" xr:uid="{A41D882A-CB71-4F1F-BA2F-9D5B74551624}"/>
    <cellStyle name="40% - Accent6 5 2" xfId="6301" xr:uid="{8AED9DA9-58F4-470F-9D88-1DEBEC686960}"/>
    <cellStyle name="40% - Accent6 6" xfId="5734" xr:uid="{852E6E1F-E2F1-45EA-8790-AF8F95F6E08C}"/>
    <cellStyle name="40% - Accent6 7" xfId="6428" xr:uid="{042CEB7F-7308-4C77-9DF8-2263DEAACA66}"/>
    <cellStyle name="40% - Accent6 8" xfId="6937" xr:uid="{9AFFC4F4-FD25-459F-B97D-A4D04B574AA2}"/>
    <cellStyle name="60% - Accent1" xfId="3717" builtinId="32" customBuiltin="1"/>
    <cellStyle name="60% - Accent1 2" xfId="4085" xr:uid="{7A3580D7-21F7-4E13-9045-9B358A937B8D}"/>
    <cellStyle name="60% - Accent1 2 2" xfId="4384" xr:uid="{4D2FE206-CD04-46BC-A079-5CAFEE993D16}"/>
    <cellStyle name="60% - Accent1 2 2 2" xfId="6219" xr:uid="{A0EA2989-07A6-447F-BD71-890333677189}"/>
    <cellStyle name="60% - Accent1 2 3" xfId="4485" xr:uid="{48696C00-0920-49F2-B545-3B30A5355B81}"/>
    <cellStyle name="60% - Accent1 2 3 2" xfId="6309" xr:uid="{E966459E-B3FB-4054-BA88-BDA7D86CBA5C}"/>
    <cellStyle name="60% - Accent1 3" xfId="4404" xr:uid="{FA2C5809-81AC-4D9C-A6B2-536373FF09F5}"/>
    <cellStyle name="60% - Accent1 3 2" xfId="4505" xr:uid="{6EDDD90C-6625-4E9D-B004-8DBA5BDF0180}"/>
    <cellStyle name="60% - Accent1 3 2 2" xfId="6329" xr:uid="{058EBE31-74A0-4D53-9B74-F9F91D8C7AED}"/>
    <cellStyle name="60% - Accent1 3 3" xfId="6239" xr:uid="{821AC68A-3DCC-41E1-805E-62A13D550512}"/>
    <cellStyle name="60% - Accent1 4" xfId="4362" xr:uid="{7D67AEF7-64A7-4FFC-B5A3-822D4DE7A35C}"/>
    <cellStyle name="60% - Accent1 4 2" xfId="6197" xr:uid="{2C543750-4F73-49AA-84BF-7CB78988ACE8}"/>
    <cellStyle name="60% - Accent1 5" xfId="4463" xr:uid="{F45FA36C-FFFB-4291-94D5-7B1852B39E97}"/>
    <cellStyle name="60% - Accent1 5 2" xfId="6287" xr:uid="{11314CF2-7ADD-4E69-8010-AD54C0A1C78C}"/>
    <cellStyle name="60% - Accent1 6" xfId="6414" xr:uid="{D3CDD5B3-AB7B-4915-B8D6-C10BCDCB1546}"/>
    <cellStyle name="60% - Accent1 7" xfId="6923" xr:uid="{9D45573E-F10C-4926-BBEF-72D7C482DF9D}"/>
    <cellStyle name="60% - Accent2" xfId="3721" builtinId="36" customBuiltin="1"/>
    <cellStyle name="60% - Accent2 2" xfId="4089" xr:uid="{1515A072-BECB-47F7-BCEF-DFAF5BE9981B}"/>
    <cellStyle name="60% - Accent2 2 2" xfId="4387" xr:uid="{0748E740-7D6A-4E14-9F1C-0990D5525401}"/>
    <cellStyle name="60% - Accent2 2 2 2" xfId="6222" xr:uid="{AB37F4E7-61B0-44C1-8F25-2A021C9D95E8}"/>
    <cellStyle name="60% - Accent2 2 3" xfId="4488" xr:uid="{A8C5FCF1-32EF-4816-A316-40D40BD47FE9}"/>
    <cellStyle name="60% - Accent2 2 3 2" xfId="6312" xr:uid="{7E34A441-E971-4E53-B591-80E6D6542CDA}"/>
    <cellStyle name="60% - Accent2 3" xfId="4407" xr:uid="{B3E590B9-7568-4840-B9B5-50E8EC2A88AD}"/>
    <cellStyle name="60% - Accent2 3 2" xfId="4508" xr:uid="{199CE019-D654-4843-A519-FF578971FAC4}"/>
    <cellStyle name="60% - Accent2 3 2 2" xfId="6332" xr:uid="{EEE34316-47B6-43A1-8358-AF7F72C81396}"/>
    <cellStyle name="60% - Accent2 3 3" xfId="6242" xr:uid="{175B1473-D1E0-4E41-A56E-16A29BB651A8}"/>
    <cellStyle name="60% - Accent2 4" xfId="4365" xr:uid="{AD398177-E987-401A-A3B1-C98A9E33485D}"/>
    <cellStyle name="60% - Accent2 4 2" xfId="6200" xr:uid="{304FDEE7-DC21-46D2-ACFE-841B4AB893A9}"/>
    <cellStyle name="60% - Accent2 5" xfId="4466" xr:uid="{F22D5729-356C-47AF-B142-9FE0C1AB05DF}"/>
    <cellStyle name="60% - Accent2 5 2" xfId="6290" xr:uid="{A40F7BB4-CB38-4FEF-8BB9-D0DE7920F8AB}"/>
    <cellStyle name="60% - Accent2 6" xfId="6417" xr:uid="{7A1BED15-2528-4F4F-8A3E-D1981721FF5D}"/>
    <cellStyle name="60% - Accent2 7" xfId="6926" xr:uid="{724285DA-E486-4961-9333-EF678A7950A5}"/>
    <cellStyle name="60% - Accent3" xfId="3725" builtinId="40" customBuiltin="1"/>
    <cellStyle name="60% - Accent3 2" xfId="4093" xr:uid="{3B2724AC-1864-48F8-BD41-682B1930A23A}"/>
    <cellStyle name="60% - Accent3 2 2" xfId="4390" xr:uid="{5292C063-49DD-4DBB-A37B-FE886F2C281C}"/>
    <cellStyle name="60% - Accent3 2 2 2" xfId="6225" xr:uid="{B73B90EF-A916-44F5-8AD4-9E6CE2C3ED81}"/>
    <cellStyle name="60% - Accent3 2 3" xfId="4491" xr:uid="{A7B1E4EF-0D86-40BC-AA11-7F3180DDC3E7}"/>
    <cellStyle name="60% - Accent3 2 3 2" xfId="6315" xr:uid="{F88A094B-A295-403C-9785-68996317FBAD}"/>
    <cellStyle name="60% - Accent3 3" xfId="4410" xr:uid="{E355AABD-B7F2-41B6-9E7D-C0B8387D0E93}"/>
    <cellStyle name="60% - Accent3 3 2" xfId="4511" xr:uid="{7AA98C53-8AB4-490A-94E1-1F3AA934705E}"/>
    <cellStyle name="60% - Accent3 3 2 2" xfId="6335" xr:uid="{3F36741D-B1D1-40E8-88C0-9C06971A899C}"/>
    <cellStyle name="60% - Accent3 3 3" xfId="6245" xr:uid="{835A8553-0944-44AC-B316-A379438773D8}"/>
    <cellStyle name="60% - Accent3 4" xfId="4368" xr:uid="{1F022875-2340-4D62-8E6B-DB9383510ED2}"/>
    <cellStyle name="60% - Accent3 4 2" xfId="6203" xr:uid="{6058E8F2-AC5A-47E5-88C2-5E39F7D7956C}"/>
    <cellStyle name="60% - Accent3 5" xfId="4469" xr:uid="{72C2D277-0F33-458A-923D-15399257A071}"/>
    <cellStyle name="60% - Accent3 5 2" xfId="6293" xr:uid="{A2F616BD-EB46-4D35-B8F0-48BBB25D3DBE}"/>
    <cellStyle name="60% - Accent3 6" xfId="6420" xr:uid="{1712072D-6B3C-494F-84CF-F1FF298FCA74}"/>
    <cellStyle name="60% - Accent3 7" xfId="6929" xr:uid="{BA2CB28F-EBC9-4440-ABA9-5EEC1E732420}"/>
    <cellStyle name="60% - Accent4" xfId="3729" builtinId="44" customBuiltin="1"/>
    <cellStyle name="60% - Accent4 2" xfId="4097" xr:uid="{C66C74B8-30E4-421F-8057-DA8321C3BD9A}"/>
    <cellStyle name="60% - Accent4 2 2" xfId="4393" xr:uid="{2F199837-D70C-48F1-978D-EC1331954392}"/>
    <cellStyle name="60% - Accent4 2 2 2" xfId="6228" xr:uid="{22B6B638-BEAF-4780-B7E1-40ACABABBF91}"/>
    <cellStyle name="60% - Accent4 2 3" xfId="4494" xr:uid="{4F05188E-CB8A-4EA2-BFC3-8187674E47AE}"/>
    <cellStyle name="60% - Accent4 2 3 2" xfId="6318" xr:uid="{A270BD39-06F7-4888-A4B8-12F36971D346}"/>
    <cellStyle name="60% - Accent4 3" xfId="4413" xr:uid="{6627FB44-710C-4485-8DAE-AFD0F824EEE0}"/>
    <cellStyle name="60% - Accent4 3 2" xfId="4514" xr:uid="{3BBECA8B-4FF1-4D8F-BA63-31C2B0775DBB}"/>
    <cellStyle name="60% - Accent4 3 2 2" xfId="6338" xr:uid="{9CAD91FE-68F5-4E2D-8179-0057C31FED99}"/>
    <cellStyle name="60% - Accent4 3 3" xfId="6248" xr:uid="{524BD4C5-CD0E-4CF5-BEBC-F091AFFCABB6}"/>
    <cellStyle name="60% - Accent4 4" xfId="4371" xr:uid="{CDCC5D5E-6631-4E02-8D07-AC25FF1C9814}"/>
    <cellStyle name="60% - Accent4 4 2" xfId="6206" xr:uid="{C50CE9DF-164F-44E9-8E37-F685AD18DA7C}"/>
    <cellStyle name="60% - Accent4 5" xfId="4472" xr:uid="{6F9623B2-D5D2-4668-885C-F09C67384E8B}"/>
    <cellStyle name="60% - Accent4 5 2" xfId="6296" xr:uid="{D2EE4A8D-C699-4FF1-A874-5F7F9A09678C}"/>
    <cellStyle name="60% - Accent4 6" xfId="6423" xr:uid="{210DE5DF-9E16-4064-850D-A77ADF6366DD}"/>
    <cellStyle name="60% - Accent4 7" xfId="6932" xr:uid="{0101F29B-07C4-4AF0-B585-3DE865216A72}"/>
    <cellStyle name="60% - Accent5" xfId="3733" builtinId="48" customBuiltin="1"/>
    <cellStyle name="60% - Accent5 2" xfId="4101" xr:uid="{AFD890AB-84A4-4B4E-97DA-E0D35168A005}"/>
    <cellStyle name="60% - Accent5 2 2" xfId="4396" xr:uid="{6607F0EA-2D66-42C3-BD72-594B6A8660E1}"/>
    <cellStyle name="60% - Accent5 2 2 2" xfId="6231" xr:uid="{41130B23-2D42-482C-B770-50E3A827BB49}"/>
    <cellStyle name="60% - Accent5 2 3" xfId="4497" xr:uid="{BEF3B12B-ACD0-4441-A110-0BB83E9F8398}"/>
    <cellStyle name="60% - Accent5 2 3 2" xfId="6321" xr:uid="{AFC83B23-8EC5-4C05-A8FD-E0A2A721A1D4}"/>
    <cellStyle name="60% - Accent5 3" xfId="4416" xr:uid="{72B5E75E-E320-4435-9890-F645E49BECA0}"/>
    <cellStyle name="60% - Accent5 3 2" xfId="4517" xr:uid="{B51EA25E-71F7-492D-A2D6-8F5668CBA056}"/>
    <cellStyle name="60% - Accent5 3 2 2" xfId="6341" xr:uid="{C7F52F93-4274-495B-9018-692D1BDF355B}"/>
    <cellStyle name="60% - Accent5 3 3" xfId="6251" xr:uid="{ECB06DC1-863A-4030-BA0C-3CA0EFAB8A12}"/>
    <cellStyle name="60% - Accent5 4" xfId="4374" xr:uid="{A4A432E9-69C2-4EE8-8CDD-8355CC231223}"/>
    <cellStyle name="60% - Accent5 4 2" xfId="6209" xr:uid="{77195CF0-E038-4854-8D5F-A4DF270F6236}"/>
    <cellStyle name="60% - Accent5 5" xfId="4475" xr:uid="{7829C9BC-7CAE-4207-B00C-CF1AF2CA94E8}"/>
    <cellStyle name="60% - Accent5 5 2" xfId="6299" xr:uid="{0ED37382-DD07-486C-9F45-EC0F7B7A3E10}"/>
    <cellStyle name="60% - Accent5 6" xfId="6426" xr:uid="{E87EF5A7-0D65-4868-B551-C67CA72B67E7}"/>
    <cellStyle name="60% - Accent5 7" xfId="6935" xr:uid="{EB1D34D8-7243-45C3-8488-5DD8765BB7D9}"/>
    <cellStyle name="60% - Accent6" xfId="3737" builtinId="52" customBuiltin="1"/>
    <cellStyle name="60% - Accent6 2" xfId="4105" xr:uid="{05F10E72-B016-4642-9A2D-CEB9A0CAD7D3}"/>
    <cellStyle name="60% - Accent6 2 2" xfId="4399" xr:uid="{C163503B-8989-4672-A121-8C8A43E2B5B8}"/>
    <cellStyle name="60% - Accent6 2 2 2" xfId="6234" xr:uid="{7ED9F16F-717D-4763-885A-6B370B8ABA12}"/>
    <cellStyle name="60% - Accent6 2 3" xfId="4500" xr:uid="{C7FC976E-A437-4A91-9145-2523B3B3BE56}"/>
    <cellStyle name="60% - Accent6 2 3 2" xfId="6324" xr:uid="{32CDD7AA-4D8A-4F13-9505-1576CCDD676F}"/>
    <cellStyle name="60% - Accent6 3" xfId="4419" xr:uid="{6C917FB6-D5FE-4EBE-8E1F-E781394D4D72}"/>
    <cellStyle name="60% - Accent6 3 2" xfId="4520" xr:uid="{B68636CB-62F0-4B1A-9AA0-5192753DB917}"/>
    <cellStyle name="60% - Accent6 3 2 2" xfId="6344" xr:uid="{C243C7E6-F163-4729-AC4D-2F1092D45F61}"/>
    <cellStyle name="60% - Accent6 3 3" xfId="6254" xr:uid="{44BC6918-D3A2-4967-8BB7-2C0DD89CE247}"/>
    <cellStyle name="60% - Accent6 4" xfId="4377" xr:uid="{AAD72369-B685-4779-A4EB-4BA3F0A2B031}"/>
    <cellStyle name="60% - Accent6 4 2" xfId="6212" xr:uid="{C67E94BA-727F-4318-8C85-35FE16856790}"/>
    <cellStyle name="60% - Accent6 5" xfId="4478" xr:uid="{1A9AD055-A7C1-4E39-AA6B-E5F5B09324E5}"/>
    <cellStyle name="60% - Accent6 5 2" xfId="6302" xr:uid="{6A16B7D9-DD29-435E-81CB-7825C31C3518}"/>
    <cellStyle name="60% - Accent6 6" xfId="6429" xr:uid="{62A49539-3616-4417-9D75-BB952DB33190}"/>
    <cellStyle name="60% - Accent6 7" xfId="6938" xr:uid="{5A98FFB6-330B-466B-B3E4-F0C9268948A2}"/>
    <cellStyle name="75" xfId="40" xr:uid="{00000000-0005-0000-0000-000012000000}"/>
    <cellStyle name="75 2" xfId="36" xr:uid="{00000000-0005-0000-0000-000013000000}"/>
    <cellStyle name="75 3" xfId="34" xr:uid="{00000000-0005-0000-0000-000014000000}"/>
    <cellStyle name="Accent1" xfId="3714" builtinId="29" customBuiltin="1"/>
    <cellStyle name="Accent1 - 20%" xfId="20" xr:uid="{00000000-0005-0000-0000-000016000000}"/>
    <cellStyle name="Accent1 - 40%" xfId="27" xr:uid="{00000000-0005-0000-0000-000017000000}"/>
    <cellStyle name="Accent1 - 60%" xfId="35" xr:uid="{00000000-0005-0000-0000-000018000000}"/>
    <cellStyle name="Accent1 2" xfId="4082" xr:uid="{2147E2BC-4C05-4738-AE2A-62877A964A7A}"/>
    <cellStyle name="Accent2" xfId="3718" builtinId="33" customBuiltin="1"/>
    <cellStyle name="Accent2 - 20%" xfId="32" xr:uid="{00000000-0005-0000-0000-00001A000000}"/>
    <cellStyle name="Accent2 - 40%" xfId="41" xr:uid="{00000000-0005-0000-0000-00001B000000}"/>
    <cellStyle name="Accent2 - 60%" xfId="29" xr:uid="{00000000-0005-0000-0000-00001C000000}"/>
    <cellStyle name="Accent2 2" xfId="4086" xr:uid="{030A82EF-69B6-42A1-9269-B2509F545B04}"/>
    <cellStyle name="Accent3" xfId="3722" builtinId="37" customBuiltin="1"/>
    <cellStyle name="Accent3 - 20%" xfId="37" xr:uid="{00000000-0005-0000-0000-00001E000000}"/>
    <cellStyle name="Accent3 - 40%" xfId="38" xr:uid="{00000000-0005-0000-0000-00001F000000}"/>
    <cellStyle name="Accent3 - 60%" xfId="39" xr:uid="{00000000-0005-0000-0000-000020000000}"/>
    <cellStyle name="Accent3 2" xfId="4090" xr:uid="{E8D472D0-BB6D-4A69-A628-6CA4B774F13E}"/>
    <cellStyle name="Accent4" xfId="3726" builtinId="41" customBuiltin="1"/>
    <cellStyle name="Accent4 - 20%" xfId="31" xr:uid="{00000000-0005-0000-0000-000022000000}"/>
    <cellStyle name="Accent4 - 40%" xfId="28" xr:uid="{00000000-0005-0000-0000-000023000000}"/>
    <cellStyle name="Accent4 - 60%" xfId="30" xr:uid="{00000000-0005-0000-0000-000024000000}"/>
    <cellStyle name="Accent4 2" xfId="4094" xr:uid="{E58A6610-693E-47FD-B330-9647D6C4E6AF}"/>
    <cellStyle name="Accent5" xfId="3730" builtinId="45" customBuiltin="1"/>
    <cellStyle name="Accent5 - 20%" xfId="42" xr:uid="{00000000-0005-0000-0000-000026000000}"/>
    <cellStyle name="Accent5 - 40%" xfId="43" xr:uid="{00000000-0005-0000-0000-000027000000}"/>
    <cellStyle name="Accent5 - 60%" xfId="44" xr:uid="{00000000-0005-0000-0000-000028000000}"/>
    <cellStyle name="Accent5 2" xfId="4098" xr:uid="{85B56894-5BF1-4392-A326-6DDCFAA0878F}"/>
    <cellStyle name="Accent6" xfId="3734" builtinId="49" customBuiltin="1"/>
    <cellStyle name="Accent6 - 20%" xfId="45" xr:uid="{00000000-0005-0000-0000-00002A000000}"/>
    <cellStyle name="Accent6 - 40%" xfId="46" xr:uid="{00000000-0005-0000-0000-00002B000000}"/>
    <cellStyle name="Accent6 - 60%" xfId="47" xr:uid="{00000000-0005-0000-0000-00002C000000}"/>
    <cellStyle name="Accent6 2" xfId="4102" xr:uid="{9244708F-907B-444B-84F8-A267642330EB}"/>
    <cellStyle name="Bad" xfId="3704" builtinId="27" customBuiltin="1"/>
    <cellStyle name="Bad 2" xfId="4071" xr:uid="{15BB3C6A-83CE-453C-BF71-FAC3FF2A66EF}"/>
    <cellStyle name="Calculation" xfId="3708" builtinId="22" customBuiltin="1"/>
    <cellStyle name="Calculation 2" xfId="4075" xr:uid="{E904E625-F1AD-43FF-9F2C-F9AE04720C2C}"/>
    <cellStyle name="Check Cell" xfId="3710" builtinId="23" customBuiltin="1"/>
    <cellStyle name="Check Cell 2" xfId="4077" xr:uid="{4AAC23F2-E68D-4D6C-BE09-7F02D36C2386}"/>
    <cellStyle name="Comma" xfId="1335" builtinId="3"/>
    <cellStyle name="Comma 10" xfId="49" xr:uid="{00000000-0005-0000-0000-000031000000}"/>
    <cellStyle name="Comma 10 2" xfId="50" xr:uid="{00000000-0005-0000-0000-000032000000}"/>
    <cellStyle name="Comma 10 2 2" xfId="1377" xr:uid="{00000000-0005-0000-0000-000033000000}"/>
    <cellStyle name="Comma 10 2 2 2" xfId="3941" xr:uid="{306EE743-A1BB-4CCD-A24E-9F0BC1DC41C9}"/>
    <cellStyle name="Comma 10 2 2 2 2" xfId="3981" xr:uid="{7BB72C9A-8F17-448D-AEA9-F69589EA6BAF}"/>
    <cellStyle name="Comma 10 2 2 2 2 2" xfId="4210" xr:uid="{037182AE-816E-4D3D-B654-C1BEC0B1B567}"/>
    <cellStyle name="Comma 10 2 2 2 2 2 2" xfId="6054" xr:uid="{BFE9D28E-F361-4DC7-B029-4F7293695965}"/>
    <cellStyle name="Comma 10 2 2 2 2 3" xfId="5889" xr:uid="{9F52C427-31CA-4206-9DA3-8D42AFF93960}"/>
    <cellStyle name="Comma 10 2 2 2 3" xfId="4044" xr:uid="{C1D60210-F3EA-47D7-AA9D-C7F83264CE94}"/>
    <cellStyle name="Comma 10 2 2 2 3 2" xfId="4254" xr:uid="{8C79666C-1859-4F09-8849-6092A8C533EE}"/>
    <cellStyle name="Comma 10 2 2 2 3 2 2" xfId="6098" xr:uid="{AA995E7D-6BF3-412F-A3C1-4E5C5EF896E6}"/>
    <cellStyle name="Comma 10 2 2 2 3 3" xfId="5933" xr:uid="{E8C37F73-4FAF-4692-884E-08BBFE2BD47C}"/>
    <cellStyle name="Comma 10 2 2 2 4" xfId="4132" xr:uid="{5F3A6A11-4507-4329-94A6-01AAC1747409}"/>
    <cellStyle name="Comma 10 2 2 2 4 2" xfId="4300" xr:uid="{52726EF6-C618-40F9-8E6F-4A70753781DF}"/>
    <cellStyle name="Comma 10 2 2 2 4 2 2" xfId="6144" xr:uid="{B0AD5736-A2BD-4A59-A859-E9F3298175D5}"/>
    <cellStyle name="Comma 10 2 2 2 4 3" xfId="5979" xr:uid="{0AAF729C-41FC-4B1E-B5BD-911F7FEEF11E}"/>
    <cellStyle name="Comma 10 2 2 2 5" xfId="4180" xr:uid="{B13618BF-A515-448A-85BC-65618A0F31D4}"/>
    <cellStyle name="Comma 10 2 2 2 5 2" xfId="6024" xr:uid="{6ABC3C3B-059D-4E37-9E6B-4AAC93141835}"/>
    <cellStyle name="Comma 10 2 2 2 6" xfId="5860" xr:uid="{1D95E1E4-57E6-4076-93BE-930D96409060}"/>
    <cellStyle name="Comma 10 2 2 3" xfId="4054" xr:uid="{2190272B-9141-497C-A0F0-1538ADF8D44B}"/>
    <cellStyle name="Comma 10 2 2 3 2" xfId="4264" xr:uid="{3364FB62-033C-402E-8CFE-5A4CC1787A07}"/>
    <cellStyle name="Comma 10 2 2 3 2 2" xfId="6108" xr:uid="{D08E78D6-D6F5-4DEB-BD00-13C052E546CD}"/>
    <cellStyle name="Comma 10 2 2 3 3" xfId="5943" xr:uid="{034862F6-5704-4853-A83F-292EA4CDBAC7}"/>
    <cellStyle name="Comma 10 2 2 4" xfId="4144" xr:uid="{A0B3D2D9-46B6-4A3D-999E-742FFCE5C44C}"/>
    <cellStyle name="Comma 10 2 2 4 2" xfId="4312" xr:uid="{C97BD331-42A7-404E-AC07-E2AB66823758}"/>
    <cellStyle name="Comma 10 2 2 4 2 2" xfId="6156" xr:uid="{BEF9D1B0-D600-43F2-9D90-98410DE544D8}"/>
    <cellStyle name="Comma 10 2 2 4 3" xfId="5991" xr:uid="{D328F528-F0CD-4692-B7AF-A50F9F9920EF}"/>
    <cellStyle name="Comma 10 2 2 5" xfId="4222" xr:uid="{EE56EA1A-1A90-45F0-9163-5DD0FD32FDC9}"/>
    <cellStyle name="Comma 10 2 2 5 2" xfId="6066" xr:uid="{D990301F-D296-4B03-AC39-ED33C21BBF0B}"/>
    <cellStyle name="Comma 10 2 2 6" xfId="4006" xr:uid="{7D915D11-6B28-47A6-BA1D-A82E1F9EF3D5}"/>
    <cellStyle name="Comma 10 2 2 6 2" xfId="5901" xr:uid="{F7D25A44-568C-430A-AFBA-A232DFF33FCC}"/>
    <cellStyle name="Comma 10 2 2 7" xfId="3848" xr:uid="{E8C8697C-43F5-4F14-BB74-217D72F4AF86}"/>
    <cellStyle name="Comma 10 2 2 7 2" xfId="5788" xr:uid="{AB937AEC-703F-48C7-B1E2-6C1C90813B13}"/>
    <cellStyle name="Comma 10 2 3" xfId="3803" xr:uid="{F0C51984-2FAC-4BA5-9CCD-7C660B8BBB3F}"/>
    <cellStyle name="Comma 10 2 3 2" xfId="4232" xr:uid="{015C2DAE-C2E5-4717-A9C8-1602E127ABB0}"/>
    <cellStyle name="Comma 10 2 3 2 2" xfId="6076" xr:uid="{31429795-79B8-4FA6-84A5-321668F8A739}"/>
    <cellStyle name="Comma 10 2 3 3" xfId="5762" xr:uid="{632FA6F1-9D02-4B85-A840-88F4747B83EB}"/>
    <cellStyle name="Comma 10 2 4" xfId="3876" xr:uid="{48A6528A-2999-4244-9A13-8DE8CAD530E8}"/>
    <cellStyle name="Comma 10 2 4 2" xfId="5808" xr:uid="{7522B0BF-10D0-4DF0-A70E-A811F199C20E}"/>
    <cellStyle name="Comma 10 2 5" xfId="3833" xr:uid="{28DAB745-7941-431D-A2A3-E17A8832634C}"/>
    <cellStyle name="Comma 10 2 5 2" xfId="5778" xr:uid="{D948BE6B-A1C1-4043-ACB0-D06CFAA51CE0}"/>
    <cellStyle name="Comma 10 2 5 2 2" xfId="6949" xr:uid="{41209A80-76D7-4A8E-80D4-F027D646EA52}"/>
    <cellStyle name="Comma 10 2 5 3" xfId="6398" xr:uid="{3A79D13C-610D-40D0-9603-B1A6F0C8427D}"/>
    <cellStyle name="Comma 10 2 5 4" xfId="6918" xr:uid="{9F5485B8-D808-4AF9-8FC2-4ED888CEF7DA}"/>
    <cellStyle name="Comma 10 2 6" xfId="3769" xr:uid="{215034F1-1FA2-4868-B05F-B2A800539357}"/>
    <cellStyle name="Comma 10 3" xfId="51" xr:uid="{00000000-0005-0000-0000-000034000000}"/>
    <cellStyle name="Comma 10 3 2" xfId="1378" xr:uid="{00000000-0005-0000-0000-000035000000}"/>
    <cellStyle name="Comma 10 3 2 2" xfId="4022" xr:uid="{1BD57946-EC0D-45AE-8775-4F72AB0F2E12}"/>
    <cellStyle name="Comma 10 3 2 2 2" xfId="5911" xr:uid="{DDD4CD84-FCA1-44F7-939B-46BC788CCE03}"/>
    <cellStyle name="Comma 10 3 2 3" xfId="6449" xr:uid="{BAC5A818-2BC1-4018-B9D2-84AB06E1110B}"/>
    <cellStyle name="Comma 10 3 3" xfId="3858" xr:uid="{F4846591-3F9E-426C-8C39-4456C2B6888B}"/>
    <cellStyle name="Comma 10 3 3 2" xfId="5794" xr:uid="{502237F1-ADAF-4CDD-A9C1-48E07821E685}"/>
    <cellStyle name="Comma 10 3 3 3" xfId="6865" xr:uid="{5232D4B2-9192-4C91-8C66-3D8F3117F282}"/>
    <cellStyle name="Comma 10 3 4" xfId="6383" xr:uid="{1BE74BFD-1D1E-4A2A-A29C-FCEB703FA983}"/>
    <cellStyle name="Comma 10 3 6" xfId="6875" xr:uid="{3A20D22F-40E7-4782-A9F1-C3C33DA37DF6}"/>
    <cellStyle name="Comma 10 4" xfId="1376" xr:uid="{00000000-0005-0000-0000-000036000000}"/>
    <cellStyle name="Comma 10 4 2" xfId="6453" xr:uid="{DAA1FB72-1969-4462-B5F1-C2EDE932DDF4}"/>
    <cellStyle name="Comma 10 5" xfId="3802" xr:uid="{F939A0CF-ED74-4602-978A-C4E5AC697A6A}"/>
    <cellStyle name="Comma 10 5 2" xfId="3847" xr:uid="{E952F731-E85A-4BEC-BE19-C6AA51D52BE5}"/>
    <cellStyle name="Comma 10 5 2 2" xfId="5787" xr:uid="{2D0B91F1-68A8-4D27-9231-96D03E30DB15}"/>
    <cellStyle name="Comma 10 5 3" xfId="3875" xr:uid="{C1A4E100-95AA-4F5B-9ACB-A1F00E6BFD81}"/>
    <cellStyle name="Comma 10 5 3 2" xfId="5807" xr:uid="{4EDE2CE9-71C5-418E-8591-B9C1B09F5CAA}"/>
    <cellStyle name="Comma 10 5 4" xfId="5761" xr:uid="{659FC887-3637-447D-BF85-A37BC293F52B}"/>
    <cellStyle name="Comma 10 6" xfId="3770" xr:uid="{4ED87311-140D-43F1-B18C-3C2EC4DAC99A}"/>
    <cellStyle name="Comma 10 6 2" xfId="5741" xr:uid="{B5AFC482-FFB3-4D23-A6CD-2B1AAC29205C}"/>
    <cellStyle name="Comma 10 7" xfId="6379" xr:uid="{36F900CB-DFD2-4215-9E2A-CCA7D35566F2}"/>
    <cellStyle name="Comma 10 8" xfId="6384" xr:uid="{4CB7611D-66A0-4FF6-ACE7-58B639FCE306}"/>
    <cellStyle name="Comma 10 9" xfId="6382" xr:uid="{8FD49026-B593-4A0E-922F-E9B60DF3CFC0}"/>
    <cellStyle name="Comma 11" xfId="52" xr:uid="{00000000-0005-0000-0000-000037000000}"/>
    <cellStyle name="Comma 11 12" xfId="3826" xr:uid="{16C485AB-6017-4627-841C-8DF1EBDB402D}"/>
    <cellStyle name="Comma 11 12 2" xfId="3980" xr:uid="{8761B586-458E-4E19-8FEF-584BF87107D1}"/>
    <cellStyle name="Comma 11 12 2 2" xfId="4209" xr:uid="{453EEFF8-B68F-4523-9577-C9BDA2EBE902}"/>
    <cellStyle name="Comma 11 12 2 2 2" xfId="6053" xr:uid="{46638E6C-819C-4AA4-9110-D9B48DEEE4E6}"/>
    <cellStyle name="Comma 11 12 2 3" xfId="5888" xr:uid="{FAA3F3D5-BEA6-431B-8C4C-D5E67855406C}"/>
    <cellStyle name="Comma 11 12 3" xfId="4043" xr:uid="{831A9665-C117-456E-B3F8-6AF9539D17C8}"/>
    <cellStyle name="Comma 11 12 3 2" xfId="4253" xr:uid="{6D091D6C-146C-4156-8DF0-973117E626A5}"/>
    <cellStyle name="Comma 11 12 3 2 2" xfId="6097" xr:uid="{E88E3EA4-0DD6-4B0F-852D-4FCC1E713BFE}"/>
    <cellStyle name="Comma 11 12 3 3" xfId="5932" xr:uid="{F607E687-B967-4DF7-BB3A-62D795709260}"/>
    <cellStyle name="Comma 11 12 4" xfId="4131" xr:uid="{DF31D0C8-DDAC-41EC-963C-9F4D211FE7B1}"/>
    <cellStyle name="Comma 11 12 4 2" xfId="4299" xr:uid="{17E4DD42-8A5B-4AF1-9BB2-9F6AFE4B1863}"/>
    <cellStyle name="Comma 11 12 4 2 2" xfId="6143" xr:uid="{98966074-74EB-4086-96E8-86414C4464F5}"/>
    <cellStyle name="Comma 11 12 4 3" xfId="5978" xr:uid="{634C938D-0260-43B8-870B-032C6185AD70}"/>
    <cellStyle name="Comma 11 12 5" xfId="4172" xr:uid="{2B8F0CF3-EAAA-40EE-988A-8AD89F5FB02B}"/>
    <cellStyle name="Comma 11 12 5 2" xfId="6016" xr:uid="{81C7AAEA-A3E1-4A4F-92D2-E1B84BBECB74}"/>
    <cellStyle name="Comma 11 12 6" xfId="3927" xr:uid="{DCF046A4-40B4-4129-B1A5-141386D0BDDF}"/>
    <cellStyle name="Comma 11 12 6 2" xfId="5852" xr:uid="{AB24ECCC-D97D-4DD6-B09F-4229DFD8456D}"/>
    <cellStyle name="Comma 11 12 7" xfId="3885" xr:uid="{693E9903-4CC1-43D8-B2ED-D70B006D3AD3}"/>
    <cellStyle name="Comma 11 12 7 2" xfId="5815" xr:uid="{C68006BE-22CD-4936-A210-18DCF63F1CB7}"/>
    <cellStyle name="Comma 11 12 8" xfId="5776" xr:uid="{A47AEC81-BB83-400A-A93C-F4F38AF82B7C}"/>
    <cellStyle name="Comma 11 2" xfId="53" xr:uid="{00000000-0005-0000-0000-000038000000}"/>
    <cellStyle name="Comma 11 2 2" xfId="1380" xr:uid="{00000000-0005-0000-0000-000039000000}"/>
    <cellStyle name="Comma 11 2 2 2" xfId="3864" xr:uid="{46A1BC81-5212-489E-A530-4334D2A69F1E}"/>
    <cellStyle name="Comma 11 2 2 2 2" xfId="5798" xr:uid="{18712545-07A5-49F5-A34F-D8B8885B5ADD}"/>
    <cellStyle name="Comma 11 2 3" xfId="4241" xr:uid="{436CDE89-4B16-4102-A7ED-452F9E75CD3D}"/>
    <cellStyle name="Comma 11 2 3 2" xfId="6085" xr:uid="{CFD4A880-EB73-4431-AEC5-7D37B9D6C24E}"/>
    <cellStyle name="Comma 11 2 4" xfId="3843" xr:uid="{55DBD83C-5DAD-48F1-A066-8E89CD2F5D0F}"/>
    <cellStyle name="Comma 11 2 4 2" xfId="5783" xr:uid="{96927A2F-6AE6-4791-ABC7-C562A56782FD}"/>
    <cellStyle name="Comma 11 3" xfId="54" xr:uid="{00000000-0005-0000-0000-00003A000000}"/>
    <cellStyle name="Comma 11 3 2" xfId="1381" xr:uid="{00000000-0005-0000-0000-00003B000000}"/>
    <cellStyle name="Comma 11 3 3" xfId="4031" xr:uid="{2535AF2D-753E-4E0A-B0BB-14FE86D7A534}"/>
    <cellStyle name="Comma 11 3 3 2" xfId="5920" xr:uid="{82EFEE34-B054-4DEE-A3D9-3BC11EF91F8E}"/>
    <cellStyle name="Comma 11 3 4" xfId="6958" xr:uid="{DB0D91DB-0F14-4525-82A9-FA9315CB72EA}"/>
    <cellStyle name="Comma 11 4" xfId="1379" xr:uid="{00000000-0005-0000-0000-00003C000000}"/>
    <cellStyle name="Comma 11 4 2" xfId="3900" xr:uid="{513B432E-6363-4AE1-83F7-0107736CFFB6}"/>
    <cellStyle name="Comma 11 4 2 2" xfId="5827" xr:uid="{6F2183D6-57E0-4A41-B2E4-9BA41B689407}"/>
    <cellStyle name="Comma 11 5" xfId="3862" xr:uid="{E7A7D4C7-3847-4411-9117-6FD6E0B22422}"/>
    <cellStyle name="Comma 11 5 2" xfId="5796" xr:uid="{811B5CD5-A981-4F03-8AAA-51FD655AEA5E}"/>
    <cellStyle name="Comma 11 6" xfId="6454" xr:uid="{5D7E9B2E-5660-4587-B45D-68ED53CEF5F3}"/>
    <cellStyle name="Comma 11 7" xfId="6948" xr:uid="{DA81D241-447E-4D5F-94B3-FACD4F98D2B9}"/>
    <cellStyle name="Comma 12" xfId="55" xr:uid="{00000000-0005-0000-0000-00003D000000}"/>
    <cellStyle name="Comma 12 10" xfId="56" xr:uid="{00000000-0005-0000-0000-00003E000000}"/>
    <cellStyle name="Comma 12 10 2" xfId="1383" xr:uid="{00000000-0005-0000-0000-00003F000000}"/>
    <cellStyle name="Comma 12 10 2 2" xfId="3035" xr:uid="{00000000-0005-0000-0000-000040000000}"/>
    <cellStyle name="Comma 12 10 2 2 2" xfId="5159" xr:uid="{154DFE2D-2DA8-4A8B-9D2A-FCD82B4DD6F0}"/>
    <cellStyle name="Comma 12 10 3" xfId="2363" xr:uid="{00000000-0005-0000-0000-000041000000}"/>
    <cellStyle name="Comma 12 10 3 2" xfId="4586" xr:uid="{907D7E6F-9E4B-4291-9474-F27B406DF484}"/>
    <cellStyle name="Comma 12 11" xfId="57" xr:uid="{00000000-0005-0000-0000-000042000000}"/>
    <cellStyle name="Comma 12 11 2" xfId="1384" xr:uid="{00000000-0005-0000-0000-000043000000}"/>
    <cellStyle name="Comma 12 11 2 2" xfId="3036" xr:uid="{00000000-0005-0000-0000-000044000000}"/>
    <cellStyle name="Comma 12 11 2 2 2" xfId="5160" xr:uid="{C79A74BD-9701-4A08-B1A7-C6A8864422B9}"/>
    <cellStyle name="Comma 12 11 3" xfId="2364" xr:uid="{00000000-0005-0000-0000-000045000000}"/>
    <cellStyle name="Comma 12 11 3 2" xfId="4587" xr:uid="{E42F934B-32A8-4CBF-BD80-0AB415B9F306}"/>
    <cellStyle name="Comma 12 12" xfId="1382" xr:uid="{00000000-0005-0000-0000-000046000000}"/>
    <cellStyle name="Comma 12 12 2" xfId="3034" xr:uid="{00000000-0005-0000-0000-000047000000}"/>
    <cellStyle name="Comma 12 12 2 2" xfId="5158" xr:uid="{FE81F640-61A7-4FD1-AB11-17420668CA26}"/>
    <cellStyle name="Comma 12 13" xfId="2362" xr:uid="{00000000-0005-0000-0000-000048000000}"/>
    <cellStyle name="Comma 12 13 2" xfId="4585" xr:uid="{0A2C7980-5311-410B-9302-C2AA700E592C}"/>
    <cellStyle name="Comma 12 14" xfId="4106" xr:uid="{002CF33C-1F94-42D6-B4CB-49E3704E597B}"/>
    <cellStyle name="Comma 12 14 2" xfId="5954" xr:uid="{162525CC-7F34-4086-9CA4-A17653A6D06E}"/>
    <cellStyle name="Comma 12 15" xfId="6455" xr:uid="{2B8AB4BF-95E5-4816-B7F4-A72804B0697D}"/>
    <cellStyle name="Comma 12 2" xfId="58" xr:uid="{00000000-0005-0000-0000-000049000000}"/>
    <cellStyle name="Comma 12 2 2" xfId="59" xr:uid="{00000000-0005-0000-0000-00004A000000}"/>
    <cellStyle name="Comma 12 2 2 2" xfId="1386" xr:uid="{00000000-0005-0000-0000-00004B000000}"/>
    <cellStyle name="Comma 12 2 2 2 2" xfId="3038" xr:uid="{00000000-0005-0000-0000-00004C000000}"/>
    <cellStyle name="Comma 12 2 2 2 2 2" xfId="5162" xr:uid="{A17E1D4A-4C01-4A52-BE4E-8CBD61BF09FD}"/>
    <cellStyle name="Comma 12 2 2 3" xfId="2366" xr:uid="{00000000-0005-0000-0000-00004D000000}"/>
    <cellStyle name="Comma 12 2 2 3 2" xfId="4589" xr:uid="{5F432EF1-2A9F-4096-9C02-1FDD1C3D24DE}"/>
    <cellStyle name="Comma 12 2 3" xfId="60" xr:uid="{00000000-0005-0000-0000-00004E000000}"/>
    <cellStyle name="Comma 12 2 3 2" xfId="1387" xr:uid="{00000000-0005-0000-0000-00004F000000}"/>
    <cellStyle name="Comma 12 2 3 2 2" xfId="3039" xr:uid="{00000000-0005-0000-0000-000050000000}"/>
    <cellStyle name="Comma 12 2 3 2 2 2" xfId="5163" xr:uid="{00E07E39-B86F-4A44-8116-F013AEEDE93F}"/>
    <cellStyle name="Comma 12 2 3 3" xfId="2367" xr:uid="{00000000-0005-0000-0000-000051000000}"/>
    <cellStyle name="Comma 12 2 3 3 2" xfId="4590" xr:uid="{777429A8-DF77-4838-B2A5-0E42E04B5643}"/>
    <cellStyle name="Comma 12 2 4" xfId="1385" xr:uid="{00000000-0005-0000-0000-000052000000}"/>
    <cellStyle name="Comma 12 2 4 2" xfId="3037" xr:uid="{00000000-0005-0000-0000-000053000000}"/>
    <cellStyle name="Comma 12 2 4 2 2" xfId="5161" xr:uid="{FE209427-8F24-4856-B85B-8E2CD1911ED1}"/>
    <cellStyle name="Comma 12 2 5" xfId="2365" xr:uid="{00000000-0005-0000-0000-000054000000}"/>
    <cellStyle name="Comma 12 2 5 2" xfId="4588" xr:uid="{C303A115-878E-489A-B83A-E334D5FB29EB}"/>
    <cellStyle name="Comma 12 2 6" xfId="4275" xr:uid="{A6DD6B0A-7D79-40EC-A69E-8CC7D5C86B15}"/>
    <cellStyle name="Comma 12 2 6 2" xfId="6119" xr:uid="{8D5AA8D1-D453-443C-95EA-E7242BB801D7}"/>
    <cellStyle name="Comma 12 2 7" xfId="6854" xr:uid="{5F9F16EA-E4AC-4F4C-91F2-E1F2B618F199}"/>
    <cellStyle name="Comma 12 3" xfId="61" xr:uid="{00000000-0005-0000-0000-000055000000}"/>
    <cellStyle name="Comma 12 3 2" xfId="62" xr:uid="{00000000-0005-0000-0000-000056000000}"/>
    <cellStyle name="Comma 12 3 2 2" xfId="63" xr:uid="{00000000-0005-0000-0000-000057000000}"/>
    <cellStyle name="Comma 12 3 2 2 2" xfId="1390" xr:uid="{00000000-0005-0000-0000-000058000000}"/>
    <cellStyle name="Comma 12 3 2 2 2 2" xfId="3042" xr:uid="{00000000-0005-0000-0000-000059000000}"/>
    <cellStyle name="Comma 12 3 2 2 2 2 2" xfId="3851" xr:uid="{261AE3FA-744E-4FF5-B613-0C4607613939}"/>
    <cellStyle name="Comma 12 3 2 2 2 2 2 2" xfId="5791" xr:uid="{08232D8D-8E7A-4FBC-97B4-22A59E0FE70D}"/>
    <cellStyle name="Comma 12 3 2 2 2 2 3" xfId="3846" xr:uid="{08BE341F-0C06-4C0F-B3A4-9D6ADE28F78C}"/>
    <cellStyle name="Comma 12 3 2 2 2 2 3 2" xfId="5786" xr:uid="{A7C1D7B5-9A55-4193-BD9F-B374ED83DC66}"/>
    <cellStyle name="Comma 12 3 2 2 2 2 4" xfId="3872" xr:uid="{DE3DC15A-5F21-4729-A073-6F167783E31D}"/>
    <cellStyle name="Comma 12 3 2 2 2 2 4 2" xfId="5805" xr:uid="{6437EA91-D72C-4485-B4F4-88BF9A0EDE00}"/>
    <cellStyle name="Comma 12 3 2 2 2 2 5" xfId="5166" xr:uid="{BB419627-C680-4FE4-ADB0-EC952C9AC265}"/>
    <cellStyle name="Comma 12 3 2 2 2 2 6" xfId="6372" xr:uid="{8F957E9B-7950-4D59-85C8-9A4CAFC39B64}"/>
    <cellStyle name="Comma 12 3 2 2 3" xfId="2370" xr:uid="{00000000-0005-0000-0000-00005A000000}"/>
    <cellStyle name="Comma 12 3 2 2 3 2" xfId="4593" xr:uid="{8C9F760A-A65A-42BD-9117-3157361FCB17}"/>
    <cellStyle name="Comma 12 3 2 3" xfId="64" xr:uid="{00000000-0005-0000-0000-00005B000000}"/>
    <cellStyle name="Comma 12 3 2 3 2" xfId="1391" xr:uid="{00000000-0005-0000-0000-00005C000000}"/>
    <cellStyle name="Comma 12 3 2 3 2 2" xfId="3043" xr:uid="{00000000-0005-0000-0000-00005D000000}"/>
    <cellStyle name="Comma 12 3 2 3 2 2 2" xfId="5167" xr:uid="{26B86FE7-A8CD-4BD4-93FE-2FF50BEA1E55}"/>
    <cellStyle name="Comma 12 3 2 3 3" xfId="2371" xr:uid="{00000000-0005-0000-0000-00005E000000}"/>
    <cellStyle name="Comma 12 3 2 3 3 2" xfId="4594" xr:uid="{78620F79-D692-49CF-AFE4-A68BD267E65C}"/>
    <cellStyle name="Comma 12 3 2 4" xfId="1389" xr:uid="{00000000-0005-0000-0000-00005F000000}"/>
    <cellStyle name="Comma 12 3 2 4 2" xfId="3041" xr:uid="{00000000-0005-0000-0000-000060000000}"/>
    <cellStyle name="Comma 12 3 2 4 2 2" xfId="5165" xr:uid="{705B44E1-E06F-4176-B99C-8DB238228188}"/>
    <cellStyle name="Comma 12 3 2 5" xfId="2369" xr:uid="{00000000-0005-0000-0000-000061000000}"/>
    <cellStyle name="Comma 12 3 2 5 2" xfId="4592" xr:uid="{853972FC-B9F9-4A61-A668-EB5702236159}"/>
    <cellStyle name="Comma 12 3 3" xfId="65" xr:uid="{00000000-0005-0000-0000-000062000000}"/>
    <cellStyle name="Comma 12 3 3 2" xfId="1392" xr:uid="{00000000-0005-0000-0000-000063000000}"/>
    <cellStyle name="Comma 12 3 3 2 2" xfId="3044" xr:uid="{00000000-0005-0000-0000-000064000000}"/>
    <cellStyle name="Comma 12 3 3 2 2 2" xfId="5168" xr:uid="{3BF3F9B4-06F0-4EDA-BA2A-51C20DC7E4A4}"/>
    <cellStyle name="Comma 12 3 3 3" xfId="2372" xr:uid="{00000000-0005-0000-0000-000065000000}"/>
    <cellStyle name="Comma 12 3 3 3 2" xfId="4595" xr:uid="{79A0B42C-7821-4FF9-967F-F574901E2AE8}"/>
    <cellStyle name="Comma 12 3 4" xfId="66" xr:uid="{00000000-0005-0000-0000-000066000000}"/>
    <cellStyle name="Comma 12 3 4 2" xfId="1393" xr:uid="{00000000-0005-0000-0000-000067000000}"/>
    <cellStyle name="Comma 12 3 4 2 2" xfId="3045" xr:uid="{00000000-0005-0000-0000-000068000000}"/>
    <cellStyle name="Comma 12 3 4 2 2 2" xfId="5169" xr:uid="{0A0BD0F6-C6E3-44F5-A928-446F7AB77BD3}"/>
    <cellStyle name="Comma 12 3 4 3" xfId="2373" xr:uid="{00000000-0005-0000-0000-000069000000}"/>
    <cellStyle name="Comma 12 3 4 3 2" xfId="4596" xr:uid="{8080CA67-6657-4BA2-A1BD-416420578A6F}"/>
    <cellStyle name="Comma 12 3 5" xfId="1388" xr:uid="{00000000-0005-0000-0000-00006A000000}"/>
    <cellStyle name="Comma 12 3 5 2" xfId="3040" xr:uid="{00000000-0005-0000-0000-00006B000000}"/>
    <cellStyle name="Comma 12 3 5 2 2" xfId="5164" xr:uid="{81B04372-7B82-4282-919E-49BC1FFCA107}"/>
    <cellStyle name="Comma 12 3 6" xfId="2368" xr:uid="{00000000-0005-0000-0000-00006C000000}"/>
    <cellStyle name="Comma 12 3 6 2" xfId="4591" xr:uid="{39CB9724-2952-4E2A-B9FE-B031B9DA099D}"/>
    <cellStyle name="Comma 12 4" xfId="67" xr:uid="{00000000-0005-0000-0000-00006D000000}"/>
    <cellStyle name="Comma 12 4 2" xfId="68" xr:uid="{00000000-0005-0000-0000-00006E000000}"/>
    <cellStyle name="Comma 12 4 2 2" xfId="1395" xr:uid="{00000000-0005-0000-0000-00006F000000}"/>
    <cellStyle name="Comma 12 4 2 2 2" xfId="3047" xr:uid="{00000000-0005-0000-0000-000070000000}"/>
    <cellStyle name="Comma 12 4 2 2 2 2" xfId="5171" xr:uid="{6EE0C212-F63F-4AFE-9EE8-97E3146B6E4D}"/>
    <cellStyle name="Comma 12 4 2 3" xfId="2375" xr:uid="{00000000-0005-0000-0000-000071000000}"/>
    <cellStyle name="Comma 12 4 2 3 2" xfId="4598" xr:uid="{78D11AB4-1CD0-4B8E-AC68-A9BAC02E6EAE}"/>
    <cellStyle name="Comma 12 4 3" xfId="69" xr:uid="{00000000-0005-0000-0000-000072000000}"/>
    <cellStyle name="Comma 12 4 3 2" xfId="1396" xr:uid="{00000000-0005-0000-0000-000073000000}"/>
    <cellStyle name="Comma 12 4 3 2 2" xfId="3048" xr:uid="{00000000-0005-0000-0000-000074000000}"/>
    <cellStyle name="Comma 12 4 3 2 2 2" xfId="5172" xr:uid="{A13A10D0-1927-4A59-86D7-BBC9DE98113E}"/>
    <cellStyle name="Comma 12 4 3 3" xfId="2376" xr:uid="{00000000-0005-0000-0000-000075000000}"/>
    <cellStyle name="Comma 12 4 3 3 2" xfId="4599" xr:uid="{FC5FAFEB-787C-456F-9656-4188D472385F}"/>
    <cellStyle name="Comma 12 4 4" xfId="1394" xr:uid="{00000000-0005-0000-0000-000076000000}"/>
    <cellStyle name="Comma 12 4 4 2" xfId="3046" xr:uid="{00000000-0005-0000-0000-000077000000}"/>
    <cellStyle name="Comma 12 4 4 2 2" xfId="5170" xr:uid="{5294786A-0D6A-4ED2-8A5A-455EA7609EC9}"/>
    <cellStyle name="Comma 12 4 5" xfId="2374" xr:uid="{00000000-0005-0000-0000-000078000000}"/>
    <cellStyle name="Comma 12 4 5 2" xfId="4597" xr:uid="{27B5F5F6-C3B1-428C-9C0A-BE9D01B4C02C}"/>
    <cellStyle name="Comma 12 5" xfId="70" xr:uid="{00000000-0005-0000-0000-000079000000}"/>
    <cellStyle name="Comma 12 5 2" xfId="71" xr:uid="{00000000-0005-0000-0000-00007A000000}"/>
    <cellStyle name="Comma 12 5 2 2" xfId="1398" xr:uid="{00000000-0005-0000-0000-00007B000000}"/>
    <cellStyle name="Comma 12 5 2 2 2" xfId="3050" xr:uid="{00000000-0005-0000-0000-00007C000000}"/>
    <cellStyle name="Comma 12 5 2 2 2 2" xfId="5174" xr:uid="{48FAA67C-0AAD-4A4A-B089-C5A090678938}"/>
    <cellStyle name="Comma 12 5 2 3" xfId="2378" xr:uid="{00000000-0005-0000-0000-00007D000000}"/>
    <cellStyle name="Comma 12 5 2 3 2" xfId="4601" xr:uid="{77963ED7-1D88-456D-B409-E2E24A37374A}"/>
    <cellStyle name="Comma 12 5 3" xfId="72" xr:uid="{00000000-0005-0000-0000-00007E000000}"/>
    <cellStyle name="Comma 12 5 3 2" xfId="1399" xr:uid="{00000000-0005-0000-0000-00007F000000}"/>
    <cellStyle name="Comma 12 5 3 2 2" xfId="3051" xr:uid="{00000000-0005-0000-0000-000080000000}"/>
    <cellStyle name="Comma 12 5 3 2 2 2" xfId="5175" xr:uid="{032D1350-7D7E-4F13-8240-D6D30D2EE814}"/>
    <cellStyle name="Comma 12 5 3 3" xfId="2379" xr:uid="{00000000-0005-0000-0000-000081000000}"/>
    <cellStyle name="Comma 12 5 3 3 2" xfId="4602" xr:uid="{E6077F71-F5D8-455D-888C-CF41515E4005}"/>
    <cellStyle name="Comma 12 5 4" xfId="1397" xr:uid="{00000000-0005-0000-0000-000082000000}"/>
    <cellStyle name="Comma 12 5 4 2" xfId="3049" xr:uid="{00000000-0005-0000-0000-000083000000}"/>
    <cellStyle name="Comma 12 5 4 2 2" xfId="5173" xr:uid="{9320A314-B450-4B16-8081-59C0930606FD}"/>
    <cellStyle name="Comma 12 5 5" xfId="2377" xr:uid="{00000000-0005-0000-0000-000084000000}"/>
    <cellStyle name="Comma 12 5 5 2" xfId="4600" xr:uid="{AB5AAE0F-A3F2-43E9-95BD-8103649035DB}"/>
    <cellStyle name="Comma 12 6" xfId="73" xr:uid="{00000000-0005-0000-0000-000085000000}"/>
    <cellStyle name="Comma 12 6 2" xfId="74" xr:uid="{00000000-0005-0000-0000-000086000000}"/>
    <cellStyle name="Comma 12 6 2 2" xfId="1401" xr:uid="{00000000-0005-0000-0000-000087000000}"/>
    <cellStyle name="Comma 12 6 2 2 2" xfId="3053" xr:uid="{00000000-0005-0000-0000-000088000000}"/>
    <cellStyle name="Comma 12 6 2 2 2 2" xfId="5177" xr:uid="{961BC87E-C8F9-43B0-83F5-BC12A85D24E9}"/>
    <cellStyle name="Comma 12 6 2 3" xfId="2381" xr:uid="{00000000-0005-0000-0000-000089000000}"/>
    <cellStyle name="Comma 12 6 2 3 2" xfId="4604" xr:uid="{5A7080F1-B5AD-4E5A-883F-9AD4AFCC05F8}"/>
    <cellStyle name="Comma 12 6 3" xfId="75" xr:uid="{00000000-0005-0000-0000-00008A000000}"/>
    <cellStyle name="Comma 12 6 3 2" xfId="1402" xr:uid="{00000000-0005-0000-0000-00008B000000}"/>
    <cellStyle name="Comma 12 6 3 2 2" xfId="3054" xr:uid="{00000000-0005-0000-0000-00008C000000}"/>
    <cellStyle name="Comma 12 6 3 2 2 2" xfId="5178" xr:uid="{AF85F330-994B-4FC2-ACE0-CA9479E2DF47}"/>
    <cellStyle name="Comma 12 6 3 3" xfId="2382" xr:uid="{00000000-0005-0000-0000-00008D000000}"/>
    <cellStyle name="Comma 12 6 3 3 2" xfId="4605" xr:uid="{0214BC75-6E1B-43A3-85FE-233DE55ACB9F}"/>
    <cellStyle name="Comma 12 6 4" xfId="1400" xr:uid="{00000000-0005-0000-0000-00008E000000}"/>
    <cellStyle name="Comma 12 6 4 2" xfId="3052" xr:uid="{00000000-0005-0000-0000-00008F000000}"/>
    <cellStyle name="Comma 12 6 4 2 2" xfId="5176" xr:uid="{98EA74DE-0800-48C4-916B-A069917AB4D3}"/>
    <cellStyle name="Comma 12 6 5" xfId="2380" xr:uid="{00000000-0005-0000-0000-000090000000}"/>
    <cellStyle name="Comma 12 6 5 2" xfId="4603" xr:uid="{3078B5B1-97C4-4D7F-8782-3FD95E168578}"/>
    <cellStyle name="Comma 12 7" xfId="76" xr:uid="{00000000-0005-0000-0000-000091000000}"/>
    <cellStyle name="Comma 12 7 2" xfId="77" xr:uid="{00000000-0005-0000-0000-000092000000}"/>
    <cellStyle name="Comma 12 7 2 2" xfId="1404" xr:uid="{00000000-0005-0000-0000-000093000000}"/>
    <cellStyle name="Comma 12 7 2 2 2" xfId="3056" xr:uid="{00000000-0005-0000-0000-000094000000}"/>
    <cellStyle name="Comma 12 7 2 2 2 2" xfId="5180" xr:uid="{486C56FB-A5A2-4EA4-BEFD-E8BD123C275F}"/>
    <cellStyle name="Comma 12 7 2 3" xfId="2384" xr:uid="{00000000-0005-0000-0000-000095000000}"/>
    <cellStyle name="Comma 12 7 2 3 2" xfId="4607" xr:uid="{7AF518AB-B345-478A-B4E5-2C14C82A0800}"/>
    <cellStyle name="Comma 12 7 3" xfId="78" xr:uid="{00000000-0005-0000-0000-000096000000}"/>
    <cellStyle name="Comma 12 7 3 2" xfId="1405" xr:uid="{00000000-0005-0000-0000-000097000000}"/>
    <cellStyle name="Comma 12 7 3 2 2" xfId="3057" xr:uid="{00000000-0005-0000-0000-000098000000}"/>
    <cellStyle name="Comma 12 7 3 2 2 2" xfId="5181" xr:uid="{6AAD954D-9C60-4A94-A671-EFED66E3AE0E}"/>
    <cellStyle name="Comma 12 7 3 3" xfId="2385" xr:uid="{00000000-0005-0000-0000-000099000000}"/>
    <cellStyle name="Comma 12 7 3 3 2" xfId="4608" xr:uid="{E1810359-048B-4B22-BEA6-6E81975A31D3}"/>
    <cellStyle name="Comma 12 7 4" xfId="1403" xr:uid="{00000000-0005-0000-0000-00009A000000}"/>
    <cellStyle name="Comma 12 7 4 2" xfId="3055" xr:uid="{00000000-0005-0000-0000-00009B000000}"/>
    <cellStyle name="Comma 12 7 4 2 2" xfId="5179" xr:uid="{CA8568AA-46E0-4AC8-A3F1-E06A68BD3737}"/>
    <cellStyle name="Comma 12 7 5" xfId="2383" xr:uid="{00000000-0005-0000-0000-00009C000000}"/>
    <cellStyle name="Comma 12 7 5 2" xfId="4606" xr:uid="{256BB929-3A55-45E9-BD53-D9C19B3BC9CA}"/>
    <cellStyle name="Comma 12 8" xfId="79" xr:uid="{00000000-0005-0000-0000-00009D000000}"/>
    <cellStyle name="Comma 12 8 2" xfId="80" xr:uid="{00000000-0005-0000-0000-00009E000000}"/>
    <cellStyle name="Comma 12 8 2 2" xfId="1407" xr:uid="{00000000-0005-0000-0000-00009F000000}"/>
    <cellStyle name="Comma 12 8 2 2 2" xfId="3059" xr:uid="{00000000-0005-0000-0000-0000A0000000}"/>
    <cellStyle name="Comma 12 8 2 2 2 2" xfId="5183" xr:uid="{6445DC72-6DAA-44F0-B7B6-81B26875DA60}"/>
    <cellStyle name="Comma 12 8 2 3" xfId="2387" xr:uid="{00000000-0005-0000-0000-0000A1000000}"/>
    <cellStyle name="Comma 12 8 2 3 2" xfId="4610" xr:uid="{9E0E3E7D-FA89-4A8B-8116-36FE77ACE376}"/>
    <cellStyle name="Comma 12 8 3" xfId="81" xr:uid="{00000000-0005-0000-0000-0000A2000000}"/>
    <cellStyle name="Comma 12 8 3 2" xfId="1408" xr:uid="{00000000-0005-0000-0000-0000A3000000}"/>
    <cellStyle name="Comma 12 8 3 2 2" xfId="3060" xr:uid="{00000000-0005-0000-0000-0000A4000000}"/>
    <cellStyle name="Comma 12 8 3 2 2 2" xfId="5184" xr:uid="{E9E07087-9E0D-473C-9F27-C98034BFBD3C}"/>
    <cellStyle name="Comma 12 8 3 3" xfId="2388" xr:uid="{00000000-0005-0000-0000-0000A5000000}"/>
    <cellStyle name="Comma 12 8 3 3 2" xfId="4611" xr:uid="{748444B2-54EA-4505-9EEA-F322244B0228}"/>
    <cellStyle name="Comma 12 8 4" xfId="1406" xr:uid="{00000000-0005-0000-0000-0000A6000000}"/>
    <cellStyle name="Comma 12 8 4 2" xfId="3058" xr:uid="{00000000-0005-0000-0000-0000A7000000}"/>
    <cellStyle name="Comma 12 8 4 2 2" xfId="5182" xr:uid="{E6A7D734-AEEE-4614-805C-5465CAFA315C}"/>
    <cellStyle name="Comma 12 8 5" xfId="2386" xr:uid="{00000000-0005-0000-0000-0000A8000000}"/>
    <cellStyle name="Comma 12 8 5 2" xfId="4609" xr:uid="{BDB6B6FB-A07C-4593-AFAF-59BCB0558542}"/>
    <cellStyle name="Comma 12 9" xfId="82" xr:uid="{00000000-0005-0000-0000-0000A9000000}"/>
    <cellStyle name="Comma 12 9 2" xfId="83" xr:uid="{00000000-0005-0000-0000-0000AA000000}"/>
    <cellStyle name="Comma 12 9 2 2" xfId="1410" xr:uid="{00000000-0005-0000-0000-0000AB000000}"/>
    <cellStyle name="Comma 12 9 2 2 2" xfId="3062" xr:uid="{00000000-0005-0000-0000-0000AC000000}"/>
    <cellStyle name="Comma 12 9 2 2 2 2" xfId="5186" xr:uid="{3D2010D7-25AA-4E01-AE1E-C108026A7CAB}"/>
    <cellStyle name="Comma 12 9 2 3" xfId="2390" xr:uid="{00000000-0005-0000-0000-0000AD000000}"/>
    <cellStyle name="Comma 12 9 2 3 2" xfId="4613" xr:uid="{0F2470AA-6B12-468F-BE2A-636409E8E37B}"/>
    <cellStyle name="Comma 12 9 3" xfId="84" xr:uid="{00000000-0005-0000-0000-0000AE000000}"/>
    <cellStyle name="Comma 12 9 3 2" xfId="1411" xr:uid="{00000000-0005-0000-0000-0000AF000000}"/>
    <cellStyle name="Comma 12 9 3 2 2" xfId="3063" xr:uid="{00000000-0005-0000-0000-0000B0000000}"/>
    <cellStyle name="Comma 12 9 3 2 2 2" xfId="5187" xr:uid="{D93D619B-2DE0-4F40-932B-1183C6CFC0EB}"/>
    <cellStyle name="Comma 12 9 3 3" xfId="2391" xr:uid="{00000000-0005-0000-0000-0000B1000000}"/>
    <cellStyle name="Comma 12 9 3 3 2" xfId="4614" xr:uid="{D7E5C21F-536F-4399-9FFE-5AF3CA747A8E}"/>
    <cellStyle name="Comma 12 9 4" xfId="1409" xr:uid="{00000000-0005-0000-0000-0000B2000000}"/>
    <cellStyle name="Comma 12 9 4 2" xfId="3061" xr:uid="{00000000-0005-0000-0000-0000B3000000}"/>
    <cellStyle name="Comma 12 9 4 2 2" xfId="5185" xr:uid="{4DA49CAA-3DF7-4D9D-8787-CFB3A3F44330}"/>
    <cellStyle name="Comma 12 9 5" xfId="2389" xr:uid="{00000000-0005-0000-0000-0000B4000000}"/>
    <cellStyle name="Comma 12 9 5 2" xfId="4612" xr:uid="{9EAD8E94-5726-48A4-A3F0-27BA6CEEE662}"/>
    <cellStyle name="Comma 13" xfId="85" xr:uid="{00000000-0005-0000-0000-0000B5000000}"/>
    <cellStyle name="Comma 13 10" xfId="6456" xr:uid="{CEC5998A-559A-4A52-8680-B49E12CCCDD5}"/>
    <cellStyle name="Comma 13 11" xfId="6971" xr:uid="{91C8C552-CCD5-43A9-845C-4D9CF74D931A}"/>
    <cellStyle name="Comma 13 2" xfId="86" xr:uid="{00000000-0005-0000-0000-0000B6000000}"/>
    <cellStyle name="Comma 13 2 2" xfId="87" xr:uid="{00000000-0005-0000-0000-0000B7000000}"/>
    <cellStyle name="Comma 13 2 2 2" xfId="1414" xr:uid="{00000000-0005-0000-0000-0000B8000000}"/>
    <cellStyle name="Comma 13 2 2 2 2" xfId="3066" xr:uid="{00000000-0005-0000-0000-0000B9000000}"/>
    <cellStyle name="Comma 13 2 2 2 2 2" xfId="5190" xr:uid="{009B1D5A-DB74-4242-A187-59E76B7D30CB}"/>
    <cellStyle name="Comma 13 2 2 3" xfId="2394" xr:uid="{00000000-0005-0000-0000-0000BA000000}"/>
    <cellStyle name="Comma 13 2 2 3 2" xfId="4617" xr:uid="{B8353FB2-EC7F-47E6-B0CC-0B2A7DAA4F6A}"/>
    <cellStyle name="Comma 13 2 3" xfId="88" xr:uid="{00000000-0005-0000-0000-0000BB000000}"/>
    <cellStyle name="Comma 13 2 3 2" xfId="1415" xr:uid="{00000000-0005-0000-0000-0000BC000000}"/>
    <cellStyle name="Comma 13 2 3 2 2" xfId="3067" xr:uid="{00000000-0005-0000-0000-0000BD000000}"/>
    <cellStyle name="Comma 13 2 3 2 2 2" xfId="5191" xr:uid="{D0F1D77A-5ED4-40BF-AA68-186E5F9CF28F}"/>
    <cellStyle name="Comma 13 2 3 3" xfId="2395" xr:uid="{00000000-0005-0000-0000-0000BE000000}"/>
    <cellStyle name="Comma 13 2 3 3 2" xfId="4618" xr:uid="{B88D9799-8384-416B-A2D8-1F73D9F08ADD}"/>
    <cellStyle name="Comma 13 2 4" xfId="1413" xr:uid="{00000000-0005-0000-0000-0000BF000000}"/>
    <cellStyle name="Comma 13 2 4 2" xfId="3065" xr:uid="{00000000-0005-0000-0000-0000C0000000}"/>
    <cellStyle name="Comma 13 2 4 2 2" xfId="5189" xr:uid="{198B907C-954B-4E35-9414-BC3F7C3D58FC}"/>
    <cellStyle name="Comma 13 2 5" xfId="2393" xr:uid="{00000000-0005-0000-0000-0000C1000000}"/>
    <cellStyle name="Comma 13 2 5 2" xfId="4616" xr:uid="{7170FE72-7247-4063-AEE9-CAB4B81281EA}"/>
    <cellStyle name="Comma 13 2 6" xfId="4278" xr:uid="{34BBA008-2A13-42E6-9A1C-76B18D9932B9}"/>
    <cellStyle name="Comma 13 2 6 2" xfId="6122" xr:uid="{EC0BFABD-03F4-440A-871B-38C78802E81D}"/>
    <cellStyle name="Comma 13 2 7" xfId="4434" xr:uid="{10538D94-375F-42D7-B1A0-9454AC01551A}"/>
    <cellStyle name="Comma 13 2 7 2" xfId="6267" xr:uid="{B8C4ABCA-3638-473A-840A-0F0FCC7CB739}"/>
    <cellStyle name="Comma 13 2 8" xfId="4534" xr:uid="{32C7447C-36FB-4B24-BB7E-61AB55B0D5A4}"/>
    <cellStyle name="Comma 13 2 8 2" xfId="6357" xr:uid="{CA28F9BE-F1A1-4A17-9152-49C93C9D1511}"/>
    <cellStyle name="Comma 13 2 9" xfId="6457" xr:uid="{FEF8CFED-70E4-4DB6-87A4-98D797027407}"/>
    <cellStyle name="Comma 13 3" xfId="89" xr:uid="{00000000-0005-0000-0000-0000C2000000}"/>
    <cellStyle name="Comma 13 3 2" xfId="1416" xr:uid="{00000000-0005-0000-0000-0000C3000000}"/>
    <cellStyle name="Comma 13 3 2 2" xfId="3068" xr:uid="{00000000-0005-0000-0000-0000C4000000}"/>
    <cellStyle name="Comma 13 3 2 2 2" xfId="5192" xr:uid="{825D624D-D86A-458C-9612-1F42ACC81178}"/>
    <cellStyle name="Comma 13 3 3" xfId="2396" xr:uid="{00000000-0005-0000-0000-0000C5000000}"/>
    <cellStyle name="Comma 13 3 3 2" xfId="4619" xr:uid="{3B13B9A6-5FDB-4429-ADFE-7593D197DD41}"/>
    <cellStyle name="Comma 13 3 4" xfId="6458" xr:uid="{5D7127B0-30CD-4B24-A73B-7FD2BE3274B8}"/>
    <cellStyle name="Comma 13 4" xfId="90" xr:uid="{00000000-0005-0000-0000-0000C6000000}"/>
    <cellStyle name="Comma 13 4 2" xfId="1417" xr:uid="{00000000-0005-0000-0000-0000C7000000}"/>
    <cellStyle name="Comma 13 4 2 2" xfId="3069" xr:uid="{00000000-0005-0000-0000-0000C8000000}"/>
    <cellStyle name="Comma 13 4 2 2 2" xfId="5193" xr:uid="{213EE010-375F-409D-94CC-0482D4F50393}"/>
    <cellStyle name="Comma 13 4 3" xfId="2397" xr:uid="{00000000-0005-0000-0000-0000C9000000}"/>
    <cellStyle name="Comma 13 4 3 2" xfId="4620" xr:uid="{8DC095C6-7873-4267-8BCE-2A6918887E93}"/>
    <cellStyle name="Comma 13 5" xfId="1412" xr:uid="{00000000-0005-0000-0000-0000CA000000}"/>
    <cellStyle name="Comma 13 5 2" xfId="3064" xr:uid="{00000000-0005-0000-0000-0000CB000000}"/>
    <cellStyle name="Comma 13 5 2 2" xfId="5188" xr:uid="{4DCDCA8F-AF33-447E-9AED-6A712CD819E5}"/>
    <cellStyle name="Comma 13 6" xfId="2392" xr:uid="{00000000-0005-0000-0000-0000CC000000}"/>
    <cellStyle name="Comma 13 6 2" xfId="4615" xr:uid="{43596C7E-CAA8-49EB-9712-674D2F01208E}"/>
    <cellStyle name="Comma 13 7" xfId="4109" xr:uid="{D3BF4D2D-FA0E-47E3-953C-7CFED505D263}"/>
    <cellStyle name="Comma 13 7 2" xfId="5957" xr:uid="{A1C26A99-C9B4-47EB-BFCA-827C2DB7B57B}"/>
    <cellStyle name="Comma 13 8" xfId="4426" xr:uid="{C423BB10-93BC-49B2-AFF7-00B4036A161C}"/>
    <cellStyle name="Comma 13 8 2" xfId="6259" xr:uid="{8950F409-D33A-4B8A-BE4C-2BA385E64A26}"/>
    <cellStyle name="Comma 13 9" xfId="4526" xr:uid="{52692137-CDC2-43BC-A956-F5DA52E7292E}"/>
    <cellStyle name="Comma 13 9 2" xfId="6349" xr:uid="{7FA0D1C1-59C5-4F4A-AD46-E3A7093CA733}"/>
    <cellStyle name="Comma 13_CPI_Y'52_TOP_GG 1" xfId="91" xr:uid="{00000000-0005-0000-0000-0000CD000000}"/>
    <cellStyle name="Comma 14" xfId="92" xr:uid="{00000000-0005-0000-0000-0000CE000000}"/>
    <cellStyle name="Comma 14 2" xfId="93" xr:uid="{00000000-0005-0000-0000-0000CF000000}"/>
    <cellStyle name="Comma 14 2 2" xfId="1419" xr:uid="{00000000-0005-0000-0000-0000D0000000}"/>
    <cellStyle name="Comma 14 2 2 2" xfId="3071" xr:uid="{00000000-0005-0000-0000-0000D1000000}"/>
    <cellStyle name="Comma 14 2 2 2 2" xfId="4248" xr:uid="{955AE7BF-601F-469F-BE66-4505BED0F931}"/>
    <cellStyle name="Comma 14 2 2 2 2 2" xfId="6092" xr:uid="{9EA8EAB7-4028-4E80-BFDB-13D5CFFEE8E3}"/>
    <cellStyle name="Comma 14 2 2 2 3" xfId="5195" xr:uid="{3821F978-7E52-4BE1-A15D-D4F8BEA00319}"/>
    <cellStyle name="Comma 14 2 2 3" xfId="4038" xr:uid="{81A27AE0-AADE-4043-83B5-66D855697A4D}"/>
    <cellStyle name="Comma 14 2 2 3 2" xfId="5927" xr:uid="{ADCD34FA-C54E-44E7-8813-08AC7176F17D}"/>
    <cellStyle name="Comma 14 2 3" xfId="2399" xr:uid="{00000000-0005-0000-0000-0000D2000000}"/>
    <cellStyle name="Comma 14 2 3 2" xfId="4294" xr:uid="{7636B5CD-602F-4E1F-868E-63A0063D0C89}"/>
    <cellStyle name="Comma 14 2 3 2 2" xfId="6138" xr:uid="{682054D3-660E-46BC-8C25-E89D8375C115}"/>
    <cellStyle name="Comma 14 2 3 3" xfId="4126" xr:uid="{1AF4AE5B-98B1-4D4D-A108-31DF4C265E13}"/>
    <cellStyle name="Comma 14 2 3 3 2" xfId="5973" xr:uid="{81BD2CB5-21F1-43DE-B48B-BB19F932C57D}"/>
    <cellStyle name="Comma 14 2 3 4" xfId="4622" xr:uid="{4646CB2F-7C97-44BA-99F7-D7C775C9A584}"/>
    <cellStyle name="Comma 14 2 4" xfId="4204" xr:uid="{4245E21B-CC48-4B76-BC11-55B451B070F6}"/>
    <cellStyle name="Comma 14 2 4 2" xfId="6048" xr:uid="{347B8C34-BAC3-4AB7-BD6A-61CD07F06A0B}"/>
    <cellStyle name="Comma 14 2 5" xfId="3975" xr:uid="{A86F1485-F978-4ED4-BAEA-DEB5BD4C0422}"/>
    <cellStyle name="Comma 14 2 5 2" xfId="5883" xr:uid="{F5B12365-DDC7-465E-8084-C1A7F57FFD00}"/>
    <cellStyle name="Comma 14 2 6" xfId="6489" xr:uid="{3E89496A-6BE2-45F2-8C90-9E6E491B04F3}"/>
    <cellStyle name="Comma 14 3" xfId="94" xr:uid="{00000000-0005-0000-0000-0000D3000000}"/>
    <cellStyle name="Comma 14 3 2" xfId="1420" xr:uid="{00000000-0005-0000-0000-0000D4000000}"/>
    <cellStyle name="Comma 14 3 2 2" xfId="3072" xr:uid="{00000000-0005-0000-0000-0000D5000000}"/>
    <cellStyle name="Comma 14 3 2 2 2" xfId="5196" xr:uid="{1FB75CD9-5ADC-4AE7-91BE-0EB7F359409A}"/>
    <cellStyle name="Comma 14 3 2 3" xfId="4197" xr:uid="{FFDDEB5E-8307-4485-B0FD-EE3263F2112D}"/>
    <cellStyle name="Comma 14 3 2 3 2" xfId="6041" xr:uid="{890CFC9B-89EA-41C3-BDF5-D63BC5A4068E}"/>
    <cellStyle name="Comma 14 3 3" xfId="2400" xr:uid="{00000000-0005-0000-0000-0000D6000000}"/>
    <cellStyle name="Comma 14 3 3 2" xfId="4623" xr:uid="{CEFEF6C2-299F-412F-8178-6B9D54998FE9}"/>
    <cellStyle name="Comma 14 3 4" xfId="3965" xr:uid="{E66B99D0-C0E9-4F52-9BCB-82ACE37FC4F2}"/>
    <cellStyle name="Comma 14 3 4 2" xfId="5876" xr:uid="{CB2775CF-8C11-42E9-87CB-95E4E8B66C35}"/>
    <cellStyle name="Comma 14 3 5" xfId="6490" xr:uid="{74768652-55B1-498B-B39F-7CBC831B3D94}"/>
    <cellStyle name="Comma 14 4" xfId="1418" xr:uid="{00000000-0005-0000-0000-0000D7000000}"/>
    <cellStyle name="Comma 14 4 2" xfId="3070" xr:uid="{00000000-0005-0000-0000-0000D8000000}"/>
    <cellStyle name="Comma 14 4 2 2" xfId="4240" xr:uid="{9200C48A-85B9-4294-B160-C59C8E7282E6}"/>
    <cellStyle name="Comma 14 4 2 2 2" xfId="6084" xr:uid="{D99FD6AD-09D9-4D45-84A8-165A1F8CB5E3}"/>
    <cellStyle name="Comma 14 4 2 3" xfId="5194" xr:uid="{BF39327D-8217-4E37-AC31-CEEDCDF78C28}"/>
    <cellStyle name="Comma 14 4 3" xfId="4030" xr:uid="{B9AB8FD1-A167-4B4A-AF0C-4F542387EF1D}"/>
    <cellStyle name="Comma 14 4 3 2" xfId="5919" xr:uid="{C07625A8-E26C-4E26-8C2D-2BA70982D3D6}"/>
    <cellStyle name="Comma 14 5" xfId="2398" xr:uid="{00000000-0005-0000-0000-0000D9000000}"/>
    <cellStyle name="Comma 14 5 2" xfId="4286" xr:uid="{E62730F1-492F-4B2B-A0D5-49E9D363AF09}"/>
    <cellStyle name="Comma 14 5 2 2" xfId="6130" xr:uid="{20AD8A17-FEA5-408F-AF82-3931614A3E7D}"/>
    <cellStyle name="Comma 14 5 3" xfId="4118" xr:uid="{EC607FFC-CCC6-4F0B-B09E-6DC11573B167}"/>
    <cellStyle name="Comma 14 5 3 2" xfId="5965" xr:uid="{7AB2C99F-0142-4C14-AA71-7A77F86EDC93}"/>
    <cellStyle name="Comma 14 5 4" xfId="4621" xr:uid="{A03C6A7A-BF9D-40EB-B8DA-9BA883DAD208}"/>
    <cellStyle name="Comma 14 6" xfId="4174" xr:uid="{6582FE13-5465-477B-B4EA-80FE5C79AAC2}"/>
    <cellStyle name="Comma 14 6 2" xfId="6018" xr:uid="{2A6B8E58-A256-4B7D-9C90-F44606302D2A}"/>
    <cellStyle name="Comma 14 7" xfId="3929" xr:uid="{CCAFA88B-AF45-4630-AD35-50F7E8EC47C8}"/>
    <cellStyle name="Comma 14 7 2" xfId="5854" xr:uid="{1A62B22F-FFE8-42DB-BD66-342B9DE3D19E}"/>
    <cellStyle name="Comma 14 8" xfId="3852" xr:uid="{1AC6BB31-E7AF-4B6C-B39C-70C54A6C757A}"/>
    <cellStyle name="Comma 14 8 2" xfId="5792" xr:uid="{10F13A07-F61B-4E84-900D-89794981DE63}"/>
    <cellStyle name="Comma 14 9" xfId="6459" xr:uid="{41AFA82D-324F-4FC0-B94F-BF30DBE77048}"/>
    <cellStyle name="Comma 15" xfId="95" xr:uid="{00000000-0005-0000-0000-0000DA000000}"/>
    <cellStyle name="Comma 15 10" xfId="6491" xr:uid="{601D350A-8136-405B-8981-0BD1D2981D64}"/>
    <cellStyle name="Comma 15 11" xfId="6460" xr:uid="{F1FBA1EE-D74A-49EB-8540-BB4370A047D4}"/>
    <cellStyle name="Comma 15 2" xfId="96" xr:uid="{00000000-0005-0000-0000-0000DB000000}"/>
    <cellStyle name="Comma 15 2 2" xfId="1422" xr:uid="{00000000-0005-0000-0000-0000DC000000}"/>
    <cellStyle name="Comma 15 2 2 2" xfId="3074" xr:uid="{00000000-0005-0000-0000-0000DD000000}"/>
    <cellStyle name="Comma 15 2 2 2 2" xfId="5198" xr:uid="{B1442F2E-7E13-4C0A-94C2-DF630C242CA9}"/>
    <cellStyle name="Comma 15 2 2 3" xfId="4260" xr:uid="{19286FE3-C6FA-467A-B69E-892F974495DA}"/>
    <cellStyle name="Comma 15 2 2 3 2" xfId="6104" xr:uid="{5E7F6A66-26FA-41AA-89FE-6A3B27CF0972}"/>
    <cellStyle name="Comma 15 2 3" xfId="2402" xr:uid="{00000000-0005-0000-0000-0000DE000000}"/>
    <cellStyle name="Comma 15 2 3 2" xfId="4625" xr:uid="{239BD881-E6E8-4E27-BB5F-9DBD9D223AB5}"/>
    <cellStyle name="Comma 15 2 4" xfId="4050" xr:uid="{1DA52A42-2E93-433C-91F2-2359374BA04A}"/>
    <cellStyle name="Comma 15 2 4 2" xfId="5939" xr:uid="{477C0DA9-921E-4DAC-B505-BD0039815B92}"/>
    <cellStyle name="Comma 15 2 5" xfId="6492" xr:uid="{C7C1DDFE-4AEA-4921-A4BB-03CF59404A6F}"/>
    <cellStyle name="Comma 15 3" xfId="1421" xr:uid="{00000000-0005-0000-0000-0000DF000000}"/>
    <cellStyle name="Comma 15 3 2" xfId="3073" xr:uid="{00000000-0005-0000-0000-0000E0000000}"/>
    <cellStyle name="Comma 15 3 2 2" xfId="4307" xr:uid="{9033D62A-0AF0-405F-B6FD-6AFBA51B9F3E}"/>
    <cellStyle name="Comma 15 3 2 2 2" xfId="6151" xr:uid="{9D5043D4-3049-4328-9DEE-1C2A73D62A89}"/>
    <cellStyle name="Comma 15 3 2 3" xfId="5197" xr:uid="{67630F40-5F81-4196-BAAA-F1338D859A40}"/>
    <cellStyle name="Comma 15 3 3" xfId="4139" xr:uid="{F8385937-278C-4154-A465-F980BF71141C}"/>
    <cellStyle name="Comma 15 3 3 2" xfId="5986" xr:uid="{82E36A10-73AE-4A55-9B77-5798B07C115B}"/>
    <cellStyle name="Comma 15 3 4" xfId="6493" xr:uid="{56639B7C-1F05-47AA-9114-778083EE6055}"/>
    <cellStyle name="Comma 15 4" xfId="2401" xr:uid="{00000000-0005-0000-0000-0000E1000000}"/>
    <cellStyle name="Comma 15 4 2" xfId="4217" xr:uid="{451FEE2E-D725-4471-9371-3C410C34E1F0}"/>
    <cellStyle name="Comma 15 4 2 2" xfId="6061" xr:uid="{B62395E0-F9AC-4A59-876C-BA09D1AC2C42}"/>
    <cellStyle name="Comma 15 4 3" xfId="4624" xr:uid="{2CDD9EF6-E043-4FA8-9466-915001B5E031}"/>
    <cellStyle name="Comma 15 4 4" xfId="6494" xr:uid="{68E3F4FA-04A7-4FB5-8539-6891A5133B8E}"/>
    <cellStyle name="Comma 15 5" xfId="3997" xr:uid="{9A23C837-A42F-48D8-921C-436F906E4C30}"/>
    <cellStyle name="Comma 15 5 2" xfId="5896" xr:uid="{57BE5033-3781-4C79-A158-A1A422AC90B8}"/>
    <cellStyle name="Comma 15 5 3" xfId="6495" xr:uid="{56ADE76F-CDD3-4870-BE51-E180774809D5}"/>
    <cellStyle name="Comma 15 6" xfId="6496" xr:uid="{420CAC2F-3B2B-4F41-AC8A-4240A9B3BBC8}"/>
    <cellStyle name="Comma 15 7" xfId="6497" xr:uid="{5EE83B19-A6AE-4BFA-9D53-910B2F347AD4}"/>
    <cellStyle name="Comma 15 8" xfId="6498" xr:uid="{883AB2FB-ECB5-402D-9DA1-4449CA7A51EA}"/>
    <cellStyle name="Comma 15 9" xfId="6499" xr:uid="{A8537781-3098-4E89-9DD5-9CAF9354B72D}"/>
    <cellStyle name="Comma 16" xfId="97" xr:uid="{00000000-0005-0000-0000-0000E2000000}"/>
    <cellStyle name="Comma 16 10" xfId="6500" xr:uid="{BD7877BF-BE13-469F-BB58-CEF697917506}"/>
    <cellStyle name="Comma 16 10 2" xfId="6636" xr:uid="{61B1DD03-973E-4B1D-9ABC-39DC953BFFB3}"/>
    <cellStyle name="Comma 16 10 2 2" xfId="6800" xr:uid="{F2B1049F-3FF7-406D-B78D-9E90A2AC70E4}"/>
    <cellStyle name="Comma 16 10 3" xfId="6580" xr:uid="{A9246FDE-B5CD-4744-8220-C05E611B9799}"/>
    <cellStyle name="Comma 16 10 3 2" xfId="6744" xr:uid="{89A691D3-454D-445F-ADF0-320FAEF46B92}"/>
    <cellStyle name="Comma 16 10 4" xfId="6688" xr:uid="{AE26826A-5BC5-4203-AB2D-835C558640A7}"/>
    <cellStyle name="Comma 16 11" xfId="6635" xr:uid="{6547A838-FD47-4DE6-A703-CE3CF09A60B8}"/>
    <cellStyle name="Comma 16 11 2" xfId="6799" xr:uid="{FEB615FB-4538-42AD-AD61-B20982CCD966}"/>
    <cellStyle name="Comma 16 12" xfId="6579" xr:uid="{715E5CD5-4523-4CBE-8F3A-71145A24B18A}"/>
    <cellStyle name="Comma 16 12 2" xfId="6743" xr:uid="{5B573E40-CC5E-4897-B0FD-B45BFF15FCD1}"/>
    <cellStyle name="Comma 16 13" xfId="6687" xr:uid="{2813C42E-A2E5-4B18-8172-F6AEBA1FCC24}"/>
    <cellStyle name="Comma 16 2" xfId="98" xr:uid="{00000000-0005-0000-0000-0000E3000000}"/>
    <cellStyle name="Comma 16 2 2" xfId="99" xr:uid="{00000000-0005-0000-0000-0000E4000000}"/>
    <cellStyle name="Comma 16 2 2 2" xfId="1425" xr:uid="{00000000-0005-0000-0000-0000E5000000}"/>
    <cellStyle name="Comma 16 2 2 2 2" xfId="3077" xr:uid="{00000000-0005-0000-0000-0000E6000000}"/>
    <cellStyle name="Comma 16 2 2 2 2 2" xfId="5201" xr:uid="{FF94EB27-338A-4BCC-81D2-79CCE3F8EF29}"/>
    <cellStyle name="Comma 16 2 2 2 3" xfId="6801" xr:uid="{260D60A0-8D4C-4F51-BDF0-FF4559B574CF}"/>
    <cellStyle name="Comma 16 2 2 3" xfId="2405" xr:uid="{00000000-0005-0000-0000-0000E7000000}"/>
    <cellStyle name="Comma 16 2 2 3 2" xfId="4628" xr:uid="{F7256484-46F9-42F7-B506-772E4D854AF3}"/>
    <cellStyle name="Comma 16 2 2 4" xfId="4261" xr:uid="{781C9CB3-0299-401E-AE72-301EC296BD0C}"/>
    <cellStyle name="Comma 16 2 2 4 2" xfId="6105" xr:uid="{C9079B50-B815-478E-AB0E-30F3FEDE5C26}"/>
    <cellStyle name="Comma 16 2 3" xfId="1424" xr:uid="{00000000-0005-0000-0000-0000E8000000}"/>
    <cellStyle name="Comma 16 2 3 2" xfId="3076" xr:uid="{00000000-0005-0000-0000-0000E9000000}"/>
    <cellStyle name="Comma 16 2 3 2 2" xfId="5200" xr:uid="{4BA62597-1E09-4707-A4D6-E43AD84C4DA5}"/>
    <cellStyle name="Comma 16 2 3 2 3" xfId="6745" xr:uid="{D07D6388-C35A-4E88-A05B-E8C7C2A6871B}"/>
    <cellStyle name="Comma 16 2 3 3" xfId="6581" xr:uid="{FAE67354-BDDE-4A01-B92C-D3E884E1031D}"/>
    <cellStyle name="Comma 16 2 4" xfId="2404" xr:uid="{00000000-0005-0000-0000-0000EA000000}"/>
    <cellStyle name="Comma 16 2 4 2" xfId="4627" xr:uid="{B1C19640-1299-47BC-8492-8ABE313665FC}"/>
    <cellStyle name="Comma 16 2 4 3" xfId="6689" xr:uid="{D2A8D337-01E0-4469-8BF9-908199A41D55}"/>
    <cellStyle name="Comma 16 2 5" xfId="4051" xr:uid="{193AC826-79A6-4C40-8036-D373582D7355}"/>
    <cellStyle name="Comma 16 2 5 2" xfId="5940" xr:uid="{84799967-6816-48F1-855E-FB5A59168307}"/>
    <cellStyle name="Comma 16 3" xfId="100" xr:uid="{00000000-0005-0000-0000-0000EB000000}"/>
    <cellStyle name="Comma 16 3 2" xfId="1426" xr:uid="{00000000-0005-0000-0000-0000EC000000}"/>
    <cellStyle name="Comma 16 3 2 2" xfId="3078" xr:uid="{00000000-0005-0000-0000-0000ED000000}"/>
    <cellStyle name="Comma 16 3 2 2 2" xfId="5202" xr:uid="{DDDFE38C-85DB-485F-B944-AF4AB78DDD91}"/>
    <cellStyle name="Comma 16 3 2 2 3" xfId="6802" xr:uid="{776DE3E2-4EF6-408C-9C82-BD7AFA257E2F}"/>
    <cellStyle name="Comma 16 3 2 3" xfId="4308" xr:uid="{27222764-98CF-43C2-9289-06901C3E5A16}"/>
    <cellStyle name="Comma 16 3 2 3 2" xfId="6152" xr:uid="{3BB3B2C4-4FED-4996-98C0-DCE6F03D6427}"/>
    <cellStyle name="Comma 16 3 3" xfId="2406" xr:uid="{00000000-0005-0000-0000-0000EE000000}"/>
    <cellStyle name="Comma 16 3 3 2" xfId="4629" xr:uid="{1F28829B-9117-46F7-A0B9-4D2FFC8F5C30}"/>
    <cellStyle name="Comma 16 3 3 2 2" xfId="6746" xr:uid="{1A9BE2AE-937D-47A4-A98A-5C8C1BD87507}"/>
    <cellStyle name="Comma 16 3 3 3" xfId="6582" xr:uid="{79B380C9-7FC7-4684-A729-9DD99DA447B8}"/>
    <cellStyle name="Comma 16 3 4" xfId="4140" xr:uid="{CF153EA9-DBAF-4AF7-922B-BFA629A0314D}"/>
    <cellStyle name="Comma 16 3 4 2" xfId="5987" xr:uid="{8A8392FF-12DC-4D85-9876-E38A76F59549}"/>
    <cellStyle name="Comma 16 4" xfId="1423" xr:uid="{00000000-0005-0000-0000-0000EF000000}"/>
    <cellStyle name="Comma 16 4 2" xfId="3075" xr:uid="{00000000-0005-0000-0000-0000F0000000}"/>
    <cellStyle name="Comma 16 4 2 2" xfId="5199" xr:uid="{A96B24FA-B592-494A-8E2F-0E461E281400}"/>
    <cellStyle name="Comma 16 4 2 2 2" xfId="6803" xr:uid="{7B3A0009-CAC3-400D-A3CC-800B7ED6C54A}"/>
    <cellStyle name="Comma 16 4 2 3" xfId="6637" xr:uid="{2F9DC730-A973-4171-BB36-8504EC4E1DE2}"/>
    <cellStyle name="Comma 16 4 3" xfId="4218" xr:uid="{E669D831-C8C4-4D9A-BA5A-40A0F066EECC}"/>
    <cellStyle name="Comma 16 4 3 2" xfId="6062" xr:uid="{ED266938-9A4C-4A49-AC0D-D942D3E71DC6}"/>
    <cellStyle name="Comma 16 4 4" xfId="6690" xr:uid="{B9D4B9B0-FD1C-4578-80EF-E4D8A556F6B4}"/>
    <cellStyle name="Comma 16 5" xfId="2403" xr:uid="{00000000-0005-0000-0000-0000F1000000}"/>
    <cellStyle name="Comma 16 5 2" xfId="4000" xr:uid="{1E6B594C-8ACE-4FD9-8165-7B8C13C12CA9}"/>
    <cellStyle name="Comma 16 5 2 2" xfId="5897" xr:uid="{0EF495AF-6A23-4AF6-8C9E-5F503F3212DD}"/>
    <cellStyle name="Comma 16 5 3" xfId="4626" xr:uid="{83F17428-8D92-470A-AA19-A27C6DF62DAF}"/>
    <cellStyle name="Comma 16 5 3 2" xfId="6747" xr:uid="{CAE8FA54-71CB-4C41-9437-9F785650E84A}"/>
    <cellStyle name="Comma 16 5 3 3" xfId="6583" xr:uid="{33B4FE4C-890E-46E4-BA55-AACA10B18B9B}"/>
    <cellStyle name="Comma 16 5 4" xfId="6691" xr:uid="{03DABAB6-3D96-4744-8E9B-F969497741B9}"/>
    <cellStyle name="Comma 16 6" xfId="3842" xr:uid="{B643E5DE-596B-477E-AC60-FA982A108319}"/>
    <cellStyle name="Comma 16 6 2" xfId="5782" xr:uid="{6D858C31-944C-4539-874D-8650AB6138F3}"/>
    <cellStyle name="Comma 16 6 2 2" xfId="6804" xr:uid="{4C68D0E4-3097-4E0A-ADC4-0793FF348638}"/>
    <cellStyle name="Comma 16 6 2 3" xfId="6638" xr:uid="{DC620AE6-C5F4-43DF-8D26-E46FD80BD812}"/>
    <cellStyle name="Comma 16 6 3" xfId="6584" xr:uid="{BEA78AEB-8E65-4FBB-81E4-E6276CE3FDC5}"/>
    <cellStyle name="Comma 16 6 3 2" xfId="6748" xr:uid="{F494BF90-AC02-4D8A-8BE6-43E6F7B390DE}"/>
    <cellStyle name="Comma 16 6 4" xfId="6692" xr:uid="{2F05C038-854E-4B56-9F04-9F16B0E1CD3E}"/>
    <cellStyle name="Comma 16 6 5" xfId="6501" xr:uid="{0E066BC1-5BD7-4D25-86F4-228770EAB068}"/>
    <cellStyle name="Comma 16 7" xfId="6502" xr:uid="{4A1F378E-64C6-48E0-B8AF-C565A85693B9}"/>
    <cellStyle name="Comma 16 7 2" xfId="6639" xr:uid="{276D7F60-545C-4A28-8279-0C819D61A231}"/>
    <cellStyle name="Comma 16 7 2 2" xfId="6805" xr:uid="{544726A0-6F78-4C3A-A3B6-F9DB2950E73C}"/>
    <cellStyle name="Comma 16 7 3" xfId="6585" xr:uid="{1708142D-1337-45DA-94A1-B9C623BD47F3}"/>
    <cellStyle name="Comma 16 7 3 2" xfId="6749" xr:uid="{387EB28A-372F-424D-BA5E-983715C0818E}"/>
    <cellStyle name="Comma 16 7 4" xfId="6693" xr:uid="{A882BF2C-2988-43FF-84CC-FD42DF377F18}"/>
    <cellStyle name="Comma 16 8" xfId="6503" xr:uid="{3FC8DAE0-6B67-4444-A49B-45679364DA38}"/>
    <cellStyle name="Comma 16 8 2" xfId="6640" xr:uid="{7A026BA5-AFFA-42B2-9FB5-4ADFC7ECEA42}"/>
    <cellStyle name="Comma 16 8 2 2" xfId="6806" xr:uid="{CEA2D055-20F9-43D6-B315-440E1EBC9AAE}"/>
    <cellStyle name="Comma 16 8 3" xfId="6586" xr:uid="{BC083326-BD0D-4581-B1FC-6E57EB947952}"/>
    <cellStyle name="Comma 16 8 3 2" xfId="6750" xr:uid="{F4085E7B-0836-4EEA-B21E-BA67F3BE1A90}"/>
    <cellStyle name="Comma 16 8 4" xfId="6694" xr:uid="{D1C06AD0-2AC2-4ED4-BB91-107FC40A783B}"/>
    <cellStyle name="Comma 16 9" xfId="6504" xr:uid="{A58F288D-44AC-4B36-8A8D-9E29EB52CE20}"/>
    <cellStyle name="Comma 16 9 2" xfId="6641" xr:uid="{3DFE0729-748D-43E5-BA93-743100F1A7FC}"/>
    <cellStyle name="Comma 16 9 2 2" xfId="6807" xr:uid="{4CB0C826-E918-4E54-9D40-5855D29C5BA7}"/>
    <cellStyle name="Comma 16 9 3" xfId="6587" xr:uid="{D1380D6F-42F7-40D0-AA0A-948661FA31C0}"/>
    <cellStyle name="Comma 16 9 3 2" xfId="6751" xr:uid="{F52E952C-D599-4DB8-B1C2-A36DC11449A5}"/>
    <cellStyle name="Comma 16 9 4" xfId="6695" xr:uid="{A5B24FA3-F542-4BDC-84AF-C88D55F10E66}"/>
    <cellStyle name="Comma 16_130017-B1  โปรแกรมคอมพิวเตอร์ CPI_Q409" xfId="101" xr:uid="{00000000-0005-0000-0000-0000F2000000}"/>
    <cellStyle name="Comma 17" xfId="102" xr:uid="{00000000-0005-0000-0000-0000F3000000}"/>
    <cellStyle name="Comma 17 2" xfId="103" xr:uid="{00000000-0005-0000-0000-0000F4000000}"/>
    <cellStyle name="Comma 17 2 2" xfId="1428" xr:uid="{00000000-0005-0000-0000-0000F5000000}"/>
    <cellStyle name="Comma 17 2 2 2" xfId="3080" xr:uid="{00000000-0005-0000-0000-0000F6000000}"/>
    <cellStyle name="Comma 17 2 2 2 2" xfId="5204" xr:uid="{7E1E3BE8-8919-4A2F-8079-153D47444828}"/>
    <cellStyle name="Comma 17 2 3" xfId="2408" xr:uid="{00000000-0005-0000-0000-0000F7000000}"/>
    <cellStyle name="Comma 17 2 3 2" xfId="4631" xr:uid="{AC7FD782-1B17-4D7D-9C10-D710B32DACF0}"/>
    <cellStyle name="Comma 17 2 4" xfId="4287" xr:uid="{FC9B28CE-368C-4990-AD76-95D802A9B7A4}"/>
    <cellStyle name="Comma 17 2 4 2" xfId="6131" xr:uid="{F835485C-4817-4254-8878-15DB6B5B60BF}"/>
    <cellStyle name="Comma 17 3" xfId="1427" xr:uid="{00000000-0005-0000-0000-0000F8000000}"/>
    <cellStyle name="Comma 17 3 2" xfId="3079" xr:uid="{00000000-0005-0000-0000-0000F9000000}"/>
    <cellStyle name="Comma 17 3 2 2" xfId="5203" xr:uid="{9E50FA77-D194-4840-82C2-24A83A5AD93E}"/>
    <cellStyle name="Comma 17 4" xfId="2407" xr:uid="{00000000-0005-0000-0000-0000FA000000}"/>
    <cellStyle name="Comma 17 4 2" xfId="4630" xr:uid="{DC00C461-DF37-438B-BAC4-75EBAD81321B}"/>
    <cellStyle name="Comma 17 5" xfId="4119" xr:uid="{594C7655-760B-409A-BD5F-BD7FCC752372}"/>
    <cellStyle name="Comma 17 5 2" xfId="5966" xr:uid="{8581FDC3-393F-4EAC-9358-7DE942F280F9}"/>
    <cellStyle name="Comma 17 6" xfId="6505" xr:uid="{10CEEC4B-06BB-4BB8-A546-5F75BEFE6C73}"/>
    <cellStyle name="Comma 18" xfId="104" xr:uid="{00000000-0005-0000-0000-0000FB000000}"/>
    <cellStyle name="Comma 18 2" xfId="105" xr:uid="{00000000-0005-0000-0000-0000FC000000}"/>
    <cellStyle name="Comma 18 3" xfId="106" xr:uid="{00000000-0005-0000-0000-0000FD000000}"/>
    <cellStyle name="Comma 18 4" xfId="4162" xr:uid="{76D8746E-00FB-4C68-AD77-2239CA04888D}"/>
    <cellStyle name="Comma 18 4 2" xfId="6006" xr:uid="{93AD4265-32FF-41DD-B068-5264DA1CFD11}"/>
    <cellStyle name="Comma 18 5" xfId="6506" xr:uid="{578A81C6-8278-49CB-879E-26FE647A9979}"/>
    <cellStyle name="Comma 18_DP(IA)_'09(170200,170200-NB,170300,170300-B1)_CPI_Q409" xfId="107" xr:uid="{00000000-0005-0000-0000-0000FE000000}"/>
    <cellStyle name="Comma 19" xfId="108" xr:uid="{00000000-0005-0000-0000-0000FF000000}"/>
    <cellStyle name="Comma 19 2" xfId="109" xr:uid="{00000000-0005-0000-0000-000000010000}"/>
    <cellStyle name="Comma 19 2 2" xfId="1430" xr:uid="{00000000-0005-0000-0000-000001010000}"/>
    <cellStyle name="Comma 19 2 2 2" xfId="3082" xr:uid="{00000000-0005-0000-0000-000002010000}"/>
    <cellStyle name="Comma 19 2 2 2 2" xfId="5206" xr:uid="{E6F5BCBB-88EA-4790-B1C7-42FB7C714857}"/>
    <cellStyle name="Comma 19 2 3" xfId="2410" xr:uid="{00000000-0005-0000-0000-000003010000}"/>
    <cellStyle name="Comma 19 2 3 2" xfId="4633" xr:uid="{087593C4-0820-4915-949E-B84297E68127}"/>
    <cellStyle name="Comma 19 3" xfId="110" xr:uid="{00000000-0005-0000-0000-000004010000}"/>
    <cellStyle name="Comma 19 3 2" xfId="1431" xr:uid="{00000000-0005-0000-0000-000005010000}"/>
    <cellStyle name="Comma 19 3 2 2" xfId="3083" xr:uid="{00000000-0005-0000-0000-000006010000}"/>
    <cellStyle name="Comma 19 3 2 2 2" xfId="5207" xr:uid="{FA612EC9-07F2-4A84-8062-677414BC1EB7}"/>
    <cellStyle name="Comma 19 3 3" xfId="2411" xr:uid="{00000000-0005-0000-0000-000007010000}"/>
    <cellStyle name="Comma 19 3 3 2" xfId="4634" xr:uid="{759D7AC8-A09C-4DA8-B161-766060697BB5}"/>
    <cellStyle name="Comma 19 4" xfId="1429" xr:uid="{00000000-0005-0000-0000-000008010000}"/>
    <cellStyle name="Comma 19 4 2" xfId="3081" xr:uid="{00000000-0005-0000-0000-000009010000}"/>
    <cellStyle name="Comma 19 4 2 2" xfId="5205" xr:uid="{9011F981-810F-4512-AA67-D2E1B2F44824}"/>
    <cellStyle name="Comma 19 5" xfId="2409" xr:uid="{00000000-0005-0000-0000-00000A010000}"/>
    <cellStyle name="Comma 19 5 2" xfId="4632" xr:uid="{E87267FF-60C4-41F7-AAAC-5E180A3A342F}"/>
    <cellStyle name="Comma 19 6" xfId="4163" xr:uid="{7EA43557-2E7E-49AA-A79B-15AFBD26A536}"/>
    <cellStyle name="Comma 19 6 2" xfId="6007" xr:uid="{B6E4D835-DF38-49EE-89FE-F10A21A1D51A}"/>
    <cellStyle name="Comma 19 7" xfId="6461" xr:uid="{D4B32511-3543-41B2-BFAB-5CDF05439975}"/>
    <cellStyle name="Comma 2" xfId="3" xr:uid="{00000000-0005-0000-0000-00000B010000}"/>
    <cellStyle name="Comma 2 10" xfId="112" xr:uid="{00000000-0005-0000-0000-00000C010000}"/>
    <cellStyle name="Comma 2 10 2" xfId="1433" xr:uid="{00000000-0005-0000-0000-00000D010000}"/>
    <cellStyle name="Comma 2 11" xfId="113" xr:uid="{00000000-0005-0000-0000-00000E010000}"/>
    <cellStyle name="Comma 2 11 2" xfId="1434" xr:uid="{00000000-0005-0000-0000-00000F010000}"/>
    <cellStyle name="Comma 2 11 5" xfId="3892" xr:uid="{E1FD9D0E-312C-4CCA-AF16-315951F8C54E}"/>
    <cellStyle name="Comma 2 11 5 2" xfId="4331" xr:uid="{BCEAD0DA-6F90-41A4-93DC-9E0F360FA36B}"/>
    <cellStyle name="Comma 2 11 5 2 2" xfId="6175" xr:uid="{8D60BEB0-03FF-4BCE-BC9B-1663070D0F51}"/>
    <cellStyle name="Comma 2 11 5 3" xfId="5821" xr:uid="{971C43B4-3082-4AD7-A1EA-43867D1756DD}"/>
    <cellStyle name="Comma 2 12" xfId="114" xr:uid="{00000000-0005-0000-0000-000010010000}"/>
    <cellStyle name="Comma 2 12 2" xfId="1435" xr:uid="{00000000-0005-0000-0000-000011010000}"/>
    <cellStyle name="Comma 2 13" xfId="115" xr:uid="{00000000-0005-0000-0000-000012010000}"/>
    <cellStyle name="Comma 2 13 2" xfId="1436" xr:uid="{00000000-0005-0000-0000-000013010000}"/>
    <cellStyle name="Comma 2 14" xfId="116" xr:uid="{00000000-0005-0000-0000-000014010000}"/>
    <cellStyle name="Comma 2 14 2" xfId="1437" xr:uid="{00000000-0005-0000-0000-000015010000}"/>
    <cellStyle name="Comma 2 15" xfId="117" xr:uid="{00000000-0005-0000-0000-000016010000}"/>
    <cellStyle name="Comma 2 15 2" xfId="1438" xr:uid="{00000000-0005-0000-0000-000017010000}"/>
    <cellStyle name="Comma 2 16" xfId="118" xr:uid="{00000000-0005-0000-0000-000018010000}"/>
    <cellStyle name="Comma 2 16 2" xfId="1439" xr:uid="{00000000-0005-0000-0000-000019010000}"/>
    <cellStyle name="Comma 2 17" xfId="119" xr:uid="{00000000-0005-0000-0000-00001A010000}"/>
    <cellStyle name="Comma 2 17 2" xfId="1440" xr:uid="{00000000-0005-0000-0000-00001B010000}"/>
    <cellStyle name="Comma 2 18" xfId="120" xr:uid="{00000000-0005-0000-0000-00001C010000}"/>
    <cellStyle name="Comma 2 18 2" xfId="1441" xr:uid="{00000000-0005-0000-0000-00001D010000}"/>
    <cellStyle name="Comma 2 19" xfId="121" xr:uid="{00000000-0005-0000-0000-00001E010000}"/>
    <cellStyle name="Comma 2 19 2" xfId="1442" xr:uid="{00000000-0005-0000-0000-00001F010000}"/>
    <cellStyle name="Comma 2 2" xfId="122" xr:uid="{00000000-0005-0000-0000-000020010000}"/>
    <cellStyle name="Comma 2 2 10" xfId="123" xr:uid="{00000000-0005-0000-0000-000021010000}"/>
    <cellStyle name="Comma 2 2 10 2" xfId="124" xr:uid="{00000000-0005-0000-0000-000022010000}"/>
    <cellStyle name="Comma 2 2 10 2 2" xfId="1445" xr:uid="{00000000-0005-0000-0000-000023010000}"/>
    <cellStyle name="Comma 2 2 10 2 2 2" xfId="3087" xr:uid="{00000000-0005-0000-0000-000024010000}"/>
    <cellStyle name="Comma 2 2 10 2 2 2 2" xfId="5211" xr:uid="{2FE0C375-2A12-4931-AA4A-138D50F4FEB4}"/>
    <cellStyle name="Comma 2 2 10 2 2 3" xfId="6808" xr:uid="{94389CE2-21D5-4346-8803-D8B7DC6DD439}"/>
    <cellStyle name="Comma 2 2 10 2 3" xfId="2415" xr:uid="{00000000-0005-0000-0000-000025010000}"/>
    <cellStyle name="Comma 2 2 10 2 3 2" xfId="4638" xr:uid="{D6F61BAC-8288-48DD-8521-D79894EBDD7F}"/>
    <cellStyle name="Comma 2 2 10 2 4" xfId="6642" xr:uid="{17786787-FE12-4145-8B93-4160967ACD5E}"/>
    <cellStyle name="Comma 2 2 10 3" xfId="125" xr:uid="{00000000-0005-0000-0000-000026010000}"/>
    <cellStyle name="Comma 2 2 10 3 2" xfId="1446" xr:uid="{00000000-0005-0000-0000-000027010000}"/>
    <cellStyle name="Comma 2 2 10 3 2 2" xfId="3088" xr:uid="{00000000-0005-0000-0000-000028010000}"/>
    <cellStyle name="Comma 2 2 10 3 2 2 2" xfId="5212" xr:uid="{68AC01E8-A051-44F6-BA68-BC2382DE6B89}"/>
    <cellStyle name="Comma 2 2 10 3 2 3" xfId="6752" xr:uid="{C525F7C5-EF01-4D6E-87B1-E962493D58EE}"/>
    <cellStyle name="Comma 2 2 10 3 3" xfId="2416" xr:uid="{00000000-0005-0000-0000-000029010000}"/>
    <cellStyle name="Comma 2 2 10 3 3 2" xfId="4639" xr:uid="{351B8958-3368-45A7-9FFA-52B64CCFBF30}"/>
    <cellStyle name="Comma 2 2 10 3 4" xfId="6588" xr:uid="{2C2A902A-6763-4E47-B3C9-41FF8EA7AB04}"/>
    <cellStyle name="Comma 2 2 10 4" xfId="1444" xr:uid="{00000000-0005-0000-0000-00002A010000}"/>
    <cellStyle name="Comma 2 2 10 4 2" xfId="3086" xr:uid="{00000000-0005-0000-0000-00002B010000}"/>
    <cellStyle name="Comma 2 2 10 4 2 2" xfId="5210" xr:uid="{0A529E4E-B23C-41BA-8261-286C36DA6F2B}"/>
    <cellStyle name="Comma 2 2 10 4 3" xfId="6696" xr:uid="{04508B6D-C2DA-4763-94E6-D219AE9BCB79}"/>
    <cellStyle name="Comma 2 2 10 5" xfId="2414" xr:uid="{00000000-0005-0000-0000-00002C010000}"/>
    <cellStyle name="Comma 2 2 10 5 2" xfId="4637" xr:uid="{2A947EC1-E188-4111-8ADC-F182B3A30298}"/>
    <cellStyle name="Comma 2 2 10 6" xfId="6507" xr:uid="{35AF6E50-AE02-471E-92C4-F7F54B81BCBA}"/>
    <cellStyle name="Comma 2 2 11" xfId="126" xr:uid="{00000000-0005-0000-0000-00002D010000}"/>
    <cellStyle name="Comma 2 2 11 2" xfId="127" xr:uid="{00000000-0005-0000-0000-00002E010000}"/>
    <cellStyle name="Comma 2 2 11 2 2" xfId="1448" xr:uid="{00000000-0005-0000-0000-00002F010000}"/>
    <cellStyle name="Comma 2 2 11 2 2 2" xfId="3090" xr:uid="{00000000-0005-0000-0000-000030010000}"/>
    <cellStyle name="Comma 2 2 11 2 2 2 2" xfId="5214" xr:uid="{F265F985-CBB8-41DD-AE8E-DDC8DA4F5F1B}"/>
    <cellStyle name="Comma 2 2 11 2 3" xfId="2418" xr:uid="{00000000-0005-0000-0000-000031010000}"/>
    <cellStyle name="Comma 2 2 11 2 3 2" xfId="4641" xr:uid="{BE990485-80B3-41BA-A330-046857C49350}"/>
    <cellStyle name="Comma 2 2 11 2 4" xfId="6798" xr:uid="{92A0F0D2-4A9B-4110-A9F4-C4FF792B9DC8}"/>
    <cellStyle name="Comma 2 2 11 3" xfId="128" xr:uid="{00000000-0005-0000-0000-000032010000}"/>
    <cellStyle name="Comma 2 2 11 3 2" xfId="1449" xr:uid="{00000000-0005-0000-0000-000033010000}"/>
    <cellStyle name="Comma 2 2 11 3 2 2" xfId="3091" xr:uid="{00000000-0005-0000-0000-000034010000}"/>
    <cellStyle name="Comma 2 2 11 3 2 2 2" xfId="5215" xr:uid="{C2B3DBEB-56F6-4CE7-AB24-2E44AC4B26E0}"/>
    <cellStyle name="Comma 2 2 11 3 3" xfId="2419" xr:uid="{00000000-0005-0000-0000-000035010000}"/>
    <cellStyle name="Comma 2 2 11 3 3 2" xfId="4642" xr:uid="{507DCCEE-BFF8-4426-A5DF-79CAA152A63D}"/>
    <cellStyle name="Comma 2 2 11 4" xfId="1447" xr:uid="{00000000-0005-0000-0000-000036010000}"/>
    <cellStyle name="Comma 2 2 11 4 2" xfId="3089" xr:uid="{00000000-0005-0000-0000-000037010000}"/>
    <cellStyle name="Comma 2 2 11 4 2 2" xfId="5213" xr:uid="{6B4B40B7-29B0-42EB-B291-A84EC058420A}"/>
    <cellStyle name="Comma 2 2 11 5" xfId="2417" xr:uid="{00000000-0005-0000-0000-000038010000}"/>
    <cellStyle name="Comma 2 2 11 5 2" xfId="4640" xr:uid="{370AF564-6E72-408A-97C2-290C838E03C6}"/>
    <cellStyle name="Comma 2 2 11 6" xfId="6634" xr:uid="{0646F562-90E5-4810-9011-3730816AA6F1}"/>
    <cellStyle name="Comma 2 2 12" xfId="129" xr:uid="{00000000-0005-0000-0000-000039010000}"/>
    <cellStyle name="Comma 2 2 12 2" xfId="130" xr:uid="{00000000-0005-0000-0000-00003A010000}"/>
    <cellStyle name="Comma 2 2 12 2 2" xfId="1451" xr:uid="{00000000-0005-0000-0000-00003B010000}"/>
    <cellStyle name="Comma 2 2 12 2 2 2" xfId="3093" xr:uid="{00000000-0005-0000-0000-00003C010000}"/>
    <cellStyle name="Comma 2 2 12 2 2 2 2" xfId="5217" xr:uid="{E24CB67C-B0A9-44E3-B847-D72E13E140DB}"/>
    <cellStyle name="Comma 2 2 12 2 3" xfId="2421" xr:uid="{00000000-0005-0000-0000-00003D010000}"/>
    <cellStyle name="Comma 2 2 12 2 3 2" xfId="4644" xr:uid="{E0C341C9-53BF-47FC-BFC7-859C990CB11A}"/>
    <cellStyle name="Comma 2 2 12 2 4" xfId="6742" xr:uid="{923A423F-49FE-4976-B257-B1C2AA8C83F9}"/>
    <cellStyle name="Comma 2 2 12 3" xfId="131" xr:uid="{00000000-0005-0000-0000-00003E010000}"/>
    <cellStyle name="Comma 2 2 12 3 2" xfId="1452" xr:uid="{00000000-0005-0000-0000-00003F010000}"/>
    <cellStyle name="Comma 2 2 12 3 2 2" xfId="3094" xr:uid="{00000000-0005-0000-0000-000040010000}"/>
    <cellStyle name="Comma 2 2 12 3 2 2 2" xfId="5218" xr:uid="{F59EBF7F-8715-47B1-9FAD-FE7F9B372B4B}"/>
    <cellStyle name="Comma 2 2 12 3 3" xfId="2422" xr:uid="{00000000-0005-0000-0000-000041010000}"/>
    <cellStyle name="Comma 2 2 12 3 3 2" xfId="4645" xr:uid="{970184A6-0EB0-4E2F-B881-952F44457505}"/>
    <cellStyle name="Comma 2 2 12 4" xfId="1450" xr:uid="{00000000-0005-0000-0000-000042010000}"/>
    <cellStyle name="Comma 2 2 12 4 2" xfId="3092" xr:uid="{00000000-0005-0000-0000-000043010000}"/>
    <cellStyle name="Comma 2 2 12 4 2 2" xfId="5216" xr:uid="{4C1081D6-D2B5-4E8C-B80D-8F865E4680E9}"/>
    <cellStyle name="Comma 2 2 12 5" xfId="2420" xr:uid="{00000000-0005-0000-0000-000044010000}"/>
    <cellStyle name="Comma 2 2 12 5 2" xfId="4643" xr:uid="{5F1A4A75-602C-433D-887C-65C97D3F9E75}"/>
    <cellStyle name="Comma 2 2 12 6" xfId="6578" xr:uid="{0446E117-DD82-41CA-B299-86D9F7BFA4EE}"/>
    <cellStyle name="Comma 2 2 13" xfId="132" xr:uid="{00000000-0005-0000-0000-000045010000}"/>
    <cellStyle name="Comma 2 2 13 2" xfId="133" xr:uid="{00000000-0005-0000-0000-000046010000}"/>
    <cellStyle name="Comma 2 2 13 2 2" xfId="1454" xr:uid="{00000000-0005-0000-0000-000047010000}"/>
    <cellStyle name="Comma 2 2 13 2 2 2" xfId="3096" xr:uid="{00000000-0005-0000-0000-000048010000}"/>
    <cellStyle name="Comma 2 2 13 2 2 2 2" xfId="5220" xr:uid="{B51E3DAB-A2C9-4ACD-829F-CBFA02F22125}"/>
    <cellStyle name="Comma 2 2 13 2 3" xfId="2424" xr:uid="{00000000-0005-0000-0000-000049010000}"/>
    <cellStyle name="Comma 2 2 13 2 3 2" xfId="4647" xr:uid="{DB822E2D-F033-4411-B1E6-17FD0446C3E6}"/>
    <cellStyle name="Comma 2 2 13 3" xfId="134" xr:uid="{00000000-0005-0000-0000-00004A010000}"/>
    <cellStyle name="Comma 2 2 13 3 2" xfId="1455" xr:uid="{00000000-0005-0000-0000-00004B010000}"/>
    <cellStyle name="Comma 2 2 13 3 2 2" xfId="3097" xr:uid="{00000000-0005-0000-0000-00004C010000}"/>
    <cellStyle name="Comma 2 2 13 3 2 2 2" xfId="5221" xr:uid="{86C81121-1706-4333-8843-4001B85F1224}"/>
    <cellStyle name="Comma 2 2 13 3 3" xfId="2425" xr:uid="{00000000-0005-0000-0000-00004D010000}"/>
    <cellStyle name="Comma 2 2 13 3 3 2" xfId="4648" xr:uid="{B75CF639-D8EA-4A8A-A8B1-9A82F7313C12}"/>
    <cellStyle name="Comma 2 2 13 4" xfId="1453" xr:uid="{00000000-0005-0000-0000-00004E010000}"/>
    <cellStyle name="Comma 2 2 13 4 2" xfId="3095" xr:uid="{00000000-0005-0000-0000-00004F010000}"/>
    <cellStyle name="Comma 2 2 13 4 2 2" xfId="5219" xr:uid="{AB781DED-C5B0-467B-8325-34ED91417EB3}"/>
    <cellStyle name="Comma 2 2 13 5" xfId="2423" xr:uid="{00000000-0005-0000-0000-000050010000}"/>
    <cellStyle name="Comma 2 2 13 5 2" xfId="4646" xr:uid="{61A0BD3E-E7E6-4AC9-97F6-E783DF773FDE}"/>
    <cellStyle name="Comma 2 2 13 6" xfId="4340" xr:uid="{2E66120A-4CD0-4427-886A-C5D1B17B2364}"/>
    <cellStyle name="Comma 2 2 13 7" xfId="6686" xr:uid="{472C8901-56D0-402D-B252-8C6986A88A98}"/>
    <cellStyle name="Comma 2 2 14" xfId="135" xr:uid="{00000000-0005-0000-0000-000051010000}"/>
    <cellStyle name="Comma 2 2 14 2" xfId="136" xr:uid="{00000000-0005-0000-0000-000052010000}"/>
    <cellStyle name="Comma 2 2 14 2 2" xfId="1457" xr:uid="{00000000-0005-0000-0000-000053010000}"/>
    <cellStyle name="Comma 2 2 14 2 2 2" xfId="3099" xr:uid="{00000000-0005-0000-0000-000054010000}"/>
    <cellStyle name="Comma 2 2 14 2 2 2 2" xfId="5223" xr:uid="{20A637C3-921C-43A2-8E59-AA03E341D4CC}"/>
    <cellStyle name="Comma 2 2 14 2 3" xfId="2427" xr:uid="{00000000-0005-0000-0000-000055010000}"/>
    <cellStyle name="Comma 2 2 14 2 3 2" xfId="4650" xr:uid="{7343E201-1AE3-4F8E-8927-6262D91157E3}"/>
    <cellStyle name="Comma 2 2 14 3" xfId="137" xr:uid="{00000000-0005-0000-0000-000056010000}"/>
    <cellStyle name="Comma 2 2 14 3 2" xfId="1458" xr:uid="{00000000-0005-0000-0000-000057010000}"/>
    <cellStyle name="Comma 2 2 14 3 2 2" xfId="3100" xr:uid="{00000000-0005-0000-0000-000058010000}"/>
    <cellStyle name="Comma 2 2 14 3 2 2 2" xfId="5224" xr:uid="{EF63617B-512F-4E26-8AA8-E3389BE534DE}"/>
    <cellStyle name="Comma 2 2 14 3 3" xfId="2428" xr:uid="{00000000-0005-0000-0000-000059010000}"/>
    <cellStyle name="Comma 2 2 14 3 3 2" xfId="4651" xr:uid="{B57056DB-3F63-48D4-B935-335414E2C4BB}"/>
    <cellStyle name="Comma 2 2 14 4" xfId="1456" xr:uid="{00000000-0005-0000-0000-00005A010000}"/>
    <cellStyle name="Comma 2 2 14 4 2" xfId="3098" xr:uid="{00000000-0005-0000-0000-00005B010000}"/>
    <cellStyle name="Comma 2 2 14 4 2 2" xfId="5222" xr:uid="{1294D6C5-9DCB-476F-9EF5-7E06FADB702D}"/>
    <cellStyle name="Comma 2 2 14 5" xfId="2426" xr:uid="{00000000-0005-0000-0000-00005C010000}"/>
    <cellStyle name="Comma 2 2 14 5 2" xfId="4649" xr:uid="{6CC94258-95C2-4D46-9142-934F16C8550F}"/>
    <cellStyle name="Comma 2 2 14 6" xfId="6463" xr:uid="{2C27DBE6-0CC6-4608-AFE4-20CAC3962413}"/>
    <cellStyle name="Comma 2 2 15" xfId="138" xr:uid="{00000000-0005-0000-0000-00005D010000}"/>
    <cellStyle name="Comma 2 2 15 2" xfId="139" xr:uid="{00000000-0005-0000-0000-00005E010000}"/>
    <cellStyle name="Comma 2 2 15 2 2" xfId="1460" xr:uid="{00000000-0005-0000-0000-00005F010000}"/>
    <cellStyle name="Comma 2 2 15 2 2 2" xfId="3102" xr:uid="{00000000-0005-0000-0000-000060010000}"/>
    <cellStyle name="Comma 2 2 15 2 2 2 2" xfId="5226" xr:uid="{3455518E-0349-4511-BC1F-CC10C52B5E6A}"/>
    <cellStyle name="Comma 2 2 15 2 3" xfId="2430" xr:uid="{00000000-0005-0000-0000-000061010000}"/>
    <cellStyle name="Comma 2 2 15 2 3 2" xfId="4653" xr:uid="{FEACD4EC-5DE5-4E04-AAFD-79DE765D5909}"/>
    <cellStyle name="Comma 2 2 15 3" xfId="140" xr:uid="{00000000-0005-0000-0000-000062010000}"/>
    <cellStyle name="Comma 2 2 15 3 2" xfId="1461" xr:uid="{00000000-0005-0000-0000-000063010000}"/>
    <cellStyle name="Comma 2 2 15 3 2 2" xfId="3103" xr:uid="{00000000-0005-0000-0000-000064010000}"/>
    <cellStyle name="Comma 2 2 15 3 2 2 2" xfId="5227" xr:uid="{05DE09EF-FA3A-45FB-AB6E-215093397ECA}"/>
    <cellStyle name="Comma 2 2 15 3 3" xfId="2431" xr:uid="{00000000-0005-0000-0000-000065010000}"/>
    <cellStyle name="Comma 2 2 15 3 3 2" xfId="4654" xr:uid="{3E98EE1D-6DB4-4B2E-B343-427FB09C1AEB}"/>
    <cellStyle name="Comma 2 2 15 4" xfId="1459" xr:uid="{00000000-0005-0000-0000-000066010000}"/>
    <cellStyle name="Comma 2 2 15 4 2" xfId="3101" xr:uid="{00000000-0005-0000-0000-000067010000}"/>
    <cellStyle name="Comma 2 2 15 4 2 2" xfId="5225" xr:uid="{153A22F7-440E-4ABA-B73F-AFECDE92C992}"/>
    <cellStyle name="Comma 2 2 15 5" xfId="2429" xr:uid="{00000000-0005-0000-0000-000068010000}"/>
    <cellStyle name="Comma 2 2 15 5 2" xfId="4652" xr:uid="{2131AA15-0675-4071-BE48-098B19EDF87B}"/>
    <cellStyle name="Comma 2 2 16" xfId="141" xr:uid="{00000000-0005-0000-0000-000069010000}"/>
    <cellStyle name="Comma 2 2 16 2" xfId="142" xr:uid="{00000000-0005-0000-0000-00006A010000}"/>
    <cellStyle name="Comma 2 2 16 2 2" xfId="1463" xr:uid="{00000000-0005-0000-0000-00006B010000}"/>
    <cellStyle name="Comma 2 2 16 2 2 2" xfId="3105" xr:uid="{00000000-0005-0000-0000-00006C010000}"/>
    <cellStyle name="Comma 2 2 16 2 2 2 2" xfId="5229" xr:uid="{2D06AC68-6923-4468-B0F7-1C698050F9AA}"/>
    <cellStyle name="Comma 2 2 16 2 3" xfId="2433" xr:uid="{00000000-0005-0000-0000-00006D010000}"/>
    <cellStyle name="Comma 2 2 16 2 3 2" xfId="4656" xr:uid="{18D486D1-BD61-4177-94FF-5C898F079829}"/>
    <cellStyle name="Comma 2 2 16 3" xfId="143" xr:uid="{00000000-0005-0000-0000-00006E010000}"/>
    <cellStyle name="Comma 2 2 16 3 2" xfId="1464" xr:uid="{00000000-0005-0000-0000-00006F010000}"/>
    <cellStyle name="Comma 2 2 16 3 2 2" xfId="3106" xr:uid="{00000000-0005-0000-0000-000070010000}"/>
    <cellStyle name="Comma 2 2 16 3 2 2 2" xfId="5230" xr:uid="{BBE72949-8E56-4199-B837-D5F2D0D8DF06}"/>
    <cellStyle name="Comma 2 2 16 3 3" xfId="2434" xr:uid="{00000000-0005-0000-0000-000071010000}"/>
    <cellStyle name="Comma 2 2 16 3 3 2" xfId="4657" xr:uid="{F7C28BB7-82E5-4280-875D-00C4FDC7960F}"/>
    <cellStyle name="Comma 2 2 16 4" xfId="1462" xr:uid="{00000000-0005-0000-0000-000072010000}"/>
    <cellStyle name="Comma 2 2 16 4 2" xfId="3104" xr:uid="{00000000-0005-0000-0000-000073010000}"/>
    <cellStyle name="Comma 2 2 16 4 2 2" xfId="5228" xr:uid="{FE5BA3ED-F819-48B8-80FB-2FA9CF4CC7A6}"/>
    <cellStyle name="Comma 2 2 16 5" xfId="2432" xr:uid="{00000000-0005-0000-0000-000074010000}"/>
    <cellStyle name="Comma 2 2 16 5 2" xfId="4655" xr:uid="{AC54D216-554A-4A54-9352-716575C9446F}"/>
    <cellStyle name="Comma 2 2 17" xfId="144" xr:uid="{00000000-0005-0000-0000-000075010000}"/>
    <cellStyle name="Comma 2 2 17 2" xfId="145" xr:uid="{00000000-0005-0000-0000-000076010000}"/>
    <cellStyle name="Comma 2 2 17 2 2" xfId="1466" xr:uid="{00000000-0005-0000-0000-000077010000}"/>
    <cellStyle name="Comma 2 2 17 2 2 2" xfId="3108" xr:uid="{00000000-0005-0000-0000-000078010000}"/>
    <cellStyle name="Comma 2 2 17 2 2 2 2" xfId="5232" xr:uid="{516D854B-36CE-4E83-9FC4-7E26DF35512E}"/>
    <cellStyle name="Comma 2 2 17 2 3" xfId="2436" xr:uid="{00000000-0005-0000-0000-000079010000}"/>
    <cellStyle name="Comma 2 2 17 2 3 2" xfId="4659" xr:uid="{328DCE8E-040A-47DD-94D4-0B8B0B140D93}"/>
    <cellStyle name="Comma 2 2 17 3" xfId="146" xr:uid="{00000000-0005-0000-0000-00007A010000}"/>
    <cellStyle name="Comma 2 2 17 3 2" xfId="1467" xr:uid="{00000000-0005-0000-0000-00007B010000}"/>
    <cellStyle name="Comma 2 2 17 3 2 2" xfId="3109" xr:uid="{00000000-0005-0000-0000-00007C010000}"/>
    <cellStyle name="Comma 2 2 17 3 2 2 2" xfId="5233" xr:uid="{176DD797-4502-41DE-9588-5F2DEC083E5E}"/>
    <cellStyle name="Comma 2 2 17 3 3" xfId="2437" xr:uid="{00000000-0005-0000-0000-00007D010000}"/>
    <cellStyle name="Comma 2 2 17 3 3 2" xfId="4660" xr:uid="{A2F98EFD-B96C-4B7D-BEDF-E12D08AD200F}"/>
    <cellStyle name="Comma 2 2 17 4" xfId="1465" xr:uid="{00000000-0005-0000-0000-00007E010000}"/>
    <cellStyle name="Comma 2 2 17 4 2" xfId="3107" xr:uid="{00000000-0005-0000-0000-00007F010000}"/>
    <cellStyle name="Comma 2 2 17 4 2 2" xfId="5231" xr:uid="{E9010633-0454-42BF-9050-D2B6F2936499}"/>
    <cellStyle name="Comma 2 2 17 5" xfId="2435" xr:uid="{00000000-0005-0000-0000-000080010000}"/>
    <cellStyle name="Comma 2 2 17 5 2" xfId="4658" xr:uid="{5A68F171-1BB0-4DE9-9703-B05217EA798E}"/>
    <cellStyle name="Comma 2 2 18" xfId="147" xr:uid="{00000000-0005-0000-0000-000081010000}"/>
    <cellStyle name="Comma 2 2 18 2" xfId="148" xr:uid="{00000000-0005-0000-0000-000082010000}"/>
    <cellStyle name="Comma 2 2 18 2 2" xfId="1469" xr:uid="{00000000-0005-0000-0000-000083010000}"/>
    <cellStyle name="Comma 2 2 18 2 2 2" xfId="3111" xr:uid="{00000000-0005-0000-0000-000084010000}"/>
    <cellStyle name="Comma 2 2 18 2 2 2 2" xfId="5235" xr:uid="{E5C931C7-94CC-47D6-9D7B-E9C20716D02C}"/>
    <cellStyle name="Comma 2 2 18 2 3" xfId="2439" xr:uid="{00000000-0005-0000-0000-000085010000}"/>
    <cellStyle name="Comma 2 2 18 2 3 2" xfId="4662" xr:uid="{EF9ADD01-1A00-4830-B6E7-74106D920CEF}"/>
    <cellStyle name="Comma 2 2 18 3" xfId="149" xr:uid="{00000000-0005-0000-0000-000086010000}"/>
    <cellStyle name="Comma 2 2 18 3 2" xfId="1470" xr:uid="{00000000-0005-0000-0000-000087010000}"/>
    <cellStyle name="Comma 2 2 18 3 2 2" xfId="3112" xr:uid="{00000000-0005-0000-0000-000088010000}"/>
    <cellStyle name="Comma 2 2 18 3 2 2 2" xfId="5236" xr:uid="{7968994F-0923-406E-84D1-70ABE3D0E760}"/>
    <cellStyle name="Comma 2 2 18 3 3" xfId="2440" xr:uid="{00000000-0005-0000-0000-000089010000}"/>
    <cellStyle name="Comma 2 2 18 3 3 2" xfId="4663" xr:uid="{F9425781-3F38-4274-B709-425BD687364F}"/>
    <cellStyle name="Comma 2 2 18 4" xfId="1468" xr:uid="{00000000-0005-0000-0000-00008A010000}"/>
    <cellStyle name="Comma 2 2 18 4 2" xfId="3110" xr:uid="{00000000-0005-0000-0000-00008B010000}"/>
    <cellStyle name="Comma 2 2 18 4 2 2" xfId="5234" xr:uid="{39298CE6-C30D-4426-9E7C-6C26AD9A591D}"/>
    <cellStyle name="Comma 2 2 18 5" xfId="2438" xr:uid="{00000000-0005-0000-0000-00008C010000}"/>
    <cellStyle name="Comma 2 2 18 5 2" xfId="4661" xr:uid="{A06B6A38-01B7-417F-BF91-91D4DCC4D847}"/>
    <cellStyle name="Comma 2 2 19" xfId="150" xr:uid="{00000000-0005-0000-0000-00008D010000}"/>
    <cellStyle name="Comma 2 2 19 10" xfId="6410" xr:uid="{E58B015F-6BBF-480A-BE10-80A9F3EF5FFE}"/>
    <cellStyle name="Comma 2 2 19 10 2" xfId="6962" xr:uid="{A6FA1219-CE70-45E5-9E4B-3DEA28680D8E}"/>
    <cellStyle name="Comma 2 2 19 10 3" xfId="6905" xr:uid="{6DC8B741-FB01-44FD-996D-46F09C536E7E}"/>
    <cellStyle name="Comma 2 2 19 2" xfId="151" xr:uid="{00000000-0005-0000-0000-00008E010000}"/>
    <cellStyle name="Comma 2 2 19 2 2" xfId="1472" xr:uid="{00000000-0005-0000-0000-00008F010000}"/>
    <cellStyle name="Comma 2 2 19 2 2 2" xfId="3114" xr:uid="{00000000-0005-0000-0000-000090010000}"/>
    <cellStyle name="Comma 2 2 19 2 2 2 2" xfId="5238" xr:uid="{15B50386-9155-474A-A99F-6421D07AC9F1}"/>
    <cellStyle name="Comma 2 2 19 2 3" xfId="2442" xr:uid="{00000000-0005-0000-0000-000091010000}"/>
    <cellStyle name="Comma 2 2 19 2 3 2" xfId="4665" xr:uid="{C683B31C-3C09-4082-9621-D8C8E0550606}"/>
    <cellStyle name="Comma 2 2 19 3" xfId="152" xr:uid="{00000000-0005-0000-0000-000092010000}"/>
    <cellStyle name="Comma 2 2 19 3 2" xfId="1473" xr:uid="{00000000-0005-0000-0000-000093010000}"/>
    <cellStyle name="Comma 2 2 19 3 2 2" xfId="3115" xr:uid="{00000000-0005-0000-0000-000094010000}"/>
    <cellStyle name="Comma 2 2 19 3 2 2 2" xfId="5239" xr:uid="{089CFADE-EE2C-4D7F-AE52-C99612D65D99}"/>
    <cellStyle name="Comma 2 2 19 3 3" xfId="2443" xr:uid="{00000000-0005-0000-0000-000095010000}"/>
    <cellStyle name="Comma 2 2 19 3 3 2" xfId="4666" xr:uid="{7F87AE88-67B8-478D-A96C-14C539167597}"/>
    <cellStyle name="Comma 2 2 19 4" xfId="1471" xr:uid="{00000000-0005-0000-0000-000096010000}"/>
    <cellStyle name="Comma 2 2 19 4 2" xfId="3113" xr:uid="{00000000-0005-0000-0000-000097010000}"/>
    <cellStyle name="Comma 2 2 19 4 2 2" xfId="5237" xr:uid="{9556B195-D531-421C-B12E-4993DE0A6FCD}"/>
    <cellStyle name="Comma 2 2 19 5" xfId="2441" xr:uid="{00000000-0005-0000-0000-000098010000}"/>
    <cellStyle name="Comma 2 2 19 5 2" xfId="4664" xr:uid="{96218831-C799-4864-82FF-4C7D98F39BE2}"/>
    <cellStyle name="Comma 2 2 2" xfId="153" xr:uid="{00000000-0005-0000-0000-000099010000}"/>
    <cellStyle name="Comma 2 2 2 2" xfId="154" xr:uid="{00000000-0005-0000-0000-00009A010000}"/>
    <cellStyle name="Comma 2 2 2 2 2" xfId="155" xr:uid="{00000000-0005-0000-0000-00009B010000}"/>
    <cellStyle name="Comma 2 2 2 2 2 2" xfId="1476" xr:uid="{00000000-0005-0000-0000-00009C010000}"/>
    <cellStyle name="Comma 2 2 2 2 2 2 2" xfId="3118" xr:uid="{00000000-0005-0000-0000-00009D010000}"/>
    <cellStyle name="Comma 2 2 2 2 2 2 2 2" xfId="5242" xr:uid="{C5EF90C5-2832-4201-871F-C05BBAEE2C79}"/>
    <cellStyle name="Comma 2 2 2 2 2 3" xfId="2446" xr:uid="{00000000-0005-0000-0000-00009E010000}"/>
    <cellStyle name="Comma 2 2 2 2 2 3 2" xfId="4669" xr:uid="{153F340D-AF83-41C4-9CBC-EED290FC54AE}"/>
    <cellStyle name="Comma 2 2 2 2 2 4" xfId="4269" xr:uid="{5379E4AC-CC6A-424B-8B16-03EE9A731455}"/>
    <cellStyle name="Comma 2 2 2 2 2 4 2" xfId="6113" xr:uid="{88DC57D4-7669-43A4-BA8A-1D7EADE74B8D}"/>
    <cellStyle name="Comma 2 2 2 2 2 5" xfId="6809" xr:uid="{2E2913C6-8399-4A07-B4F4-0C3A43F961B0}"/>
    <cellStyle name="Comma 2 2 2 2 3" xfId="156" xr:uid="{00000000-0005-0000-0000-00009F010000}"/>
    <cellStyle name="Comma 2 2 2 2 3 2" xfId="1477" xr:uid="{00000000-0005-0000-0000-0000A0010000}"/>
    <cellStyle name="Comma 2 2 2 2 3 2 2" xfId="3119" xr:uid="{00000000-0005-0000-0000-0000A1010000}"/>
    <cellStyle name="Comma 2 2 2 2 3 2 2 2" xfId="5243" xr:uid="{28094EBC-CDB7-422A-8221-C0BB347C6376}"/>
    <cellStyle name="Comma 2 2 2 2 3 3" xfId="2447" xr:uid="{00000000-0005-0000-0000-0000A2010000}"/>
    <cellStyle name="Comma 2 2 2 2 3 3 2" xfId="4670" xr:uid="{CA553111-D5AE-4EE3-95C6-492783681BFB}"/>
    <cellStyle name="Comma 2 2 2 2 4" xfId="1475" xr:uid="{00000000-0005-0000-0000-0000A3010000}"/>
    <cellStyle name="Comma 2 2 2 2 4 2" xfId="3117" xr:uid="{00000000-0005-0000-0000-0000A4010000}"/>
    <cellStyle name="Comma 2 2 2 2 4 2 2" xfId="5241" xr:uid="{60B55F20-D497-422C-A484-4CB5D003A9A1}"/>
    <cellStyle name="Comma 2 2 2 2 5" xfId="2445" xr:uid="{00000000-0005-0000-0000-0000A5010000}"/>
    <cellStyle name="Comma 2 2 2 2 5 2" xfId="4668" xr:uid="{16971FCD-5349-4199-93CF-EEDB646DA2CC}"/>
    <cellStyle name="Comma 2 2 2 2 6" xfId="4059" xr:uid="{3060CF8A-2932-47AB-8753-B5CF6DFBB18C}"/>
    <cellStyle name="Comma 2 2 2 2 6 2" xfId="5948" xr:uid="{E5CC69DA-60C4-4360-8F95-17843C2F9D61}"/>
    <cellStyle name="Comma 2 2 2 2 7" xfId="6643" xr:uid="{4A874CDF-CAF0-4195-BECB-A8693955D7AF}"/>
    <cellStyle name="Comma 2 2 2 3" xfId="157" xr:uid="{00000000-0005-0000-0000-0000A6010000}"/>
    <cellStyle name="Comma 2 2 2 3 2" xfId="1478" xr:uid="{00000000-0005-0000-0000-0000A7010000}"/>
    <cellStyle name="Comma 2 2 2 3 2 2" xfId="3120" xr:uid="{00000000-0005-0000-0000-0000A8010000}"/>
    <cellStyle name="Comma 2 2 2 3 2 2 2" xfId="5244" xr:uid="{A78E5ECB-BA39-4041-B389-99BB1B88B7C6}"/>
    <cellStyle name="Comma 2 2 2 3 2 3" xfId="4317" xr:uid="{8D149A81-BEE1-4ED2-803F-EBB8FD578437}"/>
    <cellStyle name="Comma 2 2 2 3 2 3 2" xfId="6161" xr:uid="{0BBDAEA6-E020-4799-9096-53D3E9F83B30}"/>
    <cellStyle name="Comma 2 2 2 3 2 4" xfId="6753" xr:uid="{AE4FDC0F-E5A9-4347-90F4-D97462859F80}"/>
    <cellStyle name="Comma 2 2 2 3 3" xfId="2448" xr:uid="{00000000-0005-0000-0000-0000A9010000}"/>
    <cellStyle name="Comma 2 2 2 3 3 2" xfId="4671" xr:uid="{F8D5A28B-BF8F-4F34-889D-B2CF9BDDD850}"/>
    <cellStyle name="Comma 2 2 2 3 4" xfId="4149" xr:uid="{5ED892CE-251B-45A2-ACA0-64181952DF46}"/>
    <cellStyle name="Comma 2 2 2 3 4 2" xfId="5996" xr:uid="{76DB4CE1-294F-492B-83A8-2662CE304AAC}"/>
    <cellStyle name="Comma 2 2 2 3 5" xfId="6589" xr:uid="{0D00B000-7463-49A0-8A0D-79E6F60D597B}"/>
    <cellStyle name="Comma 2 2 2 4" xfId="158" xr:uid="{00000000-0005-0000-0000-0000AA010000}"/>
    <cellStyle name="Comma 2 2 2 4 2" xfId="1479" xr:uid="{00000000-0005-0000-0000-0000AB010000}"/>
    <cellStyle name="Comma 2 2 2 4 2 2" xfId="3121" xr:uid="{00000000-0005-0000-0000-0000AC010000}"/>
    <cellStyle name="Comma 2 2 2 4 2 2 2" xfId="5245" xr:uid="{AE1BBE6A-D08C-4E74-A53D-05A23EF721A3}"/>
    <cellStyle name="Comma 2 2 2 4 3" xfId="2449" xr:uid="{00000000-0005-0000-0000-0000AD010000}"/>
    <cellStyle name="Comma 2 2 2 4 3 2" xfId="4672" xr:uid="{6869DA05-99B6-4CF6-9FAD-E171A3BD05B9}"/>
    <cellStyle name="Comma 2 2 2 4 4" xfId="4227" xr:uid="{997CCC6F-95FE-4A1A-A5F6-903FC6334383}"/>
    <cellStyle name="Comma 2 2 2 4 4 2" xfId="6071" xr:uid="{173FD625-6925-41AC-B045-7628A5F77B9E}"/>
    <cellStyle name="Comma 2 2 2 4 5" xfId="6697" xr:uid="{F335B734-E164-4553-8EA5-42776321D13F}"/>
    <cellStyle name="Comma 2 2 2 5" xfId="1474" xr:uid="{00000000-0005-0000-0000-0000AE010000}"/>
    <cellStyle name="Comma 2 2 2 5 2" xfId="3116" xr:uid="{00000000-0005-0000-0000-0000AF010000}"/>
    <cellStyle name="Comma 2 2 2 5 2 2" xfId="5240" xr:uid="{4E258DBC-798C-442A-BFD0-959C1CE459DF}"/>
    <cellStyle name="Comma 2 2 2 6" xfId="2444" xr:uid="{00000000-0005-0000-0000-0000B0010000}"/>
    <cellStyle name="Comma 2 2 2 6 2" xfId="4667" xr:uid="{32C5A586-C4E8-4B04-9FE3-4D604230A7F4}"/>
    <cellStyle name="Comma 2 2 2 7" xfId="4016" xr:uid="{BC3B9964-AB3D-46AD-866E-AD73D44484CD}"/>
    <cellStyle name="Comma 2 2 2 7 2" xfId="5906" xr:uid="{9573EFE8-E050-46AA-9A64-65FCA2B5FCF6}"/>
    <cellStyle name="Comma 2 2 2 8" xfId="6508" xr:uid="{504FDA12-1632-4A21-B147-75A3B021E544}"/>
    <cellStyle name="Comma 2 2 20" xfId="159" xr:uid="{00000000-0005-0000-0000-0000B1010000}"/>
    <cellStyle name="Comma 2 2 20 2" xfId="160" xr:uid="{00000000-0005-0000-0000-0000B2010000}"/>
    <cellStyle name="Comma 2 2 20 2 2" xfId="1481" xr:uid="{00000000-0005-0000-0000-0000B3010000}"/>
    <cellStyle name="Comma 2 2 20 2 2 2" xfId="3123" xr:uid="{00000000-0005-0000-0000-0000B4010000}"/>
    <cellStyle name="Comma 2 2 20 2 2 2 2" xfId="5247" xr:uid="{A818BD87-04BB-4545-B154-9FD2E50CF960}"/>
    <cellStyle name="Comma 2 2 20 2 3" xfId="2451" xr:uid="{00000000-0005-0000-0000-0000B5010000}"/>
    <cellStyle name="Comma 2 2 20 2 3 2" xfId="4674" xr:uid="{DB4DC210-41D3-4411-BC67-6D727E34D1A3}"/>
    <cellStyle name="Comma 2 2 20 3" xfId="161" xr:uid="{00000000-0005-0000-0000-0000B6010000}"/>
    <cellStyle name="Comma 2 2 20 3 2" xfId="1482" xr:uid="{00000000-0005-0000-0000-0000B7010000}"/>
    <cellStyle name="Comma 2 2 20 3 2 2" xfId="3124" xr:uid="{00000000-0005-0000-0000-0000B8010000}"/>
    <cellStyle name="Comma 2 2 20 3 2 2 2" xfId="5248" xr:uid="{4266F32B-A28A-4E87-8F27-B9E134C710D6}"/>
    <cellStyle name="Comma 2 2 20 3 3" xfId="2452" xr:uid="{00000000-0005-0000-0000-0000B9010000}"/>
    <cellStyle name="Comma 2 2 20 3 3 2" xfId="4675" xr:uid="{3CFA5750-5793-4432-85FA-6D44BF3A176C}"/>
    <cellStyle name="Comma 2 2 20 4" xfId="1480" xr:uid="{00000000-0005-0000-0000-0000BA010000}"/>
    <cellStyle name="Comma 2 2 20 4 2" xfId="3122" xr:uid="{00000000-0005-0000-0000-0000BB010000}"/>
    <cellStyle name="Comma 2 2 20 4 2 2" xfId="5246" xr:uid="{A7761E0E-5277-4B6E-8384-97E8FAFACB43}"/>
    <cellStyle name="Comma 2 2 20 5" xfId="2450" xr:uid="{00000000-0005-0000-0000-0000BC010000}"/>
    <cellStyle name="Comma 2 2 20 5 2" xfId="4673" xr:uid="{F14C9BB3-2B74-403C-8921-3C9C3D8F7D09}"/>
    <cellStyle name="Comma 2 2 21" xfId="162" xr:uid="{00000000-0005-0000-0000-0000BD010000}"/>
    <cellStyle name="Comma 2 2 21 2" xfId="163" xr:uid="{00000000-0005-0000-0000-0000BE010000}"/>
    <cellStyle name="Comma 2 2 21 2 2" xfId="1484" xr:uid="{00000000-0005-0000-0000-0000BF010000}"/>
    <cellStyle name="Comma 2 2 21 2 2 2" xfId="3126" xr:uid="{00000000-0005-0000-0000-0000C0010000}"/>
    <cellStyle name="Comma 2 2 21 2 2 2 2" xfId="5250" xr:uid="{E92A50CB-C769-485D-B1F9-BDBD991563DB}"/>
    <cellStyle name="Comma 2 2 21 2 3" xfId="2454" xr:uid="{00000000-0005-0000-0000-0000C1010000}"/>
    <cellStyle name="Comma 2 2 21 2 3 2" xfId="4677" xr:uid="{B9260181-FB4D-4226-8B36-D0B56B950043}"/>
    <cellStyle name="Comma 2 2 21 3" xfId="164" xr:uid="{00000000-0005-0000-0000-0000C2010000}"/>
    <cellStyle name="Comma 2 2 21 3 2" xfId="1485" xr:uid="{00000000-0005-0000-0000-0000C3010000}"/>
    <cellStyle name="Comma 2 2 21 3 2 2" xfId="3127" xr:uid="{00000000-0005-0000-0000-0000C4010000}"/>
    <cellStyle name="Comma 2 2 21 3 2 2 2" xfId="5251" xr:uid="{57EE7236-EFFC-49E5-8CD0-FAADD5CD7597}"/>
    <cellStyle name="Comma 2 2 21 3 3" xfId="2455" xr:uid="{00000000-0005-0000-0000-0000C5010000}"/>
    <cellStyle name="Comma 2 2 21 3 3 2" xfId="4678" xr:uid="{98452060-3C9D-4D9F-8EAE-5B2FE9E4E810}"/>
    <cellStyle name="Comma 2 2 21 4" xfId="1483" xr:uid="{00000000-0005-0000-0000-0000C6010000}"/>
    <cellStyle name="Comma 2 2 21 4 2" xfId="3125" xr:uid="{00000000-0005-0000-0000-0000C7010000}"/>
    <cellStyle name="Comma 2 2 21 4 2 2" xfId="5249" xr:uid="{508AF525-A2BB-4C4B-AE5F-A4A4B977B4D7}"/>
    <cellStyle name="Comma 2 2 21 5" xfId="2453" xr:uid="{00000000-0005-0000-0000-0000C8010000}"/>
    <cellStyle name="Comma 2 2 21 5 2" xfId="4676" xr:uid="{888E3F62-3861-4EB6-AE33-227DF19926AF}"/>
    <cellStyle name="Comma 2 2 22" xfId="165" xr:uid="{00000000-0005-0000-0000-0000C9010000}"/>
    <cellStyle name="Comma 2 2 22 2" xfId="166" xr:uid="{00000000-0005-0000-0000-0000CA010000}"/>
    <cellStyle name="Comma 2 2 22 2 2" xfId="1487" xr:uid="{00000000-0005-0000-0000-0000CB010000}"/>
    <cellStyle name="Comma 2 2 22 2 2 2" xfId="3129" xr:uid="{00000000-0005-0000-0000-0000CC010000}"/>
    <cellStyle name="Comma 2 2 22 2 2 2 2" xfId="5253" xr:uid="{77E19D03-1E7C-4EC5-950E-701EEC763C35}"/>
    <cellStyle name="Comma 2 2 22 2 3" xfId="2457" xr:uid="{00000000-0005-0000-0000-0000CD010000}"/>
    <cellStyle name="Comma 2 2 22 2 3 2" xfId="4680" xr:uid="{DDD0EA02-A9DD-4F49-84E9-B25B8F3E7D42}"/>
    <cellStyle name="Comma 2 2 22 3" xfId="167" xr:uid="{00000000-0005-0000-0000-0000CE010000}"/>
    <cellStyle name="Comma 2 2 22 3 2" xfId="1488" xr:uid="{00000000-0005-0000-0000-0000CF010000}"/>
    <cellStyle name="Comma 2 2 22 3 2 2" xfId="3130" xr:uid="{00000000-0005-0000-0000-0000D0010000}"/>
    <cellStyle name="Comma 2 2 22 3 2 2 2" xfId="5254" xr:uid="{6172E220-63CB-4165-B996-3D8621492015}"/>
    <cellStyle name="Comma 2 2 22 3 3" xfId="2458" xr:uid="{00000000-0005-0000-0000-0000D1010000}"/>
    <cellStyle name="Comma 2 2 22 3 3 2" xfId="4681" xr:uid="{5AE990B3-C8ED-4A49-B907-6D6010332CE7}"/>
    <cellStyle name="Comma 2 2 22 4" xfId="1486" xr:uid="{00000000-0005-0000-0000-0000D2010000}"/>
    <cellStyle name="Comma 2 2 22 4 2" xfId="3128" xr:uid="{00000000-0005-0000-0000-0000D3010000}"/>
    <cellStyle name="Comma 2 2 22 4 2 2" xfId="5252" xr:uid="{39CF1271-D8CC-4873-89C9-6977645EE2C1}"/>
    <cellStyle name="Comma 2 2 22 5" xfId="2456" xr:uid="{00000000-0005-0000-0000-0000D4010000}"/>
    <cellStyle name="Comma 2 2 22 5 2" xfId="4679" xr:uid="{F37300C6-CF02-4F4A-8ED6-88757C3F00FA}"/>
    <cellStyle name="Comma 2 2 23" xfId="168" xr:uid="{00000000-0005-0000-0000-0000D5010000}"/>
    <cellStyle name="Comma 2 2 23 2" xfId="169" xr:uid="{00000000-0005-0000-0000-0000D6010000}"/>
    <cellStyle name="Comma 2 2 23 2 2" xfId="1490" xr:uid="{00000000-0005-0000-0000-0000D7010000}"/>
    <cellStyle name="Comma 2 2 23 2 2 2" xfId="3132" xr:uid="{00000000-0005-0000-0000-0000D8010000}"/>
    <cellStyle name="Comma 2 2 23 2 2 2 2" xfId="5256" xr:uid="{6F708546-DD83-49AF-8C83-AC58CEFDCA4D}"/>
    <cellStyle name="Comma 2 2 23 2 3" xfId="2460" xr:uid="{00000000-0005-0000-0000-0000D9010000}"/>
    <cellStyle name="Comma 2 2 23 2 3 2" xfId="4683" xr:uid="{5FEA6F95-C90F-464D-82F8-163333186B49}"/>
    <cellStyle name="Comma 2 2 23 3" xfId="170" xr:uid="{00000000-0005-0000-0000-0000DA010000}"/>
    <cellStyle name="Comma 2 2 23 3 2" xfId="1491" xr:uid="{00000000-0005-0000-0000-0000DB010000}"/>
    <cellStyle name="Comma 2 2 23 3 2 2" xfId="3133" xr:uid="{00000000-0005-0000-0000-0000DC010000}"/>
    <cellStyle name="Comma 2 2 23 3 2 2 2" xfId="5257" xr:uid="{B9029043-AC8D-45FC-9149-24F97EDF5C60}"/>
    <cellStyle name="Comma 2 2 23 3 3" xfId="2461" xr:uid="{00000000-0005-0000-0000-0000DD010000}"/>
    <cellStyle name="Comma 2 2 23 3 3 2" xfId="4684" xr:uid="{58D7236E-B7F7-4BF1-A74D-6E495F008024}"/>
    <cellStyle name="Comma 2 2 23 4" xfId="1489" xr:uid="{00000000-0005-0000-0000-0000DE010000}"/>
    <cellStyle name="Comma 2 2 23 4 2" xfId="3131" xr:uid="{00000000-0005-0000-0000-0000DF010000}"/>
    <cellStyle name="Comma 2 2 23 4 2 2" xfId="5255" xr:uid="{52E8801C-E1F4-4082-B78D-74CBBC35B3B5}"/>
    <cellStyle name="Comma 2 2 23 5" xfId="2459" xr:uid="{00000000-0005-0000-0000-0000E0010000}"/>
    <cellStyle name="Comma 2 2 23 5 2" xfId="4682" xr:uid="{2D317019-64C3-45DD-8BC5-D8BD3A1CCA41}"/>
    <cellStyle name="Comma 2 2 24" xfId="171" xr:uid="{00000000-0005-0000-0000-0000E1010000}"/>
    <cellStyle name="Comma 2 2 24 2" xfId="172" xr:uid="{00000000-0005-0000-0000-0000E2010000}"/>
    <cellStyle name="Comma 2 2 24 2 2" xfId="1493" xr:uid="{00000000-0005-0000-0000-0000E3010000}"/>
    <cellStyle name="Comma 2 2 24 2 2 2" xfId="3135" xr:uid="{00000000-0005-0000-0000-0000E4010000}"/>
    <cellStyle name="Comma 2 2 24 2 2 2 2" xfId="5259" xr:uid="{F92D0A8A-1C34-4E40-A44E-B63AC8648006}"/>
    <cellStyle name="Comma 2 2 24 2 3" xfId="2463" xr:uid="{00000000-0005-0000-0000-0000E5010000}"/>
    <cellStyle name="Comma 2 2 24 2 3 2" xfId="4686" xr:uid="{A63EAB30-64A6-4C40-A158-9669C418038F}"/>
    <cellStyle name="Comma 2 2 24 3" xfId="173" xr:uid="{00000000-0005-0000-0000-0000E6010000}"/>
    <cellStyle name="Comma 2 2 24 3 2" xfId="1494" xr:uid="{00000000-0005-0000-0000-0000E7010000}"/>
    <cellStyle name="Comma 2 2 24 3 2 2" xfId="3136" xr:uid="{00000000-0005-0000-0000-0000E8010000}"/>
    <cellStyle name="Comma 2 2 24 3 2 2 2" xfId="5260" xr:uid="{B962FF1F-75B0-4278-A4F5-C6BFB6592A77}"/>
    <cellStyle name="Comma 2 2 24 3 3" xfId="2464" xr:uid="{00000000-0005-0000-0000-0000E9010000}"/>
    <cellStyle name="Comma 2 2 24 3 3 2" xfId="4687" xr:uid="{A3375BA8-C0C0-47C5-BA7D-D01F2AA5B4BC}"/>
    <cellStyle name="Comma 2 2 24 4" xfId="1492" xr:uid="{00000000-0005-0000-0000-0000EA010000}"/>
    <cellStyle name="Comma 2 2 24 4 2" xfId="3134" xr:uid="{00000000-0005-0000-0000-0000EB010000}"/>
    <cellStyle name="Comma 2 2 24 4 2 2" xfId="5258" xr:uid="{A530852C-A1CF-40F3-B69E-0F0E4A70CEC2}"/>
    <cellStyle name="Comma 2 2 24 5" xfId="2462" xr:uid="{00000000-0005-0000-0000-0000EC010000}"/>
    <cellStyle name="Comma 2 2 24 5 2" xfId="4685" xr:uid="{63D8D0D7-5234-48C8-A0C3-F91F98EA926E}"/>
    <cellStyle name="Comma 2 2 25" xfId="174" xr:uid="{00000000-0005-0000-0000-0000ED010000}"/>
    <cellStyle name="Comma 2 2 25 2" xfId="175" xr:uid="{00000000-0005-0000-0000-0000EE010000}"/>
    <cellStyle name="Comma 2 2 25 2 2" xfId="1496" xr:uid="{00000000-0005-0000-0000-0000EF010000}"/>
    <cellStyle name="Comma 2 2 25 2 2 2" xfId="3138" xr:uid="{00000000-0005-0000-0000-0000F0010000}"/>
    <cellStyle name="Comma 2 2 25 2 2 2 2" xfId="5262" xr:uid="{675196E8-1E7C-4BBD-8948-D58DAC0DF670}"/>
    <cellStyle name="Comma 2 2 25 2 3" xfId="2466" xr:uid="{00000000-0005-0000-0000-0000F1010000}"/>
    <cellStyle name="Comma 2 2 25 2 3 2" xfId="4689" xr:uid="{F21D0EB6-8795-4F0B-A52B-E0DC531E4DA7}"/>
    <cellStyle name="Comma 2 2 25 3" xfId="176" xr:uid="{00000000-0005-0000-0000-0000F2010000}"/>
    <cellStyle name="Comma 2 2 25 3 2" xfId="1497" xr:uid="{00000000-0005-0000-0000-0000F3010000}"/>
    <cellStyle name="Comma 2 2 25 3 2 2" xfId="3139" xr:uid="{00000000-0005-0000-0000-0000F4010000}"/>
    <cellStyle name="Comma 2 2 25 3 2 2 2" xfId="5263" xr:uid="{7BF705D6-4420-4EB9-97A0-A916E7B70816}"/>
    <cellStyle name="Comma 2 2 25 3 3" xfId="2467" xr:uid="{00000000-0005-0000-0000-0000F5010000}"/>
    <cellStyle name="Comma 2 2 25 3 3 2" xfId="4690" xr:uid="{7F71A355-9850-4E28-8901-E9C9EBD81D7C}"/>
    <cellStyle name="Comma 2 2 25 4" xfId="1495" xr:uid="{00000000-0005-0000-0000-0000F6010000}"/>
    <cellStyle name="Comma 2 2 25 4 2" xfId="3137" xr:uid="{00000000-0005-0000-0000-0000F7010000}"/>
    <cellStyle name="Comma 2 2 25 4 2 2" xfId="5261" xr:uid="{5A5A5D5B-AB3B-428D-A218-DB05815E50A6}"/>
    <cellStyle name="Comma 2 2 25 5" xfId="2465" xr:uid="{00000000-0005-0000-0000-0000F8010000}"/>
    <cellStyle name="Comma 2 2 25 5 2" xfId="4688" xr:uid="{0879C0E7-232B-4AC8-AB16-A2F8139D51C0}"/>
    <cellStyle name="Comma 2 2 26" xfId="177" xr:uid="{00000000-0005-0000-0000-0000F9010000}"/>
    <cellStyle name="Comma 2 2 26 2" xfId="178" xr:uid="{00000000-0005-0000-0000-0000FA010000}"/>
    <cellStyle name="Comma 2 2 26 2 2" xfId="1499" xr:uid="{00000000-0005-0000-0000-0000FB010000}"/>
    <cellStyle name="Comma 2 2 26 2 2 2" xfId="3141" xr:uid="{00000000-0005-0000-0000-0000FC010000}"/>
    <cellStyle name="Comma 2 2 26 2 2 2 2" xfId="5265" xr:uid="{8BACF984-C523-4AC1-BED9-4401B819737F}"/>
    <cellStyle name="Comma 2 2 26 2 3" xfId="2469" xr:uid="{00000000-0005-0000-0000-0000FD010000}"/>
    <cellStyle name="Comma 2 2 26 2 3 2" xfId="4692" xr:uid="{5C42F667-C812-4990-8113-0028229B64B1}"/>
    <cellStyle name="Comma 2 2 26 3" xfId="179" xr:uid="{00000000-0005-0000-0000-0000FE010000}"/>
    <cellStyle name="Comma 2 2 26 3 2" xfId="1500" xr:uid="{00000000-0005-0000-0000-0000FF010000}"/>
    <cellStyle name="Comma 2 2 26 3 2 2" xfId="3142" xr:uid="{00000000-0005-0000-0000-000000020000}"/>
    <cellStyle name="Comma 2 2 26 3 2 2 2" xfId="5266" xr:uid="{79B516CF-F1AB-469D-8427-24B0469CDAB2}"/>
    <cellStyle name="Comma 2 2 26 3 3" xfId="2470" xr:uid="{00000000-0005-0000-0000-000001020000}"/>
    <cellStyle name="Comma 2 2 26 3 3 2" xfId="4693" xr:uid="{E96AFCA4-43B6-48BC-B013-D9B570D1DB60}"/>
    <cellStyle name="Comma 2 2 26 4" xfId="1498" xr:uid="{00000000-0005-0000-0000-000002020000}"/>
    <cellStyle name="Comma 2 2 26 4 2" xfId="3140" xr:uid="{00000000-0005-0000-0000-000003020000}"/>
    <cellStyle name="Comma 2 2 26 4 2 2" xfId="5264" xr:uid="{6D2BEFA7-53B2-4097-94F9-E1FEFFCA2DE3}"/>
    <cellStyle name="Comma 2 2 26 5" xfId="2468" xr:uid="{00000000-0005-0000-0000-000004020000}"/>
    <cellStyle name="Comma 2 2 26 5 2" xfId="4691" xr:uid="{3FC6657F-0471-4796-B186-6F6149FB034A}"/>
    <cellStyle name="Comma 2 2 27" xfId="180" xr:uid="{00000000-0005-0000-0000-000005020000}"/>
    <cellStyle name="Comma 2 2 27 2" xfId="181" xr:uid="{00000000-0005-0000-0000-000006020000}"/>
    <cellStyle name="Comma 2 2 27 2 2" xfId="1502" xr:uid="{00000000-0005-0000-0000-000007020000}"/>
    <cellStyle name="Comma 2 2 27 2 2 2" xfId="3144" xr:uid="{00000000-0005-0000-0000-000008020000}"/>
    <cellStyle name="Comma 2 2 27 2 2 2 2" xfId="5268" xr:uid="{63C30311-7D49-4E08-84B6-B91C9AD62805}"/>
    <cellStyle name="Comma 2 2 27 2 3" xfId="2472" xr:uid="{00000000-0005-0000-0000-000009020000}"/>
    <cellStyle name="Comma 2 2 27 2 3 2" xfId="4695" xr:uid="{2B63ECA6-A8B8-4948-8902-EA59247C26AA}"/>
    <cellStyle name="Comma 2 2 27 3" xfId="182" xr:uid="{00000000-0005-0000-0000-00000A020000}"/>
    <cellStyle name="Comma 2 2 27 3 2" xfId="1503" xr:uid="{00000000-0005-0000-0000-00000B020000}"/>
    <cellStyle name="Comma 2 2 27 3 2 2" xfId="3145" xr:uid="{00000000-0005-0000-0000-00000C020000}"/>
    <cellStyle name="Comma 2 2 27 3 2 2 2" xfId="5269" xr:uid="{D3CCA9C2-F9F6-43CC-81A2-EF6FBAE390B7}"/>
    <cellStyle name="Comma 2 2 27 3 3" xfId="2473" xr:uid="{00000000-0005-0000-0000-00000D020000}"/>
    <cellStyle name="Comma 2 2 27 3 3 2" xfId="4696" xr:uid="{428DF09E-3DB4-4AA1-8446-012242904BB6}"/>
    <cellStyle name="Comma 2 2 27 4" xfId="1501" xr:uid="{00000000-0005-0000-0000-00000E020000}"/>
    <cellStyle name="Comma 2 2 27 4 2" xfId="3143" xr:uid="{00000000-0005-0000-0000-00000F020000}"/>
    <cellStyle name="Comma 2 2 27 4 2 2" xfId="5267" xr:uid="{D6CBB805-ED54-43FF-80B3-AA349303E078}"/>
    <cellStyle name="Comma 2 2 27 5" xfId="2471" xr:uid="{00000000-0005-0000-0000-000010020000}"/>
    <cellStyle name="Comma 2 2 27 5 2" xfId="4694" xr:uid="{884919B8-0881-4FF7-8D69-28E46AA3EBA0}"/>
    <cellStyle name="Comma 2 2 28" xfId="183" xr:uid="{00000000-0005-0000-0000-000011020000}"/>
    <cellStyle name="Comma 2 2 28 2" xfId="184" xr:uid="{00000000-0005-0000-0000-000012020000}"/>
    <cellStyle name="Comma 2 2 28 2 2" xfId="1505" xr:uid="{00000000-0005-0000-0000-000013020000}"/>
    <cellStyle name="Comma 2 2 28 2 2 2" xfId="3147" xr:uid="{00000000-0005-0000-0000-000014020000}"/>
    <cellStyle name="Comma 2 2 28 2 2 2 2" xfId="5271" xr:uid="{DFAA4FB3-29CC-4088-A33C-49C35B7726FD}"/>
    <cellStyle name="Comma 2 2 28 2 3" xfId="2475" xr:uid="{00000000-0005-0000-0000-000015020000}"/>
    <cellStyle name="Comma 2 2 28 2 3 2" xfId="4698" xr:uid="{54877299-3144-4B51-AA4D-6BA5DA19DA07}"/>
    <cellStyle name="Comma 2 2 28 3" xfId="185" xr:uid="{00000000-0005-0000-0000-000016020000}"/>
    <cellStyle name="Comma 2 2 28 3 2" xfId="1506" xr:uid="{00000000-0005-0000-0000-000017020000}"/>
    <cellStyle name="Comma 2 2 28 3 2 2" xfId="3148" xr:uid="{00000000-0005-0000-0000-000018020000}"/>
    <cellStyle name="Comma 2 2 28 3 2 2 2" xfId="5272" xr:uid="{3AAA8481-560E-4732-8002-7B05544CE6FC}"/>
    <cellStyle name="Comma 2 2 28 3 3" xfId="2476" xr:uid="{00000000-0005-0000-0000-000019020000}"/>
    <cellStyle name="Comma 2 2 28 3 3 2" xfId="4699" xr:uid="{9ED62E2F-A783-4A88-808A-C0745E97F4FB}"/>
    <cellStyle name="Comma 2 2 28 4" xfId="1504" xr:uid="{00000000-0005-0000-0000-00001A020000}"/>
    <cellStyle name="Comma 2 2 28 4 2" xfId="3146" xr:uid="{00000000-0005-0000-0000-00001B020000}"/>
    <cellStyle name="Comma 2 2 28 4 2 2" xfId="5270" xr:uid="{6C6102FE-BEF0-4A43-BEE6-6429133A9052}"/>
    <cellStyle name="Comma 2 2 28 5" xfId="2474" xr:uid="{00000000-0005-0000-0000-00001C020000}"/>
    <cellStyle name="Comma 2 2 28 5 2" xfId="4697" xr:uid="{131D92E9-9FF9-4DA8-85E6-AB14A2F56577}"/>
    <cellStyle name="Comma 2 2 29" xfId="186" xr:uid="{00000000-0005-0000-0000-00001D020000}"/>
    <cellStyle name="Comma 2 2 29 2" xfId="187" xr:uid="{00000000-0005-0000-0000-00001E020000}"/>
    <cellStyle name="Comma 2 2 29 2 2" xfId="1508" xr:uid="{00000000-0005-0000-0000-00001F020000}"/>
    <cellStyle name="Comma 2 2 29 2 2 2" xfId="3150" xr:uid="{00000000-0005-0000-0000-000020020000}"/>
    <cellStyle name="Comma 2 2 29 2 2 2 2" xfId="5274" xr:uid="{7D85E037-9986-4D79-AE05-8D4255716FB2}"/>
    <cellStyle name="Comma 2 2 29 2 3" xfId="2478" xr:uid="{00000000-0005-0000-0000-000021020000}"/>
    <cellStyle name="Comma 2 2 29 2 3 2" xfId="4701" xr:uid="{371CBC66-D224-4609-9E04-30C3C53A143A}"/>
    <cellStyle name="Comma 2 2 29 3" xfId="188" xr:uid="{00000000-0005-0000-0000-000022020000}"/>
    <cellStyle name="Comma 2 2 29 3 2" xfId="1509" xr:uid="{00000000-0005-0000-0000-000023020000}"/>
    <cellStyle name="Comma 2 2 29 3 2 2" xfId="3151" xr:uid="{00000000-0005-0000-0000-000024020000}"/>
    <cellStyle name="Comma 2 2 29 3 2 2 2" xfId="5275" xr:uid="{B0660BFE-1609-4BAC-8A37-8A1BD6EF42F2}"/>
    <cellStyle name="Comma 2 2 29 3 3" xfId="2479" xr:uid="{00000000-0005-0000-0000-000025020000}"/>
    <cellStyle name="Comma 2 2 29 3 3 2" xfId="4702" xr:uid="{ECB8E5B0-5F71-47D7-B7FB-99E51841EA8D}"/>
    <cellStyle name="Comma 2 2 29 4" xfId="1507" xr:uid="{00000000-0005-0000-0000-000026020000}"/>
    <cellStyle name="Comma 2 2 29 4 2" xfId="3149" xr:uid="{00000000-0005-0000-0000-000027020000}"/>
    <cellStyle name="Comma 2 2 29 4 2 2" xfId="5273" xr:uid="{4B0B4DE7-3D30-456B-BA7E-55EF243C475F}"/>
    <cellStyle name="Comma 2 2 29 5" xfId="2477" xr:uid="{00000000-0005-0000-0000-000028020000}"/>
    <cellStyle name="Comma 2 2 29 5 2" xfId="4700" xr:uid="{83CEE0DE-0706-436E-8B98-177F668184ED}"/>
    <cellStyle name="Comma 2 2 3" xfId="189" xr:uid="{00000000-0005-0000-0000-000029020000}"/>
    <cellStyle name="Comma 2 2 3 2" xfId="190" xr:uid="{00000000-0005-0000-0000-00002A020000}"/>
    <cellStyle name="Comma 2 2 3 2 2" xfId="1511" xr:uid="{00000000-0005-0000-0000-00002B020000}"/>
    <cellStyle name="Comma 2 2 3 2 2 2" xfId="3153" xr:uid="{00000000-0005-0000-0000-00002C020000}"/>
    <cellStyle name="Comma 2 2 3 2 2 2 2" xfId="5277" xr:uid="{E8458A5D-8B1B-4F04-B49F-4A1DB2E273F4}"/>
    <cellStyle name="Comma 2 2 3 2 2 3" xfId="6810" xr:uid="{17B7F2ED-B70B-464C-BC22-4EA5C32D78DC}"/>
    <cellStyle name="Comma 2 2 3 2 3" xfId="2481" xr:uid="{00000000-0005-0000-0000-00002D020000}"/>
    <cellStyle name="Comma 2 2 3 2 3 2" xfId="4704" xr:uid="{D57D3E1C-7CBB-4C29-AA9E-51972F8D3A21}"/>
    <cellStyle name="Comma 2 2 3 2 4" xfId="6644" xr:uid="{2D473FCE-22DB-47B9-B9C7-10161CEDB483}"/>
    <cellStyle name="Comma 2 2 3 3" xfId="191" xr:uid="{00000000-0005-0000-0000-00002E020000}"/>
    <cellStyle name="Comma 2 2 3 3 2" xfId="1512" xr:uid="{00000000-0005-0000-0000-00002F020000}"/>
    <cellStyle name="Comma 2 2 3 3 2 2" xfId="3154" xr:uid="{00000000-0005-0000-0000-000030020000}"/>
    <cellStyle name="Comma 2 2 3 3 2 2 2" xfId="5278" xr:uid="{7C77E7AF-C4D3-4404-B2E8-E8A1A36EAA7F}"/>
    <cellStyle name="Comma 2 2 3 3 2 3" xfId="6754" xr:uid="{02AE9172-7466-46CB-B556-3DE59ADE7717}"/>
    <cellStyle name="Comma 2 2 3 3 3" xfId="2482" xr:uid="{00000000-0005-0000-0000-000031020000}"/>
    <cellStyle name="Comma 2 2 3 3 3 2" xfId="4705" xr:uid="{05B0CBCD-9749-47E1-8697-3BA57385D959}"/>
    <cellStyle name="Comma 2 2 3 3 4" xfId="6590" xr:uid="{F98D64E7-A67C-437D-98C6-9A334B71F246}"/>
    <cellStyle name="Comma 2 2 3 4" xfId="1510" xr:uid="{00000000-0005-0000-0000-000032020000}"/>
    <cellStyle name="Comma 2 2 3 4 2" xfId="3152" xr:uid="{00000000-0005-0000-0000-000033020000}"/>
    <cellStyle name="Comma 2 2 3 4 2 2" xfId="5276" xr:uid="{DDBAB66F-5D58-416F-85DA-099980D6CECD}"/>
    <cellStyle name="Comma 2 2 3 4 3" xfId="6698" xr:uid="{50BF0635-03B0-448D-88AD-4EF02D862F3F}"/>
    <cellStyle name="Comma 2 2 3 5" xfId="2480" xr:uid="{00000000-0005-0000-0000-000034020000}"/>
    <cellStyle name="Comma 2 2 3 5 2" xfId="4703" xr:uid="{94EF5EE1-30BF-42D8-9E75-B2B83EF14724}"/>
    <cellStyle name="Comma 2 2 3 6" xfId="4010" xr:uid="{5E24A68C-D3B4-463C-8305-E976FBF0DB53}"/>
    <cellStyle name="Comma 2 2 3 7" xfId="6509" xr:uid="{77C7C65D-732F-412F-86C6-6F74567718AB}"/>
    <cellStyle name="Comma 2 2 30" xfId="192" xr:uid="{00000000-0005-0000-0000-000035020000}"/>
    <cellStyle name="Comma 2 2 30 2" xfId="193" xr:uid="{00000000-0005-0000-0000-000036020000}"/>
    <cellStyle name="Comma 2 2 30 2 2" xfId="1514" xr:uid="{00000000-0005-0000-0000-000037020000}"/>
    <cellStyle name="Comma 2 2 30 2 2 2" xfId="3156" xr:uid="{00000000-0005-0000-0000-000038020000}"/>
    <cellStyle name="Comma 2 2 30 2 2 2 2" xfId="5280" xr:uid="{E0E2EC03-BB30-4F74-BF40-CFE1145114AD}"/>
    <cellStyle name="Comma 2 2 30 2 3" xfId="2484" xr:uid="{00000000-0005-0000-0000-000039020000}"/>
    <cellStyle name="Comma 2 2 30 2 3 2" xfId="4707" xr:uid="{9ED9D51F-DEB1-4FF4-88E5-D2974B2265A0}"/>
    <cellStyle name="Comma 2 2 30 3" xfId="194" xr:uid="{00000000-0005-0000-0000-00003A020000}"/>
    <cellStyle name="Comma 2 2 30 3 2" xfId="1515" xr:uid="{00000000-0005-0000-0000-00003B020000}"/>
    <cellStyle name="Comma 2 2 30 3 2 2" xfId="3157" xr:uid="{00000000-0005-0000-0000-00003C020000}"/>
    <cellStyle name="Comma 2 2 30 3 2 2 2" xfId="5281" xr:uid="{2BAD61A7-6770-4FA3-99DD-28BC9DDB6EE1}"/>
    <cellStyle name="Comma 2 2 30 3 3" xfId="2485" xr:uid="{00000000-0005-0000-0000-00003D020000}"/>
    <cellStyle name="Comma 2 2 30 3 3 2" xfId="4708" xr:uid="{883E6CC1-670E-4967-80D8-E41F6398AFE4}"/>
    <cellStyle name="Comma 2 2 30 4" xfId="1513" xr:uid="{00000000-0005-0000-0000-00003E020000}"/>
    <cellStyle name="Comma 2 2 30 4 2" xfId="3155" xr:uid="{00000000-0005-0000-0000-00003F020000}"/>
    <cellStyle name="Comma 2 2 30 4 2 2" xfId="5279" xr:uid="{D0307A1E-019F-42B4-B802-D6D23E3817C9}"/>
    <cellStyle name="Comma 2 2 30 5" xfId="2483" xr:uid="{00000000-0005-0000-0000-000040020000}"/>
    <cellStyle name="Comma 2 2 30 5 2" xfId="4706" xr:uid="{7E4B56E5-1E0F-490D-8377-310A63632904}"/>
    <cellStyle name="Comma 2 2 31" xfId="195" xr:uid="{00000000-0005-0000-0000-000041020000}"/>
    <cellStyle name="Comma 2 2 31 2" xfId="196" xr:uid="{00000000-0005-0000-0000-000042020000}"/>
    <cellStyle name="Comma 2 2 31 2 2" xfId="1517" xr:uid="{00000000-0005-0000-0000-000043020000}"/>
    <cellStyle name="Comma 2 2 31 2 2 2" xfId="3159" xr:uid="{00000000-0005-0000-0000-000044020000}"/>
    <cellStyle name="Comma 2 2 31 2 2 2 2" xfId="5283" xr:uid="{1E5EDBA3-9C4E-48FA-BE79-B712C5C871D0}"/>
    <cellStyle name="Comma 2 2 31 2 3" xfId="2487" xr:uid="{00000000-0005-0000-0000-000045020000}"/>
    <cellStyle name="Comma 2 2 31 2 3 2" xfId="4710" xr:uid="{2A697509-67CD-4161-A1D9-50566E149984}"/>
    <cellStyle name="Comma 2 2 31 3" xfId="197" xr:uid="{00000000-0005-0000-0000-000046020000}"/>
    <cellStyle name="Comma 2 2 31 3 2" xfId="1518" xr:uid="{00000000-0005-0000-0000-000047020000}"/>
    <cellStyle name="Comma 2 2 31 3 2 2" xfId="3160" xr:uid="{00000000-0005-0000-0000-000048020000}"/>
    <cellStyle name="Comma 2 2 31 3 2 2 2" xfId="5284" xr:uid="{802B0E67-A418-43B7-8FCF-529C1676C3FE}"/>
    <cellStyle name="Comma 2 2 31 3 3" xfId="2488" xr:uid="{00000000-0005-0000-0000-000049020000}"/>
    <cellStyle name="Comma 2 2 31 3 3 2" xfId="4711" xr:uid="{8E3332C9-A2E9-45FD-8C76-C64D06A74EB8}"/>
    <cellStyle name="Comma 2 2 31 4" xfId="1516" xr:uid="{00000000-0005-0000-0000-00004A020000}"/>
    <cellStyle name="Comma 2 2 31 4 2" xfId="3158" xr:uid="{00000000-0005-0000-0000-00004B020000}"/>
    <cellStyle name="Comma 2 2 31 4 2 2" xfId="5282" xr:uid="{055AE8E7-CCFF-4DB1-A278-32DCF3654773}"/>
    <cellStyle name="Comma 2 2 31 5" xfId="2486" xr:uid="{00000000-0005-0000-0000-00004C020000}"/>
    <cellStyle name="Comma 2 2 31 5 2" xfId="4709" xr:uid="{A6B03939-FAFC-4306-B484-EBC81D3D8F2B}"/>
    <cellStyle name="Comma 2 2 32" xfId="198" xr:uid="{00000000-0005-0000-0000-00004D020000}"/>
    <cellStyle name="Comma 2 2 32 2" xfId="199" xr:uid="{00000000-0005-0000-0000-00004E020000}"/>
    <cellStyle name="Comma 2 2 32 2 2" xfId="1520" xr:uid="{00000000-0005-0000-0000-00004F020000}"/>
    <cellStyle name="Comma 2 2 32 2 2 2" xfId="3162" xr:uid="{00000000-0005-0000-0000-000050020000}"/>
    <cellStyle name="Comma 2 2 32 2 2 2 2" xfId="5286" xr:uid="{A3580D21-0E45-4827-B23D-ACA8B119E7D8}"/>
    <cellStyle name="Comma 2 2 32 2 3" xfId="2490" xr:uid="{00000000-0005-0000-0000-000051020000}"/>
    <cellStyle name="Comma 2 2 32 2 3 2" xfId="4713" xr:uid="{6B812B59-8AFA-4452-B332-2999D0D0DA37}"/>
    <cellStyle name="Comma 2 2 32 3" xfId="200" xr:uid="{00000000-0005-0000-0000-000052020000}"/>
    <cellStyle name="Comma 2 2 32 3 2" xfId="1521" xr:uid="{00000000-0005-0000-0000-000053020000}"/>
    <cellStyle name="Comma 2 2 32 3 2 2" xfId="3163" xr:uid="{00000000-0005-0000-0000-000054020000}"/>
    <cellStyle name="Comma 2 2 32 3 2 2 2" xfId="5287" xr:uid="{26817A8E-4EBC-41E3-BE1D-10B238F2CFA6}"/>
    <cellStyle name="Comma 2 2 32 3 3" xfId="2491" xr:uid="{00000000-0005-0000-0000-000055020000}"/>
    <cellStyle name="Comma 2 2 32 3 3 2" xfId="4714" xr:uid="{3E900DFA-908E-43DD-8A6B-DEF67C054845}"/>
    <cellStyle name="Comma 2 2 32 4" xfId="1519" xr:uid="{00000000-0005-0000-0000-000056020000}"/>
    <cellStyle name="Comma 2 2 32 4 2" xfId="3161" xr:uid="{00000000-0005-0000-0000-000057020000}"/>
    <cellStyle name="Comma 2 2 32 4 2 2" xfId="5285" xr:uid="{C6C3729A-BFDF-4289-9C18-3EB7054F5B9C}"/>
    <cellStyle name="Comma 2 2 32 5" xfId="2489" xr:uid="{00000000-0005-0000-0000-000058020000}"/>
    <cellStyle name="Comma 2 2 32 5 2" xfId="4712" xr:uid="{026527C0-C171-468F-8521-42C3525AA36A}"/>
    <cellStyle name="Comma 2 2 33" xfId="201" xr:uid="{00000000-0005-0000-0000-000059020000}"/>
    <cellStyle name="Comma 2 2 33 2" xfId="202" xr:uid="{00000000-0005-0000-0000-00005A020000}"/>
    <cellStyle name="Comma 2 2 33 2 2" xfId="1523" xr:uid="{00000000-0005-0000-0000-00005B020000}"/>
    <cellStyle name="Comma 2 2 33 2 2 2" xfId="3165" xr:uid="{00000000-0005-0000-0000-00005C020000}"/>
    <cellStyle name="Comma 2 2 33 2 2 2 2" xfId="5289" xr:uid="{87985657-63F7-4D3D-8768-F9F00A9BF3C4}"/>
    <cellStyle name="Comma 2 2 33 2 3" xfId="2493" xr:uid="{00000000-0005-0000-0000-00005D020000}"/>
    <cellStyle name="Comma 2 2 33 2 3 2" xfId="4716" xr:uid="{E4A33455-4203-4940-874A-A5410C257084}"/>
    <cellStyle name="Comma 2 2 33 3" xfId="203" xr:uid="{00000000-0005-0000-0000-00005E020000}"/>
    <cellStyle name="Comma 2 2 33 3 2" xfId="1524" xr:uid="{00000000-0005-0000-0000-00005F020000}"/>
    <cellStyle name="Comma 2 2 33 3 2 2" xfId="3166" xr:uid="{00000000-0005-0000-0000-000060020000}"/>
    <cellStyle name="Comma 2 2 33 3 2 2 2" xfId="5290" xr:uid="{391A11FA-9620-4CE9-A4E9-1D53FB48EB67}"/>
    <cellStyle name="Comma 2 2 33 3 3" xfId="2494" xr:uid="{00000000-0005-0000-0000-000061020000}"/>
    <cellStyle name="Comma 2 2 33 3 3 2" xfId="4717" xr:uid="{42209F61-45E2-4A39-AD95-7107607A00D1}"/>
    <cellStyle name="Comma 2 2 33 4" xfId="1522" xr:uid="{00000000-0005-0000-0000-000062020000}"/>
    <cellStyle name="Comma 2 2 33 4 2" xfId="3164" xr:uid="{00000000-0005-0000-0000-000063020000}"/>
    <cellStyle name="Comma 2 2 33 4 2 2" xfId="5288" xr:uid="{19A8EE7D-AC7F-4F6F-89A8-F1D651BA6EE9}"/>
    <cellStyle name="Comma 2 2 33 5" xfId="2492" xr:uid="{00000000-0005-0000-0000-000064020000}"/>
    <cellStyle name="Comma 2 2 33 5 2" xfId="4715" xr:uid="{0007E5B0-4CE2-4FBB-B505-06BB75AB644A}"/>
    <cellStyle name="Comma 2 2 34" xfId="204" xr:uid="{00000000-0005-0000-0000-000065020000}"/>
    <cellStyle name="Comma 2 2 34 2" xfId="205" xr:uid="{00000000-0005-0000-0000-000066020000}"/>
    <cellStyle name="Comma 2 2 34 2 2" xfId="1526" xr:uid="{00000000-0005-0000-0000-000067020000}"/>
    <cellStyle name="Comma 2 2 34 2 2 2" xfId="3168" xr:uid="{00000000-0005-0000-0000-000068020000}"/>
    <cellStyle name="Comma 2 2 34 2 2 2 2" xfId="5292" xr:uid="{AB4EA4F3-328F-4805-AA8B-D6A0751B6AA3}"/>
    <cellStyle name="Comma 2 2 34 2 3" xfId="2496" xr:uid="{00000000-0005-0000-0000-000069020000}"/>
    <cellStyle name="Comma 2 2 34 2 3 2" xfId="4719" xr:uid="{054CCA8A-295E-4563-8F29-B97E07C1DCFF}"/>
    <cellStyle name="Comma 2 2 34 3" xfId="206" xr:uid="{00000000-0005-0000-0000-00006A020000}"/>
    <cellStyle name="Comma 2 2 34 3 2" xfId="1527" xr:uid="{00000000-0005-0000-0000-00006B020000}"/>
    <cellStyle name="Comma 2 2 34 3 2 2" xfId="3169" xr:uid="{00000000-0005-0000-0000-00006C020000}"/>
    <cellStyle name="Comma 2 2 34 3 2 2 2" xfId="5293" xr:uid="{B05BD8C7-9E30-4297-A731-AB411AA60501}"/>
    <cellStyle name="Comma 2 2 34 3 3" xfId="2497" xr:uid="{00000000-0005-0000-0000-00006D020000}"/>
    <cellStyle name="Comma 2 2 34 3 3 2" xfId="4720" xr:uid="{6424720C-711B-429F-80A5-31940543ACE7}"/>
    <cellStyle name="Comma 2 2 34 4" xfId="1525" xr:uid="{00000000-0005-0000-0000-00006E020000}"/>
    <cellStyle name="Comma 2 2 34 4 2" xfId="3167" xr:uid="{00000000-0005-0000-0000-00006F020000}"/>
    <cellStyle name="Comma 2 2 34 4 2 2" xfId="5291" xr:uid="{FA88A8FC-E1D9-424C-BE22-2949B02F3681}"/>
    <cellStyle name="Comma 2 2 34 5" xfId="2495" xr:uid="{00000000-0005-0000-0000-000070020000}"/>
    <cellStyle name="Comma 2 2 34 5 2" xfId="4718" xr:uid="{5435C570-8BD3-42C4-95A0-C17E6A77C286}"/>
    <cellStyle name="Comma 2 2 35" xfId="207" xr:uid="{00000000-0005-0000-0000-000071020000}"/>
    <cellStyle name="Comma 2 2 35 2" xfId="208" xr:uid="{00000000-0005-0000-0000-000072020000}"/>
    <cellStyle name="Comma 2 2 35 2 2" xfId="1529" xr:uid="{00000000-0005-0000-0000-000073020000}"/>
    <cellStyle name="Comma 2 2 35 2 2 2" xfId="3171" xr:uid="{00000000-0005-0000-0000-000074020000}"/>
    <cellStyle name="Comma 2 2 35 2 2 2 2" xfId="5295" xr:uid="{A3DD45F2-3731-4692-9BF7-65FD8624A653}"/>
    <cellStyle name="Comma 2 2 35 2 3" xfId="2499" xr:uid="{00000000-0005-0000-0000-000075020000}"/>
    <cellStyle name="Comma 2 2 35 2 3 2" xfId="4722" xr:uid="{6CEFACB1-50D0-4A41-87BC-E4F64798BD5B}"/>
    <cellStyle name="Comma 2 2 35 3" xfId="209" xr:uid="{00000000-0005-0000-0000-000076020000}"/>
    <cellStyle name="Comma 2 2 35 3 2" xfId="1530" xr:uid="{00000000-0005-0000-0000-000077020000}"/>
    <cellStyle name="Comma 2 2 35 3 2 2" xfId="3172" xr:uid="{00000000-0005-0000-0000-000078020000}"/>
    <cellStyle name="Comma 2 2 35 3 2 2 2" xfId="5296" xr:uid="{2BADF2E9-B232-40C0-B585-08143E7BF1FE}"/>
    <cellStyle name="Comma 2 2 35 3 3" xfId="2500" xr:uid="{00000000-0005-0000-0000-000079020000}"/>
    <cellStyle name="Comma 2 2 35 3 3 2" xfId="4723" xr:uid="{8104C0EA-698A-4A15-A41B-2FF081BA1FED}"/>
    <cellStyle name="Comma 2 2 35 4" xfId="1528" xr:uid="{00000000-0005-0000-0000-00007A020000}"/>
    <cellStyle name="Comma 2 2 35 4 2" xfId="3170" xr:uid="{00000000-0005-0000-0000-00007B020000}"/>
    <cellStyle name="Comma 2 2 35 4 2 2" xfId="5294" xr:uid="{0094D4B0-B719-4D2C-ABDC-4EEC7D569D36}"/>
    <cellStyle name="Comma 2 2 35 5" xfId="2498" xr:uid="{00000000-0005-0000-0000-00007C020000}"/>
    <cellStyle name="Comma 2 2 35 5 2" xfId="4721" xr:uid="{301C37D8-ADD4-40E1-9B7A-CA3D83C7B3B4}"/>
    <cellStyle name="Comma 2 2 36" xfId="210" xr:uid="{00000000-0005-0000-0000-00007D020000}"/>
    <cellStyle name="Comma 2 2 36 2" xfId="211" xr:uid="{00000000-0005-0000-0000-00007E020000}"/>
    <cellStyle name="Comma 2 2 36 2 2" xfId="1532" xr:uid="{00000000-0005-0000-0000-00007F020000}"/>
    <cellStyle name="Comma 2 2 36 2 2 2" xfId="3174" xr:uid="{00000000-0005-0000-0000-000080020000}"/>
    <cellStyle name="Comma 2 2 36 2 2 2 2" xfId="5298" xr:uid="{C3E23793-7D43-49FE-B38D-A3C1C150210B}"/>
    <cellStyle name="Comma 2 2 36 2 3" xfId="2502" xr:uid="{00000000-0005-0000-0000-000081020000}"/>
    <cellStyle name="Comma 2 2 36 2 3 2" xfId="4725" xr:uid="{0416F130-2F01-4FAA-871E-6BA12DFA210C}"/>
    <cellStyle name="Comma 2 2 36 3" xfId="212" xr:uid="{00000000-0005-0000-0000-000082020000}"/>
    <cellStyle name="Comma 2 2 36 3 2" xfId="1533" xr:uid="{00000000-0005-0000-0000-000083020000}"/>
    <cellStyle name="Comma 2 2 36 3 2 2" xfId="3175" xr:uid="{00000000-0005-0000-0000-000084020000}"/>
    <cellStyle name="Comma 2 2 36 3 2 2 2" xfId="5299" xr:uid="{7EEC322B-68A0-4C8E-BDB1-5091FE0F69AE}"/>
    <cellStyle name="Comma 2 2 36 3 3" xfId="2503" xr:uid="{00000000-0005-0000-0000-000085020000}"/>
    <cellStyle name="Comma 2 2 36 3 3 2" xfId="4726" xr:uid="{198E9A22-5181-4526-9023-B0C4745FF3E4}"/>
    <cellStyle name="Comma 2 2 36 4" xfId="1531" xr:uid="{00000000-0005-0000-0000-000086020000}"/>
    <cellStyle name="Comma 2 2 36 4 2" xfId="3173" xr:uid="{00000000-0005-0000-0000-000087020000}"/>
    <cellStyle name="Comma 2 2 36 4 2 2" xfId="5297" xr:uid="{BFCA9095-B5E2-4F22-B3B3-61ED13BEEF27}"/>
    <cellStyle name="Comma 2 2 36 5" xfId="2501" xr:uid="{00000000-0005-0000-0000-000088020000}"/>
    <cellStyle name="Comma 2 2 36 5 2" xfId="4724" xr:uid="{25EAA665-29F2-41B7-A066-B4F2879C23AD}"/>
    <cellStyle name="Comma 2 2 37" xfId="213" xr:uid="{00000000-0005-0000-0000-000089020000}"/>
    <cellStyle name="Comma 2 2 37 2" xfId="214" xr:uid="{00000000-0005-0000-0000-00008A020000}"/>
    <cellStyle name="Comma 2 2 37 2 2" xfId="1535" xr:uid="{00000000-0005-0000-0000-00008B020000}"/>
    <cellStyle name="Comma 2 2 37 2 2 2" xfId="3177" xr:uid="{00000000-0005-0000-0000-00008C020000}"/>
    <cellStyle name="Comma 2 2 37 2 2 2 2" xfId="5301" xr:uid="{EA96A400-22D6-4143-8DF4-73CAEA494CDC}"/>
    <cellStyle name="Comma 2 2 37 2 3" xfId="2505" xr:uid="{00000000-0005-0000-0000-00008D020000}"/>
    <cellStyle name="Comma 2 2 37 2 3 2" xfId="4728" xr:uid="{FCFC2F67-2DA8-491A-B70B-EFEA811241C2}"/>
    <cellStyle name="Comma 2 2 37 3" xfId="215" xr:uid="{00000000-0005-0000-0000-00008E020000}"/>
    <cellStyle name="Comma 2 2 37 3 2" xfId="1536" xr:uid="{00000000-0005-0000-0000-00008F020000}"/>
    <cellStyle name="Comma 2 2 37 3 2 2" xfId="3178" xr:uid="{00000000-0005-0000-0000-000090020000}"/>
    <cellStyle name="Comma 2 2 37 3 2 2 2" xfId="5302" xr:uid="{6A021B5A-DD72-4071-9415-28F4CEA1BAF1}"/>
    <cellStyle name="Comma 2 2 37 3 3" xfId="2506" xr:uid="{00000000-0005-0000-0000-000091020000}"/>
    <cellStyle name="Comma 2 2 37 3 3 2" xfId="4729" xr:uid="{6A056F38-F5DF-4ABD-A95F-45A1BE1550F9}"/>
    <cellStyle name="Comma 2 2 37 4" xfId="1534" xr:uid="{00000000-0005-0000-0000-000092020000}"/>
    <cellStyle name="Comma 2 2 37 4 2" xfId="3176" xr:uid="{00000000-0005-0000-0000-000093020000}"/>
    <cellStyle name="Comma 2 2 37 4 2 2" xfId="5300" xr:uid="{90229617-A33A-4C47-9497-604BC173F9A0}"/>
    <cellStyle name="Comma 2 2 37 5" xfId="2504" xr:uid="{00000000-0005-0000-0000-000094020000}"/>
    <cellStyle name="Comma 2 2 37 5 2" xfId="4727" xr:uid="{14687593-ADD4-4751-A2A6-26E81EC57484}"/>
    <cellStyle name="Comma 2 2 38" xfId="216" xr:uid="{00000000-0005-0000-0000-000095020000}"/>
    <cellStyle name="Comma 2 2 38 2" xfId="217" xr:uid="{00000000-0005-0000-0000-000096020000}"/>
    <cellStyle name="Comma 2 2 38 2 2" xfId="1538" xr:uid="{00000000-0005-0000-0000-000097020000}"/>
    <cellStyle name="Comma 2 2 38 2 2 2" xfId="3180" xr:uid="{00000000-0005-0000-0000-000098020000}"/>
    <cellStyle name="Comma 2 2 38 2 2 2 2" xfId="5304" xr:uid="{FE2F5858-5275-443B-9AF4-5D203A3A6339}"/>
    <cellStyle name="Comma 2 2 38 2 3" xfId="2508" xr:uid="{00000000-0005-0000-0000-000099020000}"/>
    <cellStyle name="Comma 2 2 38 2 3 2" xfId="4731" xr:uid="{4105949B-6517-4BB0-8D62-056B5ED187D9}"/>
    <cellStyle name="Comma 2 2 38 3" xfId="218" xr:uid="{00000000-0005-0000-0000-00009A020000}"/>
    <cellStyle name="Comma 2 2 38 3 2" xfId="1539" xr:uid="{00000000-0005-0000-0000-00009B020000}"/>
    <cellStyle name="Comma 2 2 38 3 2 2" xfId="3181" xr:uid="{00000000-0005-0000-0000-00009C020000}"/>
    <cellStyle name="Comma 2 2 38 3 2 2 2" xfId="5305" xr:uid="{B5B0B9E7-522C-4846-88DC-1228DC316A9E}"/>
    <cellStyle name="Comma 2 2 38 3 3" xfId="2509" xr:uid="{00000000-0005-0000-0000-00009D020000}"/>
    <cellStyle name="Comma 2 2 38 3 3 2" xfId="4732" xr:uid="{4A27DFC4-3CAD-4C2A-AB48-9A4C44A40459}"/>
    <cellStyle name="Comma 2 2 38 4" xfId="1537" xr:uid="{00000000-0005-0000-0000-00009E020000}"/>
    <cellStyle name="Comma 2 2 38 4 2" xfId="3179" xr:uid="{00000000-0005-0000-0000-00009F020000}"/>
    <cellStyle name="Comma 2 2 38 4 2 2" xfId="5303" xr:uid="{F8128C7D-5D36-4812-A7D9-5C031D1E41A7}"/>
    <cellStyle name="Comma 2 2 38 5" xfId="2507" xr:uid="{00000000-0005-0000-0000-0000A0020000}"/>
    <cellStyle name="Comma 2 2 38 5 2" xfId="4730" xr:uid="{96FA21A6-E6FB-4EB4-B136-F56FD3067095}"/>
    <cellStyle name="Comma 2 2 39" xfId="219" xr:uid="{00000000-0005-0000-0000-0000A1020000}"/>
    <cellStyle name="Comma 2 2 39 2" xfId="220" xr:uid="{00000000-0005-0000-0000-0000A2020000}"/>
    <cellStyle name="Comma 2 2 39 2 2" xfId="1541" xr:uid="{00000000-0005-0000-0000-0000A3020000}"/>
    <cellStyle name="Comma 2 2 39 2 2 2" xfId="3183" xr:uid="{00000000-0005-0000-0000-0000A4020000}"/>
    <cellStyle name="Comma 2 2 39 2 2 2 2" xfId="5307" xr:uid="{B3A616B4-E208-4A9A-8C0C-D006DCA1CAB1}"/>
    <cellStyle name="Comma 2 2 39 2 3" xfId="2511" xr:uid="{00000000-0005-0000-0000-0000A5020000}"/>
    <cellStyle name="Comma 2 2 39 2 3 2" xfId="4734" xr:uid="{F5B23817-48CB-49FE-AE6B-A6A9361964E9}"/>
    <cellStyle name="Comma 2 2 39 3" xfId="221" xr:uid="{00000000-0005-0000-0000-0000A6020000}"/>
    <cellStyle name="Comma 2 2 39 3 2" xfId="1542" xr:uid="{00000000-0005-0000-0000-0000A7020000}"/>
    <cellStyle name="Comma 2 2 39 3 2 2" xfId="3184" xr:uid="{00000000-0005-0000-0000-0000A8020000}"/>
    <cellStyle name="Comma 2 2 39 3 2 2 2" xfId="5308" xr:uid="{B8CE885F-0F3B-4F08-9CA4-12DA1E85F957}"/>
    <cellStyle name="Comma 2 2 39 3 3" xfId="2512" xr:uid="{00000000-0005-0000-0000-0000A9020000}"/>
    <cellStyle name="Comma 2 2 39 3 3 2" xfId="4735" xr:uid="{E4018A44-B7B7-42EA-92B6-12D3DD8EAE98}"/>
    <cellStyle name="Comma 2 2 39 4" xfId="1540" xr:uid="{00000000-0005-0000-0000-0000AA020000}"/>
    <cellStyle name="Comma 2 2 39 4 2" xfId="3182" xr:uid="{00000000-0005-0000-0000-0000AB020000}"/>
    <cellStyle name="Comma 2 2 39 4 2 2" xfId="5306" xr:uid="{E27451C8-D9E3-498E-9235-0BAE0D15CF74}"/>
    <cellStyle name="Comma 2 2 39 5" xfId="2510" xr:uid="{00000000-0005-0000-0000-0000AC020000}"/>
    <cellStyle name="Comma 2 2 39 5 2" xfId="4733" xr:uid="{088ECEC4-DD4D-4F2C-BB79-2A3220DAAADC}"/>
    <cellStyle name="Comma 2 2 4" xfId="222" xr:uid="{00000000-0005-0000-0000-0000AD020000}"/>
    <cellStyle name="Comma 2 2 4 2" xfId="223" xr:uid="{00000000-0005-0000-0000-0000AE020000}"/>
    <cellStyle name="Comma 2 2 4 2 2" xfId="1544" xr:uid="{00000000-0005-0000-0000-0000AF020000}"/>
    <cellStyle name="Comma 2 2 4 2 2 2" xfId="3186" xr:uid="{00000000-0005-0000-0000-0000B0020000}"/>
    <cellStyle name="Comma 2 2 4 2 2 2 2" xfId="5310" xr:uid="{B95A1DEF-6D21-44B5-800C-10790F777E8C}"/>
    <cellStyle name="Comma 2 2 4 2 2 3" xfId="6811" xr:uid="{44E7C1AE-1BBF-4814-B899-09BF46DCB59A}"/>
    <cellStyle name="Comma 2 2 4 2 3" xfId="2514" xr:uid="{00000000-0005-0000-0000-0000B1020000}"/>
    <cellStyle name="Comma 2 2 4 2 3 2" xfId="4737" xr:uid="{D435BDB4-F846-4C70-994E-8A42A3C16667}"/>
    <cellStyle name="Comma 2 2 4 2 4" xfId="4242" xr:uid="{CADE19D9-2092-4DF9-8F19-6998297B5694}"/>
    <cellStyle name="Comma 2 2 4 2 4 2" xfId="6086" xr:uid="{DD50D729-9770-4AA7-A0E8-78834221BF2F}"/>
    <cellStyle name="Comma 2 2 4 3" xfId="224" xr:uid="{00000000-0005-0000-0000-0000B2020000}"/>
    <cellStyle name="Comma 2 2 4 3 2" xfId="1545" xr:uid="{00000000-0005-0000-0000-0000B3020000}"/>
    <cellStyle name="Comma 2 2 4 3 2 2" xfId="3187" xr:uid="{00000000-0005-0000-0000-0000B4020000}"/>
    <cellStyle name="Comma 2 2 4 3 2 2 2" xfId="5311" xr:uid="{20219184-35F2-4B57-B26C-389FBB2CA826}"/>
    <cellStyle name="Comma 2 2 4 3 2 3" xfId="6755" xr:uid="{519910A1-1A78-4072-920D-1CC63DE47657}"/>
    <cellStyle name="Comma 2 2 4 3 3" xfId="2515" xr:uid="{00000000-0005-0000-0000-0000B5020000}"/>
    <cellStyle name="Comma 2 2 4 3 3 2" xfId="4738" xr:uid="{9D68CE3B-E262-4C2B-B3D1-867771B177A8}"/>
    <cellStyle name="Comma 2 2 4 3 4" xfId="6591" xr:uid="{7BE975C0-E84C-4DF2-AD41-059220CD3617}"/>
    <cellStyle name="Comma 2 2 4 4" xfId="1543" xr:uid="{00000000-0005-0000-0000-0000B6020000}"/>
    <cellStyle name="Comma 2 2 4 4 2" xfId="3185" xr:uid="{00000000-0005-0000-0000-0000B7020000}"/>
    <cellStyle name="Comma 2 2 4 4 2 2" xfId="5309" xr:uid="{34E1B54B-CC74-4CC1-B110-8D1B6E0A3AA0}"/>
    <cellStyle name="Comma 2 2 4 4 3" xfId="6699" xr:uid="{5EE2CAB9-6403-4641-9AE5-8057495ADAA2}"/>
    <cellStyle name="Comma 2 2 4 5" xfId="2513" xr:uid="{00000000-0005-0000-0000-0000B8020000}"/>
    <cellStyle name="Comma 2 2 4 5 2" xfId="4736" xr:uid="{60CFBCC2-EBDE-44DD-8D6E-51788A45E01E}"/>
    <cellStyle name="Comma 2 2 4 6" xfId="4032" xr:uid="{FE7BEFA6-F251-48C4-83AC-A541101BA120}"/>
    <cellStyle name="Comma 2 2 4 6 2" xfId="5921" xr:uid="{213BC710-3C08-40D6-B28E-204116A2EA07}"/>
    <cellStyle name="Comma 2 2 40" xfId="225" xr:uid="{00000000-0005-0000-0000-0000B9020000}"/>
    <cellStyle name="Comma 2 2 40 2" xfId="226" xr:uid="{00000000-0005-0000-0000-0000BA020000}"/>
    <cellStyle name="Comma 2 2 40 2 2" xfId="1547" xr:uid="{00000000-0005-0000-0000-0000BB020000}"/>
    <cellStyle name="Comma 2 2 40 2 2 2" xfId="3189" xr:uid="{00000000-0005-0000-0000-0000BC020000}"/>
    <cellStyle name="Comma 2 2 40 2 2 2 2" xfId="5313" xr:uid="{5985E906-4AB7-464F-BB48-8374E222892D}"/>
    <cellStyle name="Comma 2 2 40 2 3" xfId="2517" xr:uid="{00000000-0005-0000-0000-0000BD020000}"/>
    <cellStyle name="Comma 2 2 40 2 3 2" xfId="4740" xr:uid="{F6662BA3-C465-4428-8CCC-E61E44B6033E}"/>
    <cellStyle name="Comma 2 2 40 3" xfId="227" xr:uid="{00000000-0005-0000-0000-0000BE020000}"/>
    <cellStyle name="Comma 2 2 40 3 2" xfId="1548" xr:uid="{00000000-0005-0000-0000-0000BF020000}"/>
    <cellStyle name="Comma 2 2 40 3 2 2" xfId="3190" xr:uid="{00000000-0005-0000-0000-0000C0020000}"/>
    <cellStyle name="Comma 2 2 40 3 2 2 2" xfId="5314" xr:uid="{80A04210-44BF-4C94-8090-1E2B44B58BBD}"/>
    <cellStyle name="Comma 2 2 40 3 3" xfId="2518" xr:uid="{00000000-0005-0000-0000-0000C1020000}"/>
    <cellStyle name="Comma 2 2 40 3 3 2" xfId="4741" xr:uid="{A20A801A-EE8C-419E-B971-73FF84580586}"/>
    <cellStyle name="Comma 2 2 40 4" xfId="1546" xr:uid="{00000000-0005-0000-0000-0000C2020000}"/>
    <cellStyle name="Comma 2 2 40 4 2" xfId="3188" xr:uid="{00000000-0005-0000-0000-0000C3020000}"/>
    <cellStyle name="Comma 2 2 40 4 2 2" xfId="5312" xr:uid="{4CA48BB9-108E-4182-8E40-3BF682C913DC}"/>
    <cellStyle name="Comma 2 2 40 5" xfId="2516" xr:uid="{00000000-0005-0000-0000-0000C4020000}"/>
    <cellStyle name="Comma 2 2 40 5 2" xfId="4739" xr:uid="{7449CCA9-AE88-4E26-91D3-5DDCE95C52B4}"/>
    <cellStyle name="Comma 2 2 41" xfId="228" xr:uid="{00000000-0005-0000-0000-0000C5020000}"/>
    <cellStyle name="Comma 2 2 41 2" xfId="229" xr:uid="{00000000-0005-0000-0000-0000C6020000}"/>
    <cellStyle name="Comma 2 2 41 2 2" xfId="1550" xr:uid="{00000000-0005-0000-0000-0000C7020000}"/>
    <cellStyle name="Comma 2 2 41 2 2 2" xfId="3192" xr:uid="{00000000-0005-0000-0000-0000C8020000}"/>
    <cellStyle name="Comma 2 2 41 2 2 2 2" xfId="5316" xr:uid="{8ACD5A85-8880-4160-B73C-C18D6759F070}"/>
    <cellStyle name="Comma 2 2 41 2 3" xfId="2520" xr:uid="{00000000-0005-0000-0000-0000C9020000}"/>
    <cellStyle name="Comma 2 2 41 2 3 2" xfId="4743" xr:uid="{0C5189D8-977E-4C3A-9C32-33995C21A778}"/>
    <cellStyle name="Comma 2 2 41 3" xfId="230" xr:uid="{00000000-0005-0000-0000-0000CA020000}"/>
    <cellStyle name="Comma 2 2 41 3 2" xfId="1551" xr:uid="{00000000-0005-0000-0000-0000CB020000}"/>
    <cellStyle name="Comma 2 2 41 3 2 2" xfId="3193" xr:uid="{00000000-0005-0000-0000-0000CC020000}"/>
    <cellStyle name="Comma 2 2 41 3 2 2 2" xfId="5317" xr:uid="{1EC02878-033E-4B2F-90DC-ADC1A9F3FA4B}"/>
    <cellStyle name="Comma 2 2 41 3 3" xfId="2521" xr:uid="{00000000-0005-0000-0000-0000CD020000}"/>
    <cellStyle name="Comma 2 2 41 3 3 2" xfId="4744" xr:uid="{705431F1-7369-4A84-BF2F-CAB335910F06}"/>
    <cellStyle name="Comma 2 2 41 4" xfId="1549" xr:uid="{00000000-0005-0000-0000-0000CE020000}"/>
    <cellStyle name="Comma 2 2 41 4 2" xfId="3191" xr:uid="{00000000-0005-0000-0000-0000CF020000}"/>
    <cellStyle name="Comma 2 2 41 4 2 2" xfId="5315" xr:uid="{2825C1A0-6F54-4D9A-86A1-E18C95496245}"/>
    <cellStyle name="Comma 2 2 41 5" xfId="2519" xr:uid="{00000000-0005-0000-0000-0000D0020000}"/>
    <cellStyle name="Comma 2 2 41 5 2" xfId="4742" xr:uid="{3AB4AC0F-7794-4CA1-BE3A-062A16A081D8}"/>
    <cellStyle name="Comma 2 2 42" xfId="231" xr:uid="{00000000-0005-0000-0000-0000D1020000}"/>
    <cellStyle name="Comma 2 2 42 2" xfId="232" xr:uid="{00000000-0005-0000-0000-0000D2020000}"/>
    <cellStyle name="Comma 2 2 42 2 2" xfId="1553" xr:uid="{00000000-0005-0000-0000-0000D3020000}"/>
    <cellStyle name="Comma 2 2 42 2 2 2" xfId="3195" xr:uid="{00000000-0005-0000-0000-0000D4020000}"/>
    <cellStyle name="Comma 2 2 42 2 2 2 2" xfId="5319" xr:uid="{A76BAF32-DADE-4DB4-AAB6-DCE0C0FF33B3}"/>
    <cellStyle name="Comma 2 2 42 2 3" xfId="2523" xr:uid="{00000000-0005-0000-0000-0000D5020000}"/>
    <cellStyle name="Comma 2 2 42 2 3 2" xfId="4746" xr:uid="{BA745602-0DAF-4F71-8FC8-9FB3485CE11D}"/>
    <cellStyle name="Comma 2 2 42 3" xfId="233" xr:uid="{00000000-0005-0000-0000-0000D6020000}"/>
    <cellStyle name="Comma 2 2 42 3 2" xfId="1554" xr:uid="{00000000-0005-0000-0000-0000D7020000}"/>
    <cellStyle name="Comma 2 2 42 3 2 2" xfId="3196" xr:uid="{00000000-0005-0000-0000-0000D8020000}"/>
    <cellStyle name="Comma 2 2 42 3 2 2 2" xfId="5320" xr:uid="{4E74CABF-6D2A-4B4D-AD63-F1849376AA1A}"/>
    <cellStyle name="Comma 2 2 42 3 3" xfId="2524" xr:uid="{00000000-0005-0000-0000-0000D9020000}"/>
    <cellStyle name="Comma 2 2 42 3 3 2" xfId="4747" xr:uid="{D40414DC-A233-4704-83C2-B1DD8D67E536}"/>
    <cellStyle name="Comma 2 2 42 4" xfId="1552" xr:uid="{00000000-0005-0000-0000-0000DA020000}"/>
    <cellStyle name="Comma 2 2 42 4 2" xfId="3194" xr:uid="{00000000-0005-0000-0000-0000DB020000}"/>
    <cellStyle name="Comma 2 2 42 4 2 2" xfId="5318" xr:uid="{3B0F3BCA-0DCE-43A6-8DED-EE55B36FC33E}"/>
    <cellStyle name="Comma 2 2 42 5" xfId="2522" xr:uid="{00000000-0005-0000-0000-0000DC020000}"/>
    <cellStyle name="Comma 2 2 42 5 2" xfId="4745" xr:uid="{2418BCA4-08E2-4069-9703-D560A718A9DE}"/>
    <cellStyle name="Comma 2 2 43" xfId="234" xr:uid="{00000000-0005-0000-0000-0000DD020000}"/>
    <cellStyle name="Comma 2 2 43 2" xfId="235" xr:uid="{00000000-0005-0000-0000-0000DE020000}"/>
    <cellStyle name="Comma 2 2 43 2 2" xfId="1556" xr:uid="{00000000-0005-0000-0000-0000DF020000}"/>
    <cellStyle name="Comma 2 2 43 2 2 2" xfId="3198" xr:uid="{00000000-0005-0000-0000-0000E0020000}"/>
    <cellStyle name="Comma 2 2 43 2 2 2 2" xfId="5322" xr:uid="{93B899B9-A7AE-4289-AD6B-62DE4EE1098B}"/>
    <cellStyle name="Comma 2 2 43 2 3" xfId="2526" xr:uid="{00000000-0005-0000-0000-0000E1020000}"/>
    <cellStyle name="Comma 2 2 43 2 3 2" xfId="4749" xr:uid="{E1F59917-B762-4D5D-B081-7C1A02272332}"/>
    <cellStyle name="Comma 2 2 43 3" xfId="236" xr:uid="{00000000-0005-0000-0000-0000E2020000}"/>
    <cellStyle name="Comma 2 2 43 3 2" xfId="1557" xr:uid="{00000000-0005-0000-0000-0000E3020000}"/>
    <cellStyle name="Comma 2 2 43 3 2 2" xfId="3199" xr:uid="{00000000-0005-0000-0000-0000E4020000}"/>
    <cellStyle name="Comma 2 2 43 3 2 2 2" xfId="5323" xr:uid="{9A118329-CEB5-4538-8B1E-F9137DD4323D}"/>
    <cellStyle name="Comma 2 2 43 3 3" xfId="2527" xr:uid="{00000000-0005-0000-0000-0000E5020000}"/>
    <cellStyle name="Comma 2 2 43 3 3 2" xfId="4750" xr:uid="{FF104F01-E12B-46F1-90D9-6F830FF463BC}"/>
    <cellStyle name="Comma 2 2 43 4" xfId="1555" xr:uid="{00000000-0005-0000-0000-0000E6020000}"/>
    <cellStyle name="Comma 2 2 43 4 2" xfId="3197" xr:uid="{00000000-0005-0000-0000-0000E7020000}"/>
    <cellStyle name="Comma 2 2 43 4 2 2" xfId="5321" xr:uid="{3F92A287-696C-4C84-9EBB-A106DF975418}"/>
    <cellStyle name="Comma 2 2 43 5" xfId="2525" xr:uid="{00000000-0005-0000-0000-0000E8020000}"/>
    <cellStyle name="Comma 2 2 43 5 2" xfId="4748" xr:uid="{7FD622F5-6D9E-4BA5-AEBC-79282D288DC0}"/>
    <cellStyle name="Comma 2 2 44" xfId="237" xr:uid="{00000000-0005-0000-0000-0000E9020000}"/>
    <cellStyle name="Comma 2 2 44 2" xfId="238" xr:uid="{00000000-0005-0000-0000-0000EA020000}"/>
    <cellStyle name="Comma 2 2 44 2 2" xfId="1559" xr:uid="{00000000-0005-0000-0000-0000EB020000}"/>
    <cellStyle name="Comma 2 2 44 2 2 2" xfId="3201" xr:uid="{00000000-0005-0000-0000-0000EC020000}"/>
    <cellStyle name="Comma 2 2 44 2 2 2 2" xfId="5325" xr:uid="{D20E16C4-C931-42CE-ABDC-C7DBC27C4ED9}"/>
    <cellStyle name="Comma 2 2 44 2 3" xfId="2529" xr:uid="{00000000-0005-0000-0000-0000ED020000}"/>
    <cellStyle name="Comma 2 2 44 2 3 2" xfId="4752" xr:uid="{5BD17846-7391-474B-93AF-A79FBF230519}"/>
    <cellStyle name="Comma 2 2 44 3" xfId="239" xr:uid="{00000000-0005-0000-0000-0000EE020000}"/>
    <cellStyle name="Comma 2 2 44 3 2" xfId="1560" xr:uid="{00000000-0005-0000-0000-0000EF020000}"/>
    <cellStyle name="Comma 2 2 44 3 2 2" xfId="3202" xr:uid="{00000000-0005-0000-0000-0000F0020000}"/>
    <cellStyle name="Comma 2 2 44 3 2 2 2" xfId="5326" xr:uid="{133B4841-73C4-4069-9E49-B45FEFB559AB}"/>
    <cellStyle name="Comma 2 2 44 3 3" xfId="2530" xr:uid="{00000000-0005-0000-0000-0000F1020000}"/>
    <cellStyle name="Comma 2 2 44 3 3 2" xfId="4753" xr:uid="{39D63CF1-6753-4A77-BCD8-C7328590F38F}"/>
    <cellStyle name="Comma 2 2 44 4" xfId="1558" xr:uid="{00000000-0005-0000-0000-0000F2020000}"/>
    <cellStyle name="Comma 2 2 44 4 2" xfId="3200" xr:uid="{00000000-0005-0000-0000-0000F3020000}"/>
    <cellStyle name="Comma 2 2 44 4 2 2" xfId="5324" xr:uid="{57D40A0D-1262-4084-B1B5-531402C98E6E}"/>
    <cellStyle name="Comma 2 2 44 5" xfId="2528" xr:uid="{00000000-0005-0000-0000-0000F4020000}"/>
    <cellStyle name="Comma 2 2 44 5 2" xfId="4751" xr:uid="{5EF90C06-8F03-496D-A354-EE55EA3E704A}"/>
    <cellStyle name="Comma 2 2 45" xfId="240" xr:uid="{00000000-0005-0000-0000-0000F5020000}"/>
    <cellStyle name="Comma 2 2 45 2" xfId="241" xr:uid="{00000000-0005-0000-0000-0000F6020000}"/>
    <cellStyle name="Comma 2 2 45 2 2" xfId="1562" xr:uid="{00000000-0005-0000-0000-0000F7020000}"/>
    <cellStyle name="Comma 2 2 45 2 2 2" xfId="3204" xr:uid="{00000000-0005-0000-0000-0000F8020000}"/>
    <cellStyle name="Comma 2 2 45 2 2 2 2" xfId="5328" xr:uid="{F43A9C41-01D6-4E7E-A42D-0D9F1CB92E44}"/>
    <cellStyle name="Comma 2 2 45 2 3" xfId="2532" xr:uid="{00000000-0005-0000-0000-0000F9020000}"/>
    <cellStyle name="Comma 2 2 45 2 3 2" xfId="4755" xr:uid="{A6D2969F-3148-4799-8536-F938B40587BC}"/>
    <cellStyle name="Comma 2 2 45 3" xfId="242" xr:uid="{00000000-0005-0000-0000-0000FA020000}"/>
    <cellStyle name="Comma 2 2 45 3 2" xfId="1563" xr:uid="{00000000-0005-0000-0000-0000FB020000}"/>
    <cellStyle name="Comma 2 2 45 3 2 2" xfId="3205" xr:uid="{00000000-0005-0000-0000-0000FC020000}"/>
    <cellStyle name="Comma 2 2 45 3 2 2 2" xfId="5329" xr:uid="{A82C5465-80DC-4FCD-8298-FFA616A0AE5B}"/>
    <cellStyle name="Comma 2 2 45 3 3" xfId="2533" xr:uid="{00000000-0005-0000-0000-0000FD020000}"/>
    <cellStyle name="Comma 2 2 45 3 3 2" xfId="4756" xr:uid="{3ECE567E-8553-4791-9D69-5D49F6CF06D0}"/>
    <cellStyle name="Comma 2 2 45 4" xfId="1561" xr:uid="{00000000-0005-0000-0000-0000FE020000}"/>
    <cellStyle name="Comma 2 2 45 4 2" xfId="3203" xr:uid="{00000000-0005-0000-0000-0000FF020000}"/>
    <cellStyle name="Comma 2 2 45 4 2 2" xfId="5327" xr:uid="{0CAF40F3-B62E-4610-9674-BAA5688747DE}"/>
    <cellStyle name="Comma 2 2 45 5" xfId="2531" xr:uid="{00000000-0005-0000-0000-000000030000}"/>
    <cellStyle name="Comma 2 2 45 5 2" xfId="4754" xr:uid="{01A0BF6C-C6C4-42BA-B251-D9449983F671}"/>
    <cellStyle name="Comma 2 2 46" xfId="243" xr:uid="{00000000-0005-0000-0000-000001030000}"/>
    <cellStyle name="Comma 2 2 46 2" xfId="244" xr:uid="{00000000-0005-0000-0000-000002030000}"/>
    <cellStyle name="Comma 2 2 46 2 2" xfId="1565" xr:uid="{00000000-0005-0000-0000-000003030000}"/>
    <cellStyle name="Comma 2 2 46 2 2 2" xfId="3207" xr:uid="{00000000-0005-0000-0000-000004030000}"/>
    <cellStyle name="Comma 2 2 46 2 2 2 2" xfId="5331" xr:uid="{024E3D73-0CC4-4718-831B-61B688D48E46}"/>
    <cellStyle name="Comma 2 2 46 2 3" xfId="2535" xr:uid="{00000000-0005-0000-0000-000005030000}"/>
    <cellStyle name="Comma 2 2 46 2 3 2" xfId="4758" xr:uid="{88F0412A-3550-4228-B5DC-65CE9C145417}"/>
    <cellStyle name="Comma 2 2 46 3" xfId="245" xr:uid="{00000000-0005-0000-0000-000006030000}"/>
    <cellStyle name="Comma 2 2 46 3 2" xfId="1566" xr:uid="{00000000-0005-0000-0000-000007030000}"/>
    <cellStyle name="Comma 2 2 46 3 2 2" xfId="3208" xr:uid="{00000000-0005-0000-0000-000008030000}"/>
    <cellStyle name="Comma 2 2 46 3 2 2 2" xfId="5332" xr:uid="{C81615B9-E14F-438F-A0A6-40BF1FB3E893}"/>
    <cellStyle name="Comma 2 2 46 3 3" xfId="2536" xr:uid="{00000000-0005-0000-0000-000009030000}"/>
    <cellStyle name="Comma 2 2 46 3 3 2" xfId="4759" xr:uid="{90661952-FCE6-47E3-AF09-E60481C38FA1}"/>
    <cellStyle name="Comma 2 2 46 4" xfId="1564" xr:uid="{00000000-0005-0000-0000-00000A030000}"/>
    <cellStyle name="Comma 2 2 46 4 2" xfId="3206" xr:uid="{00000000-0005-0000-0000-00000B030000}"/>
    <cellStyle name="Comma 2 2 46 4 2 2" xfId="5330" xr:uid="{7B5F7C89-1CAC-44E2-A707-426A09784827}"/>
    <cellStyle name="Comma 2 2 46 5" xfId="2534" xr:uid="{00000000-0005-0000-0000-00000C030000}"/>
    <cellStyle name="Comma 2 2 46 5 2" xfId="4757" xr:uid="{93F3A48A-664B-4859-A3A0-C815EA85ECBA}"/>
    <cellStyle name="Comma 2 2 47" xfId="246" xr:uid="{00000000-0005-0000-0000-00000D030000}"/>
    <cellStyle name="Comma 2 2 47 2" xfId="247" xr:uid="{00000000-0005-0000-0000-00000E030000}"/>
    <cellStyle name="Comma 2 2 47 2 2" xfId="1568" xr:uid="{00000000-0005-0000-0000-00000F030000}"/>
    <cellStyle name="Comma 2 2 47 2 2 2" xfId="3210" xr:uid="{00000000-0005-0000-0000-000010030000}"/>
    <cellStyle name="Comma 2 2 47 2 2 2 2" xfId="5334" xr:uid="{8A023993-9620-4DE0-8ACA-37D26BF4AD89}"/>
    <cellStyle name="Comma 2 2 47 2 3" xfId="2538" xr:uid="{00000000-0005-0000-0000-000011030000}"/>
    <cellStyle name="Comma 2 2 47 2 3 2" xfId="4761" xr:uid="{8CC1BBA3-465F-47A5-B47B-E0F2DF3A70D3}"/>
    <cellStyle name="Comma 2 2 47 3" xfId="248" xr:uid="{00000000-0005-0000-0000-000012030000}"/>
    <cellStyle name="Comma 2 2 47 3 2" xfId="1569" xr:uid="{00000000-0005-0000-0000-000013030000}"/>
    <cellStyle name="Comma 2 2 47 3 2 2" xfId="3211" xr:uid="{00000000-0005-0000-0000-000014030000}"/>
    <cellStyle name="Comma 2 2 47 3 2 2 2" xfId="5335" xr:uid="{61058491-2452-4C36-BEB7-07AA2A6EF00E}"/>
    <cellStyle name="Comma 2 2 47 3 3" xfId="2539" xr:uid="{00000000-0005-0000-0000-000015030000}"/>
    <cellStyle name="Comma 2 2 47 3 3 2" xfId="4762" xr:uid="{B3FDD221-8645-4747-B8BB-426BFBB66065}"/>
    <cellStyle name="Comma 2 2 47 4" xfId="1567" xr:uid="{00000000-0005-0000-0000-000016030000}"/>
    <cellStyle name="Comma 2 2 47 4 2" xfId="3209" xr:uid="{00000000-0005-0000-0000-000017030000}"/>
    <cellStyle name="Comma 2 2 47 4 2 2" xfId="5333" xr:uid="{196863A1-D55C-4B49-BE3B-C8602149CCE3}"/>
    <cellStyle name="Comma 2 2 47 5" xfId="2537" xr:uid="{00000000-0005-0000-0000-000018030000}"/>
    <cellStyle name="Comma 2 2 47 5 2" xfId="4760" xr:uid="{0C400FFA-DAA5-429C-BD4F-F655B1F4A952}"/>
    <cellStyle name="Comma 2 2 48" xfId="249" xr:uid="{00000000-0005-0000-0000-000019030000}"/>
    <cellStyle name="Comma 2 2 48 2" xfId="250" xr:uid="{00000000-0005-0000-0000-00001A030000}"/>
    <cellStyle name="Comma 2 2 48 2 2" xfId="1571" xr:uid="{00000000-0005-0000-0000-00001B030000}"/>
    <cellStyle name="Comma 2 2 48 2 2 2" xfId="3213" xr:uid="{00000000-0005-0000-0000-00001C030000}"/>
    <cellStyle name="Comma 2 2 48 2 2 2 2" xfId="5337" xr:uid="{3700D218-73CA-495D-88D3-890009128080}"/>
    <cellStyle name="Comma 2 2 48 2 3" xfId="2541" xr:uid="{00000000-0005-0000-0000-00001D030000}"/>
    <cellStyle name="Comma 2 2 48 2 3 2" xfId="4764" xr:uid="{08F67726-8810-4661-A054-4EAE37E7F6C4}"/>
    <cellStyle name="Comma 2 2 48 3" xfId="251" xr:uid="{00000000-0005-0000-0000-00001E030000}"/>
    <cellStyle name="Comma 2 2 48 3 2" xfId="1572" xr:uid="{00000000-0005-0000-0000-00001F030000}"/>
    <cellStyle name="Comma 2 2 48 3 2 2" xfId="3214" xr:uid="{00000000-0005-0000-0000-000020030000}"/>
    <cellStyle name="Comma 2 2 48 3 2 2 2" xfId="5338" xr:uid="{F19CFD88-5E9F-4E8C-9E7D-842C8DF1AC6D}"/>
    <cellStyle name="Comma 2 2 48 3 3" xfId="2542" xr:uid="{00000000-0005-0000-0000-000021030000}"/>
    <cellStyle name="Comma 2 2 48 3 3 2" xfId="4765" xr:uid="{71759893-0B6A-4580-A7ED-9144A76E537B}"/>
    <cellStyle name="Comma 2 2 48 4" xfId="1570" xr:uid="{00000000-0005-0000-0000-000022030000}"/>
    <cellStyle name="Comma 2 2 48 4 2" xfId="3212" xr:uid="{00000000-0005-0000-0000-000023030000}"/>
    <cellStyle name="Comma 2 2 48 4 2 2" xfId="5336" xr:uid="{B7A6F2C6-3A95-4AEB-A7B1-D7218A2A2B41}"/>
    <cellStyle name="Comma 2 2 48 5" xfId="2540" xr:uid="{00000000-0005-0000-0000-000024030000}"/>
    <cellStyle name="Comma 2 2 48 5 2" xfId="4763" xr:uid="{A252A315-F20E-4253-AFFC-0D74197C419C}"/>
    <cellStyle name="Comma 2 2 49" xfId="252" xr:uid="{00000000-0005-0000-0000-000025030000}"/>
    <cellStyle name="Comma 2 2 49 2" xfId="253" xr:uid="{00000000-0005-0000-0000-000026030000}"/>
    <cellStyle name="Comma 2 2 49 2 2" xfId="1574" xr:uid="{00000000-0005-0000-0000-000027030000}"/>
    <cellStyle name="Comma 2 2 49 2 2 2" xfId="3216" xr:uid="{00000000-0005-0000-0000-000028030000}"/>
    <cellStyle name="Comma 2 2 49 2 2 2 2" xfId="5340" xr:uid="{88AE137C-4218-4756-B647-56306EEC1C05}"/>
    <cellStyle name="Comma 2 2 49 2 3" xfId="2544" xr:uid="{00000000-0005-0000-0000-000029030000}"/>
    <cellStyle name="Comma 2 2 49 2 3 2" xfId="4767" xr:uid="{1B9ED591-6DFC-49BC-98FA-BD4ECB00726C}"/>
    <cellStyle name="Comma 2 2 49 3" xfId="254" xr:uid="{00000000-0005-0000-0000-00002A030000}"/>
    <cellStyle name="Comma 2 2 49 3 2" xfId="1575" xr:uid="{00000000-0005-0000-0000-00002B030000}"/>
    <cellStyle name="Comma 2 2 49 3 2 2" xfId="3217" xr:uid="{00000000-0005-0000-0000-00002C030000}"/>
    <cellStyle name="Comma 2 2 49 3 2 2 2" xfId="5341" xr:uid="{D36BDF7C-5FA6-4E34-91F5-4098EF12688E}"/>
    <cellStyle name="Comma 2 2 49 3 3" xfId="2545" xr:uid="{00000000-0005-0000-0000-00002D030000}"/>
    <cellStyle name="Comma 2 2 49 3 3 2" xfId="4768" xr:uid="{067BAA55-304B-4485-9445-10AD1372F89F}"/>
    <cellStyle name="Comma 2 2 49 4" xfId="1573" xr:uid="{00000000-0005-0000-0000-00002E030000}"/>
    <cellStyle name="Comma 2 2 49 4 2" xfId="3215" xr:uid="{00000000-0005-0000-0000-00002F030000}"/>
    <cellStyle name="Comma 2 2 49 4 2 2" xfId="5339" xr:uid="{1EE5378C-6762-4ECA-98E9-95C762512304}"/>
    <cellStyle name="Comma 2 2 49 5" xfId="2543" xr:uid="{00000000-0005-0000-0000-000030030000}"/>
    <cellStyle name="Comma 2 2 49 5 2" xfId="4766" xr:uid="{B35DF3EB-7D41-478C-B7A3-3FC21E6652AF}"/>
    <cellStyle name="Comma 2 2 5" xfId="255" xr:uid="{00000000-0005-0000-0000-000031030000}"/>
    <cellStyle name="Comma 2 2 5 2" xfId="256" xr:uid="{00000000-0005-0000-0000-000032030000}"/>
    <cellStyle name="Comma 2 2 5 2 2" xfId="1577" xr:uid="{00000000-0005-0000-0000-000033030000}"/>
    <cellStyle name="Comma 2 2 5 2 2 2" xfId="3219" xr:uid="{00000000-0005-0000-0000-000034030000}"/>
    <cellStyle name="Comma 2 2 5 2 2 2 2" xfId="5343" xr:uid="{79805195-B574-4456-8A7C-D2E081D0A009}"/>
    <cellStyle name="Comma 2 2 5 2 2 3" xfId="6812" xr:uid="{8BE1A37B-369D-48D1-A613-E0274083BFA6}"/>
    <cellStyle name="Comma 2 2 5 2 3" xfId="2547" xr:uid="{00000000-0005-0000-0000-000035030000}"/>
    <cellStyle name="Comma 2 2 5 2 3 2" xfId="4770" xr:uid="{B5F24C8B-3471-4174-B438-C79C7952AD14}"/>
    <cellStyle name="Comma 2 2 5 2 4" xfId="4288" xr:uid="{EDDA9755-5DF7-47F8-A1CE-DA9AE4484F51}"/>
    <cellStyle name="Comma 2 2 5 2 4 2" xfId="6132" xr:uid="{77047CDA-57C1-48CB-AC87-2B221D6FB83F}"/>
    <cellStyle name="Comma 2 2 5 3" xfId="257" xr:uid="{00000000-0005-0000-0000-000036030000}"/>
    <cellStyle name="Comma 2 2 5 3 2" xfId="1578" xr:uid="{00000000-0005-0000-0000-000037030000}"/>
    <cellStyle name="Comma 2 2 5 3 2 2" xfId="3220" xr:uid="{00000000-0005-0000-0000-000038030000}"/>
    <cellStyle name="Comma 2 2 5 3 2 2 2" xfId="5344" xr:uid="{652781B0-1E7C-40B9-898B-1F647C7AE54F}"/>
    <cellStyle name="Comma 2 2 5 3 2 3" xfId="6756" xr:uid="{CF8DB948-FA42-4F10-ACC4-7F33F76A9AA4}"/>
    <cellStyle name="Comma 2 2 5 3 3" xfId="2548" xr:uid="{00000000-0005-0000-0000-000039030000}"/>
    <cellStyle name="Comma 2 2 5 3 3 2" xfId="4771" xr:uid="{257FCE31-63F9-4D3A-9A40-2315499417FC}"/>
    <cellStyle name="Comma 2 2 5 3 4" xfId="6592" xr:uid="{1925FA48-6AA7-42FB-8E71-A4F99C5F0743}"/>
    <cellStyle name="Comma 2 2 5 4" xfId="1576" xr:uid="{00000000-0005-0000-0000-00003A030000}"/>
    <cellStyle name="Comma 2 2 5 4 2" xfId="3218" xr:uid="{00000000-0005-0000-0000-00003B030000}"/>
    <cellStyle name="Comma 2 2 5 4 2 2" xfId="5342" xr:uid="{0A526177-E593-40BD-842A-7A3E72084981}"/>
    <cellStyle name="Comma 2 2 5 4 3" xfId="6700" xr:uid="{6B408203-2CFA-478A-902C-92B0C66946CE}"/>
    <cellStyle name="Comma 2 2 5 5" xfId="2546" xr:uid="{00000000-0005-0000-0000-00003C030000}"/>
    <cellStyle name="Comma 2 2 5 5 2" xfId="4769" xr:uid="{DB446CE4-8C9B-45CB-ABFF-0D90165070B4}"/>
    <cellStyle name="Comma 2 2 5 6" xfId="4120" xr:uid="{1F4091F2-3DFB-49EC-8392-8CFC6DF0C2F6}"/>
    <cellStyle name="Comma 2 2 5 6 2" xfId="5967" xr:uid="{C8ECEDCA-B703-4082-BE1C-6CB214DC3136}"/>
    <cellStyle name="Comma 2 2 50" xfId="258" xr:uid="{00000000-0005-0000-0000-00003D030000}"/>
    <cellStyle name="Comma 2 2 50 2" xfId="259" xr:uid="{00000000-0005-0000-0000-00003E030000}"/>
    <cellStyle name="Comma 2 2 50 2 2" xfId="1580" xr:uid="{00000000-0005-0000-0000-00003F030000}"/>
    <cellStyle name="Comma 2 2 50 2 2 2" xfId="3222" xr:uid="{00000000-0005-0000-0000-000040030000}"/>
    <cellStyle name="Comma 2 2 50 2 2 2 2" xfId="5346" xr:uid="{1F21D6ED-0721-4343-90CA-9535ACF49CC1}"/>
    <cellStyle name="Comma 2 2 50 2 3" xfId="2550" xr:uid="{00000000-0005-0000-0000-000041030000}"/>
    <cellStyle name="Comma 2 2 50 2 3 2" xfId="4773" xr:uid="{0DE10A77-D859-4602-821B-602B6F2BF2CA}"/>
    <cellStyle name="Comma 2 2 50 3" xfId="260" xr:uid="{00000000-0005-0000-0000-000042030000}"/>
    <cellStyle name="Comma 2 2 50 3 2" xfId="1581" xr:uid="{00000000-0005-0000-0000-000043030000}"/>
    <cellStyle name="Comma 2 2 50 3 2 2" xfId="3223" xr:uid="{00000000-0005-0000-0000-000044030000}"/>
    <cellStyle name="Comma 2 2 50 3 2 2 2" xfId="5347" xr:uid="{5BB393B1-1599-4634-9555-8604AE5C408C}"/>
    <cellStyle name="Comma 2 2 50 3 3" xfId="2551" xr:uid="{00000000-0005-0000-0000-000045030000}"/>
    <cellStyle name="Comma 2 2 50 3 3 2" xfId="4774" xr:uid="{AAC945B2-94C4-4971-B672-1D5090773643}"/>
    <cellStyle name="Comma 2 2 50 4" xfId="1579" xr:uid="{00000000-0005-0000-0000-000046030000}"/>
    <cellStyle name="Comma 2 2 50 4 2" xfId="3221" xr:uid="{00000000-0005-0000-0000-000047030000}"/>
    <cellStyle name="Comma 2 2 50 4 2 2" xfId="5345" xr:uid="{17FF0A8D-C9AB-48B0-A190-F453FF6EC4D6}"/>
    <cellStyle name="Comma 2 2 50 5" xfId="2549" xr:uid="{00000000-0005-0000-0000-000048030000}"/>
    <cellStyle name="Comma 2 2 50 5 2" xfId="4772" xr:uid="{6607F15A-DF6E-4003-AB33-2F574F4D7D12}"/>
    <cellStyle name="Comma 2 2 51" xfId="261" xr:uid="{00000000-0005-0000-0000-000049030000}"/>
    <cellStyle name="Comma 2 2 51 2" xfId="262" xr:uid="{00000000-0005-0000-0000-00004A030000}"/>
    <cellStyle name="Comma 2 2 51 2 2" xfId="1583" xr:uid="{00000000-0005-0000-0000-00004B030000}"/>
    <cellStyle name="Comma 2 2 51 2 2 2" xfId="3225" xr:uid="{00000000-0005-0000-0000-00004C030000}"/>
    <cellStyle name="Comma 2 2 51 2 2 2 2" xfId="5349" xr:uid="{8033A6B0-FEBE-4666-844A-578E075B0395}"/>
    <cellStyle name="Comma 2 2 51 2 3" xfId="2553" xr:uid="{00000000-0005-0000-0000-00004D030000}"/>
    <cellStyle name="Comma 2 2 51 2 3 2" xfId="4776" xr:uid="{2D713089-4FFD-4C7D-8050-7503F63CF738}"/>
    <cellStyle name="Comma 2 2 51 3" xfId="263" xr:uid="{00000000-0005-0000-0000-00004E030000}"/>
    <cellStyle name="Comma 2 2 51 3 2" xfId="1584" xr:uid="{00000000-0005-0000-0000-00004F030000}"/>
    <cellStyle name="Comma 2 2 51 3 2 2" xfId="3226" xr:uid="{00000000-0005-0000-0000-000050030000}"/>
    <cellStyle name="Comma 2 2 51 3 2 2 2" xfId="5350" xr:uid="{EC00AB55-0FF4-41D9-BDAD-8DA360019EB1}"/>
    <cellStyle name="Comma 2 2 51 3 3" xfId="2554" xr:uid="{00000000-0005-0000-0000-000051030000}"/>
    <cellStyle name="Comma 2 2 51 3 3 2" xfId="4777" xr:uid="{30C62E63-8E0B-4157-B7C7-CC3725009FB7}"/>
    <cellStyle name="Comma 2 2 51 4" xfId="1582" xr:uid="{00000000-0005-0000-0000-000052030000}"/>
    <cellStyle name="Comma 2 2 51 4 2" xfId="3224" xr:uid="{00000000-0005-0000-0000-000053030000}"/>
    <cellStyle name="Comma 2 2 51 4 2 2" xfId="5348" xr:uid="{D95DAE11-6E55-4A8B-A454-49A6F14E5C98}"/>
    <cellStyle name="Comma 2 2 51 5" xfId="2552" xr:uid="{00000000-0005-0000-0000-000054030000}"/>
    <cellStyle name="Comma 2 2 51 5 2" xfId="4775" xr:uid="{45C137AB-D1C1-4CF1-A7D2-01B83A9EB54A}"/>
    <cellStyle name="Comma 2 2 52" xfId="264" xr:uid="{00000000-0005-0000-0000-000055030000}"/>
    <cellStyle name="Comma 2 2 52 2" xfId="265" xr:uid="{00000000-0005-0000-0000-000056030000}"/>
    <cellStyle name="Comma 2 2 52 2 2" xfId="1586" xr:uid="{00000000-0005-0000-0000-000057030000}"/>
    <cellStyle name="Comma 2 2 52 2 2 2" xfId="3228" xr:uid="{00000000-0005-0000-0000-000058030000}"/>
    <cellStyle name="Comma 2 2 52 2 2 2 2" xfId="5352" xr:uid="{2F783BA5-53EE-4F3E-A2E0-C38D3AFCF41C}"/>
    <cellStyle name="Comma 2 2 52 2 3" xfId="2556" xr:uid="{00000000-0005-0000-0000-000059030000}"/>
    <cellStyle name="Comma 2 2 52 2 3 2" xfId="4779" xr:uid="{FCFBE141-3207-4234-9BA9-C6871C20FE61}"/>
    <cellStyle name="Comma 2 2 52 3" xfId="266" xr:uid="{00000000-0005-0000-0000-00005A030000}"/>
    <cellStyle name="Comma 2 2 52 3 2" xfId="1587" xr:uid="{00000000-0005-0000-0000-00005B030000}"/>
    <cellStyle name="Comma 2 2 52 3 2 2" xfId="3229" xr:uid="{00000000-0005-0000-0000-00005C030000}"/>
    <cellStyle name="Comma 2 2 52 3 2 2 2" xfId="5353" xr:uid="{820C22D2-DA7C-4F2F-8183-E1AE033C8D88}"/>
    <cellStyle name="Comma 2 2 52 3 3" xfId="2557" xr:uid="{00000000-0005-0000-0000-00005D030000}"/>
    <cellStyle name="Comma 2 2 52 3 3 2" xfId="4780" xr:uid="{4DF510C0-52E4-4FF4-9580-355BF48F52E7}"/>
    <cellStyle name="Comma 2 2 52 4" xfId="1585" xr:uid="{00000000-0005-0000-0000-00005E030000}"/>
    <cellStyle name="Comma 2 2 52 4 2" xfId="3227" xr:uid="{00000000-0005-0000-0000-00005F030000}"/>
    <cellStyle name="Comma 2 2 52 4 2 2" xfId="5351" xr:uid="{AB4ACEF9-C0C9-4039-9DF2-815BFCF51E00}"/>
    <cellStyle name="Comma 2 2 52 5" xfId="2555" xr:uid="{00000000-0005-0000-0000-000060030000}"/>
    <cellStyle name="Comma 2 2 52 5 2" xfId="4778" xr:uid="{97F7B5F8-1C90-4A4C-AA94-B283DBB5EBB3}"/>
    <cellStyle name="Comma 2 2 53" xfId="267" xr:uid="{00000000-0005-0000-0000-000061030000}"/>
    <cellStyle name="Comma 2 2 53 2" xfId="268" xr:uid="{00000000-0005-0000-0000-000062030000}"/>
    <cellStyle name="Comma 2 2 53 2 2" xfId="1589" xr:uid="{00000000-0005-0000-0000-000063030000}"/>
    <cellStyle name="Comma 2 2 53 2 2 2" xfId="3231" xr:uid="{00000000-0005-0000-0000-000064030000}"/>
    <cellStyle name="Comma 2 2 53 2 2 2 2" xfId="5355" xr:uid="{34B4378A-51A4-46BE-B153-58CB81E362E0}"/>
    <cellStyle name="Comma 2 2 53 2 3" xfId="2559" xr:uid="{00000000-0005-0000-0000-000065030000}"/>
    <cellStyle name="Comma 2 2 53 2 3 2" xfId="4782" xr:uid="{D4DE5E77-9272-4D66-BD1C-25B392566668}"/>
    <cellStyle name="Comma 2 2 53 3" xfId="269" xr:uid="{00000000-0005-0000-0000-000066030000}"/>
    <cellStyle name="Comma 2 2 53 3 2" xfId="1590" xr:uid="{00000000-0005-0000-0000-000067030000}"/>
    <cellStyle name="Comma 2 2 53 3 2 2" xfId="3232" xr:uid="{00000000-0005-0000-0000-000068030000}"/>
    <cellStyle name="Comma 2 2 53 3 2 2 2" xfId="5356" xr:uid="{5E739384-F10D-47CC-AA27-C897438458BD}"/>
    <cellStyle name="Comma 2 2 53 3 3" xfId="2560" xr:uid="{00000000-0005-0000-0000-000069030000}"/>
    <cellStyle name="Comma 2 2 53 3 3 2" xfId="4783" xr:uid="{D83763B1-F80E-45AA-A641-12E544A4BCD7}"/>
    <cellStyle name="Comma 2 2 53 4" xfId="1588" xr:uid="{00000000-0005-0000-0000-00006A030000}"/>
    <cellStyle name="Comma 2 2 53 4 2" xfId="3230" xr:uid="{00000000-0005-0000-0000-00006B030000}"/>
    <cellStyle name="Comma 2 2 53 4 2 2" xfId="5354" xr:uid="{780B6ED6-7E03-4FF9-A9E0-6F9DB1D0799C}"/>
    <cellStyle name="Comma 2 2 53 5" xfId="2558" xr:uid="{00000000-0005-0000-0000-00006C030000}"/>
    <cellStyle name="Comma 2 2 53 5 2" xfId="4781" xr:uid="{AF50A7DC-3382-4FC5-9CC9-1E3FA7449E11}"/>
    <cellStyle name="Comma 2 2 54" xfId="270" xr:uid="{00000000-0005-0000-0000-00006D030000}"/>
    <cellStyle name="Comma 2 2 54 2" xfId="271" xr:uid="{00000000-0005-0000-0000-00006E030000}"/>
    <cellStyle name="Comma 2 2 54 2 2" xfId="1592" xr:uid="{00000000-0005-0000-0000-00006F030000}"/>
    <cellStyle name="Comma 2 2 54 2 2 2" xfId="3234" xr:uid="{00000000-0005-0000-0000-000070030000}"/>
    <cellStyle name="Comma 2 2 54 2 2 2 2" xfId="5358" xr:uid="{356D7F12-459C-4B1E-9609-1DF6E230B223}"/>
    <cellStyle name="Comma 2 2 54 2 3" xfId="2562" xr:uid="{00000000-0005-0000-0000-000071030000}"/>
    <cellStyle name="Comma 2 2 54 2 3 2" xfId="4785" xr:uid="{FE1BED30-1413-4B92-93AA-9BAEE9953F98}"/>
    <cellStyle name="Comma 2 2 54 3" xfId="272" xr:uid="{00000000-0005-0000-0000-000072030000}"/>
    <cellStyle name="Comma 2 2 54 3 2" xfId="1593" xr:uid="{00000000-0005-0000-0000-000073030000}"/>
    <cellStyle name="Comma 2 2 54 3 2 2" xfId="3235" xr:uid="{00000000-0005-0000-0000-000074030000}"/>
    <cellStyle name="Comma 2 2 54 3 2 2 2" xfId="5359" xr:uid="{E39B103C-411C-448A-8285-BF97F26066D4}"/>
    <cellStyle name="Comma 2 2 54 3 3" xfId="2563" xr:uid="{00000000-0005-0000-0000-000075030000}"/>
    <cellStyle name="Comma 2 2 54 3 3 2" xfId="4786" xr:uid="{2622C851-25E5-49FE-BBFC-DD08346FDEE7}"/>
    <cellStyle name="Comma 2 2 54 4" xfId="1591" xr:uid="{00000000-0005-0000-0000-000076030000}"/>
    <cellStyle name="Comma 2 2 54 4 2" xfId="3233" xr:uid="{00000000-0005-0000-0000-000077030000}"/>
    <cellStyle name="Comma 2 2 54 4 2 2" xfId="5357" xr:uid="{2251765F-DCAB-42B3-89F4-4D2717444523}"/>
    <cellStyle name="Comma 2 2 54 5" xfId="2561" xr:uid="{00000000-0005-0000-0000-000078030000}"/>
    <cellStyle name="Comma 2 2 54 5 2" xfId="4784" xr:uid="{7A6C50C8-7123-4F54-8327-39EBA8252F41}"/>
    <cellStyle name="Comma 2 2 55" xfId="273" xr:uid="{00000000-0005-0000-0000-000079030000}"/>
    <cellStyle name="Comma 2 2 55 2" xfId="274" xr:uid="{00000000-0005-0000-0000-00007A030000}"/>
    <cellStyle name="Comma 2 2 55 2 2" xfId="1595" xr:uid="{00000000-0005-0000-0000-00007B030000}"/>
    <cellStyle name="Comma 2 2 55 2 2 2" xfId="3237" xr:uid="{00000000-0005-0000-0000-00007C030000}"/>
    <cellStyle name="Comma 2 2 55 2 2 2 2" xfId="5361" xr:uid="{4562335E-D5DD-4592-9E2B-E3BD1668F72A}"/>
    <cellStyle name="Comma 2 2 55 2 3" xfId="2565" xr:uid="{00000000-0005-0000-0000-00007D030000}"/>
    <cellStyle name="Comma 2 2 55 2 3 2" xfId="4788" xr:uid="{53D07AAA-BC7D-4943-9B7B-199D0D2E2107}"/>
    <cellStyle name="Comma 2 2 55 3" xfId="275" xr:uid="{00000000-0005-0000-0000-00007E030000}"/>
    <cellStyle name="Comma 2 2 55 3 2" xfId="1596" xr:uid="{00000000-0005-0000-0000-00007F030000}"/>
    <cellStyle name="Comma 2 2 55 3 2 2" xfId="3238" xr:uid="{00000000-0005-0000-0000-000080030000}"/>
    <cellStyle name="Comma 2 2 55 3 2 2 2" xfId="5362" xr:uid="{75E5B569-0079-4542-BC87-92C2E0295455}"/>
    <cellStyle name="Comma 2 2 55 3 3" xfId="2566" xr:uid="{00000000-0005-0000-0000-000081030000}"/>
    <cellStyle name="Comma 2 2 55 3 3 2" xfId="4789" xr:uid="{15D6AEFC-3272-4195-9B60-515F47885E43}"/>
    <cellStyle name="Comma 2 2 55 4" xfId="1594" xr:uid="{00000000-0005-0000-0000-000082030000}"/>
    <cellStyle name="Comma 2 2 55 4 2" xfId="3236" xr:uid="{00000000-0005-0000-0000-000083030000}"/>
    <cellStyle name="Comma 2 2 55 4 2 2" xfId="5360" xr:uid="{32F7BBAD-A503-4CFC-B023-C677370D6FF9}"/>
    <cellStyle name="Comma 2 2 55 5" xfId="2564" xr:uid="{00000000-0005-0000-0000-000084030000}"/>
    <cellStyle name="Comma 2 2 55 5 2" xfId="4787" xr:uid="{869295E7-E7A6-42D1-ACF8-442ADF86886B}"/>
    <cellStyle name="Comma 2 2 56" xfId="276" xr:uid="{00000000-0005-0000-0000-000085030000}"/>
    <cellStyle name="Comma 2 2 56 2" xfId="277" xr:uid="{00000000-0005-0000-0000-000086030000}"/>
    <cellStyle name="Comma 2 2 56 2 2" xfId="1598" xr:uid="{00000000-0005-0000-0000-000087030000}"/>
    <cellStyle name="Comma 2 2 56 2 2 2" xfId="3240" xr:uid="{00000000-0005-0000-0000-000088030000}"/>
    <cellStyle name="Comma 2 2 56 2 2 2 2" xfId="5364" xr:uid="{AFB7FD17-063F-4AA2-B813-C3538AA09283}"/>
    <cellStyle name="Comma 2 2 56 2 3" xfId="2568" xr:uid="{00000000-0005-0000-0000-000089030000}"/>
    <cellStyle name="Comma 2 2 56 2 3 2" xfId="4791" xr:uid="{EA9C3AD3-4107-43D3-9BAB-02019DB4688A}"/>
    <cellStyle name="Comma 2 2 56 3" xfId="278" xr:uid="{00000000-0005-0000-0000-00008A030000}"/>
    <cellStyle name="Comma 2 2 56 3 2" xfId="1599" xr:uid="{00000000-0005-0000-0000-00008B030000}"/>
    <cellStyle name="Comma 2 2 56 3 2 2" xfId="3241" xr:uid="{00000000-0005-0000-0000-00008C030000}"/>
    <cellStyle name="Comma 2 2 56 3 2 2 2" xfId="5365" xr:uid="{93FADDB9-73CF-42CE-95DE-BBD296591244}"/>
    <cellStyle name="Comma 2 2 56 3 3" xfId="2569" xr:uid="{00000000-0005-0000-0000-00008D030000}"/>
    <cellStyle name="Comma 2 2 56 3 3 2" xfId="4792" xr:uid="{F257E237-C0A3-43D3-9C28-0E7FD1523044}"/>
    <cellStyle name="Comma 2 2 56 4" xfId="1597" xr:uid="{00000000-0005-0000-0000-00008E030000}"/>
    <cellStyle name="Comma 2 2 56 4 2" xfId="3239" xr:uid="{00000000-0005-0000-0000-00008F030000}"/>
    <cellStyle name="Comma 2 2 56 4 2 2" xfId="5363" xr:uid="{2C1C5F21-A3AE-4455-92B2-4C6A08569D6E}"/>
    <cellStyle name="Comma 2 2 56 5" xfId="2567" xr:uid="{00000000-0005-0000-0000-000090030000}"/>
    <cellStyle name="Comma 2 2 56 5 2" xfId="4790" xr:uid="{6A7522F5-4D37-46A2-8D76-4E0AB22928FC}"/>
    <cellStyle name="Comma 2 2 57" xfId="279" xr:uid="{00000000-0005-0000-0000-000091030000}"/>
    <cellStyle name="Comma 2 2 57 2" xfId="280" xr:uid="{00000000-0005-0000-0000-000092030000}"/>
    <cellStyle name="Comma 2 2 57 2 2" xfId="1601" xr:uid="{00000000-0005-0000-0000-000093030000}"/>
    <cellStyle name="Comma 2 2 57 2 2 2" xfId="3243" xr:uid="{00000000-0005-0000-0000-000094030000}"/>
    <cellStyle name="Comma 2 2 57 2 2 2 2" xfId="5367" xr:uid="{509DCD0A-04AA-431B-ABA1-B642608EAF88}"/>
    <cellStyle name="Comma 2 2 57 2 3" xfId="2571" xr:uid="{00000000-0005-0000-0000-000095030000}"/>
    <cellStyle name="Comma 2 2 57 2 3 2" xfId="4794" xr:uid="{0D304988-98DE-47A7-8FF0-777A1CCF5470}"/>
    <cellStyle name="Comma 2 2 57 3" xfId="281" xr:uid="{00000000-0005-0000-0000-000096030000}"/>
    <cellStyle name="Comma 2 2 57 3 2" xfId="1602" xr:uid="{00000000-0005-0000-0000-000097030000}"/>
    <cellStyle name="Comma 2 2 57 3 2 2" xfId="3244" xr:uid="{00000000-0005-0000-0000-000098030000}"/>
    <cellStyle name="Comma 2 2 57 3 2 2 2" xfId="5368" xr:uid="{A104E1EF-219E-4EE2-8424-D428612E715F}"/>
    <cellStyle name="Comma 2 2 57 3 3" xfId="2572" xr:uid="{00000000-0005-0000-0000-000099030000}"/>
    <cellStyle name="Comma 2 2 57 3 3 2" xfId="4795" xr:uid="{ED4B3F6E-B72B-4A48-B07A-1525F09AFE35}"/>
    <cellStyle name="Comma 2 2 57 4" xfId="1600" xr:uid="{00000000-0005-0000-0000-00009A030000}"/>
    <cellStyle name="Comma 2 2 57 4 2" xfId="3242" xr:uid="{00000000-0005-0000-0000-00009B030000}"/>
    <cellStyle name="Comma 2 2 57 4 2 2" xfId="5366" xr:uid="{6B851B2A-9F37-4C5F-92D4-FE7F208511D4}"/>
    <cellStyle name="Comma 2 2 57 5" xfId="2570" xr:uid="{00000000-0005-0000-0000-00009C030000}"/>
    <cellStyle name="Comma 2 2 57 5 2" xfId="4793" xr:uid="{F9948BA2-026C-4F3A-9546-DA633796F7E9}"/>
    <cellStyle name="Comma 2 2 58" xfId="282" xr:uid="{00000000-0005-0000-0000-00009D030000}"/>
    <cellStyle name="Comma 2 2 58 2" xfId="283" xr:uid="{00000000-0005-0000-0000-00009E030000}"/>
    <cellStyle name="Comma 2 2 58 2 2" xfId="1604" xr:uid="{00000000-0005-0000-0000-00009F030000}"/>
    <cellStyle name="Comma 2 2 58 2 2 2" xfId="3246" xr:uid="{00000000-0005-0000-0000-0000A0030000}"/>
    <cellStyle name="Comma 2 2 58 2 2 2 2" xfId="5370" xr:uid="{56297CFF-478A-4781-B62F-C2EE4772D5CF}"/>
    <cellStyle name="Comma 2 2 58 2 3" xfId="2574" xr:uid="{00000000-0005-0000-0000-0000A1030000}"/>
    <cellStyle name="Comma 2 2 58 2 3 2" xfId="4797" xr:uid="{AD800DD9-B630-4D41-A718-C95DEA99CBBC}"/>
    <cellStyle name="Comma 2 2 58 3" xfId="284" xr:uid="{00000000-0005-0000-0000-0000A2030000}"/>
    <cellStyle name="Comma 2 2 58 3 2" xfId="1605" xr:uid="{00000000-0005-0000-0000-0000A3030000}"/>
    <cellStyle name="Comma 2 2 58 3 2 2" xfId="3247" xr:uid="{00000000-0005-0000-0000-0000A4030000}"/>
    <cellStyle name="Comma 2 2 58 3 2 2 2" xfId="5371" xr:uid="{A6EB9EF3-DEEC-4113-A171-985D8385AB1A}"/>
    <cellStyle name="Comma 2 2 58 3 3" xfId="2575" xr:uid="{00000000-0005-0000-0000-0000A5030000}"/>
    <cellStyle name="Comma 2 2 58 3 3 2" xfId="4798" xr:uid="{E67868AF-F697-48F9-BD60-08D37AD3B63C}"/>
    <cellStyle name="Comma 2 2 58 4" xfId="1603" xr:uid="{00000000-0005-0000-0000-0000A6030000}"/>
    <cellStyle name="Comma 2 2 58 4 2" xfId="3245" xr:uid="{00000000-0005-0000-0000-0000A7030000}"/>
    <cellStyle name="Comma 2 2 58 4 2 2" xfId="5369" xr:uid="{856A414B-16F7-4B67-999E-F30FF7300BF9}"/>
    <cellStyle name="Comma 2 2 58 5" xfId="2573" xr:uid="{00000000-0005-0000-0000-0000A8030000}"/>
    <cellStyle name="Comma 2 2 58 5 2" xfId="4796" xr:uid="{99B9E989-CA81-46A9-AF01-7C0DBEB7DFB1}"/>
    <cellStyle name="Comma 2 2 59" xfId="285" xr:uid="{00000000-0005-0000-0000-0000A9030000}"/>
    <cellStyle name="Comma 2 2 59 2" xfId="1606" xr:uid="{00000000-0005-0000-0000-0000AA030000}"/>
    <cellStyle name="Comma 2 2 59 2 2" xfId="3248" xr:uid="{00000000-0005-0000-0000-0000AB030000}"/>
    <cellStyle name="Comma 2 2 59 2 2 2" xfId="5372" xr:uid="{B03C3393-C7AF-473E-AD2A-7D8C298E43EE}"/>
    <cellStyle name="Comma 2 2 59 3" xfId="2576" xr:uid="{00000000-0005-0000-0000-0000AC030000}"/>
    <cellStyle name="Comma 2 2 59 3 2" xfId="4799" xr:uid="{DF22AAD6-FCCE-40C6-99A3-6209310A50A8}"/>
    <cellStyle name="Comma 2 2 6" xfId="286" xr:uid="{00000000-0005-0000-0000-0000AD030000}"/>
    <cellStyle name="Comma 2 2 6 2" xfId="287" xr:uid="{00000000-0005-0000-0000-0000AE030000}"/>
    <cellStyle name="Comma 2 2 6 2 2" xfId="1608" xr:uid="{00000000-0005-0000-0000-0000AF030000}"/>
    <cellStyle name="Comma 2 2 6 2 2 2" xfId="3250" xr:uid="{00000000-0005-0000-0000-0000B0030000}"/>
    <cellStyle name="Comma 2 2 6 2 2 2 2" xfId="5374" xr:uid="{91DB9931-C344-44E4-82C4-534DF9955961}"/>
    <cellStyle name="Comma 2 2 6 2 2 3" xfId="6813" xr:uid="{5AA9EA79-F2AE-495B-ACC0-FB842482F53C}"/>
    <cellStyle name="Comma 2 2 6 2 3" xfId="2578" xr:uid="{00000000-0005-0000-0000-0000B1030000}"/>
    <cellStyle name="Comma 2 2 6 2 3 2" xfId="4801" xr:uid="{85F7A873-BEC7-4F65-80E9-36C950C3639C}"/>
    <cellStyle name="Comma 2 2 6 2 4" xfId="6645" xr:uid="{8E29EC0A-C68D-41F2-96E8-7ED71130E61C}"/>
    <cellStyle name="Comma 2 2 6 3" xfId="288" xr:uid="{00000000-0005-0000-0000-0000B2030000}"/>
    <cellStyle name="Comma 2 2 6 3 2" xfId="1609" xr:uid="{00000000-0005-0000-0000-0000B3030000}"/>
    <cellStyle name="Comma 2 2 6 3 2 2" xfId="3251" xr:uid="{00000000-0005-0000-0000-0000B4030000}"/>
    <cellStyle name="Comma 2 2 6 3 2 2 2" xfId="5375" xr:uid="{5ADAF797-B9EE-499A-9972-D11F5458CE1C}"/>
    <cellStyle name="Comma 2 2 6 3 2 3" xfId="6757" xr:uid="{41612EB6-E510-4E12-8EE6-785DC81399E8}"/>
    <cellStyle name="Comma 2 2 6 3 3" xfId="2579" xr:uid="{00000000-0005-0000-0000-0000B5030000}"/>
    <cellStyle name="Comma 2 2 6 3 3 2" xfId="4802" xr:uid="{23821E4B-4D53-4EF0-8414-53F3B2A2F365}"/>
    <cellStyle name="Comma 2 2 6 3 4" xfId="6593" xr:uid="{97311AAD-0FF2-4A41-9FA6-344D30778A96}"/>
    <cellStyle name="Comma 2 2 6 4" xfId="1607" xr:uid="{00000000-0005-0000-0000-0000B6030000}"/>
    <cellStyle name="Comma 2 2 6 4 2" xfId="3249" xr:uid="{00000000-0005-0000-0000-0000B7030000}"/>
    <cellStyle name="Comma 2 2 6 4 2 2" xfId="5373" xr:uid="{2FFD13F9-B83B-4B28-9CE2-AE8A0D4CF734}"/>
    <cellStyle name="Comma 2 2 6 4 3" xfId="6701" xr:uid="{0905175A-D628-400A-91CD-11CB72CFD37B}"/>
    <cellStyle name="Comma 2 2 6 5" xfId="2577" xr:uid="{00000000-0005-0000-0000-0000B8030000}"/>
    <cellStyle name="Comma 2 2 6 5 2" xfId="4800" xr:uid="{C111B099-A099-46F2-910B-01F0B0FA417C}"/>
    <cellStyle name="Comma 2 2 6 6" xfId="4198" xr:uid="{94DA53DB-2438-47EC-9708-A5619B65C4AC}"/>
    <cellStyle name="Comma 2 2 6 6 2" xfId="6042" xr:uid="{1EA93A1B-2BF2-455E-B8B7-16F0C75377A0}"/>
    <cellStyle name="Comma 2 2 60" xfId="289" xr:uid="{00000000-0005-0000-0000-0000B9030000}"/>
    <cellStyle name="Comma 2 2 60 2" xfId="1610" xr:uid="{00000000-0005-0000-0000-0000BA030000}"/>
    <cellStyle name="Comma 2 2 60 2 2" xfId="3252" xr:uid="{00000000-0005-0000-0000-0000BB030000}"/>
    <cellStyle name="Comma 2 2 60 2 2 2" xfId="5376" xr:uid="{2AE116A5-2676-4A89-82AE-33302ED3CB22}"/>
    <cellStyle name="Comma 2 2 60 3" xfId="2580" xr:uid="{00000000-0005-0000-0000-0000BC030000}"/>
    <cellStyle name="Comma 2 2 60 3 2" xfId="4803" xr:uid="{54038CC2-38B3-44FF-AB79-83BD50522A6F}"/>
    <cellStyle name="Comma 2 2 61" xfId="1443" xr:uid="{00000000-0005-0000-0000-0000BD030000}"/>
    <cellStyle name="Comma 2 2 61 2" xfId="3085" xr:uid="{00000000-0005-0000-0000-0000BE030000}"/>
    <cellStyle name="Comma 2 2 61 2 2" xfId="5209" xr:uid="{9832A05E-82F8-4932-8465-C02C88E886CA}"/>
    <cellStyle name="Comma 2 2 62" xfId="2413" xr:uid="{00000000-0005-0000-0000-0000BF030000}"/>
    <cellStyle name="Comma 2 2 62 2" xfId="4636" xr:uid="{4D6CCC40-4D28-4B87-A77D-922726458D42}"/>
    <cellStyle name="Comma 2 2 63" xfId="3966" xr:uid="{D928AE08-8E43-4B9D-B5D9-539297DA9EA5}"/>
    <cellStyle name="Comma 2 2 63 2" xfId="5877" xr:uid="{C1B2B617-CEB6-4478-8228-6DA0C4A90B0B}"/>
    <cellStyle name="Comma 2 2 64" xfId="6993" xr:uid="{878CF5B4-68AE-425C-A74D-FAA2231E5167}"/>
    <cellStyle name="Comma 2 2 7" xfId="290" xr:uid="{00000000-0005-0000-0000-0000C0030000}"/>
    <cellStyle name="Comma 2 2 7 2" xfId="291" xr:uid="{00000000-0005-0000-0000-0000C1030000}"/>
    <cellStyle name="Comma 2 2 7 2 2" xfId="1612" xr:uid="{00000000-0005-0000-0000-0000C2030000}"/>
    <cellStyle name="Comma 2 2 7 2 2 2" xfId="3254" xr:uid="{00000000-0005-0000-0000-0000C3030000}"/>
    <cellStyle name="Comma 2 2 7 2 2 2 2" xfId="5378" xr:uid="{89604FAF-BE16-4D1D-825F-D2106CA6E4A3}"/>
    <cellStyle name="Comma 2 2 7 2 2 3" xfId="6814" xr:uid="{CA29B116-2B9B-4216-92B6-8580E7B3C96C}"/>
    <cellStyle name="Comma 2 2 7 2 3" xfId="2582" xr:uid="{00000000-0005-0000-0000-0000C4030000}"/>
    <cellStyle name="Comma 2 2 7 2 3 2" xfId="4805" xr:uid="{535E8D75-ABBD-40C0-BCC1-0FE1AC3AD97D}"/>
    <cellStyle name="Comma 2 2 7 2 4" xfId="6646" xr:uid="{BACE0F30-6304-402B-98A8-14DCA91E81CF}"/>
    <cellStyle name="Comma 2 2 7 3" xfId="292" xr:uid="{00000000-0005-0000-0000-0000C5030000}"/>
    <cellStyle name="Comma 2 2 7 3 2" xfId="1613" xr:uid="{00000000-0005-0000-0000-0000C6030000}"/>
    <cellStyle name="Comma 2 2 7 3 2 2" xfId="3255" xr:uid="{00000000-0005-0000-0000-0000C7030000}"/>
    <cellStyle name="Comma 2 2 7 3 2 2 2" xfId="5379" xr:uid="{3663F518-8F84-4762-ADD4-BC7A34C6EF47}"/>
    <cellStyle name="Comma 2 2 7 3 2 3" xfId="6758" xr:uid="{AF6B173F-732C-4E34-AFBD-BE7848A5FD8F}"/>
    <cellStyle name="Comma 2 2 7 3 3" xfId="2583" xr:uid="{00000000-0005-0000-0000-0000C8030000}"/>
    <cellStyle name="Comma 2 2 7 3 3 2" xfId="4806" xr:uid="{75E43C87-452A-4849-A63B-89BA73870B53}"/>
    <cellStyle name="Comma 2 2 7 3 4" xfId="6594" xr:uid="{F2F9733F-DEA4-4212-9F04-3AC529B20072}"/>
    <cellStyle name="Comma 2 2 7 4" xfId="1611" xr:uid="{00000000-0005-0000-0000-0000C9030000}"/>
    <cellStyle name="Comma 2 2 7 4 2" xfId="3253" xr:uid="{00000000-0005-0000-0000-0000CA030000}"/>
    <cellStyle name="Comma 2 2 7 4 2 2" xfId="5377" xr:uid="{B30BC2DD-743C-4B57-BF87-50B6FB949825}"/>
    <cellStyle name="Comma 2 2 7 4 3" xfId="6702" xr:uid="{F865A2F4-D1D7-4F6E-8AFF-6DEC5EF10D9E}"/>
    <cellStyle name="Comma 2 2 7 5" xfId="2581" xr:uid="{00000000-0005-0000-0000-0000CB030000}"/>
    <cellStyle name="Comma 2 2 7 5 2" xfId="4804" xr:uid="{A7CDD78E-F667-4B43-AB1D-7A4DE0496733}"/>
    <cellStyle name="Comma 2 2 7 6" xfId="6511" xr:uid="{B936C292-8CB2-4820-9D47-F07DDDEEBBCC}"/>
    <cellStyle name="Comma 2 2 8" xfId="293" xr:uid="{00000000-0005-0000-0000-0000CC030000}"/>
    <cellStyle name="Comma 2 2 8 2" xfId="294" xr:uid="{00000000-0005-0000-0000-0000CD030000}"/>
    <cellStyle name="Comma 2 2 8 2 2" xfId="1615" xr:uid="{00000000-0005-0000-0000-0000CE030000}"/>
    <cellStyle name="Comma 2 2 8 2 2 2" xfId="3257" xr:uid="{00000000-0005-0000-0000-0000CF030000}"/>
    <cellStyle name="Comma 2 2 8 2 2 2 2" xfId="5381" xr:uid="{55C624C2-A5F3-454F-9B4C-2D81953D958D}"/>
    <cellStyle name="Comma 2 2 8 2 2 3" xfId="6815" xr:uid="{682335B7-233F-4DDC-856D-416E82F64382}"/>
    <cellStyle name="Comma 2 2 8 2 3" xfId="2585" xr:uid="{00000000-0005-0000-0000-0000D0030000}"/>
    <cellStyle name="Comma 2 2 8 2 3 2" xfId="4808" xr:uid="{71B7D4D3-4C98-4528-BFD9-D8BA29E587CB}"/>
    <cellStyle name="Comma 2 2 8 2 4" xfId="6647" xr:uid="{9FD4FC9C-A566-4053-B6C5-CB1FD56DF99F}"/>
    <cellStyle name="Comma 2 2 8 3" xfId="295" xr:uid="{00000000-0005-0000-0000-0000D1030000}"/>
    <cellStyle name="Comma 2 2 8 3 2" xfId="1616" xr:uid="{00000000-0005-0000-0000-0000D2030000}"/>
    <cellStyle name="Comma 2 2 8 3 2 2" xfId="3258" xr:uid="{00000000-0005-0000-0000-0000D3030000}"/>
    <cellStyle name="Comma 2 2 8 3 2 2 2" xfId="5382" xr:uid="{E241E864-42AA-4844-8C6D-BCD0880DF767}"/>
    <cellStyle name="Comma 2 2 8 3 2 3" xfId="6759" xr:uid="{CD63328B-E4E7-4889-82F2-475584D9FB96}"/>
    <cellStyle name="Comma 2 2 8 3 3" xfId="2586" xr:uid="{00000000-0005-0000-0000-0000D4030000}"/>
    <cellStyle name="Comma 2 2 8 3 3 2" xfId="4809" xr:uid="{B536984B-5678-4889-B330-6BE97F7D89BA}"/>
    <cellStyle name="Comma 2 2 8 3 4" xfId="6595" xr:uid="{0754B309-95D1-435C-8B88-5254C1DE591B}"/>
    <cellStyle name="Comma 2 2 8 4" xfId="1614" xr:uid="{00000000-0005-0000-0000-0000D5030000}"/>
    <cellStyle name="Comma 2 2 8 4 2" xfId="3256" xr:uid="{00000000-0005-0000-0000-0000D6030000}"/>
    <cellStyle name="Comma 2 2 8 4 2 2" xfId="5380" xr:uid="{5019BC7D-1E2D-4B42-AB46-53F912EA3791}"/>
    <cellStyle name="Comma 2 2 8 4 3" xfId="6703" xr:uid="{4972EA36-B47D-44B5-8D4A-CEF2ED752B59}"/>
    <cellStyle name="Comma 2 2 8 5" xfId="2584" xr:uid="{00000000-0005-0000-0000-0000D7030000}"/>
    <cellStyle name="Comma 2 2 8 5 2" xfId="4807" xr:uid="{25C4D275-618C-46E4-8ACC-BC716470893F}"/>
    <cellStyle name="Comma 2 2 8 6" xfId="6512" xr:uid="{64C9CD90-5C08-4D8B-8334-D50EDDD70366}"/>
    <cellStyle name="Comma 2 2 9" xfId="296" xr:uid="{00000000-0005-0000-0000-0000D8030000}"/>
    <cellStyle name="Comma 2 2 9 2" xfId="297" xr:uid="{00000000-0005-0000-0000-0000D9030000}"/>
    <cellStyle name="Comma 2 2 9 2 2" xfId="1618" xr:uid="{00000000-0005-0000-0000-0000DA030000}"/>
    <cellStyle name="Comma 2 2 9 2 2 2" xfId="3260" xr:uid="{00000000-0005-0000-0000-0000DB030000}"/>
    <cellStyle name="Comma 2 2 9 2 2 2 2" xfId="5384" xr:uid="{33BA5A4E-BAD4-41C0-A2ED-2BDF4D8E136E}"/>
    <cellStyle name="Comma 2 2 9 2 2 3" xfId="6816" xr:uid="{742AA2B9-6DF0-4CDC-B19F-84A049C06B14}"/>
    <cellStyle name="Comma 2 2 9 2 3" xfId="2588" xr:uid="{00000000-0005-0000-0000-0000DC030000}"/>
    <cellStyle name="Comma 2 2 9 2 3 2" xfId="4811" xr:uid="{9C718ACD-59C9-4067-9B7F-EDAC3766360A}"/>
    <cellStyle name="Comma 2 2 9 2 4" xfId="6648" xr:uid="{FAEEA8A9-E1CD-4E33-B23D-F1DED1C498DB}"/>
    <cellStyle name="Comma 2 2 9 3" xfId="298" xr:uid="{00000000-0005-0000-0000-0000DD030000}"/>
    <cellStyle name="Comma 2 2 9 3 2" xfId="1619" xr:uid="{00000000-0005-0000-0000-0000DE030000}"/>
    <cellStyle name="Comma 2 2 9 3 2 2" xfId="3261" xr:uid="{00000000-0005-0000-0000-0000DF030000}"/>
    <cellStyle name="Comma 2 2 9 3 2 2 2" xfId="5385" xr:uid="{DA96AE90-55CE-45E0-86D7-F44C3AEAB4AC}"/>
    <cellStyle name="Comma 2 2 9 3 2 3" xfId="6760" xr:uid="{71E253E1-B8FF-47EB-9E76-EBAF3D07B878}"/>
    <cellStyle name="Comma 2 2 9 3 3" xfId="2589" xr:uid="{00000000-0005-0000-0000-0000E0030000}"/>
    <cellStyle name="Comma 2 2 9 3 3 2" xfId="4812" xr:uid="{890C05BE-B931-4DC6-8243-FE21A9FB3E6F}"/>
    <cellStyle name="Comma 2 2 9 3 4" xfId="6596" xr:uid="{D6D77454-D8A3-4129-835F-154CBC245494}"/>
    <cellStyle name="Comma 2 2 9 4" xfId="1617" xr:uid="{00000000-0005-0000-0000-0000E1030000}"/>
    <cellStyle name="Comma 2 2 9 4 2" xfId="3259" xr:uid="{00000000-0005-0000-0000-0000E2030000}"/>
    <cellStyle name="Comma 2 2 9 4 2 2" xfId="5383" xr:uid="{DD4BD949-B3A0-4732-B794-732239EE03D1}"/>
    <cellStyle name="Comma 2 2 9 4 3" xfId="6704" xr:uid="{38BFCACB-B1D0-4BA1-9DC0-B0958786CEED}"/>
    <cellStyle name="Comma 2 2 9 5" xfId="2587" xr:uid="{00000000-0005-0000-0000-0000E3030000}"/>
    <cellStyle name="Comma 2 2 9 5 2" xfId="4810" xr:uid="{55DCB929-AA0F-4F0C-B42F-286686D065A7}"/>
    <cellStyle name="Comma 2 2 9 6" xfId="6513" xr:uid="{599E5933-5F40-48FC-8557-5B765B8DD787}"/>
    <cellStyle name="Comma 2 20" xfId="299" xr:uid="{00000000-0005-0000-0000-0000E4030000}"/>
    <cellStyle name="Comma 2 20 2" xfId="1620" xr:uid="{00000000-0005-0000-0000-0000E5030000}"/>
    <cellStyle name="Comma 2 21" xfId="300" xr:uid="{00000000-0005-0000-0000-0000E6030000}"/>
    <cellStyle name="Comma 2 21 2" xfId="1621" xr:uid="{00000000-0005-0000-0000-0000E7030000}"/>
    <cellStyle name="Comma 2 22" xfId="301" xr:uid="{00000000-0005-0000-0000-0000E8030000}"/>
    <cellStyle name="Comma 2 22 2" xfId="1622" xr:uid="{00000000-0005-0000-0000-0000E9030000}"/>
    <cellStyle name="Comma 2 23" xfId="302" xr:uid="{00000000-0005-0000-0000-0000EA030000}"/>
    <cellStyle name="Comma 2 23 2" xfId="1623" xr:uid="{00000000-0005-0000-0000-0000EB030000}"/>
    <cellStyle name="Comma 2 24" xfId="303" xr:uid="{00000000-0005-0000-0000-0000EC030000}"/>
    <cellStyle name="Comma 2 24 2" xfId="1624" xr:uid="{00000000-0005-0000-0000-0000ED030000}"/>
    <cellStyle name="Comma 2 25" xfId="304" xr:uid="{00000000-0005-0000-0000-0000EE030000}"/>
    <cellStyle name="Comma 2 25 2" xfId="1625" xr:uid="{00000000-0005-0000-0000-0000EF030000}"/>
    <cellStyle name="Comma 2 26" xfId="305" xr:uid="{00000000-0005-0000-0000-0000F0030000}"/>
    <cellStyle name="Comma 2 26 2" xfId="1626" xr:uid="{00000000-0005-0000-0000-0000F1030000}"/>
    <cellStyle name="Comma 2 27" xfId="306" xr:uid="{00000000-0005-0000-0000-0000F2030000}"/>
    <cellStyle name="Comma 2 27 2" xfId="1627" xr:uid="{00000000-0005-0000-0000-0000F3030000}"/>
    <cellStyle name="Comma 2 28" xfId="307" xr:uid="{00000000-0005-0000-0000-0000F4030000}"/>
    <cellStyle name="Comma 2 28 2" xfId="1628" xr:uid="{00000000-0005-0000-0000-0000F5030000}"/>
    <cellStyle name="Comma 2 29" xfId="308" xr:uid="{00000000-0005-0000-0000-0000F6030000}"/>
    <cellStyle name="Comma 2 29 2" xfId="1629" xr:uid="{00000000-0005-0000-0000-0000F7030000}"/>
    <cellStyle name="Comma 2 3" xfId="309" xr:uid="{00000000-0005-0000-0000-0000F8030000}"/>
    <cellStyle name="Comma 2 3 2" xfId="310" xr:uid="{00000000-0005-0000-0000-0000F9030000}"/>
    <cellStyle name="Comma 2 3 2 2" xfId="1631" xr:uid="{00000000-0005-0000-0000-0000FA030000}"/>
    <cellStyle name="Comma 2 3 2 2 2" xfId="3263" xr:uid="{00000000-0005-0000-0000-0000FB030000}"/>
    <cellStyle name="Comma 2 3 2 2 2 2" xfId="5387" xr:uid="{FB02937A-F293-4689-B334-BF1447022E37}"/>
    <cellStyle name="Comma 2 3 2 2 3" xfId="4262" xr:uid="{AB78E630-53DD-4FCA-8B91-213840F443F3}"/>
    <cellStyle name="Comma 2 3 2 2 3 2" xfId="6106" xr:uid="{4EC94B7C-09D0-41B8-A7DF-513A6FE2F442}"/>
    <cellStyle name="Comma 2 3 2 3" xfId="2591" xr:uid="{00000000-0005-0000-0000-0000FC030000}"/>
    <cellStyle name="Comma 2 3 2 3 2" xfId="4814" xr:uid="{0D72AE55-D669-491F-9A9E-5ABB93424C79}"/>
    <cellStyle name="Comma 2 3 2 4" xfId="4052" xr:uid="{97582CFA-3D9B-4346-A56D-502900EE2F1E}"/>
    <cellStyle name="Comma 2 3 2 4 2" xfId="5941" xr:uid="{DFA70A5F-97F7-4E3F-8701-ABD6367723A0}"/>
    <cellStyle name="Comma 2 3 2 5" xfId="6946" xr:uid="{31EADA40-8F9B-4660-BFA0-4E8A6FA72593}"/>
    <cellStyle name="Comma 2 3 3" xfId="1630" xr:uid="{00000000-0005-0000-0000-0000FD030000}"/>
    <cellStyle name="Comma 2 3 3 2" xfId="3262" xr:uid="{00000000-0005-0000-0000-0000FE030000}"/>
    <cellStyle name="Comma 2 3 3 2 2" xfId="4309" xr:uid="{274EABEB-5484-4A14-BD5B-C4ABC371A54D}"/>
    <cellStyle name="Comma 2 3 3 2 2 2" xfId="6153" xr:uid="{F221D309-2ED8-4897-AC9C-C80CF34978CA}"/>
    <cellStyle name="Comma 2 3 3 2 3" xfId="5386" xr:uid="{685CD25B-75CE-4DE1-A573-E4428E31F765}"/>
    <cellStyle name="Comma 2 3 3 3" xfId="4141" xr:uid="{B693BDA5-EEE4-4FDF-87FB-AD81E84C4BEC}"/>
    <cellStyle name="Comma 2 3 3 3 2" xfId="5988" xr:uid="{7BC9F464-06F7-4E8E-939D-B2929E139D0D}"/>
    <cellStyle name="Comma 2 3 4" xfId="2590" xr:uid="{00000000-0005-0000-0000-0000FF030000}"/>
    <cellStyle name="Comma 2 3 4 2" xfId="4219" xr:uid="{50C739FB-4123-414B-A704-611E74C7CE9B}"/>
    <cellStyle name="Comma 2 3 4 2 2" xfId="6063" xr:uid="{12B7E61C-D1FE-49BB-ACC0-EB2F98AE4C37}"/>
    <cellStyle name="Comma 2 3 4 3" xfId="4813" xr:uid="{39A40EA9-4652-4E86-9E2F-2894B8476D8F}"/>
    <cellStyle name="Comma 2 3 5" xfId="4002" xr:uid="{3E305E69-F631-4EC8-A64C-5E7A4FFF1E67}"/>
    <cellStyle name="Comma 2 3 5 2" xfId="5898" xr:uid="{AA24393B-8176-4990-9210-5BD7D3ACA94C}"/>
    <cellStyle name="Comma 2 30" xfId="311" xr:uid="{00000000-0005-0000-0000-000000040000}"/>
    <cellStyle name="Comma 2 30 2" xfId="1632" xr:uid="{00000000-0005-0000-0000-000001040000}"/>
    <cellStyle name="Comma 2 31" xfId="312" xr:uid="{00000000-0005-0000-0000-000002040000}"/>
    <cellStyle name="Comma 2 31 2" xfId="1633" xr:uid="{00000000-0005-0000-0000-000003040000}"/>
    <cellStyle name="Comma 2 32" xfId="313" xr:uid="{00000000-0005-0000-0000-000004040000}"/>
    <cellStyle name="Comma 2 32 2" xfId="1634" xr:uid="{00000000-0005-0000-0000-000005040000}"/>
    <cellStyle name="Comma 2 33" xfId="314" xr:uid="{00000000-0005-0000-0000-000006040000}"/>
    <cellStyle name="Comma 2 33 2" xfId="1635" xr:uid="{00000000-0005-0000-0000-000007040000}"/>
    <cellStyle name="Comma 2 34" xfId="315" xr:uid="{00000000-0005-0000-0000-000008040000}"/>
    <cellStyle name="Comma 2 34 2" xfId="1636" xr:uid="{00000000-0005-0000-0000-000009040000}"/>
    <cellStyle name="Comma 2 35" xfId="316" xr:uid="{00000000-0005-0000-0000-00000A040000}"/>
    <cellStyle name="Comma 2 35 2" xfId="1637" xr:uid="{00000000-0005-0000-0000-00000B040000}"/>
    <cellStyle name="Comma 2 36" xfId="317" xr:uid="{00000000-0005-0000-0000-00000C040000}"/>
    <cellStyle name="Comma 2 36 2" xfId="1638" xr:uid="{00000000-0005-0000-0000-00000D040000}"/>
    <cellStyle name="Comma 2 37" xfId="318" xr:uid="{00000000-0005-0000-0000-00000E040000}"/>
    <cellStyle name="Comma 2 37 2" xfId="1639" xr:uid="{00000000-0005-0000-0000-00000F040000}"/>
    <cellStyle name="Comma 2 38" xfId="319" xr:uid="{00000000-0005-0000-0000-000010040000}"/>
    <cellStyle name="Comma 2 38 2" xfId="1640" xr:uid="{00000000-0005-0000-0000-000011040000}"/>
    <cellStyle name="Comma 2 39" xfId="320" xr:uid="{00000000-0005-0000-0000-000012040000}"/>
    <cellStyle name="Comma 2 39 2" xfId="1641" xr:uid="{00000000-0005-0000-0000-000013040000}"/>
    <cellStyle name="Comma 2 4" xfId="321" xr:uid="{00000000-0005-0000-0000-000014040000}"/>
    <cellStyle name="Comma 2 4 2" xfId="322" xr:uid="{00000000-0005-0000-0000-000015040000}"/>
    <cellStyle name="Comma 2 4 2 2" xfId="1643" xr:uid="{00000000-0005-0000-0000-000016040000}"/>
    <cellStyle name="Comma 2 4 2 2 2" xfId="3265" xr:uid="{00000000-0005-0000-0000-000017040000}"/>
    <cellStyle name="Comma 2 4 2 2 2 2" xfId="5389" xr:uid="{17306875-CD34-4F0D-B61C-6318A4A07AE4}"/>
    <cellStyle name="Comma 2 4 2 2 3" xfId="4199" xr:uid="{0B263A23-FFA6-4DD7-8A13-7D903247936B}"/>
    <cellStyle name="Comma 2 4 2 2 3 2" xfId="6043" xr:uid="{83C5EC09-7670-4C55-940B-146839D303FF}"/>
    <cellStyle name="Comma 2 4 2 3" xfId="2593" xr:uid="{00000000-0005-0000-0000-000018040000}"/>
    <cellStyle name="Comma 2 4 2 3 2" xfId="4816" xr:uid="{630186A4-F098-4A79-A6FF-7418B985C3D3}"/>
    <cellStyle name="Comma 2 4 2 4" xfId="3968" xr:uid="{EB12E495-E0BF-4AD0-890E-4CAC23A4754D}"/>
    <cellStyle name="Comma 2 4 2 4 2" xfId="5878" xr:uid="{F066F922-4D65-4C79-8B54-0DD0B521A708}"/>
    <cellStyle name="Comma 2 4 3" xfId="1642" xr:uid="{00000000-0005-0000-0000-000019040000}"/>
    <cellStyle name="Comma 2 4 3 2" xfId="3264" xr:uid="{00000000-0005-0000-0000-00001A040000}"/>
    <cellStyle name="Comma 2 4 3 2 2" xfId="4243" xr:uid="{22F86CBC-1415-47C7-9B58-722F840433CF}"/>
    <cellStyle name="Comma 2 4 3 2 2 2" xfId="6087" xr:uid="{CF32A9C5-BAD2-416F-AF05-06D244EE8E00}"/>
    <cellStyle name="Comma 2 4 3 2 3" xfId="5388" xr:uid="{A090E594-2AB4-446E-B0FD-C546D60C2550}"/>
    <cellStyle name="Comma 2 4 3 3" xfId="4033" xr:uid="{CB6F89A4-BCE1-4FE9-B163-82C6CB8B4D9B}"/>
    <cellStyle name="Comma 2 4 3 3 2" xfId="5922" xr:uid="{1F4B0543-81C9-445F-85B4-1C4D3BF49D8B}"/>
    <cellStyle name="Comma 2 4 4" xfId="2592" xr:uid="{00000000-0005-0000-0000-00001B040000}"/>
    <cellStyle name="Comma 2 4 4 2" xfId="4289" xr:uid="{3C699B5C-08B1-47F9-B734-69EA003DCEEE}"/>
    <cellStyle name="Comma 2 4 4 2 2" xfId="6133" xr:uid="{326226C3-3C93-49AC-846B-EA55C90EB9A9}"/>
    <cellStyle name="Comma 2 4 4 3" xfId="4121" xr:uid="{80C07E25-161D-4BBD-84B6-37BF9E281F4A}"/>
    <cellStyle name="Comma 2 4 4 3 2" xfId="5968" xr:uid="{9BAC1954-BE34-45EC-B7E6-B19EF583017E}"/>
    <cellStyle name="Comma 2 4 4 4" xfId="4815" xr:uid="{7A0EA2B1-18C9-4543-99A3-512FFB87D509}"/>
    <cellStyle name="Comma 2 4 5" xfId="4164" xr:uid="{7E17A57C-67C0-452B-ADEA-9E131A26AC5E}"/>
    <cellStyle name="Comma 2 4 5 2" xfId="6008" xr:uid="{9C400464-89EA-4635-8F7B-B613318470FF}"/>
    <cellStyle name="Comma 2 4 6" xfId="3946" xr:uid="{AFC1406C-7441-4D2A-9348-EFFD2F94E544}"/>
    <cellStyle name="Comma 2 4 6 2" xfId="5862" xr:uid="{52D5140B-A5AE-462B-9567-A09CD6BC2B5B}"/>
    <cellStyle name="Comma 2 4 7" xfId="6488" xr:uid="{23FB08CB-8888-49C7-80C4-DD848CAE11A7}"/>
    <cellStyle name="Comma 2 40" xfId="323" xr:uid="{00000000-0005-0000-0000-00001C040000}"/>
    <cellStyle name="Comma 2 40 2" xfId="1644" xr:uid="{00000000-0005-0000-0000-00001D040000}"/>
    <cellStyle name="Comma 2 41" xfId="324" xr:uid="{00000000-0005-0000-0000-00001E040000}"/>
    <cellStyle name="Comma 2 41 2" xfId="1645" xr:uid="{00000000-0005-0000-0000-00001F040000}"/>
    <cellStyle name="Comma 2 42" xfId="325" xr:uid="{00000000-0005-0000-0000-000020040000}"/>
    <cellStyle name="Comma 2 42 2" xfId="1646" xr:uid="{00000000-0005-0000-0000-000021040000}"/>
    <cellStyle name="Comma 2 43" xfId="326" xr:uid="{00000000-0005-0000-0000-000022040000}"/>
    <cellStyle name="Comma 2 43 2" xfId="1647" xr:uid="{00000000-0005-0000-0000-000023040000}"/>
    <cellStyle name="Comma 2 44" xfId="327" xr:uid="{00000000-0005-0000-0000-000024040000}"/>
    <cellStyle name="Comma 2 44 2" xfId="1648" xr:uid="{00000000-0005-0000-0000-000025040000}"/>
    <cellStyle name="Comma 2 45" xfId="328" xr:uid="{00000000-0005-0000-0000-000026040000}"/>
    <cellStyle name="Comma 2 45 2" xfId="1649" xr:uid="{00000000-0005-0000-0000-000027040000}"/>
    <cellStyle name="Comma 2 46" xfId="329" xr:uid="{00000000-0005-0000-0000-000028040000}"/>
    <cellStyle name="Comma 2 46 2" xfId="1650" xr:uid="{00000000-0005-0000-0000-000029040000}"/>
    <cellStyle name="Comma 2 47" xfId="330" xr:uid="{00000000-0005-0000-0000-00002A040000}"/>
    <cellStyle name="Comma 2 47 2" xfId="1651" xr:uid="{00000000-0005-0000-0000-00002B040000}"/>
    <cellStyle name="Comma 2 48" xfId="331" xr:uid="{00000000-0005-0000-0000-00002C040000}"/>
    <cellStyle name="Comma 2 48 2" xfId="1652" xr:uid="{00000000-0005-0000-0000-00002D040000}"/>
    <cellStyle name="Comma 2 49" xfId="332" xr:uid="{00000000-0005-0000-0000-00002E040000}"/>
    <cellStyle name="Comma 2 49 2" xfId="1653" xr:uid="{00000000-0005-0000-0000-00002F040000}"/>
    <cellStyle name="Comma 2 5" xfId="333" xr:uid="{00000000-0005-0000-0000-000030040000}"/>
    <cellStyle name="Comma 2 5 14" xfId="3824" xr:uid="{A25109DF-789C-4C67-A1AE-EFEDEDB7C404}"/>
    <cellStyle name="Comma 2 5 14 2" xfId="3979" xr:uid="{BF2B8C95-229D-40C3-8F3B-290EF736F213}"/>
    <cellStyle name="Comma 2 5 14 2 2" xfId="4208" xr:uid="{CBA7450B-B703-4064-BEBC-4A54030D3063}"/>
    <cellStyle name="Comma 2 5 14 2 2 2" xfId="6052" xr:uid="{06A3C300-1FFF-4C72-91BC-0DD3882E122F}"/>
    <cellStyle name="Comma 2 5 14 2 3" xfId="5887" xr:uid="{BB87EF78-173E-4F36-9340-7763A9FC19DA}"/>
    <cellStyle name="Comma 2 5 14 3" xfId="4042" xr:uid="{37BD9C2E-1CA7-4826-B695-6009AAB45694}"/>
    <cellStyle name="Comma 2 5 14 3 2" xfId="4252" xr:uid="{795041B8-6CAA-4994-8A1D-CFDE52BC9045}"/>
    <cellStyle name="Comma 2 5 14 3 2 2" xfId="6096" xr:uid="{391F44E1-5251-4E1E-BA61-7C73D537C7BF}"/>
    <cellStyle name="Comma 2 5 14 3 3" xfId="5931" xr:uid="{83748649-CD3D-4065-A717-B4B2A5474123}"/>
    <cellStyle name="Comma 2 5 14 4" xfId="4130" xr:uid="{761C4BD4-5AF5-4EE0-A85F-67707C5344BA}"/>
    <cellStyle name="Comma 2 5 14 4 2" xfId="4298" xr:uid="{0557555E-1DAC-49D4-8A97-04F45D7407A7}"/>
    <cellStyle name="Comma 2 5 14 4 2 2" xfId="6142" xr:uid="{9E28F843-6EC6-4134-86FB-62727C18671A}"/>
    <cellStyle name="Comma 2 5 14 4 3" xfId="5977" xr:uid="{D67F9CFA-48F9-4EA0-93BB-40119ABA287F}"/>
    <cellStyle name="Comma 2 5 14 5" xfId="4171" xr:uid="{B42B693C-9516-4ABA-84BC-057F533935A9}"/>
    <cellStyle name="Comma 2 5 14 5 2" xfId="6015" xr:uid="{0F6A3DD3-EF50-4D10-BA96-26789357BA34}"/>
    <cellStyle name="Comma 2 5 14 6" xfId="3926" xr:uid="{5654347C-FD71-4090-AB6C-986B36345A8C}"/>
    <cellStyle name="Comma 2 5 14 6 2" xfId="5851" xr:uid="{FBCD002E-B4E6-452C-83CA-F400807CC49F}"/>
    <cellStyle name="Comma 2 5 14 7" xfId="3884" xr:uid="{FA85C4C4-2C2A-46A0-957F-3CC28F124B7B}"/>
    <cellStyle name="Comma 2 5 14 7 2" xfId="5814" xr:uid="{BAB4B9AD-19E0-4135-8BD9-895F2963AFD9}"/>
    <cellStyle name="Comma 2 5 14 8" xfId="5774" xr:uid="{3FEE2B64-78F1-44E6-985A-67B42D395805}"/>
    <cellStyle name="Comma 2 5 2" xfId="334" xr:uid="{00000000-0005-0000-0000-000031040000}"/>
    <cellStyle name="Comma 2 5 2 2" xfId="1655" xr:uid="{00000000-0005-0000-0000-000032040000}"/>
    <cellStyle name="Comma 2 5 2 2 2" xfId="3267" xr:uid="{00000000-0005-0000-0000-000033040000}"/>
    <cellStyle name="Comma 2 5 2 2 2 2" xfId="5391" xr:uid="{3A1FF3E2-0EB4-45E4-B198-052CF883AD36}"/>
    <cellStyle name="Comma 2 5 2 2 3" xfId="4259" xr:uid="{AC0146A9-B03C-4942-BC5E-789A1E404D48}"/>
    <cellStyle name="Comma 2 5 2 2 3 2" xfId="6103" xr:uid="{CF693966-1E90-46B8-A6B1-D3C95C2FFE50}"/>
    <cellStyle name="Comma 2 5 2 3" xfId="2595" xr:uid="{00000000-0005-0000-0000-000034040000}"/>
    <cellStyle name="Comma 2 5 2 3 2" xfId="4818" xr:uid="{87DA9880-83B4-4397-8B79-9EA885F8AFBD}"/>
    <cellStyle name="Comma 2 5 2 4" xfId="4049" xr:uid="{9BE5FA3D-4A68-4FA3-9CB0-5C271E6F9496}"/>
    <cellStyle name="Comma 2 5 2 4 2" xfId="5938" xr:uid="{2DD448DD-00A0-45D3-81DC-CBBF957E7823}"/>
    <cellStyle name="Comma 2 5 3" xfId="1654" xr:uid="{00000000-0005-0000-0000-000035040000}"/>
    <cellStyle name="Comma 2 5 3 2" xfId="3266" xr:uid="{00000000-0005-0000-0000-000036040000}"/>
    <cellStyle name="Comma 2 5 3 2 2" xfId="4306" xr:uid="{C8E18703-FB1E-4D5E-87D9-8F98837C5E93}"/>
    <cellStyle name="Comma 2 5 3 2 2 2" xfId="6150" xr:uid="{AD6BD877-7B3D-45CB-8A17-EE00BED244E6}"/>
    <cellStyle name="Comma 2 5 3 2 3" xfId="5390" xr:uid="{3BD7BDEC-EFC0-44B2-9E5F-BC28E5B86554}"/>
    <cellStyle name="Comma 2 5 3 3" xfId="4138" xr:uid="{7C8106CE-8982-4018-B1C3-A988E6B53627}"/>
    <cellStyle name="Comma 2 5 3 3 2" xfId="5985" xr:uid="{132FAB1F-8DF7-4516-BC4A-AF07EBBEF457}"/>
    <cellStyle name="Comma 2 5 4" xfId="2594" xr:uid="{00000000-0005-0000-0000-000037040000}"/>
    <cellStyle name="Comma 2 5 4 2" xfId="4216" xr:uid="{0AD266A8-B8E4-4766-994D-50AA94D26218}"/>
    <cellStyle name="Comma 2 5 4 2 2" xfId="6060" xr:uid="{41358023-A092-4C24-9CDD-E2D174A29A85}"/>
    <cellStyle name="Comma 2 5 4 3" xfId="4817" xr:uid="{1916C66E-95E6-46FB-990C-FFDD3DEB447B}"/>
    <cellStyle name="Comma 2 5 5" xfId="3994" xr:uid="{7AFAB9C1-41F0-42F6-B3A8-1B88464B3A33}"/>
    <cellStyle name="Comma 2 5 5 2" xfId="5895" xr:uid="{B0CBF2CF-20C4-405E-B20D-F056D75D8596}"/>
    <cellStyle name="Comma 2 5 6" xfId="6462" xr:uid="{FAD327D4-DDF7-44EB-AA34-28E484DBA55D}"/>
    <cellStyle name="Comma 2 50" xfId="335" xr:uid="{00000000-0005-0000-0000-000038040000}"/>
    <cellStyle name="Comma 2 50 2" xfId="1656" xr:uid="{00000000-0005-0000-0000-000039040000}"/>
    <cellStyle name="Comma 2 51" xfId="336" xr:uid="{00000000-0005-0000-0000-00003A040000}"/>
    <cellStyle name="Comma 2 51 2" xfId="1657" xr:uid="{00000000-0005-0000-0000-00003B040000}"/>
    <cellStyle name="Comma 2 52" xfId="337" xr:uid="{00000000-0005-0000-0000-00003C040000}"/>
    <cellStyle name="Comma 2 52 2" xfId="1658" xr:uid="{00000000-0005-0000-0000-00003D040000}"/>
    <cellStyle name="Comma 2 53" xfId="338" xr:uid="{00000000-0005-0000-0000-00003E040000}"/>
    <cellStyle name="Comma 2 53 2" xfId="1659" xr:uid="{00000000-0005-0000-0000-00003F040000}"/>
    <cellStyle name="Comma 2 54" xfId="339" xr:uid="{00000000-0005-0000-0000-000040040000}"/>
    <cellStyle name="Comma 2 54 2" xfId="1660" xr:uid="{00000000-0005-0000-0000-000041040000}"/>
    <cellStyle name="Comma 2 55" xfId="340" xr:uid="{00000000-0005-0000-0000-000042040000}"/>
    <cellStyle name="Comma 2 55 2" xfId="1661" xr:uid="{00000000-0005-0000-0000-000043040000}"/>
    <cellStyle name="Comma 2 56" xfId="341" xr:uid="{00000000-0005-0000-0000-000044040000}"/>
    <cellStyle name="Comma 2 56 2" xfId="1662" xr:uid="{00000000-0005-0000-0000-000045040000}"/>
    <cellStyle name="Comma 2 57" xfId="342" xr:uid="{00000000-0005-0000-0000-000046040000}"/>
    <cellStyle name="Comma 2 57 2" xfId="1663" xr:uid="{00000000-0005-0000-0000-000047040000}"/>
    <cellStyle name="Comma 2 58" xfId="343" xr:uid="{00000000-0005-0000-0000-000048040000}"/>
    <cellStyle name="Comma 2 58 2" xfId="1664" xr:uid="{00000000-0005-0000-0000-000049040000}"/>
    <cellStyle name="Comma 2 59" xfId="344" xr:uid="{00000000-0005-0000-0000-00004A040000}"/>
    <cellStyle name="Comma 2 59 2" xfId="345" xr:uid="{00000000-0005-0000-0000-00004B040000}"/>
    <cellStyle name="Comma 2 59 2 2" xfId="1666" xr:uid="{00000000-0005-0000-0000-00004C040000}"/>
    <cellStyle name="Comma 2 59 2 2 2" xfId="3269" xr:uid="{00000000-0005-0000-0000-00004D040000}"/>
    <cellStyle name="Comma 2 59 2 2 2 2" xfId="5393" xr:uid="{B8B58882-3C26-40D7-83F7-A4F41E2419C6}"/>
    <cellStyle name="Comma 2 59 2 3" xfId="2597" xr:uid="{00000000-0005-0000-0000-00004E040000}"/>
    <cellStyle name="Comma 2 59 2 3 2" xfId="4820" xr:uid="{F87D3D14-02C9-48EA-BA50-85379B935A01}"/>
    <cellStyle name="Comma 2 59 3" xfId="346" xr:uid="{00000000-0005-0000-0000-00004F040000}"/>
    <cellStyle name="Comma 2 59 3 2" xfId="1667" xr:uid="{00000000-0005-0000-0000-000050040000}"/>
    <cellStyle name="Comma 2 59 3 2 2" xfId="3270" xr:uid="{00000000-0005-0000-0000-000051040000}"/>
    <cellStyle name="Comma 2 59 3 2 2 2" xfId="5394" xr:uid="{9C18ED06-A4C4-4F0D-9443-ED281C9B624B}"/>
    <cellStyle name="Comma 2 59 3 3" xfId="2598" xr:uid="{00000000-0005-0000-0000-000052040000}"/>
    <cellStyle name="Comma 2 59 3 3 2" xfId="4821" xr:uid="{684B0BBB-0B14-4482-8395-1D4566F3DFB9}"/>
    <cellStyle name="Comma 2 59 4" xfId="1665" xr:uid="{00000000-0005-0000-0000-000053040000}"/>
    <cellStyle name="Comma 2 59 4 2" xfId="3268" xr:uid="{00000000-0005-0000-0000-000054040000}"/>
    <cellStyle name="Comma 2 59 4 2 2" xfId="5392" xr:uid="{3A29DEE2-368A-4FE5-980B-61479BEA75D1}"/>
    <cellStyle name="Comma 2 59 5" xfId="2596" xr:uid="{00000000-0005-0000-0000-000055040000}"/>
    <cellStyle name="Comma 2 59 5 2" xfId="4819" xr:uid="{0B91331B-ECC4-4E45-B8C5-0967FB0C48E8}"/>
    <cellStyle name="Comma 2 6" xfId="347" xr:uid="{00000000-0005-0000-0000-000056040000}"/>
    <cellStyle name="Comma 2 6 2" xfId="348" xr:uid="{00000000-0005-0000-0000-000057040000}"/>
    <cellStyle name="Comma 2 6 2 2" xfId="1669" xr:uid="{00000000-0005-0000-0000-000058040000}"/>
    <cellStyle name="Comma 2 6 2 2 2" xfId="3272" xr:uid="{00000000-0005-0000-0000-000059040000}"/>
    <cellStyle name="Comma 2 6 2 2 2 2" xfId="5396" xr:uid="{2227E90E-5030-4138-A9DA-04EFD4925253}"/>
    <cellStyle name="Comma 2 6 2 3" xfId="2600" xr:uid="{00000000-0005-0000-0000-00005A040000}"/>
    <cellStyle name="Comma 2 6 2 3 2" xfId="4823" xr:uid="{0BC9B751-062A-4FBC-967D-9432618F904F}"/>
    <cellStyle name="Comma 2 6 3" xfId="1668" xr:uid="{00000000-0005-0000-0000-00005B040000}"/>
    <cellStyle name="Comma 2 6 3 2" xfId="3271" xr:uid="{00000000-0005-0000-0000-00005C040000}"/>
    <cellStyle name="Comma 2 6 3 2 2" xfId="5395" xr:uid="{1CC93C5D-39E0-44A0-BE44-222BAAF5028F}"/>
    <cellStyle name="Comma 2 6 4" xfId="2599" xr:uid="{00000000-0005-0000-0000-00005D040000}"/>
    <cellStyle name="Comma 2 6 4 2" xfId="4822" xr:uid="{007A9958-E841-42D6-9797-0DE7CA1EF2C0}"/>
    <cellStyle name="Comma 2 60" xfId="349" xr:uid="{00000000-0005-0000-0000-00005E040000}"/>
    <cellStyle name="Comma 2 60 2" xfId="1670" xr:uid="{00000000-0005-0000-0000-00005F040000}"/>
    <cellStyle name="Comma 2 60 2 2" xfId="3273" xr:uid="{00000000-0005-0000-0000-000060040000}"/>
    <cellStyle name="Comma 2 60 2 2 2" xfId="5397" xr:uid="{3414A440-3068-475D-B746-A2879000AD0C}"/>
    <cellStyle name="Comma 2 60 3" xfId="2601" xr:uid="{00000000-0005-0000-0000-000061040000}"/>
    <cellStyle name="Comma 2 60 3 2" xfId="4824" xr:uid="{7F57DCD5-3A55-41C9-B66B-1DBE55FCBBCB}"/>
    <cellStyle name="Comma 2 61" xfId="350" xr:uid="{00000000-0005-0000-0000-000062040000}"/>
    <cellStyle name="Comma 2 61 2" xfId="1671" xr:uid="{00000000-0005-0000-0000-000063040000}"/>
    <cellStyle name="Comma 2 61 2 2" xfId="3274" xr:uid="{00000000-0005-0000-0000-000064040000}"/>
    <cellStyle name="Comma 2 61 2 2 2" xfId="5398" xr:uid="{25A747D2-3AD3-4636-9375-B759A0C963B4}"/>
    <cellStyle name="Comma 2 61 3" xfId="2602" xr:uid="{00000000-0005-0000-0000-000065040000}"/>
    <cellStyle name="Comma 2 61 3 2" xfId="4825" xr:uid="{B05ED994-F782-4587-B2E6-3188FEFA70D3}"/>
    <cellStyle name="Comma 2 62" xfId="111" xr:uid="{00000000-0005-0000-0000-000066040000}"/>
    <cellStyle name="Comma 2 62 2" xfId="1432" xr:uid="{00000000-0005-0000-0000-000067040000}"/>
    <cellStyle name="Comma 2 62 2 2" xfId="3084" xr:uid="{00000000-0005-0000-0000-000068040000}"/>
    <cellStyle name="Comma 2 62 2 2 2" xfId="5208" xr:uid="{6D2E0FF6-D3BC-4006-83CD-A35DF73B8715}"/>
    <cellStyle name="Comma 2 62 3" xfId="2412" xr:uid="{00000000-0005-0000-0000-000069040000}"/>
    <cellStyle name="Comma 2 62 3 2" xfId="4635" xr:uid="{3A8E662D-8E75-4914-B829-D456724441B2}"/>
    <cellStyle name="Comma 2 63" xfId="2354" xr:uid="{00000000-0005-0000-0000-00006A040000}"/>
    <cellStyle name="Comma 2 64" xfId="2346" xr:uid="{00000000-0005-0000-0000-00006B040000}"/>
    <cellStyle name="Comma 2 64 2" xfId="4574" xr:uid="{9FF358AD-FBB0-480A-83E6-12B24533161D}"/>
    <cellStyle name="Comma 2 65" xfId="3747" xr:uid="{00000000-0005-0000-0000-00006C040000}"/>
    <cellStyle name="Comma 2 65 2" xfId="5737" xr:uid="{C72CD694-3C0F-4C2D-AAAD-E7F84BA9686A}"/>
    <cellStyle name="Comma 2 7" xfId="351" xr:uid="{00000000-0005-0000-0000-00006D040000}"/>
    <cellStyle name="Comma 2 7 2" xfId="1672" xr:uid="{00000000-0005-0000-0000-00006E040000}"/>
    <cellStyle name="Comma 2 8" xfId="352" xr:uid="{00000000-0005-0000-0000-00006F040000}"/>
    <cellStyle name="Comma 2 8 2" xfId="1673" xr:uid="{00000000-0005-0000-0000-000070040000}"/>
    <cellStyle name="Comma 2 9" xfId="353" xr:uid="{00000000-0005-0000-0000-000071040000}"/>
    <cellStyle name="Comma 2 9 2" xfId="1674" xr:uid="{00000000-0005-0000-0000-000072040000}"/>
    <cellStyle name="Comma 2 90" xfId="19" xr:uid="{00000000-0005-0000-0000-000073040000}"/>
    <cellStyle name="Comma 2 90 2" xfId="1354" xr:uid="{00000000-0005-0000-0000-000074040000}"/>
    <cellStyle name="Comma 2 90 2 2" xfId="2334" xr:uid="{00000000-0005-0000-0000-000075040000}"/>
    <cellStyle name="Comma 2 90 2 2 2" xfId="3691" xr:uid="{00000000-0005-0000-0000-000076040000}"/>
    <cellStyle name="Comma 2 90 2 2 2 2" xfId="5716" xr:uid="{D7D6D281-CC15-4FC9-9C09-4E8DB3A721A3}"/>
    <cellStyle name="Comma 2 90 2 3" xfId="3019" xr:uid="{00000000-0005-0000-0000-000077040000}"/>
    <cellStyle name="Comma 2 90 2 3 2" xfId="5143" xr:uid="{4370AF77-35CC-457B-8396-1BC2AD88C699}"/>
    <cellStyle name="Comma 2 90 3" xfId="1360" xr:uid="{00000000-0005-0000-0000-000078040000}"/>
    <cellStyle name="Comma 2 90 3 2" xfId="2337" xr:uid="{00000000-0005-0000-0000-000079040000}"/>
    <cellStyle name="Comma 2 90 3 2 2" xfId="3694" xr:uid="{00000000-0005-0000-0000-00007A040000}"/>
    <cellStyle name="Comma 2 90 3 2 2 2" xfId="5719" xr:uid="{82EA8F5B-3C5D-4E6C-8D71-670A01E22CB4}"/>
    <cellStyle name="Comma 2 90 3 3" xfId="3022" xr:uid="{00000000-0005-0000-0000-00007B040000}"/>
    <cellStyle name="Comma 2 90 3 3 2" xfId="5146" xr:uid="{A5F007A5-BF9C-4048-9005-B4F3CB582924}"/>
    <cellStyle name="Comma 2 90 4" xfId="1373" xr:uid="{00000000-0005-0000-0000-00007C040000}"/>
    <cellStyle name="Comma 2 90 4 2" xfId="3031" xr:uid="{00000000-0005-0000-0000-00007D040000}"/>
    <cellStyle name="Comma 2 90 4 2 2" xfId="5155" xr:uid="{DC71A35C-9193-412D-B375-909ABA7AD83A}"/>
    <cellStyle name="Comma 2 90 5" xfId="2359" xr:uid="{00000000-0005-0000-0000-00007E040000}"/>
    <cellStyle name="Comma 2 90 5 2" xfId="4582" xr:uid="{379F8C8B-1F59-43D6-8422-B0E7770F7EF8}"/>
    <cellStyle name="Comma 2_130017-B1  โปรแกรมคอมพิวเตอร์ CPI_Q409" xfId="354" xr:uid="{00000000-0005-0000-0000-00007F040000}"/>
    <cellStyle name="Comma 20" xfId="355" xr:uid="{00000000-0005-0000-0000-000080040000}"/>
    <cellStyle name="Comma 20 2" xfId="356" xr:uid="{00000000-0005-0000-0000-000081040000}"/>
    <cellStyle name="Comma 20 2 2" xfId="1676" xr:uid="{00000000-0005-0000-0000-000082040000}"/>
    <cellStyle name="Comma 20 2 2 2" xfId="3276" xr:uid="{00000000-0005-0000-0000-000083040000}"/>
    <cellStyle name="Comma 20 2 2 2 2" xfId="5400" xr:uid="{317EF091-2FC8-4636-9AB3-D6D5842A178E}"/>
    <cellStyle name="Comma 20 2 3" xfId="2604" xr:uid="{00000000-0005-0000-0000-000084040000}"/>
    <cellStyle name="Comma 20 2 3 2" xfId="4827" xr:uid="{9E018734-1572-41C9-A389-21F448B54B52}"/>
    <cellStyle name="Comma 20 3" xfId="357" xr:uid="{00000000-0005-0000-0000-000085040000}"/>
    <cellStyle name="Comma 20 3 2" xfId="1677" xr:uid="{00000000-0005-0000-0000-000086040000}"/>
    <cellStyle name="Comma 20 3 2 2" xfId="3277" xr:uid="{00000000-0005-0000-0000-000087040000}"/>
    <cellStyle name="Comma 20 3 2 2 2" xfId="5401" xr:uid="{D6C25E91-8B29-4416-B4C1-0431F1C696BC}"/>
    <cellStyle name="Comma 20 3 3" xfId="2605" xr:uid="{00000000-0005-0000-0000-000088040000}"/>
    <cellStyle name="Comma 20 3 3 2" xfId="4828" xr:uid="{4E4C53B6-D44F-47CA-AD85-06598C965EDD}"/>
    <cellStyle name="Comma 20 4" xfId="1675" xr:uid="{00000000-0005-0000-0000-000089040000}"/>
    <cellStyle name="Comma 20 4 2" xfId="3275" xr:uid="{00000000-0005-0000-0000-00008A040000}"/>
    <cellStyle name="Comma 20 4 2 2" xfId="5399" xr:uid="{A56AA4DC-8884-4A33-A172-1E89AFB3F1CE}"/>
    <cellStyle name="Comma 20 5" xfId="2603" xr:uid="{00000000-0005-0000-0000-00008B040000}"/>
    <cellStyle name="Comma 20 5 2" xfId="4826" xr:uid="{D9C2B970-CB97-4E4F-B433-70A5A4B2AA08}"/>
    <cellStyle name="Comma 20 6" xfId="4189" xr:uid="{33D2EA28-A93A-4B83-ACF2-B4D88826AC85}"/>
    <cellStyle name="Comma 20 6 2" xfId="6033" xr:uid="{6404FEDC-6DDF-42D3-ADFC-21EAB3984E42}"/>
    <cellStyle name="Comma 20 7" xfId="6514" xr:uid="{64EDC8B9-CFB1-406D-ABC0-3E019D208526}"/>
    <cellStyle name="Comma 21" xfId="358" xr:uid="{00000000-0005-0000-0000-00008C040000}"/>
    <cellStyle name="Comma 21 2" xfId="359" xr:uid="{00000000-0005-0000-0000-00008D040000}"/>
    <cellStyle name="Comma 21 2 2" xfId="1679" xr:uid="{00000000-0005-0000-0000-00008E040000}"/>
    <cellStyle name="Comma 21 2 2 2" xfId="3279" xr:uid="{00000000-0005-0000-0000-00008F040000}"/>
    <cellStyle name="Comma 21 2 2 2 2" xfId="5403" xr:uid="{C06A5ECA-5A08-4135-9F44-9C9A62D72730}"/>
    <cellStyle name="Comma 21 2 3" xfId="2607" xr:uid="{00000000-0005-0000-0000-000090040000}"/>
    <cellStyle name="Comma 21 2 3 2" xfId="4830" xr:uid="{80722447-2068-47D8-8898-1CA422CF5DE8}"/>
    <cellStyle name="Comma 21 3" xfId="360" xr:uid="{00000000-0005-0000-0000-000091040000}"/>
    <cellStyle name="Comma 21 3 2" xfId="1680" xr:uid="{00000000-0005-0000-0000-000092040000}"/>
    <cellStyle name="Comma 21 3 2 2" xfId="3280" xr:uid="{00000000-0005-0000-0000-000093040000}"/>
    <cellStyle name="Comma 21 3 2 2 2" xfId="5404" xr:uid="{AE59240E-28C5-453A-A0AC-F863EEDF88AF}"/>
    <cellStyle name="Comma 21 3 3" xfId="2608" xr:uid="{00000000-0005-0000-0000-000094040000}"/>
    <cellStyle name="Comma 21 3 3 2" xfId="4831" xr:uid="{725EA1D1-1F05-41D6-98B0-CBDF27F1E954}"/>
    <cellStyle name="Comma 21 4" xfId="1678" xr:uid="{00000000-0005-0000-0000-000095040000}"/>
    <cellStyle name="Comma 21 4 2" xfId="3278" xr:uid="{00000000-0005-0000-0000-000096040000}"/>
    <cellStyle name="Comma 21 4 2 2" xfId="5402" xr:uid="{C80F50E0-1FE6-4152-935A-2FF121D86CB1}"/>
    <cellStyle name="Comma 21 5" xfId="2606" xr:uid="{00000000-0005-0000-0000-000097040000}"/>
    <cellStyle name="Comma 21 5 2" xfId="4829" xr:uid="{2FA8224F-A460-418E-966F-32402FDCCF88}"/>
    <cellStyle name="Comma 21 6" xfId="3911" xr:uid="{5A3A4B12-52A4-4E64-A2CE-681DB56DFDEE}"/>
    <cellStyle name="Comma 21 6 2" xfId="5836" xr:uid="{1EAC2219-7CB7-4238-8A40-B7D9E54FE453}"/>
    <cellStyle name="Comma 21 7" xfId="6515" xr:uid="{E3D9B2C7-B168-490E-8FE9-B568D7203F85}"/>
    <cellStyle name="Comma 22" xfId="361" xr:uid="{00000000-0005-0000-0000-000098040000}"/>
    <cellStyle name="Comma 22 2" xfId="362" xr:uid="{00000000-0005-0000-0000-000099040000}"/>
    <cellStyle name="Comma 22 2 2" xfId="1682" xr:uid="{00000000-0005-0000-0000-00009A040000}"/>
    <cellStyle name="Comma 22 2 2 2" xfId="3282" xr:uid="{00000000-0005-0000-0000-00009B040000}"/>
    <cellStyle name="Comma 22 2 2 2 2" xfId="5406" xr:uid="{D5E2EB15-2F93-46B9-A6A6-5336C269B136}"/>
    <cellStyle name="Comma 22 2 2 3" xfId="6817" xr:uid="{EEF64DFF-C513-498B-A8D4-720F32E34B14}"/>
    <cellStyle name="Comma 22 2 3" xfId="2610" xr:uid="{00000000-0005-0000-0000-00009C040000}"/>
    <cellStyle name="Comma 22 2 3 2" xfId="4833" xr:uid="{236FF2BE-93A1-4F0D-981C-BB787DB0F636}"/>
    <cellStyle name="Comma 22 2 4" xfId="6649" xr:uid="{D36FB89F-A74C-4B77-9786-FACEA0FC3D24}"/>
    <cellStyle name="Comma 22 3" xfId="1681" xr:uid="{00000000-0005-0000-0000-00009D040000}"/>
    <cellStyle name="Comma 22 3 2" xfId="3281" xr:uid="{00000000-0005-0000-0000-00009E040000}"/>
    <cellStyle name="Comma 22 3 2 2" xfId="5405" xr:uid="{1E7B8FE9-E53A-4D5D-8C80-98C4E3720CBE}"/>
    <cellStyle name="Comma 22 3 2 3" xfId="6761" xr:uid="{D2B43656-74E8-4716-A02E-8CA19DE22677}"/>
    <cellStyle name="Comma 22 3 3" xfId="6597" xr:uid="{35460C66-31E5-4ADC-9015-DD49D7C77DBB}"/>
    <cellStyle name="Comma 22 4" xfId="2609" xr:uid="{00000000-0005-0000-0000-00009F040000}"/>
    <cellStyle name="Comma 22 4 2" xfId="4832" xr:uid="{58A4CB75-05D6-4589-B8AD-DA66797D350E}"/>
    <cellStyle name="Comma 22 4 3" xfId="6705" xr:uid="{B2403AD8-4D77-4635-A1FE-FB113E981D10}"/>
    <cellStyle name="Comma 22 5" xfId="6516" xr:uid="{275D6686-A589-4EE8-8B01-C0C71B469073}"/>
    <cellStyle name="Comma 23" xfId="363" xr:uid="{00000000-0005-0000-0000-0000A0040000}"/>
    <cellStyle name="Comma 23 2" xfId="364" xr:uid="{00000000-0005-0000-0000-0000A1040000}"/>
    <cellStyle name="Comma 23 2 2" xfId="1684" xr:uid="{00000000-0005-0000-0000-0000A2040000}"/>
    <cellStyle name="Comma 23 2 2 2" xfId="3284" xr:uid="{00000000-0005-0000-0000-0000A3040000}"/>
    <cellStyle name="Comma 23 2 2 2 2" xfId="5408" xr:uid="{494371F6-E56E-49F6-BF39-742356EF04D4}"/>
    <cellStyle name="Comma 23 2 2 3" xfId="6818" xr:uid="{1E70201B-0B4A-4A12-8F80-B911F709D937}"/>
    <cellStyle name="Comma 23 2 3" xfId="2612" xr:uid="{00000000-0005-0000-0000-0000A4040000}"/>
    <cellStyle name="Comma 23 2 3 2" xfId="4835" xr:uid="{BA14F522-1C80-43F2-8551-8C9E66EB208A}"/>
    <cellStyle name="Comma 23 2 4" xfId="6650" xr:uid="{FD1A639F-208B-4C2B-A790-4B2ADD58F6AB}"/>
    <cellStyle name="Comma 23 3" xfId="365" xr:uid="{00000000-0005-0000-0000-0000A5040000}"/>
    <cellStyle name="Comma 23 3 2" xfId="1685" xr:uid="{00000000-0005-0000-0000-0000A6040000}"/>
    <cellStyle name="Comma 23 3 2 2" xfId="3285" xr:uid="{00000000-0005-0000-0000-0000A7040000}"/>
    <cellStyle name="Comma 23 3 2 2 2" xfId="5409" xr:uid="{E070CE39-9184-4E90-AE1A-0A475BC6CE80}"/>
    <cellStyle name="Comma 23 3 2 3" xfId="6762" xr:uid="{9401ACD9-0213-4D8F-8646-29166720D9A1}"/>
    <cellStyle name="Comma 23 3 3" xfId="2613" xr:uid="{00000000-0005-0000-0000-0000A8040000}"/>
    <cellStyle name="Comma 23 3 3 2" xfId="4836" xr:uid="{6E32C239-728C-4250-88C6-D95149E4D7D7}"/>
    <cellStyle name="Comma 23 3 4" xfId="6598" xr:uid="{6077FD52-A20F-4EE8-B39D-B9CC74C76558}"/>
    <cellStyle name="Comma 23 4" xfId="1683" xr:uid="{00000000-0005-0000-0000-0000A9040000}"/>
    <cellStyle name="Comma 23 4 2" xfId="3283" xr:uid="{00000000-0005-0000-0000-0000AA040000}"/>
    <cellStyle name="Comma 23 4 2 2" xfId="5407" xr:uid="{D322E94E-4F20-4FD4-AF55-96D9D7765476}"/>
    <cellStyle name="Comma 23 4 3" xfId="6706" xr:uid="{612AE546-2DF9-4F0F-BFF1-4C89AC048A59}"/>
    <cellStyle name="Comma 23 5" xfId="2611" xr:uid="{00000000-0005-0000-0000-0000AB040000}"/>
    <cellStyle name="Comma 23 5 2" xfId="4834" xr:uid="{C634F9DA-D988-416D-BCD4-8334E88A025D}"/>
    <cellStyle name="Comma 23 6" xfId="6517" xr:uid="{9573D892-AC16-402F-8885-D1AC7145B5D7}"/>
    <cellStyle name="Comma 24" xfId="366" xr:uid="{00000000-0005-0000-0000-0000AC040000}"/>
    <cellStyle name="Comma 24 2" xfId="367" xr:uid="{00000000-0005-0000-0000-0000AD040000}"/>
    <cellStyle name="Comma 24 2 2" xfId="1687" xr:uid="{00000000-0005-0000-0000-0000AE040000}"/>
    <cellStyle name="Comma 24 2 2 2" xfId="3287" xr:uid="{00000000-0005-0000-0000-0000AF040000}"/>
    <cellStyle name="Comma 24 2 2 2 2" xfId="5411" xr:uid="{1E4CB17B-8E55-4149-8006-ED76647E0E8C}"/>
    <cellStyle name="Comma 24 2 2 3" xfId="6819" xr:uid="{6ABE2799-6FD3-413F-9597-93BA8899F185}"/>
    <cellStyle name="Comma 24 2 3" xfId="2615" xr:uid="{00000000-0005-0000-0000-0000B0040000}"/>
    <cellStyle name="Comma 24 2 3 2" xfId="4838" xr:uid="{E2B6B18D-71F2-4B28-8CAD-A5AADBE7EA35}"/>
    <cellStyle name="Comma 24 2 4" xfId="6651" xr:uid="{422A83ED-D1B6-4A52-8DA8-A83CA99AC765}"/>
    <cellStyle name="Comma 24 2 9" xfId="3887" xr:uid="{79058F7C-8C5D-4AF0-8D55-9D6D5C11075D}"/>
    <cellStyle name="Comma 24 2 9 2" xfId="5816" xr:uid="{41259FE6-F3B3-4179-9CFA-9F07F0BB064C}"/>
    <cellStyle name="Comma 24 3" xfId="368" xr:uid="{00000000-0005-0000-0000-0000B1040000}"/>
    <cellStyle name="Comma 24 3 2" xfId="1688" xr:uid="{00000000-0005-0000-0000-0000B2040000}"/>
    <cellStyle name="Comma 24 3 2 2" xfId="3288" xr:uid="{00000000-0005-0000-0000-0000B3040000}"/>
    <cellStyle name="Comma 24 3 2 2 2" xfId="5412" xr:uid="{3498FA20-8A1B-4A4C-903B-13D4002347A7}"/>
    <cellStyle name="Comma 24 3 2 3" xfId="6763" xr:uid="{B67B2D95-7D7F-431B-98CA-6F2CE829B572}"/>
    <cellStyle name="Comma 24 3 3" xfId="2616" xr:uid="{00000000-0005-0000-0000-0000B4040000}"/>
    <cellStyle name="Comma 24 3 3 2" xfId="4839" xr:uid="{FE2A26D5-C598-4879-BCB0-1D2BC977954E}"/>
    <cellStyle name="Comma 24 3 4" xfId="6599" xr:uid="{919183DC-158B-43D7-8A36-FBF8746A49D2}"/>
    <cellStyle name="Comma 24 4" xfId="1686" xr:uid="{00000000-0005-0000-0000-0000B5040000}"/>
    <cellStyle name="Comma 24 4 2" xfId="3286" xr:uid="{00000000-0005-0000-0000-0000B6040000}"/>
    <cellStyle name="Comma 24 4 2 2" xfId="5410" xr:uid="{F1FEABB6-6085-4800-8E66-828956C4CE48}"/>
    <cellStyle name="Comma 24 4 3" xfId="6707" xr:uid="{504E222F-643E-47B8-81E4-DA841A919757}"/>
    <cellStyle name="Comma 24 5" xfId="2614" xr:uid="{00000000-0005-0000-0000-0000B7040000}"/>
    <cellStyle name="Comma 24 5 2" xfId="4837" xr:uid="{6DEB3882-921B-4CA5-8A84-B63618535BDC}"/>
    <cellStyle name="Comma 24 6" xfId="6518" xr:uid="{F5C4DAB4-AE81-418B-A568-D3C6FD6605D9}"/>
    <cellStyle name="Comma 25" xfId="369" xr:uid="{00000000-0005-0000-0000-0000B8040000}"/>
    <cellStyle name="Comma 25 2" xfId="370" xr:uid="{00000000-0005-0000-0000-0000B9040000}"/>
    <cellStyle name="Comma 25 2 2" xfId="371" xr:uid="{00000000-0005-0000-0000-0000BA040000}"/>
    <cellStyle name="Comma 25 2 2 2" xfId="1691" xr:uid="{00000000-0005-0000-0000-0000BB040000}"/>
    <cellStyle name="Comma 25 2 2 2 2" xfId="3291" xr:uid="{00000000-0005-0000-0000-0000BC040000}"/>
    <cellStyle name="Comma 25 2 2 2 2 2" xfId="5415" xr:uid="{EA7D15D9-5CFC-4D96-B1BA-1D61B2596F44}"/>
    <cellStyle name="Comma 25 2 2 3" xfId="2619" xr:uid="{00000000-0005-0000-0000-0000BD040000}"/>
    <cellStyle name="Comma 25 2 2 3 2" xfId="4842" xr:uid="{7D06D36B-43E9-426A-99C4-9C0B857CEA3A}"/>
    <cellStyle name="Comma 25 2 2 4" xfId="6820" xr:uid="{D5B1F363-07A5-4430-B362-9A96CBBD0FD5}"/>
    <cellStyle name="Comma 25 2 3" xfId="372" xr:uid="{00000000-0005-0000-0000-0000BE040000}"/>
    <cellStyle name="Comma 25 2 3 2" xfId="1692" xr:uid="{00000000-0005-0000-0000-0000BF040000}"/>
    <cellStyle name="Comma 25 2 3 2 2" xfId="3292" xr:uid="{00000000-0005-0000-0000-0000C0040000}"/>
    <cellStyle name="Comma 25 2 3 2 2 2" xfId="5416" xr:uid="{B846974E-85BD-4768-A542-06CEA69F4FC4}"/>
    <cellStyle name="Comma 25 2 3 3" xfId="2620" xr:uid="{00000000-0005-0000-0000-0000C1040000}"/>
    <cellStyle name="Comma 25 2 3 3 2" xfId="4843" xr:uid="{EEBCD4CF-0F9D-4BD0-898C-497ACCA820F9}"/>
    <cellStyle name="Comma 25 2 4" xfId="1690" xr:uid="{00000000-0005-0000-0000-0000C2040000}"/>
    <cellStyle name="Comma 25 2 4 2" xfId="3290" xr:uid="{00000000-0005-0000-0000-0000C3040000}"/>
    <cellStyle name="Comma 25 2 4 2 2" xfId="5414" xr:uid="{65C3CEA4-838D-4B0A-8D01-1A528E012A6C}"/>
    <cellStyle name="Comma 25 2 5" xfId="2618" xr:uid="{00000000-0005-0000-0000-0000C4040000}"/>
    <cellStyle name="Comma 25 2 5 2" xfId="4841" xr:uid="{D1F96B0D-FBA3-478D-B2FC-7B1AA8919E0A}"/>
    <cellStyle name="Comma 25 2 6" xfId="6652" xr:uid="{2DA914ED-1AF3-408F-BD26-118B1CAED9DB}"/>
    <cellStyle name="Comma 25 3" xfId="373" xr:uid="{00000000-0005-0000-0000-0000C5040000}"/>
    <cellStyle name="Comma 25 3 2" xfId="1693" xr:uid="{00000000-0005-0000-0000-0000C6040000}"/>
    <cellStyle name="Comma 25 3 2 2" xfId="3293" xr:uid="{00000000-0005-0000-0000-0000C7040000}"/>
    <cellStyle name="Comma 25 3 2 2 2" xfId="5417" xr:uid="{8E11356F-5A97-46EA-9324-75547BD71D27}"/>
    <cellStyle name="Comma 25 3 2 3" xfId="6764" xr:uid="{AF6131D1-1030-4B1C-AEA2-D0ADE6133A6F}"/>
    <cellStyle name="Comma 25 3 3" xfId="2621" xr:uid="{00000000-0005-0000-0000-0000C8040000}"/>
    <cellStyle name="Comma 25 3 3 2" xfId="4844" xr:uid="{352393AD-30D0-43BC-842E-9E90C9A261B8}"/>
    <cellStyle name="Comma 25 3 4" xfId="6600" xr:uid="{2C8957CB-8E7A-447D-90ED-056719806F70}"/>
    <cellStyle name="Comma 25 4" xfId="374" xr:uid="{00000000-0005-0000-0000-0000C9040000}"/>
    <cellStyle name="Comma 25 4 2" xfId="1694" xr:uid="{00000000-0005-0000-0000-0000CA040000}"/>
    <cellStyle name="Comma 25 4 2 2" xfId="3294" xr:uid="{00000000-0005-0000-0000-0000CB040000}"/>
    <cellStyle name="Comma 25 4 2 2 2" xfId="5418" xr:uid="{45745CBC-FFD5-4D59-B888-DA1A21C96FBB}"/>
    <cellStyle name="Comma 25 4 3" xfId="2622" xr:uid="{00000000-0005-0000-0000-0000CC040000}"/>
    <cellStyle name="Comma 25 4 3 2" xfId="4845" xr:uid="{B063DFE3-BAE2-489E-8E7D-B379B1013FBA}"/>
    <cellStyle name="Comma 25 4 4" xfId="6708" xr:uid="{1A8B4E62-B96C-48BE-9625-0C9E3FF554DE}"/>
    <cellStyle name="Comma 25 5" xfId="1689" xr:uid="{00000000-0005-0000-0000-0000CD040000}"/>
    <cellStyle name="Comma 25 5 2" xfId="3289" xr:uid="{00000000-0005-0000-0000-0000CE040000}"/>
    <cellStyle name="Comma 25 5 2 2" xfId="5413" xr:uid="{98DF0054-DD5F-4D95-86B5-AE485082AB78}"/>
    <cellStyle name="Comma 25 6" xfId="2617" xr:uid="{00000000-0005-0000-0000-0000CF040000}"/>
    <cellStyle name="Comma 25 6 2" xfId="4840" xr:uid="{1933CE07-C363-4BA5-8716-17DCB075E74E}"/>
    <cellStyle name="Comma 25 7" xfId="6519" xr:uid="{C1FF96C2-DAAD-4A19-92C0-31C272B1F790}"/>
    <cellStyle name="Comma 26" xfId="375" xr:uid="{00000000-0005-0000-0000-0000D0040000}"/>
    <cellStyle name="Comma 26 2" xfId="376" xr:uid="{00000000-0005-0000-0000-0000D1040000}"/>
    <cellStyle name="Comma 26 2 2" xfId="1696" xr:uid="{00000000-0005-0000-0000-0000D2040000}"/>
    <cellStyle name="Comma 26 2 2 2" xfId="3296" xr:uid="{00000000-0005-0000-0000-0000D3040000}"/>
    <cellStyle name="Comma 26 2 2 2 2" xfId="5420" xr:uid="{986597DC-2B58-4CF4-BEB1-0CC877A9B6B3}"/>
    <cellStyle name="Comma 26 2 2 3" xfId="6821" xr:uid="{170FE3E8-83FA-4B9E-B142-9072DC6E4C5C}"/>
    <cellStyle name="Comma 26 2 3" xfId="2624" xr:uid="{00000000-0005-0000-0000-0000D4040000}"/>
    <cellStyle name="Comma 26 2 3 2" xfId="4847" xr:uid="{E24C4A0C-2B16-4DE0-8E83-51D23F8DE06B}"/>
    <cellStyle name="Comma 26 2 4" xfId="6653" xr:uid="{9CD45ACA-4735-408C-89B0-FA429951CDD4}"/>
    <cellStyle name="Comma 26 3" xfId="377" xr:uid="{00000000-0005-0000-0000-0000D5040000}"/>
    <cellStyle name="Comma 26 3 2" xfId="1697" xr:uid="{00000000-0005-0000-0000-0000D6040000}"/>
    <cellStyle name="Comma 26 3 2 2" xfId="3297" xr:uid="{00000000-0005-0000-0000-0000D7040000}"/>
    <cellStyle name="Comma 26 3 2 2 2" xfId="5421" xr:uid="{D3D0BEF9-3054-489F-8003-FB880AE94940}"/>
    <cellStyle name="Comma 26 3 2 2 3" xfId="6969" xr:uid="{9A6ADC2E-0B78-48D3-9B56-9C0299CB2C20}"/>
    <cellStyle name="Comma 26 3 2 3" xfId="6765" xr:uid="{B24EB008-F7E7-4228-A105-5D8768A18B84}"/>
    <cellStyle name="Comma 26 3 2 4" xfId="6908" xr:uid="{5B9009DC-A7E5-4EFA-8066-485BBA769E61}"/>
    <cellStyle name="Comma 26 3 3" xfId="2625" xr:uid="{00000000-0005-0000-0000-0000D8040000}"/>
    <cellStyle name="Comma 26 3 3 2" xfId="4848" xr:uid="{F0386891-440D-43E1-92C7-845290A16201}"/>
    <cellStyle name="Comma 26 3 3 3" xfId="6601" xr:uid="{A6FCD250-35AE-4D97-B708-5C7C432BA336}"/>
    <cellStyle name="Comma 26 3 3 4" xfId="6951" xr:uid="{EF675906-0A19-443F-A261-5BAC03830AFE}"/>
    <cellStyle name="Comma 26 3 4" xfId="6435" xr:uid="{8BDE2129-EAF6-43C5-B17D-1BAEE5FFC5E2}"/>
    <cellStyle name="Comma 26 3 5" xfId="6895" xr:uid="{68F37B9F-B3D9-446C-AC64-CCF2EEA48A80}"/>
    <cellStyle name="Comma 26 4" xfId="1695" xr:uid="{00000000-0005-0000-0000-0000D9040000}"/>
    <cellStyle name="Comma 26 4 2" xfId="3295" xr:uid="{00000000-0005-0000-0000-0000DA040000}"/>
    <cellStyle name="Comma 26 4 2 2" xfId="5419" xr:uid="{830DBDEF-4899-4FB2-80ED-1DF56E1A0EBD}"/>
    <cellStyle name="Comma 26 4 3" xfId="6709" xr:uid="{E586AE07-1DD1-4915-BFEE-43F3667BE4C6}"/>
    <cellStyle name="Comma 26 5" xfId="2623" xr:uid="{00000000-0005-0000-0000-0000DB040000}"/>
    <cellStyle name="Comma 26 5 2" xfId="4846" xr:uid="{A9FFB9DA-8DDF-4D00-8FCC-7367A5033057}"/>
    <cellStyle name="Comma 26 6" xfId="6520" xr:uid="{6E057518-9938-4C32-A83A-F562A0CBD4FA}"/>
    <cellStyle name="Comma 27" xfId="378" xr:uid="{00000000-0005-0000-0000-0000DC040000}"/>
    <cellStyle name="Comma 27 2" xfId="379" xr:uid="{00000000-0005-0000-0000-0000DD040000}"/>
    <cellStyle name="Comma 27 2 2" xfId="1699" xr:uid="{00000000-0005-0000-0000-0000DE040000}"/>
    <cellStyle name="Comma 27 2 2 2" xfId="3299" xr:uid="{00000000-0005-0000-0000-0000DF040000}"/>
    <cellStyle name="Comma 27 2 2 2 2" xfId="5423" xr:uid="{2F9D31CF-4D54-44E3-B0F8-9CE62A20F8D6}"/>
    <cellStyle name="Comma 27 2 2 3" xfId="6822" xr:uid="{0E757815-ABF2-48D1-A449-42804F6E81AD}"/>
    <cellStyle name="Comma 27 2 3" xfId="2627" xr:uid="{00000000-0005-0000-0000-0000E0040000}"/>
    <cellStyle name="Comma 27 2 3 2" xfId="4850" xr:uid="{431C8363-DF3C-42B1-BC67-C37A49C3AF51}"/>
    <cellStyle name="Comma 27 2 4" xfId="6654" xr:uid="{2E712873-8CE4-480F-8A98-BDB469AA6D4B}"/>
    <cellStyle name="Comma 27 3" xfId="380" xr:uid="{00000000-0005-0000-0000-0000E1040000}"/>
    <cellStyle name="Comma 27 3 2" xfId="1700" xr:uid="{00000000-0005-0000-0000-0000E2040000}"/>
    <cellStyle name="Comma 27 3 2 2" xfId="3300" xr:uid="{00000000-0005-0000-0000-0000E3040000}"/>
    <cellStyle name="Comma 27 3 2 2 2" xfId="5424" xr:uid="{76BBC6A3-9CC8-4908-A509-1002EE0A1DD2}"/>
    <cellStyle name="Comma 27 3 2 3" xfId="6766" xr:uid="{4B20B1F1-CB94-48D3-9CCC-06734218DF58}"/>
    <cellStyle name="Comma 27 3 3" xfId="2628" xr:uid="{00000000-0005-0000-0000-0000E4040000}"/>
    <cellStyle name="Comma 27 3 3 2" xfId="4851" xr:uid="{A5A5DF86-CF59-4F83-A847-59420DC48B37}"/>
    <cellStyle name="Comma 27 3 4" xfId="6602" xr:uid="{9863893B-BDEC-44F6-982C-6443E397AC62}"/>
    <cellStyle name="Comma 27 4" xfId="1698" xr:uid="{00000000-0005-0000-0000-0000E5040000}"/>
    <cellStyle name="Comma 27 4 2" xfId="3298" xr:uid="{00000000-0005-0000-0000-0000E6040000}"/>
    <cellStyle name="Comma 27 4 2 2" xfId="5422" xr:uid="{19FD54A3-5E25-42A6-8905-675023B7743F}"/>
    <cellStyle name="Comma 27 4 3" xfId="6710" xr:uid="{741F9004-F243-4E6C-81C9-CAED1F470A86}"/>
    <cellStyle name="Comma 27 5" xfId="2626" xr:uid="{00000000-0005-0000-0000-0000E7040000}"/>
    <cellStyle name="Comma 27 5 2" xfId="4849" xr:uid="{E6B674A8-E0B7-45CB-A2ED-F9B5C78CE77B}"/>
    <cellStyle name="Comma 27 6" xfId="6521" xr:uid="{074B62C0-CCFA-4BB8-BE33-860BF9EE5122}"/>
    <cellStyle name="Comma 28" xfId="381" xr:uid="{00000000-0005-0000-0000-0000E8040000}"/>
    <cellStyle name="Comma 28 2" xfId="382" xr:uid="{00000000-0005-0000-0000-0000E9040000}"/>
    <cellStyle name="Comma 28 2 2" xfId="1702" xr:uid="{00000000-0005-0000-0000-0000EA040000}"/>
    <cellStyle name="Comma 28 2 2 2" xfId="3302" xr:uid="{00000000-0005-0000-0000-0000EB040000}"/>
    <cellStyle name="Comma 28 2 2 2 2" xfId="5426" xr:uid="{455232D8-F3C0-4775-9B72-046D6FF6E78C}"/>
    <cellStyle name="Comma 28 2 2 3" xfId="6823" xr:uid="{58422312-8045-48F2-B28D-F76BA533783F}"/>
    <cellStyle name="Comma 28 2 3" xfId="2630" xr:uid="{00000000-0005-0000-0000-0000EC040000}"/>
    <cellStyle name="Comma 28 2 3 2" xfId="4853" xr:uid="{15A6E08A-8EC0-47CC-A281-63985B1F125D}"/>
    <cellStyle name="Comma 28 2 4" xfId="6655" xr:uid="{E4B48762-977F-4D26-ADEC-D7FA2F432C56}"/>
    <cellStyle name="Comma 28 3" xfId="383" xr:uid="{00000000-0005-0000-0000-0000ED040000}"/>
    <cellStyle name="Comma 28 3 2" xfId="1703" xr:uid="{00000000-0005-0000-0000-0000EE040000}"/>
    <cellStyle name="Comma 28 3 2 2" xfId="3303" xr:uid="{00000000-0005-0000-0000-0000EF040000}"/>
    <cellStyle name="Comma 28 3 2 2 2" xfId="5427" xr:uid="{986DF146-026C-4409-9B63-F3A8F6B24FC6}"/>
    <cellStyle name="Comma 28 3 2 3" xfId="6767" xr:uid="{59002432-668F-4367-B568-E8D9879468A2}"/>
    <cellStyle name="Comma 28 3 3" xfId="2631" xr:uid="{00000000-0005-0000-0000-0000F0040000}"/>
    <cellStyle name="Comma 28 3 3 2" xfId="4854" xr:uid="{671BA661-97C4-4D09-8FD4-9A9429E24E7B}"/>
    <cellStyle name="Comma 28 3 4" xfId="6603" xr:uid="{4D8D561A-B778-4175-88DF-138ED048D5CB}"/>
    <cellStyle name="Comma 28 4" xfId="1701" xr:uid="{00000000-0005-0000-0000-0000F1040000}"/>
    <cellStyle name="Comma 28 4 2" xfId="3301" xr:uid="{00000000-0005-0000-0000-0000F2040000}"/>
    <cellStyle name="Comma 28 4 2 2" xfId="5425" xr:uid="{E34DADE1-2209-498B-B2C6-C672813A8311}"/>
    <cellStyle name="Comma 28 4 3" xfId="6711" xr:uid="{817B10D5-4EB5-4305-8461-82EB6CCD1FFE}"/>
    <cellStyle name="Comma 28 5" xfId="2629" xr:uid="{00000000-0005-0000-0000-0000F3040000}"/>
    <cellStyle name="Comma 28 5 2" xfId="4852" xr:uid="{A54CE443-438E-4870-B694-8268E85097B0}"/>
    <cellStyle name="Comma 28 6" xfId="6522" xr:uid="{764739D2-9EE0-4FAD-9443-93FE70AB770A}"/>
    <cellStyle name="Comma 29" xfId="384" xr:uid="{00000000-0005-0000-0000-0000F4040000}"/>
    <cellStyle name="Comma 29 2" xfId="385" xr:uid="{00000000-0005-0000-0000-0000F5040000}"/>
    <cellStyle name="Comma 29 2 2" xfId="1705" xr:uid="{00000000-0005-0000-0000-0000F6040000}"/>
    <cellStyle name="Comma 29 2 2 2" xfId="3305" xr:uid="{00000000-0005-0000-0000-0000F7040000}"/>
    <cellStyle name="Comma 29 2 2 2 2" xfId="5429" xr:uid="{7877BD80-AD74-43DD-A476-49F762E1FC4B}"/>
    <cellStyle name="Comma 29 2 2 3" xfId="6824" xr:uid="{41D48C07-2DA6-4A48-8562-8B563B5F5F7F}"/>
    <cellStyle name="Comma 29 2 3" xfId="2633" xr:uid="{00000000-0005-0000-0000-0000F8040000}"/>
    <cellStyle name="Comma 29 2 3 2" xfId="4856" xr:uid="{9BB84103-F309-4500-AA4F-7E3D7AFF8591}"/>
    <cellStyle name="Comma 29 2 4" xfId="6656" xr:uid="{78B2CEF2-4682-4759-BC89-7104FD6D94BA}"/>
    <cellStyle name="Comma 29 3" xfId="1704" xr:uid="{00000000-0005-0000-0000-0000F9040000}"/>
    <cellStyle name="Comma 29 3 2" xfId="3304" xr:uid="{00000000-0005-0000-0000-0000FA040000}"/>
    <cellStyle name="Comma 29 3 2 2" xfId="5428" xr:uid="{58CE1012-5FC1-4148-838A-25F2EC969031}"/>
    <cellStyle name="Comma 29 3 2 3" xfId="6768" xr:uid="{6EE8F100-0F21-4EC8-8C56-60A791A2FF3C}"/>
    <cellStyle name="Comma 29 3 3" xfId="6604" xr:uid="{B5B3F44C-BA59-4168-9B3C-D12E01C83AF6}"/>
    <cellStyle name="Comma 29 4" xfId="2632" xr:uid="{00000000-0005-0000-0000-0000FB040000}"/>
    <cellStyle name="Comma 29 4 2" xfId="4855" xr:uid="{53AE8456-8C91-4AFB-B5DD-41B6409C0D4B}"/>
    <cellStyle name="Comma 29 4 3" xfId="6712" xr:uid="{9C67B1DD-C539-45E2-8C7C-6EF9855A90E7}"/>
    <cellStyle name="Comma 29 5" xfId="6523" xr:uid="{5F088C39-C06E-4DF3-923F-A502DE74F451}"/>
    <cellStyle name="Comma 3" xfId="4" xr:uid="{00000000-0005-0000-0000-0000FC040000}"/>
    <cellStyle name="Comma 3 10" xfId="387" xr:uid="{00000000-0005-0000-0000-0000FD040000}"/>
    <cellStyle name="Comma 3 10 2" xfId="388" xr:uid="{00000000-0005-0000-0000-0000FE040000}"/>
    <cellStyle name="Comma 3 10 2 2" xfId="1708" xr:uid="{00000000-0005-0000-0000-0000FF040000}"/>
    <cellStyle name="Comma 3 10 3" xfId="1707" xr:uid="{00000000-0005-0000-0000-000000050000}"/>
    <cellStyle name="Comma 3 11" xfId="389" xr:uid="{00000000-0005-0000-0000-000001050000}"/>
    <cellStyle name="Comma 3 11 2" xfId="1709" xr:uid="{00000000-0005-0000-0000-000002050000}"/>
    <cellStyle name="Comma 3 12" xfId="390" xr:uid="{00000000-0005-0000-0000-000003050000}"/>
    <cellStyle name="Comma 3 12 2" xfId="1710" xr:uid="{00000000-0005-0000-0000-000004050000}"/>
    <cellStyle name="Comma 3 13" xfId="386" xr:uid="{00000000-0005-0000-0000-000005050000}"/>
    <cellStyle name="Comma 3 13 2" xfId="1706" xr:uid="{00000000-0005-0000-0000-000006050000}"/>
    <cellStyle name="Comma 3 14" xfId="1339" xr:uid="{00000000-0005-0000-0000-000007050000}"/>
    <cellStyle name="Comma 3 14 2" xfId="2323" xr:uid="{00000000-0005-0000-0000-000008050000}"/>
    <cellStyle name="Comma 3 14 2 2" xfId="3680" xr:uid="{00000000-0005-0000-0000-000009050000}"/>
    <cellStyle name="Comma 3 14 2 2 2" xfId="5705" xr:uid="{F6633382-DC12-440C-99B1-423E1F2CC79F}"/>
    <cellStyle name="Comma 3 14 3" xfId="3008" xr:uid="{00000000-0005-0000-0000-00000A050000}"/>
    <cellStyle name="Comma 3 14 3 2" xfId="5132" xr:uid="{96BE8F94-483D-4280-95F3-2D02905E7CDE}"/>
    <cellStyle name="Comma 3 15" xfId="1369" xr:uid="{00000000-0005-0000-0000-00000B050000}"/>
    <cellStyle name="Comma 3 15 2" xfId="3027" xr:uid="{00000000-0005-0000-0000-00000C050000}"/>
    <cellStyle name="Comma 3 15 2 2" xfId="5151" xr:uid="{1C17D437-F182-4013-AAF4-EB60F259B603}"/>
    <cellStyle name="Comma 3 16" xfId="2355" xr:uid="{00000000-0005-0000-0000-00000D050000}"/>
    <cellStyle name="Comma 3 16 2" xfId="4578" xr:uid="{EA81ABC4-29D1-451E-A117-1F0902D10198}"/>
    <cellStyle name="Comma 3 17" xfId="2348" xr:uid="{00000000-0005-0000-0000-00000E050000}"/>
    <cellStyle name="Comma 3 17 2" xfId="4575" xr:uid="{FF663AA9-D985-4BBF-9E76-7E476BC787ED}"/>
    <cellStyle name="Comma 3 18" xfId="3750" xr:uid="{00000000-0005-0000-0000-00000F050000}"/>
    <cellStyle name="Comma 3 2" xfId="391" xr:uid="{00000000-0005-0000-0000-000010050000}"/>
    <cellStyle name="Comma 3 2 2" xfId="1340" xr:uid="{00000000-0005-0000-0000-000011050000}"/>
    <cellStyle name="Comma 3 2 2 2" xfId="2324" xr:uid="{00000000-0005-0000-0000-000012050000}"/>
    <cellStyle name="Comma 3 2 2 2 2" xfId="3681" xr:uid="{00000000-0005-0000-0000-000013050000}"/>
    <cellStyle name="Comma 3 2 2 2 2 2" xfId="5706" xr:uid="{20718D8B-4BDB-420D-83B6-31B3FCC5C9B4}"/>
    <cellStyle name="Comma 3 2 2 3" xfId="3009" xr:uid="{00000000-0005-0000-0000-000014050000}"/>
    <cellStyle name="Comma 3 2 2 3 2" xfId="5133" xr:uid="{C31B911E-AF8F-4E4E-AA05-47D5E33D940D}"/>
    <cellStyle name="Comma 3 2 3" xfId="1711" xr:uid="{00000000-0005-0000-0000-000015050000}"/>
    <cellStyle name="Comma 3 2 3 2" xfId="4310" xr:uid="{B33A477D-809F-41A6-B54E-77C8CD1329D1}"/>
    <cellStyle name="Comma 3 2 3 2 2" xfId="6154" xr:uid="{A7538818-1F3B-4263-BF84-DA1BBCB9F6A6}"/>
    <cellStyle name="Comma 3 2 3 3" xfId="4142" xr:uid="{6BB99FD8-CD3E-4B58-AEB3-CB82E70456E1}"/>
    <cellStyle name="Comma 3 2 3 3 2" xfId="5989" xr:uid="{9D976426-04ED-4009-BC9E-CA019F5FAE15}"/>
    <cellStyle name="Comma 3 2 4" xfId="4220" xr:uid="{67379764-F365-43F6-86D8-5A240D488FAC}"/>
    <cellStyle name="Comma 3 2 4 2" xfId="6064" xr:uid="{5D28E0B1-A847-4A37-9FFB-238D5257BE3F}"/>
    <cellStyle name="Comma 3 2 5" xfId="4003" xr:uid="{6E5241DC-AB16-42E7-8353-59CB2D57BD4F}"/>
    <cellStyle name="Comma 3 2 5 2" xfId="5899" xr:uid="{2F47A19C-C12E-40CA-889C-4DB05FA69913}"/>
    <cellStyle name="Comma 3 3" xfId="392" xr:uid="{00000000-0005-0000-0000-000016050000}"/>
    <cellStyle name="Comma 3 3 2" xfId="1343" xr:uid="{00000000-0005-0000-0000-000017050000}"/>
    <cellStyle name="Comma 3 3 2 2" xfId="2326" xr:uid="{00000000-0005-0000-0000-000018050000}"/>
    <cellStyle name="Comma 3 3 2 2 2" xfId="3683" xr:uid="{00000000-0005-0000-0000-000019050000}"/>
    <cellStyle name="Comma 3 3 2 2 2 2" xfId="5708" xr:uid="{7DA9EE8F-EAFD-4F8D-AE14-66EFDF753603}"/>
    <cellStyle name="Comma 3 3 2 3" xfId="3011" xr:uid="{00000000-0005-0000-0000-00001A050000}"/>
    <cellStyle name="Comma 3 3 2 3 2" xfId="5135" xr:uid="{DFA67955-D673-4E7B-8293-A86D20A4C646}"/>
    <cellStyle name="Comma 3 3 3" xfId="1712" xr:uid="{00000000-0005-0000-0000-00001B050000}"/>
    <cellStyle name="Comma 3 3 3 2" xfId="4301" xr:uid="{1E10F470-130D-4E30-8E9A-ABBD1E2B7603}"/>
    <cellStyle name="Comma 3 3 3 2 2" xfId="6145" xr:uid="{87C86351-6848-4D36-9F44-59A636ABCFB3}"/>
    <cellStyle name="Comma 3 3 3 3" xfId="4133" xr:uid="{81A3ADA0-3C7B-4FCF-A29A-0D930B32B4C8}"/>
    <cellStyle name="Comma 3 3 3 3 2" xfId="5980" xr:uid="{0D4FEF1F-6DAE-4741-B303-4C296F587030}"/>
    <cellStyle name="Comma 3 3 4" xfId="4211" xr:uid="{17E46377-708F-42C5-AE25-C4C35AAD494B}"/>
    <cellStyle name="Comma 3 3 4 2" xfId="6055" xr:uid="{31EDE01B-81B5-4D6A-A22C-F6119C9D96D5}"/>
    <cellStyle name="Comma 3 3 5" xfId="3982" xr:uid="{E8F17499-0EE5-4AFE-B6FA-899F5E767253}"/>
    <cellStyle name="Comma 3 3 5 2" xfId="5890" xr:uid="{DCCDD10B-37BB-4336-A239-8C5EE0EC2290}"/>
    <cellStyle name="Comma 3 3 6" xfId="6464" xr:uid="{6C860C3C-7AA6-41A1-A63C-0C80A5E03E90}"/>
    <cellStyle name="Comma 3 4" xfId="393" xr:uid="{00000000-0005-0000-0000-00001C050000}"/>
    <cellStyle name="Comma 3 4 2" xfId="394" xr:uid="{00000000-0005-0000-0000-00001D050000}"/>
    <cellStyle name="Comma 3 4 2 2" xfId="1714" xr:uid="{00000000-0005-0000-0000-00001E050000}"/>
    <cellStyle name="Comma 3 4 2 2 2" xfId="3307" xr:uid="{00000000-0005-0000-0000-00001F050000}"/>
    <cellStyle name="Comma 3 4 2 3" xfId="2635" xr:uid="{00000000-0005-0000-0000-000020050000}"/>
    <cellStyle name="Comma 3 4 2 4" xfId="4190" xr:uid="{AA13CECA-9AFD-4DFD-964F-5914B2114A31}"/>
    <cellStyle name="Comma 3 4 2 4 2" xfId="6034" xr:uid="{C3F04C5C-6CE9-4F62-9ADF-CD2B6ABA40AB}"/>
    <cellStyle name="Comma 3 4 3" xfId="395" xr:uid="{00000000-0005-0000-0000-000021050000}"/>
    <cellStyle name="Comma 3 4 3 2" xfId="1715" xr:uid="{00000000-0005-0000-0000-000022050000}"/>
    <cellStyle name="Comma 3 4 3 2 2" xfId="3308" xr:uid="{00000000-0005-0000-0000-000023050000}"/>
    <cellStyle name="Comma 3 4 3 3" xfId="2636" xr:uid="{00000000-0005-0000-0000-000024050000}"/>
    <cellStyle name="Comma 3 4 4" xfId="1346" xr:uid="{00000000-0005-0000-0000-000025050000}"/>
    <cellStyle name="Comma 3 4 4 2" xfId="2329" xr:uid="{00000000-0005-0000-0000-000026050000}"/>
    <cellStyle name="Comma 3 4 4 2 2" xfId="3686" xr:uid="{00000000-0005-0000-0000-000027050000}"/>
    <cellStyle name="Comma 3 4 4 2 2 2" xfId="5711" xr:uid="{93464F56-DA12-4A5D-A032-6E2FDB1204B1}"/>
    <cellStyle name="Comma 3 4 4 3" xfId="3014" xr:uid="{00000000-0005-0000-0000-000028050000}"/>
    <cellStyle name="Comma 3 4 4 3 2" xfId="5138" xr:uid="{33B8CF07-631E-47D3-BD91-FAB7B49996B6}"/>
    <cellStyle name="Comma 3 4 5" xfId="1713" xr:uid="{00000000-0005-0000-0000-000029050000}"/>
    <cellStyle name="Comma 3 4 5 2" xfId="3306" xr:uid="{00000000-0005-0000-0000-00002A050000}"/>
    <cellStyle name="Comma 3 4 6" xfId="2634" xr:uid="{00000000-0005-0000-0000-00002B050000}"/>
    <cellStyle name="Comma 3 5" xfId="396" xr:uid="{00000000-0005-0000-0000-00002C050000}"/>
    <cellStyle name="Comma 3 5 2" xfId="397" xr:uid="{00000000-0005-0000-0000-00002D050000}"/>
    <cellStyle name="Comma 3 5 2 2" xfId="1717" xr:uid="{00000000-0005-0000-0000-00002E050000}"/>
    <cellStyle name="Comma 3 5 2 2 2" xfId="3310" xr:uid="{00000000-0005-0000-0000-00002F050000}"/>
    <cellStyle name="Comma 3 5 2 2 2 2" xfId="5431" xr:uid="{E035A5C5-5852-495C-BFE0-349E50F2AB1F}"/>
    <cellStyle name="Comma 3 5 2 3" xfId="2638" xr:uid="{00000000-0005-0000-0000-000030050000}"/>
    <cellStyle name="Comma 3 5 2 3 2" xfId="4858" xr:uid="{8EF071F0-1D85-4CFB-ADA1-16D008A2117F}"/>
    <cellStyle name="Comma 3 5 2 4" xfId="4233" xr:uid="{D91058D9-643D-474A-99AD-C1A1A1E1FAC6}"/>
    <cellStyle name="Comma 3 5 2 4 2" xfId="6077" xr:uid="{A466E4C0-BA56-4F49-BC1B-6EAA8D026BEB}"/>
    <cellStyle name="Comma 3 5 3" xfId="398" xr:uid="{00000000-0005-0000-0000-000031050000}"/>
    <cellStyle name="Comma 3 5 3 2" xfId="1718" xr:uid="{00000000-0005-0000-0000-000032050000}"/>
    <cellStyle name="Comma 3 5 3 2 2" xfId="3311" xr:uid="{00000000-0005-0000-0000-000033050000}"/>
    <cellStyle name="Comma 3 5 3 2 2 2" xfId="5432" xr:uid="{E843426F-0A92-460A-9959-E6EAAFDAE929}"/>
    <cellStyle name="Comma 3 5 3 3" xfId="2639" xr:uid="{00000000-0005-0000-0000-000034050000}"/>
    <cellStyle name="Comma 3 5 3 3 2" xfId="4859" xr:uid="{2E2CB782-8369-48A2-9BB2-C89427238111}"/>
    <cellStyle name="Comma 3 5 4" xfId="1716" xr:uid="{00000000-0005-0000-0000-000035050000}"/>
    <cellStyle name="Comma 3 5 4 2" xfId="3309" xr:uid="{00000000-0005-0000-0000-000036050000}"/>
    <cellStyle name="Comma 3 5 4 2 2" xfId="5430" xr:uid="{72A832ED-1443-4C59-8C1A-E4DB2230E14C}"/>
    <cellStyle name="Comma 3 5 5" xfId="2637" xr:uid="{00000000-0005-0000-0000-000037050000}"/>
    <cellStyle name="Comma 3 5 5 2" xfId="4857" xr:uid="{5A139151-48FC-41B9-A4DE-35D6B5D39371}"/>
    <cellStyle name="Comma 3 5 6" xfId="4023" xr:uid="{9A33C34E-7418-4F79-843C-651ECE5AC0EF}"/>
    <cellStyle name="Comma 3 5 6 2" xfId="5912" xr:uid="{542560E3-EA28-4A5A-9701-2B76E9C881A0}"/>
    <cellStyle name="Comma 3 6" xfId="399" xr:uid="{00000000-0005-0000-0000-000038050000}"/>
    <cellStyle name="Comma 3 6 2" xfId="1719" xr:uid="{00000000-0005-0000-0000-000039050000}"/>
    <cellStyle name="Comma 3 6 2 2" xfId="4279" xr:uid="{C2637CD4-A580-4F3B-BB03-6F026E5BA4E7}"/>
    <cellStyle name="Comma 3 6 2 2 2" xfId="6123" xr:uid="{9349D987-4C09-4CD3-89F1-D683BF70991D}"/>
    <cellStyle name="Comma 3 6 3" xfId="4111" xr:uid="{033FA0C0-4C9A-4D1C-BA6E-70250E028AA9}"/>
    <cellStyle name="Comma 3 6 3 2" xfId="5958" xr:uid="{DE783AA1-AE29-4771-8113-A37FCBA91634}"/>
    <cellStyle name="Comma 3 7" xfId="400" xr:uid="{00000000-0005-0000-0000-00003A050000}"/>
    <cellStyle name="Comma 3 7 2" xfId="1720" xr:uid="{00000000-0005-0000-0000-00003B050000}"/>
    <cellStyle name="Comma 3 7 3" xfId="4165" xr:uid="{9352D2D7-EF0B-49C9-963E-A1B9ABBC7286}"/>
    <cellStyle name="Comma 3 7 3 2" xfId="6009" xr:uid="{57E30900-54C3-40DA-92EA-A8C44FAFB0C0}"/>
    <cellStyle name="Comma 3 8" xfId="401" xr:uid="{00000000-0005-0000-0000-00003C050000}"/>
    <cellStyle name="Comma 3 8 2" xfId="1721" xr:uid="{00000000-0005-0000-0000-00003D050000}"/>
    <cellStyle name="Comma 3 8 3" xfId="3920" xr:uid="{33FCE6E9-D770-4161-B62F-A649A091A112}"/>
    <cellStyle name="Comma 3 8 3 2" xfId="5845" xr:uid="{083E7F84-D427-496E-97F3-26171C68B8CA}"/>
    <cellStyle name="Comma 3 9" xfId="402" xr:uid="{00000000-0005-0000-0000-00003E050000}"/>
    <cellStyle name="Comma 3 9 2" xfId="1722" xr:uid="{00000000-0005-0000-0000-00003F050000}"/>
    <cellStyle name="Comma 3 9 3" xfId="3867" xr:uid="{F3B91EDA-2171-4FE7-AE74-25D169FE33AE}"/>
    <cellStyle name="Comma 3 9 3 2" xfId="5800" xr:uid="{DBF7F852-68DB-427E-9509-9987F006BFB7}"/>
    <cellStyle name="Comma 30" xfId="403" xr:uid="{00000000-0005-0000-0000-000040050000}"/>
    <cellStyle name="Comma 30 2" xfId="1723" xr:uid="{00000000-0005-0000-0000-000041050000}"/>
    <cellStyle name="Comma 30 2 2" xfId="3312" xr:uid="{00000000-0005-0000-0000-000042050000}"/>
    <cellStyle name="Comma 30 2 2 2" xfId="5433" xr:uid="{743995FE-DBAE-483D-B5C9-4F52B846C430}"/>
    <cellStyle name="Comma 30 2 2 3" xfId="6825" xr:uid="{58673898-101D-46D7-B68D-AB371B86FCE2}"/>
    <cellStyle name="Comma 30 2 3" xfId="6657" xr:uid="{9B5CD0F9-6D92-45C1-B939-14C439680CE7}"/>
    <cellStyle name="Comma 30 3" xfId="2640" xr:uid="{00000000-0005-0000-0000-000043050000}"/>
    <cellStyle name="Comma 30 3 2" xfId="4860" xr:uid="{597A6462-7892-4EAE-B5C4-E6AFB642573B}"/>
    <cellStyle name="Comma 30 3 2 2" xfId="6769" xr:uid="{C4724961-EED2-4092-B785-3B1B9FA312AC}"/>
    <cellStyle name="Comma 30 3 3" xfId="6605" xr:uid="{4510663B-9733-4749-84E2-F6F0844816B2}"/>
    <cellStyle name="Comma 30 4" xfId="6713" xr:uid="{0AA31E52-B740-4ACB-8E2E-D1F276ADCBA5}"/>
    <cellStyle name="Comma 30 5" xfId="6524" xr:uid="{000BE6C4-8578-4A0C-8C3C-889C807636B8}"/>
    <cellStyle name="Comma 31" xfId="404" xr:uid="{00000000-0005-0000-0000-000044050000}"/>
    <cellStyle name="Comma 31 2" xfId="1724" xr:uid="{00000000-0005-0000-0000-000045050000}"/>
    <cellStyle name="Comma 31 2 2" xfId="3313" xr:uid="{00000000-0005-0000-0000-000046050000}"/>
    <cellStyle name="Comma 31 2 2 2" xfId="5434" xr:uid="{1E14689E-ED09-42C6-875E-10C80DF85466}"/>
    <cellStyle name="Comma 31 2 2 3" xfId="6826" xr:uid="{72DE91EF-7D31-4692-93ED-040E34B936D5}"/>
    <cellStyle name="Comma 31 2 3" xfId="6658" xr:uid="{51147191-7B33-4E2E-8504-A81C8913E800}"/>
    <cellStyle name="Comma 31 3" xfId="2641" xr:uid="{00000000-0005-0000-0000-000047050000}"/>
    <cellStyle name="Comma 31 3 2" xfId="4861" xr:uid="{6283014B-A27A-4446-9231-44040514571D}"/>
    <cellStyle name="Comma 31 3 2 2" xfId="6770" xr:uid="{92BECA6D-A0A7-4A54-95FC-68669D5AAEB1}"/>
    <cellStyle name="Comma 31 3 3" xfId="6606" xr:uid="{7D5695D8-C507-482D-98D7-C069C6AFEC3E}"/>
    <cellStyle name="Comma 31 4" xfId="6714" xr:uid="{146D177D-CE4E-4A59-8A84-EF028E8FB941}"/>
    <cellStyle name="Comma 31 5" xfId="6525" xr:uid="{3123B721-FC99-4585-B78A-FD7E7C1FBD07}"/>
    <cellStyle name="Comma 32" xfId="405" xr:uid="{00000000-0005-0000-0000-000048050000}"/>
    <cellStyle name="Comma 32 2" xfId="1725" xr:uid="{00000000-0005-0000-0000-000049050000}"/>
    <cellStyle name="Comma 32 2 2" xfId="3314" xr:uid="{00000000-0005-0000-0000-00004A050000}"/>
    <cellStyle name="Comma 32 2 2 2" xfId="5435" xr:uid="{B3362214-6138-45C5-830B-21BAEDE6572A}"/>
    <cellStyle name="Comma 32 3" xfId="2642" xr:uid="{00000000-0005-0000-0000-00004B050000}"/>
    <cellStyle name="Comma 32 3 2" xfId="4862" xr:uid="{D3CF8D1F-E31A-4581-B918-1DC1BD17F87F}"/>
    <cellStyle name="Comma 32 4" xfId="6526" xr:uid="{362921AA-4509-4756-8171-787244779D34}"/>
    <cellStyle name="Comma 33" xfId="406" xr:uid="{00000000-0005-0000-0000-00004C050000}"/>
    <cellStyle name="Comma 33 2" xfId="1726" xr:uid="{00000000-0005-0000-0000-00004D050000}"/>
    <cellStyle name="Comma 33 2 2" xfId="3315" xr:uid="{00000000-0005-0000-0000-00004E050000}"/>
    <cellStyle name="Comma 33 2 2 2" xfId="5436" xr:uid="{907B617F-8518-4017-8F78-845962072E24}"/>
    <cellStyle name="Comma 33 2 2 3" xfId="6851" xr:uid="{A270B16F-5FCF-4E13-8615-3266580384B5}"/>
    <cellStyle name="Comma 33 2 3" xfId="6683" xr:uid="{B712BC7E-C60F-4C17-B4DE-C37E089DD525}"/>
    <cellStyle name="Comma 33 3" xfId="2643" xr:uid="{00000000-0005-0000-0000-00004F050000}"/>
    <cellStyle name="Comma 33 3 2" xfId="4863" xr:uid="{971250D3-8FF0-423C-9B29-CAE42D7739D4}"/>
    <cellStyle name="Comma 33 3 2 2" xfId="6795" xr:uid="{3DD0B653-0E77-41E0-AA1A-30B46ADD18DB}"/>
    <cellStyle name="Comma 33 3 3" xfId="6631" xr:uid="{D0475D3E-8C84-4B79-BC1C-A189E73DB8FC}"/>
    <cellStyle name="Comma 33 4" xfId="6739" xr:uid="{2A0384AD-55F0-4160-B26E-8DCD874CA160}"/>
    <cellStyle name="Comma 33 5" xfId="6575" xr:uid="{C206F43D-D722-4688-8B3C-F6695A87BD64}"/>
    <cellStyle name="Comma 34" xfId="407" xr:uid="{00000000-0005-0000-0000-000050050000}"/>
    <cellStyle name="Comma 34 2" xfId="1727" xr:uid="{00000000-0005-0000-0000-000051050000}"/>
    <cellStyle name="Comma 34 2 2" xfId="3316" xr:uid="{00000000-0005-0000-0000-000052050000}"/>
    <cellStyle name="Comma 34 2 2 2" xfId="5437" xr:uid="{5AA7A926-9C4E-4D37-ADA7-03B250CF6486}"/>
    <cellStyle name="Comma 34 2 2 3" xfId="6853" xr:uid="{AE62AB55-4D80-4483-9BDB-70EBE6EEF7B8}"/>
    <cellStyle name="Comma 34 2 3" xfId="6685" xr:uid="{FDD8EC42-21DC-4560-91A1-414B417F0A72}"/>
    <cellStyle name="Comma 34 3" xfId="2644" xr:uid="{00000000-0005-0000-0000-000053050000}"/>
    <cellStyle name="Comma 34 3 2" xfId="4864" xr:uid="{97CBF8E2-4FDE-4653-9DEE-13A4EC950D8C}"/>
    <cellStyle name="Comma 34 3 2 2" xfId="6797" xr:uid="{F9041EB9-98DF-4481-8BFF-2D6AF3201FAB}"/>
    <cellStyle name="Comma 34 3 3" xfId="6633" xr:uid="{5806810E-51FB-471D-9C53-97D9C2FB0262}"/>
    <cellStyle name="Comma 34 4" xfId="6741" xr:uid="{E6AC3345-9E0D-488F-A692-22263220EA80}"/>
    <cellStyle name="Comma 34 5" xfId="6577" xr:uid="{3BDE6139-ED14-4E24-9E3C-6377F38A4E3A}"/>
    <cellStyle name="Comma 35" xfId="48" xr:uid="{00000000-0005-0000-0000-000054050000}"/>
    <cellStyle name="Comma 35 12" xfId="3814" xr:uid="{E4651350-9CC9-4115-BEB7-6D5DF7119DE0}"/>
    <cellStyle name="Comma 35 12 2" xfId="5769" xr:uid="{5B8BBE5A-FB5D-4FAE-B599-40AAED780479}"/>
    <cellStyle name="Comma 35 2" xfId="1375" xr:uid="{00000000-0005-0000-0000-000055050000}"/>
    <cellStyle name="Comma 35 2 2" xfId="3033" xr:uid="{00000000-0005-0000-0000-000056050000}"/>
    <cellStyle name="Comma 35 2 2 2" xfId="5157" xr:uid="{9CCD1699-2C7B-4AD7-B578-CC5A4211C23B}"/>
    <cellStyle name="Comma 35 2 3" xfId="6855" xr:uid="{3A2528BB-38EB-4AD7-9211-4ED589DFEF60}"/>
    <cellStyle name="Comma 35 3" xfId="2361" xr:uid="{00000000-0005-0000-0000-000057050000}"/>
    <cellStyle name="Comma 35 3 2" xfId="4584" xr:uid="{D6B92F82-ED66-4E02-B047-B4A9D3B6C777}"/>
    <cellStyle name="Comma 36" xfId="1298" xr:uid="{00000000-0005-0000-0000-000058050000}"/>
    <cellStyle name="Comma 36 10" xfId="3812" xr:uid="{698D54D3-0BE0-4F45-A260-FE6C357B7DC4}"/>
    <cellStyle name="Comma 36 10 2" xfId="5768" xr:uid="{A0276BB2-1A8F-427B-B671-4DA63C87E59F}"/>
    <cellStyle name="Comma 36 2" xfId="2286" xr:uid="{00000000-0005-0000-0000-000059050000}"/>
    <cellStyle name="Comma 36 2 2" xfId="3643" xr:uid="{00000000-0005-0000-0000-00005A050000}"/>
    <cellStyle name="Comma 36 2 2 2" xfId="5698" xr:uid="{990746D6-0419-408A-8FB0-19DDDBDB1FF7}"/>
    <cellStyle name="Comma 36 2 2 3" xfId="6859" xr:uid="{E53237FE-D708-4EB7-9B48-850277D2ECC2}"/>
    <cellStyle name="Comma 36 2 3" xfId="6864" xr:uid="{4BF2FF6B-58F6-4044-99AA-0A66D1F4BDB5}"/>
    <cellStyle name="Comma 36 2 4" xfId="6856" xr:uid="{F0EA10BE-96B1-416C-AD5C-DBC20E586F46}"/>
    <cellStyle name="Comma 36 2 9" xfId="3816" xr:uid="{6324E642-BE63-4299-B9DB-83F59F057913}"/>
    <cellStyle name="Comma 36 2 9 2" xfId="5771" xr:uid="{3DF1EC3E-14B5-4639-838A-E5F2CF8A599E}"/>
    <cellStyle name="Comma 36 3" xfId="2971" xr:uid="{00000000-0005-0000-0000-00005B050000}"/>
    <cellStyle name="Comma 36 3 2" xfId="5125" xr:uid="{90C36E94-C6E2-4897-A079-03E8F8C310ED}"/>
    <cellStyle name="Comma 37" xfId="1337" xr:uid="{00000000-0005-0000-0000-00005C050000}"/>
    <cellStyle name="Comma 37 2" xfId="2322" xr:uid="{00000000-0005-0000-0000-00005D050000}"/>
    <cellStyle name="Comma 37 2 2" xfId="3679" xr:uid="{00000000-0005-0000-0000-00005E050000}"/>
    <cellStyle name="Comma 37 2 2 2" xfId="5704" xr:uid="{0A9A92B4-CB94-4597-8C6D-88C0971D4ECD}"/>
    <cellStyle name="Comma 37 3" xfId="3007" xr:uid="{00000000-0005-0000-0000-00005F050000}"/>
    <cellStyle name="Comma 37 3 2" xfId="5131" xr:uid="{B5171263-BFC0-4673-864A-45B56026A18C}"/>
    <cellStyle name="Comma 37 4" xfId="6861" xr:uid="{197E6BF7-82E0-4F3F-BDA1-2AB7DA3824CF}"/>
    <cellStyle name="Comma 38" xfId="1361" xr:uid="{00000000-0005-0000-0000-000060050000}"/>
    <cellStyle name="Comma 38 2" xfId="2338" xr:uid="{00000000-0005-0000-0000-000061050000}"/>
    <cellStyle name="Comma 38 2 2" xfId="3695" xr:uid="{00000000-0005-0000-0000-000062050000}"/>
    <cellStyle name="Comma 38 2 2 2" xfId="5720" xr:uid="{6236AEB0-BB34-421A-8C02-DB3642E8C3FB}"/>
    <cellStyle name="Comma 38 3" xfId="3023" xr:uid="{00000000-0005-0000-0000-000063050000}"/>
    <cellStyle name="Comma 38 3 2" xfId="5147" xr:uid="{6BDEAD14-FEB8-4E52-BE3D-E737E1C68529}"/>
    <cellStyle name="Comma 38 4" xfId="3860" xr:uid="{8F7B76A5-ED01-451B-889D-615934525E0F}"/>
    <cellStyle name="Comma 38 4 2" xfId="5795" xr:uid="{0EC6BC75-A759-4278-89AB-691190293051}"/>
    <cellStyle name="Comma 38 5" xfId="6451" xr:uid="{55AF2537-2D39-446C-9814-742EF99A445E}"/>
    <cellStyle name="Comma 39" xfId="1358" xr:uid="{00000000-0005-0000-0000-000064050000}"/>
    <cellStyle name="Comma 39 2" xfId="2335" xr:uid="{00000000-0005-0000-0000-000065050000}"/>
    <cellStyle name="Comma 39 2 2" xfId="3692" xr:uid="{00000000-0005-0000-0000-000066050000}"/>
    <cellStyle name="Comma 39 2 2 2" xfId="5717" xr:uid="{5BAAFB5D-324B-4491-BB83-8D84C98B3E98}"/>
    <cellStyle name="Comma 39 3" xfId="3020" xr:uid="{00000000-0005-0000-0000-000067050000}"/>
    <cellStyle name="Comma 39 3 2" xfId="5144" xr:uid="{6F34E0AE-126D-4157-8F8D-0D9233195CC4}"/>
    <cellStyle name="Comma 39 4" xfId="6551" xr:uid="{17E61D4A-41FE-46F1-AF20-2A0B05882555}"/>
    <cellStyle name="Comma 4" xfId="17" xr:uid="{00000000-0005-0000-0000-000068050000}"/>
    <cellStyle name="Comma 4 10" xfId="1372" xr:uid="{00000000-0005-0000-0000-000069050000}"/>
    <cellStyle name="Comma 4 10 10" xfId="6444" xr:uid="{1CF37C9F-880D-4453-BD52-C16F8E0A29E8}"/>
    <cellStyle name="Comma 4 10 2" xfId="3030" xr:uid="{00000000-0005-0000-0000-00006A050000}"/>
    <cellStyle name="Comma 4 10 2 2" xfId="5154" xr:uid="{8DB3E24D-3AFB-4232-BB35-8C6BAFBC7B1F}"/>
    <cellStyle name="Comma 4 10 2 3" xfId="6446" xr:uid="{2A98604E-967E-4490-9803-7C9878BA4179}"/>
    <cellStyle name="Comma 4 10 2 4" xfId="6909" xr:uid="{0D167218-60C9-4D3E-90B0-04EC1756EC5D}"/>
    <cellStyle name="Comma 4 10 2 6" xfId="6390" xr:uid="{7FDF728F-1AB2-49EE-BBC0-47F8D015577C}"/>
    <cellStyle name="Comma 4 10 3" xfId="3870" xr:uid="{C3259582-28F7-4D4A-AC41-2F1563E33E7C}"/>
    <cellStyle name="Comma 4 10 3 2" xfId="5803" xr:uid="{C9067C46-58BD-408A-8C13-3395E0291FB2}"/>
    <cellStyle name="Comma 4 10 3 3" xfId="6953" xr:uid="{6D6FDF2A-435C-47DA-B34E-20D1E6336857}"/>
    <cellStyle name="Comma 4 10 4" xfId="6436" xr:uid="{CAD6551E-1D25-4C8D-B036-854ABCD48DC6}"/>
    <cellStyle name="Comma 4 10 5" xfId="6896" xr:uid="{B8597465-418F-4B43-BA6B-EC3E79992EE2}"/>
    <cellStyle name="Comma 4 11" xfId="2358" xr:uid="{00000000-0005-0000-0000-00006B050000}"/>
    <cellStyle name="Comma 4 11 2" xfId="4581" xr:uid="{D1DE8606-8C11-4327-B830-D59DEA6ED04A}"/>
    <cellStyle name="Comma 4 11 2 2" xfId="6442" xr:uid="{4D0733D4-E053-4AF6-93F6-561EE8D17442}"/>
    <cellStyle name="Comma 4 12" xfId="2350" xr:uid="{00000000-0005-0000-0000-00006C050000}"/>
    <cellStyle name="Comma 4 12 2" xfId="4577" xr:uid="{0AA09650-4A60-4B7D-9B91-CAA768A3723E}"/>
    <cellStyle name="Comma 4 13" xfId="3905" xr:uid="{E7BA16C4-0E76-49A0-9202-63B0C3C52245}"/>
    <cellStyle name="Comma 4 13 2" xfId="5832" xr:uid="{15246768-440A-434F-9392-3EA69D9D1364}"/>
    <cellStyle name="Comma 4 14" xfId="4352" xr:uid="{617DF2F0-9C5D-48C3-8547-5DFA0D011482}"/>
    <cellStyle name="Comma 4 14 2" xfId="6190" xr:uid="{9BDA221F-098D-4179-8666-81800F087C26}"/>
    <cellStyle name="Comma 4 15" xfId="4457" xr:uid="{FF040577-540E-4383-B196-0FA6291ED17C}"/>
    <cellStyle name="Comma 4 15 2" xfId="6281" xr:uid="{29F9C1E6-9822-4AA2-B374-461317AEAB3B}"/>
    <cellStyle name="Comma 4 16" xfId="6385" xr:uid="{843A1691-F799-4482-BB6E-651717F678FA}"/>
    <cellStyle name="Comma 4 17" xfId="6886" xr:uid="{07E4642C-EC8D-48F2-BECB-D048AEACD402}"/>
    <cellStyle name="Comma 4 17 2 3" xfId="6960" xr:uid="{A0E9370E-620A-4AD7-8B79-498A7C133DE5}"/>
    <cellStyle name="Comma 4 17 2 7" xfId="6440" xr:uid="{52B287C4-7920-48EB-8E23-AA1A18A4E986}"/>
    <cellStyle name="Comma 4 17 2 7 2" xfId="6910" xr:uid="{7AD3E9E2-B48F-4DC0-912D-130E67F73430}"/>
    <cellStyle name="Comma 4 17 2 7 3" xfId="6898" xr:uid="{3191EC80-B8A7-4D5C-86D5-0367464F90C6}"/>
    <cellStyle name="Comma 4 18" xfId="6893" xr:uid="{EE42F245-1218-4806-9EC6-8B8B289D19F3}"/>
    <cellStyle name="Comma 4 19" xfId="6983" xr:uid="{2159E9FB-0BD1-479C-B9CC-7C27DE464143}"/>
    <cellStyle name="Comma 4 2" xfId="409" xr:uid="{00000000-0005-0000-0000-00006D050000}"/>
    <cellStyle name="Comma 4 2 10" xfId="6378" xr:uid="{EB801226-E725-4AF3-B9B5-FD8420B68E7B}"/>
    <cellStyle name="Comma 4 2 11" xfId="7010" xr:uid="{24D14077-E22C-4C73-B7CB-33537BEA7E2B}"/>
    <cellStyle name="Comma 4 2 13" xfId="6874" xr:uid="{12F4088A-6975-4575-A45D-1B988D26096C}"/>
    <cellStyle name="Comma 4 2 2" xfId="410" xr:uid="{00000000-0005-0000-0000-00006E050000}"/>
    <cellStyle name="Comma 4 2 2 2" xfId="411" xr:uid="{00000000-0005-0000-0000-00006F050000}"/>
    <cellStyle name="Comma 4 2 2 2 2" xfId="1730" xr:uid="{00000000-0005-0000-0000-000070050000}"/>
    <cellStyle name="Comma 4 2 2 2 2 2" xfId="3319" xr:uid="{00000000-0005-0000-0000-000071050000}"/>
    <cellStyle name="Comma 4 2 2 2 2 2 2" xfId="5440" xr:uid="{0938FC64-5ACA-4585-99C2-7177B8517137}"/>
    <cellStyle name="Comma 4 2 2 2 3" xfId="2647" xr:uid="{00000000-0005-0000-0000-000072050000}"/>
    <cellStyle name="Comma 4 2 2 2 3 2" xfId="4867" xr:uid="{8D6C8106-2CF1-4878-9A56-2699198AD1C9}"/>
    <cellStyle name="Comma 4 2 2 2 4" xfId="4257" xr:uid="{A2523914-EA82-409B-8CE4-B00A949CB150}"/>
    <cellStyle name="Comma 4 2 2 2 4 2" xfId="6101" xr:uid="{4B7FA867-C042-4A62-81C5-F5AB58726CB7}"/>
    <cellStyle name="Comma 4 2 2 3" xfId="412" xr:uid="{00000000-0005-0000-0000-000073050000}"/>
    <cellStyle name="Comma 4 2 2 3 2" xfId="1731" xr:uid="{00000000-0005-0000-0000-000074050000}"/>
    <cellStyle name="Comma 4 2 2 3 2 2" xfId="3320" xr:uid="{00000000-0005-0000-0000-000075050000}"/>
    <cellStyle name="Comma 4 2 2 3 2 2 2" xfId="5441" xr:uid="{1CCCB5D0-4EE4-427D-BE97-3067CAF15851}"/>
    <cellStyle name="Comma 4 2 2 3 3" xfId="2648" xr:uid="{00000000-0005-0000-0000-000076050000}"/>
    <cellStyle name="Comma 4 2 2 3 3 2" xfId="4868" xr:uid="{37D1EF86-A1D7-4ED8-BB60-357695E0B322}"/>
    <cellStyle name="Comma 4 2 2 3 4" xfId="4047" xr:uid="{29670ED1-B3C5-433D-BAB0-097F7C2D9194}"/>
    <cellStyle name="Comma 4 2 2 3 4 2" xfId="5936" xr:uid="{A64A6283-AAF2-427B-92FF-D9F7B1D4207D}"/>
    <cellStyle name="Comma 4 2 2 4" xfId="1729" xr:uid="{00000000-0005-0000-0000-000077050000}"/>
    <cellStyle name="Comma 4 2 2 4 2" xfId="3318" xr:uid="{00000000-0005-0000-0000-000078050000}"/>
    <cellStyle name="Comma 4 2 2 4 2 2" xfId="5439" xr:uid="{52396952-5DE6-4A19-A86C-E01223E65728}"/>
    <cellStyle name="Comma 4 2 2 5" xfId="2646" xr:uid="{00000000-0005-0000-0000-000079050000}"/>
    <cellStyle name="Comma 4 2 2 5 2" xfId="4866" xr:uid="{1FFAB0AE-35CF-43E6-8103-374E37E5F629}"/>
    <cellStyle name="Comma 4 2 2 6" xfId="3849" xr:uid="{BB3FDE94-BF30-4197-BBBB-470AF9C9A82D}"/>
    <cellStyle name="Comma 4 2 2 6 2" xfId="5789" xr:uid="{DCC00E98-4623-4966-B066-CFD64230EEAA}"/>
    <cellStyle name="Comma 4 2 2 7" xfId="6527" xr:uid="{3CA01387-9F54-4D68-B8E5-F949F9BC8F58}"/>
    <cellStyle name="Comma 4 2 3" xfId="413" xr:uid="{00000000-0005-0000-0000-00007A050000}"/>
    <cellStyle name="Comma 4 2 3 2" xfId="414" xr:uid="{00000000-0005-0000-0000-00007B050000}"/>
    <cellStyle name="Comma 4 2 3 2 2" xfId="1733" xr:uid="{00000000-0005-0000-0000-00007C050000}"/>
    <cellStyle name="Comma 4 2 3 2 2 2" xfId="3322" xr:uid="{00000000-0005-0000-0000-00007D050000}"/>
    <cellStyle name="Comma 4 2 3 2 2 2 2" xfId="5443" xr:uid="{8DD93928-D24E-408E-986B-37E86E2460D6}"/>
    <cellStyle name="Comma 4 2 3 2 3" xfId="2650" xr:uid="{00000000-0005-0000-0000-00007E050000}"/>
    <cellStyle name="Comma 4 2 3 2 3 2" xfId="4870" xr:uid="{6A112E58-47DD-44D1-8253-7AD21B334069}"/>
    <cellStyle name="Comma 4 2 3 2 4" xfId="4304" xr:uid="{2E4D5571-D79B-40AD-9087-8EDC0E215A09}"/>
    <cellStyle name="Comma 4 2 3 2 4 2" xfId="6148" xr:uid="{FF50E4A4-A917-4673-9218-870A7D1A4423}"/>
    <cellStyle name="Comma 4 2 3 3" xfId="415" xr:uid="{00000000-0005-0000-0000-00007F050000}"/>
    <cellStyle name="Comma 4 2 3 3 2" xfId="1734" xr:uid="{00000000-0005-0000-0000-000080050000}"/>
    <cellStyle name="Comma 4 2 3 3 2 2" xfId="3323" xr:uid="{00000000-0005-0000-0000-000081050000}"/>
    <cellStyle name="Comma 4 2 3 3 2 2 2" xfId="5444" xr:uid="{5AD4F368-5010-453E-9CEE-1D427B80061E}"/>
    <cellStyle name="Comma 4 2 3 3 3" xfId="2651" xr:uid="{00000000-0005-0000-0000-000082050000}"/>
    <cellStyle name="Comma 4 2 3 3 3 2" xfId="4871" xr:uid="{B8C62308-8FCC-4036-ABAF-F96E95C5FFC4}"/>
    <cellStyle name="Comma 4 2 3 4" xfId="1732" xr:uid="{00000000-0005-0000-0000-000083050000}"/>
    <cellStyle name="Comma 4 2 3 4 2" xfId="3321" xr:uid="{00000000-0005-0000-0000-000084050000}"/>
    <cellStyle name="Comma 4 2 3 4 2 2" xfId="5442" xr:uid="{AFB797A8-92EE-4B44-8776-0EDCC7715E59}"/>
    <cellStyle name="Comma 4 2 3 5" xfId="2649" xr:uid="{00000000-0005-0000-0000-000085050000}"/>
    <cellStyle name="Comma 4 2 3 5 2" xfId="4869" xr:uid="{A655B871-F9B4-41A5-8EBC-A7DDEAB5F84D}"/>
    <cellStyle name="Comma 4 2 3 6" xfId="4136" xr:uid="{8927ECE2-1C53-436B-A927-23F1B716530E}"/>
    <cellStyle name="Comma 4 2 3 6 2" xfId="5983" xr:uid="{4A08A88D-A759-4422-BE37-91E346B4E3D8}"/>
    <cellStyle name="Comma 4 2 4" xfId="416" xr:uid="{00000000-0005-0000-0000-000086050000}"/>
    <cellStyle name="Comma 4 2 4 2" xfId="1735" xr:uid="{00000000-0005-0000-0000-000087050000}"/>
    <cellStyle name="Comma 4 2 4 2 2" xfId="3324" xr:uid="{00000000-0005-0000-0000-000088050000}"/>
    <cellStyle name="Comma 4 2 4 2 2 2" xfId="5445" xr:uid="{C976A6F1-CA0A-4175-9472-86F722903D49}"/>
    <cellStyle name="Comma 4 2 4 3" xfId="2652" xr:uid="{00000000-0005-0000-0000-000089050000}"/>
    <cellStyle name="Comma 4 2 4 3 2" xfId="4872" xr:uid="{11316808-B719-4217-A5D9-03D5FBCDFB70}"/>
    <cellStyle name="Comma 4 2 4 4" xfId="4214" xr:uid="{65DE0989-7744-44F2-AA80-65AF13A4991D}"/>
    <cellStyle name="Comma 4 2 4 4 2" xfId="6058" xr:uid="{124FE198-6198-4E68-8F34-CA05CA183B90}"/>
    <cellStyle name="Comma 4 2 5" xfId="417" xr:uid="{00000000-0005-0000-0000-00008A050000}"/>
    <cellStyle name="Comma 4 2 5 2" xfId="1736" xr:uid="{00000000-0005-0000-0000-00008B050000}"/>
    <cellStyle name="Comma 4 2 5 2 2" xfId="3325" xr:uid="{00000000-0005-0000-0000-00008C050000}"/>
    <cellStyle name="Comma 4 2 5 2 2 2" xfId="5446" xr:uid="{4B743D1B-0B7E-4E8C-831C-C560571D1687}"/>
    <cellStyle name="Comma 4 2 5 3" xfId="2653" xr:uid="{00000000-0005-0000-0000-00008D050000}"/>
    <cellStyle name="Comma 4 2 5 3 2" xfId="4873" xr:uid="{8975293F-F022-4E62-A1B6-CB8AE4F6A63E}"/>
    <cellStyle name="Comma 4 2 5 4" xfId="3990" xr:uid="{A65EBE97-4E72-401F-9AEA-218E55526BDB}"/>
    <cellStyle name="Comma 4 2 5 4 2" xfId="5893" xr:uid="{30451EC6-6F02-4022-87DA-799DE3277719}"/>
    <cellStyle name="Comma 4 2 6" xfId="1353" xr:uid="{00000000-0005-0000-0000-00008E050000}"/>
    <cellStyle name="Comma 4 2 6 2" xfId="2333" xr:uid="{00000000-0005-0000-0000-00008F050000}"/>
    <cellStyle name="Comma 4 2 6 2 2" xfId="3690" xr:uid="{00000000-0005-0000-0000-000090050000}"/>
    <cellStyle name="Comma 4 2 6 2 2 2" xfId="5715" xr:uid="{0B1C1019-8A3F-4FC2-8D4E-1BE1CBF4499B}"/>
    <cellStyle name="Comma 4 2 6 3" xfId="3018" xr:uid="{00000000-0005-0000-0000-000091050000}"/>
    <cellStyle name="Comma 4 2 6 3 2" xfId="5142" xr:uid="{2CFB2E1A-D721-4C6A-A78B-D553674B605B}"/>
    <cellStyle name="Comma 4 2 6 4" xfId="3877" xr:uid="{11A1229B-9716-4F37-9DD8-88DAED55C153}"/>
    <cellStyle name="Comma 4 2 6 4 2" xfId="5809" xr:uid="{9419C717-B471-4EA1-96FA-A52C7ED3E65C}"/>
    <cellStyle name="Comma 4 2 7" xfId="1728" xr:uid="{00000000-0005-0000-0000-000092050000}"/>
    <cellStyle name="Comma 4 2 7 2" xfId="3317" xr:uid="{00000000-0005-0000-0000-000093050000}"/>
    <cellStyle name="Comma 4 2 7 2 2" xfId="5438" xr:uid="{9D3BBE8C-316E-4BD2-824B-6864BAC55B4F}"/>
    <cellStyle name="Comma 4 2 8" xfId="2645" xr:uid="{00000000-0005-0000-0000-000094050000}"/>
    <cellStyle name="Comma 4 2 8 2" xfId="4865" xr:uid="{5D7984BB-DE85-414C-A8C3-B8DB27D8BFB3}"/>
    <cellStyle name="Comma 4 2 9" xfId="3804" xr:uid="{623C304D-F33C-45E2-BF48-62216814BE28}"/>
    <cellStyle name="Comma 4 2 9 2" xfId="5763" xr:uid="{E3740321-8190-47E3-B886-195DE7950406}"/>
    <cellStyle name="Comma 4 23" xfId="3777" xr:uid="{929EF228-3835-4358-B370-9674E5621C3D}"/>
    <cellStyle name="Comma 4 23 2" xfId="5745" xr:uid="{AE155F5E-5A44-4A2B-8BD8-2FACC44DAC4D}"/>
    <cellStyle name="Comma 4 24" xfId="3830" xr:uid="{01702A68-D538-44A9-980F-A5173CCF4B28}"/>
    <cellStyle name="Comma 4 24 2" xfId="3977" xr:uid="{5C628C0F-32E4-4650-AFEB-19580CB6418D}"/>
    <cellStyle name="Comma 4 24 2 2" xfId="4206" xr:uid="{B9CCF275-7D1D-4B9E-9E10-8D41FB85F359}"/>
    <cellStyle name="Comma 4 24 2 2 2" xfId="6050" xr:uid="{065C51B3-E2C6-48EE-9E70-6CA9D9626A1C}"/>
    <cellStyle name="Comma 4 24 2 3" xfId="5885" xr:uid="{2D786528-5E7C-4A22-8BBF-6BEEE9630F86}"/>
    <cellStyle name="Comma 4 24 3" xfId="4040" xr:uid="{DC5E528E-59B0-40D9-AAFA-9AAE8A3D6ACC}"/>
    <cellStyle name="Comma 4 24 3 2" xfId="4250" xr:uid="{46B0BC9E-CDB7-4AD2-B3B0-4E5186F790E5}"/>
    <cellStyle name="Comma 4 24 3 2 2" xfId="6094" xr:uid="{26FBE86B-4092-42C6-A76E-8D6F7F39F362}"/>
    <cellStyle name="Comma 4 24 3 3" xfId="5929" xr:uid="{724BA208-B8E2-48C3-B6B2-E291935A7E33}"/>
    <cellStyle name="Comma 4 24 4" xfId="4128" xr:uid="{E8A6ED83-BE69-4BA2-B30C-39AA0241C137}"/>
    <cellStyle name="Comma 4 24 4 2" xfId="4296" xr:uid="{F4130945-DDB8-449C-90FE-F824A3B85A67}"/>
    <cellStyle name="Comma 4 24 4 2 2" xfId="6140" xr:uid="{DA3D4220-5169-4871-8F72-7AA85B9DAFF2}"/>
    <cellStyle name="Comma 4 24 4 3" xfId="5975" xr:uid="{EA0AC41A-3A50-4F35-B23D-8FE8ACB48455}"/>
    <cellStyle name="Comma 4 24 5" xfId="4178" xr:uid="{2F951ABB-C1BE-4F9B-A6CE-A4B32F2E20EB}"/>
    <cellStyle name="Comma 4 24 5 2" xfId="6022" xr:uid="{8B4AD301-12CF-4044-9B4D-4F4DEE58AA1D}"/>
    <cellStyle name="Comma 4 24 6" xfId="3938" xr:uid="{21EA7F31-661D-44C6-95C8-8AF803CA0B41}"/>
    <cellStyle name="Comma 4 24 6 2" xfId="5858" xr:uid="{7A3E7EDF-01C0-4EC0-90AF-B393E4B7E9F0}"/>
    <cellStyle name="Comma 4 24 7" xfId="5777" xr:uid="{2EC3FBA5-19D3-4108-A248-3B4B75A2502C}"/>
    <cellStyle name="Comma 4 3" xfId="418" xr:uid="{00000000-0005-0000-0000-000095050000}"/>
    <cellStyle name="Comma 4 3 10" xfId="6919" xr:uid="{E3161115-5703-4C7A-92C5-8B10B39633E0}"/>
    <cellStyle name="Comma 4 3 2" xfId="419" xr:uid="{00000000-0005-0000-0000-000096050000}"/>
    <cellStyle name="Comma 4 3 2 2" xfId="1738" xr:uid="{00000000-0005-0000-0000-000097050000}"/>
    <cellStyle name="Comma 4 3 2 2 2" xfId="3327" xr:uid="{00000000-0005-0000-0000-000098050000}"/>
    <cellStyle name="Comma 4 3 2 2 2 2" xfId="5448" xr:uid="{795343BB-1F79-4018-866D-72E1863F517B}"/>
    <cellStyle name="Comma 4 3 2 2 3" xfId="4265" xr:uid="{8B72805B-3DF6-43EB-B29A-E65164632147}"/>
    <cellStyle name="Comma 4 3 2 2 3 2" xfId="6109" xr:uid="{62FDD991-1E63-44E5-AA9D-334C111A053B}"/>
    <cellStyle name="Comma 4 3 2 3" xfId="2655" xr:uid="{00000000-0005-0000-0000-000099050000}"/>
    <cellStyle name="Comma 4 3 2 3 2" xfId="4875" xr:uid="{22D0741C-923F-480A-8E76-19ACF2BC326D}"/>
    <cellStyle name="Comma 4 3 2 4" xfId="4055" xr:uid="{790F9978-8B59-408D-8C46-75D27E8474E3}"/>
    <cellStyle name="Comma 4 3 2 4 2" xfId="5944" xr:uid="{78D204CD-A725-4069-AB98-0A45D0AD349B}"/>
    <cellStyle name="Comma 4 3 3" xfId="1737" xr:uid="{00000000-0005-0000-0000-00009A050000}"/>
    <cellStyle name="Comma 4 3 3 2" xfId="3326" xr:uid="{00000000-0005-0000-0000-00009B050000}"/>
    <cellStyle name="Comma 4 3 3 2 2" xfId="4313" xr:uid="{8DCF6E96-584F-46A4-9217-35CAB74EF497}"/>
    <cellStyle name="Comma 4 3 3 2 2 2" xfId="6157" xr:uid="{1FD295C5-969E-4238-8C83-EA9F60E794C2}"/>
    <cellStyle name="Comma 4 3 3 2 3" xfId="5447" xr:uid="{C6D7D6B9-3ACE-443F-8C80-184C1B55C8E6}"/>
    <cellStyle name="Comma 4 3 3 3" xfId="4145" xr:uid="{A17F50F4-AE3A-42A9-810C-EECAE27511B6}"/>
    <cellStyle name="Comma 4 3 3 3 2" xfId="5992" xr:uid="{DF4EA2CB-5DD0-45EE-8EC6-6E995C115113}"/>
    <cellStyle name="Comma 4 3 4" xfId="2654" xr:uid="{00000000-0005-0000-0000-00009C050000}"/>
    <cellStyle name="Comma 4 3 4 2" xfId="4223" xr:uid="{363EEAA6-0865-4AA8-9780-1F8D0C4767F5}"/>
    <cellStyle name="Comma 4 3 4 2 2" xfId="6067" xr:uid="{67431F4C-0B99-42C6-86F0-76D96AA23CF2}"/>
    <cellStyle name="Comma 4 3 4 3" xfId="4874" xr:uid="{566ED5B1-1FB9-4937-BE98-4BFF7B70432E}"/>
    <cellStyle name="Comma 4 3 5" xfId="4011" xr:uid="{FF4CEB6F-2318-4E88-83AE-513723F9311A}"/>
    <cellStyle name="Comma 4 3 5 2" xfId="5902" xr:uid="{F184BDBD-BFD4-4FD6-B7D0-681E13EF42EF}"/>
    <cellStyle name="Comma 4 3 6" xfId="3883" xr:uid="{185BC390-648E-4723-B608-71B6B7C8C6F5}"/>
    <cellStyle name="Comma 4 3 6 2" xfId="5813" xr:uid="{B74EC62F-25A4-4A7F-88BA-5E3DF6B42195}"/>
    <cellStyle name="Comma 4 3 7" xfId="3863" xr:uid="{1739EE0A-CF68-4982-B51F-9B21DC4AB8C6}"/>
    <cellStyle name="Comma 4 3 7 2" xfId="5797" xr:uid="{35591833-30F1-4624-817A-73B4BC09BE9F}"/>
    <cellStyle name="Comma 4 3 8" xfId="6399" xr:uid="{4B1B2CD8-80CB-48AD-83F2-9748EB941D4C}"/>
    <cellStyle name="Comma 4 3 9" xfId="6883" xr:uid="{2C1A213F-B5A5-4DA9-9F5A-4415F34B5064}"/>
    <cellStyle name="Comma 4 4" xfId="420" xr:uid="{00000000-0005-0000-0000-00009D050000}"/>
    <cellStyle name="Comma 4 4 2" xfId="421" xr:uid="{00000000-0005-0000-0000-00009E050000}"/>
    <cellStyle name="Comma 4 4 2 2" xfId="1740" xr:uid="{00000000-0005-0000-0000-00009F050000}"/>
    <cellStyle name="Comma 4 4 2 2 2" xfId="3329" xr:uid="{00000000-0005-0000-0000-0000A0050000}"/>
    <cellStyle name="Comma 4 4 2 2 2 2" xfId="5450" xr:uid="{2008F3F5-E684-4046-B403-7BB715DBFE53}"/>
    <cellStyle name="Comma 4 4 2 2 3" xfId="4256" xr:uid="{52B0D6AE-B761-4254-A6EE-C031445CF8D3}"/>
    <cellStyle name="Comma 4 4 2 2 3 2" xfId="6100" xr:uid="{9236005C-190C-445A-A30E-BCA5BB87C303}"/>
    <cellStyle name="Comma 4 4 2 3" xfId="2657" xr:uid="{00000000-0005-0000-0000-0000A1050000}"/>
    <cellStyle name="Comma 4 4 2 3 2" xfId="4877" xr:uid="{4282A61E-4E40-4C67-ADE8-4659C475C7E6}"/>
    <cellStyle name="Comma 4 4 2 4" xfId="4046" xr:uid="{4E2B7489-D2D4-41A4-B2A1-9F78953FC894}"/>
    <cellStyle name="Comma 4 4 2 4 2" xfId="5935" xr:uid="{12AAA22C-454E-409A-AF35-D759B758CF4C}"/>
    <cellStyle name="Comma 4 4 3" xfId="1739" xr:uid="{00000000-0005-0000-0000-0000A2050000}"/>
    <cellStyle name="Comma 4 4 3 2" xfId="3328" xr:uid="{00000000-0005-0000-0000-0000A3050000}"/>
    <cellStyle name="Comma 4 4 3 2 2" xfId="4303" xr:uid="{E542EBC4-C4E8-4CC5-A219-7390927BAF38}"/>
    <cellStyle name="Comma 4 4 3 2 2 2" xfId="6147" xr:uid="{7E79DBDF-38E7-48D0-B7C7-72E0671214EB}"/>
    <cellStyle name="Comma 4 4 3 2 3" xfId="5449" xr:uid="{7E626EF8-46CF-43D9-B724-0218751E0CFA}"/>
    <cellStyle name="Comma 4 4 3 3" xfId="4135" xr:uid="{942BBA96-5895-486C-84B7-DB2417BC98A1}"/>
    <cellStyle name="Comma 4 4 3 3 2" xfId="5982" xr:uid="{D80DBEE2-DAAB-44F3-ABB7-EE32E6DC136B}"/>
    <cellStyle name="Comma 4 4 4" xfId="2656" xr:uid="{00000000-0005-0000-0000-0000A4050000}"/>
    <cellStyle name="Comma 4 4 4 2" xfId="4213" xr:uid="{101FF671-A290-4B62-A76B-012E0C32D14E}"/>
    <cellStyle name="Comma 4 4 4 2 2" xfId="6057" xr:uid="{1F39007C-6539-4B88-BE83-A26764D6D59D}"/>
    <cellStyle name="Comma 4 4 4 3" xfId="4876" xr:uid="{A8D41BB8-A38A-4375-88D0-1903422C175B}"/>
    <cellStyle name="Comma 4 4 5" xfId="3988" xr:uid="{B3A5F54C-F789-4891-B8A4-4872A72586E7}"/>
    <cellStyle name="Comma 4 4 5 2" xfId="5892" xr:uid="{849AF474-A139-426F-9FB0-341ADF95ECEB}"/>
    <cellStyle name="Comma 4 4 6" xfId="3916" xr:uid="{2DE48FA1-1618-465E-BA28-CFDB2B573602}"/>
    <cellStyle name="Comma 4 4 6 2" xfId="5841" xr:uid="{52A13863-CF4F-4C7A-87D4-F3CD761D5D98}"/>
    <cellStyle name="Comma 4 4 7" xfId="3844" xr:uid="{DDC25FE9-6D2D-47FE-B414-7807E6DD4907}"/>
    <cellStyle name="Comma 4 4 7 2" xfId="5784" xr:uid="{873F9DA1-ACEC-4A11-B09B-DD76B4477779}"/>
    <cellStyle name="Comma 4 4 8" xfId="6465" xr:uid="{2D86A55F-1A56-4540-B195-A2C266B02BCA}"/>
    <cellStyle name="Comma 4 4 9" xfId="6944" xr:uid="{BEB6DA05-867F-4AFC-8F11-374A9F9D8CC6}"/>
    <cellStyle name="Comma 4 5" xfId="422" xr:uid="{00000000-0005-0000-0000-0000A5050000}"/>
    <cellStyle name="Comma 4 5 2" xfId="423" xr:uid="{00000000-0005-0000-0000-0000A6050000}"/>
    <cellStyle name="Comma 4 5 2 2" xfId="1742" xr:uid="{00000000-0005-0000-0000-0000A7050000}"/>
    <cellStyle name="Comma 4 5 2 2 2" xfId="3331" xr:uid="{00000000-0005-0000-0000-0000A8050000}"/>
    <cellStyle name="Comma 4 5 2 2 2 2" xfId="5452" xr:uid="{D6AD0493-349F-498C-9BD3-6BA15FECACE1}"/>
    <cellStyle name="Comma 4 5 2 3" xfId="2659" xr:uid="{00000000-0005-0000-0000-0000A9050000}"/>
    <cellStyle name="Comma 4 5 2 3 2" xfId="4879" xr:uid="{EA8ED97D-2FF8-4343-9285-3EAA4BD11B3C}"/>
    <cellStyle name="Comma 4 5 2 4" xfId="4194" xr:uid="{D0E66F72-F2DD-403A-9D8D-3B8DD744822C}"/>
    <cellStyle name="Comma 4 5 2 4 2" xfId="6038" xr:uid="{2082E675-0480-4C6C-85F1-31393D869926}"/>
    <cellStyle name="Comma 4 5 3" xfId="1741" xr:uid="{00000000-0005-0000-0000-0000AA050000}"/>
    <cellStyle name="Comma 4 5 3 2" xfId="3330" xr:uid="{00000000-0005-0000-0000-0000AB050000}"/>
    <cellStyle name="Comma 4 5 3 2 2" xfId="5451" xr:uid="{6FC632B5-041E-4CEA-99DC-ACE65FB42F13}"/>
    <cellStyle name="Comma 4 5 3 3" xfId="3962" xr:uid="{82FEBEAB-94FE-415E-9FFA-4C51D661099B}"/>
    <cellStyle name="Comma 4 5 3 3 2" xfId="5873" xr:uid="{02B281A2-8700-4E55-81F3-35E6650C6369}"/>
    <cellStyle name="Comma 4 5 4" xfId="2658" xr:uid="{00000000-0005-0000-0000-0000AC050000}"/>
    <cellStyle name="Comma 4 5 4 2" xfId="4878" xr:uid="{68B89039-2BE3-4BBE-8FDC-2BC3A41CF7E7}"/>
    <cellStyle name="Comma 4 5 5" xfId="3800" xr:uid="{694A365E-3D55-4F1A-81BC-651C62745C95}"/>
    <cellStyle name="Comma 4 5 5 2" xfId="5759" xr:uid="{0F12EDD3-2F9D-499B-AC8E-C73D1B2179B7}"/>
    <cellStyle name="Comma 4 6" xfId="424" xr:uid="{00000000-0005-0000-0000-0000AD050000}"/>
    <cellStyle name="Comma 4 6 2" xfId="4237" xr:uid="{113AB44A-9493-42C8-BBC7-A59C7654F717}"/>
    <cellStyle name="Comma 4 6 2 2" xfId="6081" xr:uid="{3C448989-2C4D-4324-8CCC-BDF894BD7DEF}"/>
    <cellStyle name="Comma 4 6 3" xfId="4027" xr:uid="{2C53A066-7D0A-456D-81D7-67776E061881}"/>
    <cellStyle name="Comma 4 6 3 2" xfId="5916" xr:uid="{F0EF752B-AE2D-416B-98F6-BF09CEEFEAA3}"/>
    <cellStyle name="Comma 4 7" xfId="408" xr:uid="{00000000-0005-0000-0000-0000AE050000}"/>
    <cellStyle name="Comma 4 7 2" xfId="4283" xr:uid="{8C819F9D-08A1-4D78-9940-C478B85BAEB8}"/>
    <cellStyle name="Comma 4 7 2 2" xfId="6127" xr:uid="{CAB01E8B-BD37-4DCE-99C2-86A664154116}"/>
    <cellStyle name="Comma 4 7 3" xfId="4115" xr:uid="{98A47A75-F8FA-4A0D-ADFC-C62447C0A774}"/>
    <cellStyle name="Comma 4 7 3 2" xfId="5962" xr:uid="{A148588E-0420-405D-B680-FD0937ACEAF9}"/>
    <cellStyle name="Comma 4 8" xfId="1345" xr:uid="{00000000-0005-0000-0000-0000AF050000}"/>
    <cellStyle name="Comma 4 8 2" xfId="2328" xr:uid="{00000000-0005-0000-0000-0000B0050000}"/>
    <cellStyle name="Comma 4 8 2 2" xfId="3685" xr:uid="{00000000-0005-0000-0000-0000B1050000}"/>
    <cellStyle name="Comma 4 8 2 2 2" xfId="5710" xr:uid="{53BE63F2-3F4D-4E65-8C84-AB15B48133AE}"/>
    <cellStyle name="Comma 4 8 2 3" xfId="4169" xr:uid="{3072568A-F94D-44CD-A422-467AF8BD8336}"/>
    <cellStyle name="Comma 4 8 2 3 2" xfId="6013" xr:uid="{AEAE328E-DB56-4E57-8A21-4C858D994ECE}"/>
    <cellStyle name="Comma 4 8 3" xfId="3013" xr:uid="{00000000-0005-0000-0000-0000B2050000}"/>
    <cellStyle name="Comma 4 8 3 2" xfId="5137" xr:uid="{E40162A7-BBB3-4F28-AEC8-AF90A032B915}"/>
    <cellStyle name="Comma 4 8 4" xfId="6877" xr:uid="{92F73503-51A9-452C-ABFA-ADA5F4AA1925}"/>
    <cellStyle name="Comma 4 8 6" xfId="6373" xr:uid="{FE2AB442-5740-44B0-A5D4-1EB94E23E664}"/>
    <cellStyle name="Comma 4 8 6 2" xfId="6393" xr:uid="{1D9B4749-83B6-4435-A76A-424161100E38}"/>
    <cellStyle name="Comma 4 9" xfId="1359" xr:uid="{00000000-0005-0000-0000-0000B3050000}"/>
    <cellStyle name="Comma 4 9 2" xfId="2336" xr:uid="{00000000-0005-0000-0000-0000B4050000}"/>
    <cellStyle name="Comma 4 9 2 2" xfId="3693" xr:uid="{00000000-0005-0000-0000-0000B5050000}"/>
    <cellStyle name="Comma 4 9 2 2 2" xfId="5718" xr:uid="{D9EA6DD7-1917-4CF6-B32C-01DFA8A3B7EA}"/>
    <cellStyle name="Comma 4 9 3" xfId="3021" xr:uid="{00000000-0005-0000-0000-0000B6050000}"/>
    <cellStyle name="Comma 4 9 3 2" xfId="5145" xr:uid="{F1931F38-189C-4E52-BC24-509D30257D8D}"/>
    <cellStyle name="Comma 4 9 4" xfId="3924" xr:uid="{E2169F13-EC22-40C8-9D0C-238C78FF5705}"/>
    <cellStyle name="Comma 4 9 4 2" xfId="5849" xr:uid="{3925CA74-A299-4E72-B3F2-77B14FB69F95}"/>
    <cellStyle name="Comma 4_fucking of" xfId="425" xr:uid="{00000000-0005-0000-0000-0000B7050000}"/>
    <cellStyle name="Comma 40" xfId="1366" xr:uid="{00000000-0005-0000-0000-0000B8050000}"/>
    <cellStyle name="Comma 40 2" xfId="2340" xr:uid="{00000000-0005-0000-0000-0000B9050000}"/>
    <cellStyle name="Comma 40 2 2" xfId="3697" xr:uid="{00000000-0005-0000-0000-0000BA050000}"/>
    <cellStyle name="Comma 40 2 2 2" xfId="5722" xr:uid="{181A772B-90C8-4E7B-9725-BF184E0F2F90}"/>
    <cellStyle name="Comma 40 3" xfId="3025" xr:uid="{00000000-0005-0000-0000-0000BB050000}"/>
    <cellStyle name="Comma 40 3 2" xfId="5149" xr:uid="{59327EA8-1565-4236-B33C-71B702B9BC08}"/>
    <cellStyle name="Comma 41" xfId="1365" xr:uid="{00000000-0005-0000-0000-0000BC050000}"/>
    <cellStyle name="Comma 41 2" xfId="2339" xr:uid="{00000000-0005-0000-0000-0000BD050000}"/>
    <cellStyle name="Comma 41 2 2" xfId="3696" xr:uid="{00000000-0005-0000-0000-0000BE050000}"/>
    <cellStyle name="Comma 41 2 2 2" xfId="5721" xr:uid="{D4C9FB75-4110-4101-AEBE-1A4133406474}"/>
    <cellStyle name="Comma 41 3" xfId="3024" xr:uid="{00000000-0005-0000-0000-0000BF050000}"/>
    <cellStyle name="Comma 41 3 2" xfId="5148" xr:uid="{A6A05986-3754-4D48-81AC-0A1021BEDE7A}"/>
    <cellStyle name="Comma 42" xfId="2320" xr:uid="{00000000-0005-0000-0000-0000C0050000}"/>
    <cellStyle name="Comma 42 2" xfId="3677" xr:uid="{00000000-0005-0000-0000-0000C1050000}"/>
    <cellStyle name="Comma 42 2 2" xfId="5702" xr:uid="{B6BE9BE1-DECD-4B99-82FC-032AABC5786B}"/>
    <cellStyle name="Comma 43" xfId="3005" xr:uid="{00000000-0005-0000-0000-0000C2050000}"/>
    <cellStyle name="Comma 43 2" xfId="5129" xr:uid="{7EB1DFB0-9D39-48FF-A2F1-6159F6F92439}"/>
    <cellStyle name="Comma 44" xfId="2343" xr:uid="{00000000-0005-0000-0000-0000C3050000}"/>
    <cellStyle name="Comma 44 13" xfId="6407" xr:uid="{EFC2F5AC-7236-4573-971F-8D50B3C13E41}"/>
    <cellStyle name="Comma 44 2" xfId="3903" xr:uid="{8DC77820-C412-43AC-B9EB-38D990AF623C}"/>
    <cellStyle name="Comma 44 2 2" xfId="5830" xr:uid="{EA917C4F-C471-4108-B005-765BCB6BBC36}"/>
    <cellStyle name="Comma 44 3" xfId="4572" xr:uid="{B98CF4E6-D76A-4119-9C5D-486131501AF2}"/>
    <cellStyle name="Comma 45" xfId="3740" xr:uid="{00000000-0005-0000-0000-0000C4050000}"/>
    <cellStyle name="Comma 45 2" xfId="5735" xr:uid="{D836BDB5-70C4-4920-B600-81DA257BAA29}"/>
    <cellStyle name="Comma 46" xfId="3781" xr:uid="{A6DFA690-7D3E-4871-A7C2-5E2FFE40B3C0}"/>
    <cellStyle name="Comma 46 2" xfId="5747" xr:uid="{AD6E3AB0-DD90-4126-8340-AE5164AAEA50}"/>
    <cellStyle name="Comma 47" xfId="4561" xr:uid="{66069D0B-5FBE-46CA-9B2E-40C6E5996DD5}"/>
    <cellStyle name="Comma 48" xfId="6920" xr:uid="{97809333-D7AD-4DA3-BBC2-F676C702A0CD}"/>
    <cellStyle name="Comma 5" xfId="21" xr:uid="{00000000-0005-0000-0000-0000C5050000}"/>
    <cellStyle name="Comma 5 10" xfId="4355" xr:uid="{BCDEA229-C1B4-4DC8-B5C9-5728B1693149}"/>
    <cellStyle name="Comma 5 10 2" xfId="6193" xr:uid="{F7A3039B-2554-48DC-8317-AB8D8B63677F}"/>
    <cellStyle name="Comma 5 11" xfId="4460" xr:uid="{85587A88-C0C2-421A-99EB-4029863F21B6}"/>
    <cellStyle name="Comma 5 11 2" xfId="6284" xr:uid="{1C2DE1D8-0DAA-44D9-9BFC-9B1D4F87C2A0}"/>
    <cellStyle name="Comma 5 12" xfId="6917" xr:uid="{30CE84B6-52F1-4BEF-B242-9C84F158C52F}"/>
    <cellStyle name="Comma 5 17" xfId="3780" xr:uid="{3D3DC279-610D-4E39-8FC1-9ECF0E90488A}"/>
    <cellStyle name="Comma 5 17 2" xfId="5746" xr:uid="{CF03C547-7B92-4185-98D4-B1B46840B647}"/>
    <cellStyle name="Comma 5 17 3" xfId="7003" xr:uid="{A4C2C35C-F96A-487D-B98A-6BB07AE571D7}"/>
    <cellStyle name="Comma 5 2" xfId="427" xr:uid="{00000000-0005-0000-0000-0000C6050000}"/>
    <cellStyle name="Comma 5 2 10" xfId="6395" xr:uid="{9DA4EA2F-94AE-4AAD-84B0-97AF29631F1E}"/>
    <cellStyle name="Comma 5 2 10 2" xfId="6882" xr:uid="{D59351B2-9572-4062-995A-340D4F82F679}"/>
    <cellStyle name="Comma 5 2 10 3" xfId="6981" xr:uid="{F0BF63F4-DF79-4408-875F-FD1067F915BF}"/>
    <cellStyle name="Comma 5 2 10 4" xfId="7014" xr:uid="{45FD0D0C-E1FE-46CF-9DA7-8631C070AD57}"/>
    <cellStyle name="Comma 5 2 2" xfId="428" xr:uid="{00000000-0005-0000-0000-0000C7050000}"/>
    <cellStyle name="Comma 5 2 2 2" xfId="1745" xr:uid="{00000000-0005-0000-0000-0000C8050000}"/>
    <cellStyle name="Comma 5 2 2 2 2" xfId="3333" xr:uid="{00000000-0005-0000-0000-0000C9050000}"/>
    <cellStyle name="Comma 5 2 2 2 2 2" xfId="5454" xr:uid="{0392F26E-7533-4C79-826D-74F8EED5F2D5}"/>
    <cellStyle name="Comma 5 2 2 2 3" xfId="4258" xr:uid="{AD7C63B7-1FB0-40B4-9F06-73F72BA273F7}"/>
    <cellStyle name="Comma 5 2 2 2 3 2" xfId="6102" xr:uid="{F490265E-25D8-402F-8A51-CE3A84EA9CDC}"/>
    <cellStyle name="Comma 5 2 2 3" xfId="2661" xr:uid="{00000000-0005-0000-0000-0000CA050000}"/>
    <cellStyle name="Comma 5 2 2 3 2" xfId="4048" xr:uid="{0B387A0F-A455-4F5F-BB8E-BB22DC18E1A2}"/>
    <cellStyle name="Comma 5 2 2 3 2 2" xfId="5937" xr:uid="{64C55EEA-3C93-4DAB-B4CB-8D8CA4DA4540}"/>
    <cellStyle name="Comma 5 2 2 3 3" xfId="4881" xr:uid="{50B1E8F0-524D-4DDD-9CCE-88F69F0CA368}"/>
    <cellStyle name="Comma 5 2 2 4" xfId="3825" xr:uid="{5403C9A5-8E56-44B3-8BF9-D7D9E4A1D8CC}"/>
    <cellStyle name="Comma 5 2 2 4 2" xfId="5775" xr:uid="{5FC4D40E-578A-4D97-95B7-689889CC2B96}"/>
    <cellStyle name="Comma 5 2 3" xfId="1744" xr:uid="{00000000-0005-0000-0000-0000CB050000}"/>
    <cellStyle name="Comma 5 2 3 2" xfId="3332" xr:uid="{00000000-0005-0000-0000-0000CC050000}"/>
    <cellStyle name="Comma 5 2 3 2 2" xfId="4305" xr:uid="{193090FF-DD04-4A26-B9B7-25A5D34A4E31}"/>
    <cellStyle name="Comma 5 2 3 2 2 2" xfId="6149" xr:uid="{ADD97DE9-E51E-4352-B9F9-9DD925A50609}"/>
    <cellStyle name="Comma 5 2 3 2 3" xfId="5453" xr:uid="{F757F57D-0ECD-49D9-9FD0-8591EE969C51}"/>
    <cellStyle name="Comma 5 2 3 3" xfId="4137" xr:uid="{CB9FB804-E914-43B6-8B9B-94696DB33845}"/>
    <cellStyle name="Comma 5 2 3 3 2" xfId="5984" xr:uid="{6541F128-866D-439B-BDA2-207C5BABB541}"/>
    <cellStyle name="Comma 5 2 4" xfId="2660" xr:uid="{00000000-0005-0000-0000-0000CD050000}"/>
    <cellStyle name="Comma 5 2 4 2" xfId="4215" xr:uid="{81F04C1F-9412-4D62-B74D-593CB47E6E81}"/>
    <cellStyle name="Comma 5 2 4 2 2" xfId="6059" xr:uid="{469624AD-1BE3-49C8-8BF0-1DCE78E9A6D2}"/>
    <cellStyle name="Comma 5 2 4 3" xfId="4880" xr:uid="{03589049-5576-4A4F-AF19-F7C82325ED48}"/>
    <cellStyle name="Comma 5 2 5" xfId="3991" xr:uid="{A1A6005C-2882-48EE-8DA3-22F6C3B32C68}"/>
    <cellStyle name="Comma 5 2 5 2" xfId="5894" xr:uid="{A433D2E3-3F8E-40D5-85CF-01E72B637249}"/>
    <cellStyle name="Comma 5 2 6" xfId="3788" xr:uid="{A2F87FCE-8F06-4B39-8E46-5ABAD407C14C}"/>
    <cellStyle name="Comma 5 2 6 2" xfId="5751" xr:uid="{1C25FE0C-3B62-4325-86A3-4E67C7D25F13}"/>
    <cellStyle name="Comma 5 2 7" xfId="4353" xr:uid="{F3FF3363-7F7C-4536-B5B2-A0AF889E41A7}"/>
    <cellStyle name="Comma 5 2 7 2" xfId="6191" xr:uid="{937B7C1F-5256-41BF-BB21-1ECFAD042F67}"/>
    <cellStyle name="Comma 5 2 8" xfId="4458" xr:uid="{70F1354B-ED37-4191-8439-3BA42715519C}"/>
    <cellStyle name="Comma 5 2 8 2" xfId="6282" xr:uid="{0F041D6B-852E-4A82-A2AB-24EE56CAF3D5}"/>
    <cellStyle name="Comma 5 2 9" xfId="6466" xr:uid="{0A9BE59A-39D1-4F17-8B30-B9FA96AFAE77}"/>
    <cellStyle name="Comma 5 24" xfId="3797" xr:uid="{EFC857FB-B3F0-4267-B974-85185D31EDB7}"/>
    <cellStyle name="Comma 5 24 2" xfId="3836" xr:uid="{F829BD0E-CEF3-47DE-8BA0-BF400B317187}"/>
    <cellStyle name="Comma 5 24 2 2" xfId="5781" xr:uid="{775AC0E9-F1AE-4D71-ABE7-46873E336F6D}"/>
    <cellStyle name="Comma 5 24 3" xfId="4339" xr:uid="{7F1EFF86-30C8-43A9-B86D-2E8C9C10837A}"/>
    <cellStyle name="Comma 5 24 3 2" xfId="6181" xr:uid="{B62395B0-EFB6-441D-BF01-27F571386732}"/>
    <cellStyle name="Comma 5 24 4" xfId="5757" xr:uid="{66BF66B3-76F7-456D-B64E-5024D51DB894}"/>
    <cellStyle name="Comma 5 3" xfId="429" xr:uid="{00000000-0005-0000-0000-0000CE050000}"/>
    <cellStyle name="Comma 5 3 2" xfId="430" xr:uid="{00000000-0005-0000-0000-0000CF050000}"/>
    <cellStyle name="Comma 5 3 2 2" xfId="1747" xr:uid="{00000000-0005-0000-0000-0000D0050000}"/>
    <cellStyle name="Comma 5 3 2 2 2" xfId="3335" xr:uid="{00000000-0005-0000-0000-0000D1050000}"/>
    <cellStyle name="Comma 5 3 2 2 2 2" xfId="5456" xr:uid="{5B33E624-D373-4B36-BEF6-31EE0CF4E449}"/>
    <cellStyle name="Comma 5 3 2 3" xfId="2663" xr:uid="{00000000-0005-0000-0000-0000D2050000}"/>
    <cellStyle name="Comma 5 3 2 3 2" xfId="4883" xr:uid="{6C84290B-667D-46E1-9FDF-BCA9EBAE0F3B}"/>
    <cellStyle name="Comma 5 3 2 4" xfId="4195" xr:uid="{E51BDFB4-8392-4C1D-BB78-094AF778E29F}"/>
    <cellStyle name="Comma 5 3 2 4 2" xfId="6039" xr:uid="{9864AF3B-CBED-4087-92EA-9D9A0C50026A}"/>
    <cellStyle name="Comma 5 3 3" xfId="1746" xr:uid="{00000000-0005-0000-0000-0000D3050000}"/>
    <cellStyle name="Comma 5 3 3 2" xfId="3334" xr:uid="{00000000-0005-0000-0000-0000D4050000}"/>
    <cellStyle name="Comma 5 3 3 2 2" xfId="5455" xr:uid="{EB9FDAC0-E04B-4649-A8C2-44ADB14728A2}"/>
    <cellStyle name="Comma 5 3 3 3" xfId="3963" xr:uid="{59A11151-6EAB-4D41-BEB4-7CCAE2F839DE}"/>
    <cellStyle name="Comma 5 3 3 3 2" xfId="5874" xr:uid="{EC7057CA-1620-4F8A-9EF6-5A57F67C21B3}"/>
    <cellStyle name="Comma 5 3 4" xfId="2662" xr:uid="{00000000-0005-0000-0000-0000D5050000}"/>
    <cellStyle name="Comma 5 3 4 2" xfId="4882" xr:uid="{6FC798F2-2BCE-4F10-8A13-E47F02C43FF2}"/>
    <cellStyle name="Comma 5 3 5" xfId="3845" xr:uid="{B50C170A-E2F7-4B31-A57C-DFF701252C6E}"/>
    <cellStyle name="Comma 5 3 5 2" xfId="5785" xr:uid="{9AE0FBE0-5B1E-410B-A333-2F8FEA2A3694}"/>
    <cellStyle name="Comma 5 3 6" xfId="6957" xr:uid="{9421856C-56D1-46B9-8323-EBE1FE15E851}"/>
    <cellStyle name="Comma 5 4" xfId="431" xr:uid="{00000000-0005-0000-0000-0000D6050000}"/>
    <cellStyle name="Comma 5 4 2" xfId="432" xr:uid="{00000000-0005-0000-0000-0000D7050000}"/>
    <cellStyle name="Comma 5 4 2 2" xfId="1749" xr:uid="{00000000-0005-0000-0000-0000D8050000}"/>
    <cellStyle name="Comma 5 4 2 2 2" xfId="3337" xr:uid="{00000000-0005-0000-0000-0000D9050000}"/>
    <cellStyle name="Comma 5 4 2 2 2 2" xfId="5458" xr:uid="{9D61648F-1267-4107-9577-63F7C1692697}"/>
    <cellStyle name="Comma 5 4 2 3" xfId="2665" xr:uid="{00000000-0005-0000-0000-0000DA050000}"/>
    <cellStyle name="Comma 5 4 2 3 2" xfId="4885" xr:uid="{A4BBD56F-CE7D-4081-9372-6A187DF026A5}"/>
    <cellStyle name="Comma 5 4 2 4" xfId="4238" xr:uid="{80969053-B706-46ED-A796-3B93953B201C}"/>
    <cellStyle name="Comma 5 4 2 4 2" xfId="6082" xr:uid="{BCC9F823-2C66-474D-A220-A313D5CEC37D}"/>
    <cellStyle name="Comma 5 4 3" xfId="1748" xr:uid="{00000000-0005-0000-0000-0000DB050000}"/>
    <cellStyle name="Comma 5 4 3 2" xfId="3336" xr:uid="{00000000-0005-0000-0000-0000DC050000}"/>
    <cellStyle name="Comma 5 4 3 2 2" xfId="5457" xr:uid="{2ACB2437-D264-4991-9AFD-CCBF8604D648}"/>
    <cellStyle name="Comma 5 4 3 3" xfId="4028" xr:uid="{1D63D46E-F1D1-4857-A002-035674DB675E}"/>
    <cellStyle name="Comma 5 4 3 3 2" xfId="5917" xr:uid="{C1A86297-2680-4359-BD73-4996544F5C27}"/>
    <cellStyle name="Comma 5 4 4" xfId="2664" xr:uid="{00000000-0005-0000-0000-0000DD050000}"/>
    <cellStyle name="Comma 5 4 4 2" xfId="4884" xr:uid="{FEB0F58C-42F4-413E-8419-AF0840CF6282}"/>
    <cellStyle name="Comma 5 4 5" xfId="3801" xr:uid="{682AEE65-B1F1-4692-B915-F93CDE8EACDB}"/>
    <cellStyle name="Comma 5 4 5 2" xfId="5760" xr:uid="{326C8D30-0360-4395-A6BB-E86E18BB2DC9}"/>
    <cellStyle name="Comma 5 5" xfId="433" xr:uid="{00000000-0005-0000-0000-0000DE050000}"/>
    <cellStyle name="Comma 5 5 2" xfId="1750" xr:uid="{00000000-0005-0000-0000-0000DF050000}"/>
    <cellStyle name="Comma 5 5 2 2" xfId="4284" xr:uid="{C16E8C22-2AF7-41C5-B132-A75D330277D2}"/>
    <cellStyle name="Comma 5 5 2 2 2" xfId="6128" xr:uid="{7E388C9D-A2C2-407A-8118-0C967F05D53D}"/>
    <cellStyle name="Comma 5 5 3" xfId="4116" xr:uid="{CBE22728-1736-4D53-8B31-37B535AE3D60}"/>
    <cellStyle name="Comma 5 5 3 2" xfId="5963" xr:uid="{88593162-E112-48C3-A56E-6B48F7CA63EB}"/>
    <cellStyle name="Comma 5 6" xfId="426" xr:uid="{00000000-0005-0000-0000-0000E0050000}"/>
    <cellStyle name="Comma 5 6 2" xfId="1743" xr:uid="{00000000-0005-0000-0000-0000E1050000}"/>
    <cellStyle name="Comma 5 6 3" xfId="4170" xr:uid="{66890F8D-5682-498A-A75F-D9CAA7FDDB78}"/>
    <cellStyle name="Comma 5 6 3 2" xfId="6014" xr:uid="{107E7E0D-5494-4747-9413-1DB6C859DBB0}"/>
    <cellStyle name="Comma 5 7" xfId="1348" xr:uid="{00000000-0005-0000-0000-0000E2050000}"/>
    <cellStyle name="Comma 5 7 2" xfId="2331" xr:uid="{00000000-0005-0000-0000-0000E3050000}"/>
    <cellStyle name="Comma 5 7 2 2" xfId="3688" xr:uid="{00000000-0005-0000-0000-0000E4050000}"/>
    <cellStyle name="Comma 5 7 2 2 2" xfId="5713" xr:uid="{C8D3CAF1-E79D-4C17-8C63-08A127EBF4B8}"/>
    <cellStyle name="Comma 5 7 3" xfId="3016" xr:uid="{00000000-0005-0000-0000-0000E5050000}"/>
    <cellStyle name="Comma 5 7 3 2" xfId="5140" xr:uid="{8B9F46AE-26AB-4AB3-B3E6-A79B14AACCD5}"/>
    <cellStyle name="Comma 5 7 4" xfId="3925" xr:uid="{34D45230-CEC3-4728-B8F1-7910EA6B453E}"/>
    <cellStyle name="Comma 5 7 4 2" xfId="5850" xr:uid="{4A5003BA-BC5C-41E4-803B-B6128824EC40}"/>
    <cellStyle name="Comma 5 8" xfId="1374" xr:uid="{00000000-0005-0000-0000-0000E6050000}"/>
    <cellStyle name="Comma 5 8 2" xfId="3032" xr:uid="{00000000-0005-0000-0000-0000E7050000}"/>
    <cellStyle name="Comma 5 8 2 2" xfId="5156" xr:uid="{D8073877-7E99-4497-99E5-F2988862F210}"/>
    <cellStyle name="Comma 5 8 3" xfId="3871" xr:uid="{331C1140-B607-4A44-9948-0D46E887000B}"/>
    <cellStyle name="Comma 5 8 3 2" xfId="5804" xr:uid="{58C0495F-30E7-413A-AAED-A13B347576D2}"/>
    <cellStyle name="Comma 5 9" xfId="2360" xr:uid="{00000000-0005-0000-0000-0000E8050000}"/>
    <cellStyle name="Comma 5 9 2" xfId="4583" xr:uid="{839DFC64-1AB0-419C-B862-4F0A2B5ADC9A}"/>
    <cellStyle name="Comma 5_WK_TNE_ MASTER Q209(ตัวอย่าง)" xfId="434" xr:uid="{00000000-0005-0000-0000-0000E9050000}"/>
    <cellStyle name="Comma 55" xfId="7016" xr:uid="{07FFF5CB-5F5D-401D-8952-91A45B089D42}"/>
    <cellStyle name="Comma 57" xfId="3890" xr:uid="{27A154F7-77BB-47F3-A607-438698935B2C}"/>
    <cellStyle name="Comma 57 2" xfId="4329" xr:uid="{6EFD9815-02EF-47D1-A9AF-742BA85E081E}"/>
    <cellStyle name="Comma 57 2 2" xfId="6173" xr:uid="{2B02E16E-378F-4CE7-BDD6-793756A3C297}"/>
    <cellStyle name="Comma 57 3" xfId="4335" xr:uid="{C75007ED-77CD-4BC0-B10B-5AA5F11FACA4}"/>
    <cellStyle name="Comma 57 3 2" xfId="6179" xr:uid="{9B2DFA38-6B56-4D63-BB4E-700E3493F6CF}"/>
    <cellStyle name="Comma 57 4" xfId="5819" xr:uid="{11068F79-E4EF-46A5-A624-0EAA396173F3}"/>
    <cellStyle name="Comma 58" xfId="3866" xr:uid="{6BD2592A-C5F4-40AA-8532-75DAC54D72DC}"/>
    <cellStyle name="Comma 58 2" xfId="4330" xr:uid="{04C8BAF1-86CB-49AA-8D0E-4098D4B9E110}"/>
    <cellStyle name="Comma 58 2 2" xfId="6174" xr:uid="{1CCCCD2D-58BF-45BA-82EC-C2FF89A50846}"/>
    <cellStyle name="Comma 58 3" xfId="4334" xr:uid="{E7C47027-A854-41B6-ACAF-7CADFA46AA7E}"/>
    <cellStyle name="Comma 58 3 2" xfId="6178" xr:uid="{4EF487BC-3AA8-4AFD-B84C-FA4984F26A19}"/>
    <cellStyle name="Comma 58 4" xfId="3891" xr:uid="{F928BB37-DD5F-434F-9A77-303F6B3B4527}"/>
    <cellStyle name="Comma 58 4 2" xfId="5820" xr:uid="{4169B1DC-86A8-4A9B-A3AA-DE4ECF8510A6}"/>
    <cellStyle name="Comma 58 5" xfId="5799" xr:uid="{9F2FF4D8-2AC4-4965-B19B-BCEC3BCE123A}"/>
    <cellStyle name="Comma 6" xfId="435" xr:uid="{00000000-0005-0000-0000-0000EA050000}"/>
    <cellStyle name="Comma 6 10" xfId="4357" xr:uid="{4F850FA5-2EEF-47B5-80A9-F0E27C5329D2}"/>
    <cellStyle name="Comma 6 10 2" xfId="6194" xr:uid="{AAD44E18-8697-4AE8-AFCE-788F26F7EA1E}"/>
    <cellStyle name="Comma 6 2" xfId="436" xr:uid="{00000000-0005-0000-0000-0000EB050000}"/>
    <cellStyle name="Comma 6 2 2" xfId="437" xr:uid="{00000000-0005-0000-0000-0000EC050000}"/>
    <cellStyle name="Comma 6 2 2 2" xfId="1753" xr:uid="{00000000-0005-0000-0000-0000ED050000}"/>
    <cellStyle name="Comma 6 2 2 2 2" xfId="3339" xr:uid="{00000000-0005-0000-0000-0000EE050000}"/>
    <cellStyle name="Comma 6 2 2 2 2 2" xfId="5460" xr:uid="{0B55FB21-FDF6-457A-AC35-9A76EC607B37}"/>
    <cellStyle name="Comma 6 2 2 2 3" xfId="4263" xr:uid="{CF1EE32F-BE3F-41D7-82D3-480A6A616A9C}"/>
    <cellStyle name="Comma 6 2 2 2 3 2" xfId="6107" xr:uid="{3AD02C6E-2EF8-4D07-BB9F-BE4A8A24B2D3}"/>
    <cellStyle name="Comma 6 2 2 3" xfId="2667" xr:uid="{00000000-0005-0000-0000-0000EF050000}"/>
    <cellStyle name="Comma 6 2 2 3 2" xfId="4887" xr:uid="{441708B5-B2D7-478C-8DFA-0AC23679A250}"/>
    <cellStyle name="Comma 6 2 2 4" xfId="4053" xr:uid="{B8042C03-878B-4B6C-98CF-5285AA651DC2}"/>
    <cellStyle name="Comma 6 2 2 4 2" xfId="5942" xr:uid="{D1361E03-5236-44D6-B5B1-A4BF0481BB8F}"/>
    <cellStyle name="Comma 6 2 3" xfId="1752" xr:uid="{00000000-0005-0000-0000-0000F0050000}"/>
    <cellStyle name="Comma 6 2 3 2" xfId="3338" xr:uid="{00000000-0005-0000-0000-0000F1050000}"/>
    <cellStyle name="Comma 6 2 3 2 2" xfId="4311" xr:uid="{7F2D558B-5BF6-4DBA-8531-12E0652EE532}"/>
    <cellStyle name="Comma 6 2 3 2 2 2" xfId="6155" xr:uid="{F69D17D7-123C-4F13-84B9-753E8C584620}"/>
    <cellStyle name="Comma 6 2 3 2 3" xfId="5459" xr:uid="{F1F40A19-D76C-4EE5-BB5B-F2D4DEFF2ED7}"/>
    <cellStyle name="Comma 6 2 3 3" xfId="4143" xr:uid="{11E886CD-478B-4141-A46A-4F65D7590BBA}"/>
    <cellStyle name="Comma 6 2 3 3 2" xfId="5990" xr:uid="{FCF5C013-2954-4423-94F3-7A654B4A8A7F}"/>
    <cellStyle name="Comma 6 2 4" xfId="2666" xr:uid="{00000000-0005-0000-0000-0000F2050000}"/>
    <cellStyle name="Comma 6 2 4 2" xfId="4221" xr:uid="{299A2BFB-CECB-4388-A991-B5FD47FFF3E8}"/>
    <cellStyle name="Comma 6 2 4 2 2" xfId="6065" xr:uid="{086D87D8-1258-421D-85D5-B03A434BE132}"/>
    <cellStyle name="Comma 6 2 4 3" xfId="4886" xr:uid="{A8C9FE35-A89B-496D-B98A-E955FBB94674}"/>
    <cellStyle name="Comma 6 2 5" xfId="4004" xr:uid="{7AC6F593-EF20-4B08-A9AE-B08DCE48A504}"/>
    <cellStyle name="Comma 6 2 5 2" xfId="5900" xr:uid="{F24BC21B-FA84-4D0A-836D-C0A26C165814}"/>
    <cellStyle name="Comma 6 2 6" xfId="4447" xr:uid="{7145F4F5-B501-4819-BA7F-9BE2BABF08B8}"/>
    <cellStyle name="Comma 6 2 6 2" xfId="6273" xr:uid="{B3FC316A-E9C4-47C8-A54B-3FF118A7DA0D}"/>
    <cellStyle name="Comma 6 2 7" xfId="6952" xr:uid="{4A682751-5D45-47AA-97CA-572BD4F6528C}"/>
    <cellStyle name="Comma 6 3" xfId="438" xr:uid="{00000000-0005-0000-0000-0000F3050000}"/>
    <cellStyle name="Comma 6 3 2" xfId="439" xr:uid="{00000000-0005-0000-0000-0000F4050000}"/>
    <cellStyle name="Comma 6 3 2 2" xfId="1755" xr:uid="{00000000-0005-0000-0000-0000F5050000}"/>
    <cellStyle name="Comma 6 3 2 2 2" xfId="3341" xr:uid="{00000000-0005-0000-0000-0000F6050000}"/>
    <cellStyle name="Comma 6 3 2 2 2 2" xfId="5462" xr:uid="{D3E5E511-55D0-45C3-A4E1-4EE951B94DC6}"/>
    <cellStyle name="Comma 6 3 2 3" xfId="2669" xr:uid="{00000000-0005-0000-0000-0000F7050000}"/>
    <cellStyle name="Comma 6 3 2 3 2" xfId="4889" xr:uid="{F3B71AFB-A6DC-440B-A84E-E1C21174C039}"/>
    <cellStyle name="Comma 6 3 2 4" xfId="4201" xr:uid="{0D4ABF52-BA78-4529-94C4-67179FB322A7}"/>
    <cellStyle name="Comma 6 3 2 4 2" xfId="6045" xr:uid="{D63E9CC8-64A4-4E4D-B00C-76914160A80E}"/>
    <cellStyle name="Comma 6 3 3" xfId="1754" xr:uid="{00000000-0005-0000-0000-0000F8050000}"/>
    <cellStyle name="Comma 6 3 3 2" xfId="3340" xr:uid="{00000000-0005-0000-0000-0000F9050000}"/>
    <cellStyle name="Comma 6 3 3 2 2" xfId="5461" xr:uid="{7C43DE2D-E94E-4CD8-9833-2174034E1A7F}"/>
    <cellStyle name="Comma 6 3 4" xfId="2668" xr:uid="{00000000-0005-0000-0000-0000FA050000}"/>
    <cellStyle name="Comma 6 3 4 2" xfId="4888" xr:uid="{D7F2EFE2-C769-427F-A922-3BB83A8480C7}"/>
    <cellStyle name="Comma 6 3 5" xfId="3970" xr:uid="{4180399F-E5A7-46B4-A526-64E0B6579619}"/>
    <cellStyle name="Comma 6 3 5 2" xfId="5880" xr:uid="{D025C1BC-34CE-4D39-93D5-157CCA4C0373}"/>
    <cellStyle name="Comma 6 3 6" xfId="6972" xr:uid="{B6CCE3C7-BDEF-4742-AB90-586DD7BF5FF5}"/>
    <cellStyle name="Comma 6 4" xfId="440" xr:uid="{00000000-0005-0000-0000-0000FB050000}"/>
    <cellStyle name="Comma 6 4 2" xfId="441" xr:uid="{00000000-0005-0000-0000-0000FC050000}"/>
    <cellStyle name="Comma 6 4 2 2" xfId="1757" xr:uid="{00000000-0005-0000-0000-0000FD050000}"/>
    <cellStyle name="Comma 6 4 2 2 2" xfId="3343" xr:uid="{00000000-0005-0000-0000-0000FE050000}"/>
    <cellStyle name="Comma 6 4 2 2 2 2" xfId="5464" xr:uid="{E136DE63-F3D8-4AB4-8D80-98B288C3C327}"/>
    <cellStyle name="Comma 6 4 2 3" xfId="2671" xr:uid="{00000000-0005-0000-0000-0000FF050000}"/>
    <cellStyle name="Comma 6 4 2 3 2" xfId="4891" xr:uid="{BEF32988-6DB8-4B51-B62D-303373667949}"/>
    <cellStyle name="Comma 6 4 2 4" xfId="4245" xr:uid="{68AD0445-D4FC-4C43-AD2A-2ADC3167167C}"/>
    <cellStyle name="Comma 6 4 2 4 2" xfId="6089" xr:uid="{BDD920D1-A36E-4B1B-BFF3-B125A3EB510D}"/>
    <cellStyle name="Comma 6 4 3" xfId="1756" xr:uid="{00000000-0005-0000-0000-000000060000}"/>
    <cellStyle name="Comma 6 4 3 2" xfId="3342" xr:uid="{00000000-0005-0000-0000-000001060000}"/>
    <cellStyle name="Comma 6 4 3 2 2" xfId="5463" xr:uid="{27F65BFC-C396-48FB-8C0D-5D1A928BA660}"/>
    <cellStyle name="Comma 6 4 4" xfId="2670" xr:uid="{00000000-0005-0000-0000-000002060000}"/>
    <cellStyle name="Comma 6 4 4 2" xfId="4890" xr:uid="{582C27BE-F2B4-4D25-B44D-A91184A04289}"/>
    <cellStyle name="Comma 6 4 5" xfId="4035" xr:uid="{1CE5B95F-F730-4083-BC89-534990EFF6DD}"/>
    <cellStyle name="Comma 6 4 5 2" xfId="5924" xr:uid="{8946A6FB-A140-4874-AC71-330CD2D960A4}"/>
    <cellStyle name="Comma 6 4 6" xfId="6945" xr:uid="{2884B0AA-D7E1-4EA8-8086-3225763E2200}"/>
    <cellStyle name="Comma 6 5" xfId="442" xr:uid="{00000000-0005-0000-0000-000003060000}"/>
    <cellStyle name="Comma 6 5 2" xfId="1758" xr:uid="{00000000-0005-0000-0000-000004060000}"/>
    <cellStyle name="Comma 6 5 2 2" xfId="4291" xr:uid="{A5282FE1-EE9A-47CE-96A6-F8578989C418}"/>
    <cellStyle name="Comma 6 5 2 2 2" xfId="6135" xr:uid="{A05E97B7-37EF-46B1-844A-FDC0FB573748}"/>
    <cellStyle name="Comma 6 5 3" xfId="4123" xr:uid="{DFF02381-F897-4451-B05A-6E6BEC6241CB}"/>
    <cellStyle name="Comma 6 5 3 2" xfId="5970" xr:uid="{8FC8CBFF-711F-4718-99EB-F4A1A2BA9E1D}"/>
    <cellStyle name="Comma 6 6" xfId="1350" xr:uid="{00000000-0005-0000-0000-000005060000}"/>
    <cellStyle name="Comma 6 6 2" xfId="2332" xr:uid="{00000000-0005-0000-0000-000006060000}"/>
    <cellStyle name="Comma 6 6 2 2" xfId="3689" xr:uid="{00000000-0005-0000-0000-000007060000}"/>
    <cellStyle name="Comma 6 6 2 2 2" xfId="5714" xr:uid="{9642150E-BC7F-4B8F-8598-997757519C0F}"/>
    <cellStyle name="Comma 6 6 3" xfId="3017" xr:uid="{00000000-0005-0000-0000-000008060000}"/>
    <cellStyle name="Comma 6 6 3 2" xfId="5141" xr:uid="{53F5A71D-61E3-480E-AD0F-AE4FD33AAD4B}"/>
    <cellStyle name="Comma 6 6 4" xfId="4182" xr:uid="{24912049-FAD3-4CAC-A3A7-B80374B7C158}"/>
    <cellStyle name="Comma 6 6 4 2" xfId="6026" xr:uid="{E3431803-BEC5-45DA-9322-1080341BC7CA}"/>
    <cellStyle name="Comma 6 7" xfId="1751" xr:uid="{00000000-0005-0000-0000-000009060000}"/>
    <cellStyle name="Comma 6 7 2" xfId="3949" xr:uid="{13F943C7-8D47-4157-9DCD-BD0C2F15E794}"/>
    <cellStyle name="Comma 6 7 2 2" xfId="5863" xr:uid="{F0420ABF-5E91-4C7B-88E3-7C8120819A49}"/>
    <cellStyle name="Comma 6 8" xfId="3789" xr:uid="{AAB62844-F808-4D5B-A49D-4BA627DED777}"/>
    <cellStyle name="Comma 6 8 2" xfId="5752" xr:uid="{46694A2E-1FA5-492F-B157-1B06323A5F46}"/>
    <cellStyle name="Comma 6 9" xfId="3806" xr:uid="{F6FCA4A9-C461-4EA1-B008-A8A4DD706F2E}"/>
    <cellStyle name="Comma 6 9 2" xfId="5765" xr:uid="{1E2E38DF-C2CD-4893-B2E6-DBD76FB86284}"/>
    <cellStyle name="Comma 6 9 5" xfId="6392" xr:uid="{8336094A-CD44-4004-AE53-E5936AEBA9B8}"/>
    <cellStyle name="Comma 64 2" xfId="3810" xr:uid="{68AA10BE-DBC3-4E76-90FD-4D3172F64408}"/>
    <cellStyle name="Comma 64 2 2" xfId="5767" xr:uid="{AACD21ED-12FC-4E4D-8671-6EF98404EA94}"/>
    <cellStyle name="Comma 64 2 4" xfId="6396" xr:uid="{964431EA-49BD-4AFD-B654-E07B01242C06}"/>
    <cellStyle name="Comma 7" xfId="443" xr:uid="{00000000-0005-0000-0000-00000A060000}"/>
    <cellStyle name="Comma 7 2" xfId="444" xr:uid="{00000000-0005-0000-0000-00000B060000}"/>
    <cellStyle name="Comma 7 2 2" xfId="1344" xr:uid="{00000000-0005-0000-0000-00000C060000}"/>
    <cellStyle name="Comma 7 2 2 2" xfId="2327" xr:uid="{00000000-0005-0000-0000-00000D060000}"/>
    <cellStyle name="Comma 7 2 2 2 2" xfId="3684" xr:uid="{00000000-0005-0000-0000-00000E060000}"/>
    <cellStyle name="Comma 7 2 2 2 2 2" xfId="5709" xr:uid="{B437C7BF-861C-42FF-8978-A238072518C8}"/>
    <cellStyle name="Comma 7 2 2 3" xfId="3012" xr:uid="{00000000-0005-0000-0000-00000F060000}"/>
    <cellStyle name="Comma 7 2 2 3 2" xfId="5136" xr:uid="{B236E962-7D95-47C3-AF64-BD7EE5E7081C}"/>
    <cellStyle name="Comma 7 2 2 4" xfId="4203" xr:uid="{A44C7DEF-6366-4119-A34A-C109350C876A}"/>
    <cellStyle name="Comma 7 2 2 4 2" xfId="6047" xr:uid="{ED16C7DE-D649-4C80-82CD-61317CCEDE29}"/>
    <cellStyle name="Comma 7 2 3" xfId="1760" xr:uid="{00000000-0005-0000-0000-000010060000}"/>
    <cellStyle name="Comma 7 2 4" xfId="3973" xr:uid="{3C30982A-FDE2-4564-A146-58C1603427E5}"/>
    <cellStyle name="Comma 7 2 4 2" xfId="5882" xr:uid="{1A712646-77D9-4733-9628-0B83D8AB786F}"/>
    <cellStyle name="Comma 7 2 5" xfId="6403" xr:uid="{7D952864-0033-45F9-8342-FA5A5C671184}"/>
    <cellStyle name="Comma 7 2 6" xfId="6884" xr:uid="{C9D1BC9D-5DAE-4032-803F-01FD976979C3}"/>
    <cellStyle name="Comma 7 2 7" xfId="6901" xr:uid="{76515F52-6875-4CA5-9482-DB85D1D2BB59}"/>
    <cellStyle name="Comma 7 2 8" xfId="6982" xr:uid="{F58CBEBC-D62C-4170-A61D-47B09AA4D9E6}"/>
    <cellStyle name="Comma 7 2 9" xfId="6994" xr:uid="{D5CDB5DE-E531-4FE4-9702-1A30B1B581F2}"/>
    <cellStyle name="Comma 7 3" xfId="445" xr:uid="{00000000-0005-0000-0000-000011060000}"/>
    <cellStyle name="Comma 7 3 2" xfId="1347" xr:uid="{00000000-0005-0000-0000-000012060000}"/>
    <cellStyle name="Comma 7 3 2 2" xfId="2330" xr:uid="{00000000-0005-0000-0000-000013060000}"/>
    <cellStyle name="Comma 7 3 2 2 2" xfId="3687" xr:uid="{00000000-0005-0000-0000-000014060000}"/>
    <cellStyle name="Comma 7 3 2 2 2 2" xfId="5712" xr:uid="{672C500A-24BA-4092-BB1C-16E0D5F4EAC6}"/>
    <cellStyle name="Comma 7 3 2 3" xfId="3015" xr:uid="{00000000-0005-0000-0000-000015060000}"/>
    <cellStyle name="Comma 7 3 2 3 2" xfId="5139" xr:uid="{767554C2-4693-43D4-A085-DADBCAF0E9E3}"/>
    <cellStyle name="Comma 7 3 2 4" xfId="4247" xr:uid="{FD18490D-80A2-405E-AE2C-8D7B597B63F9}"/>
    <cellStyle name="Comma 7 3 2 4 2" xfId="6091" xr:uid="{1D193744-3948-4593-A046-CA956051E4FF}"/>
    <cellStyle name="Comma 7 3 3" xfId="1761" xr:uid="{00000000-0005-0000-0000-000016060000}"/>
    <cellStyle name="Comma 7 3 4" xfId="4037" xr:uid="{AC8D20B8-338E-48FA-83F8-0897D3B3E81E}"/>
    <cellStyle name="Comma 7 3 4 2" xfId="5926" xr:uid="{86AE5D80-9C75-4A8D-A881-C8A55B4BD9DC}"/>
    <cellStyle name="Comma 7 3 5" xfId="6447" xr:uid="{0D27504D-2AC4-4B47-9A10-440B3C6B5176}"/>
    <cellStyle name="Comma 7 3 6" xfId="6939" xr:uid="{2F8D7D05-E928-447C-862D-D67F648FE9CE}"/>
    <cellStyle name="Comma 7 4" xfId="1342" xr:uid="{00000000-0005-0000-0000-000017060000}"/>
    <cellStyle name="Comma 7 4 2" xfId="2325" xr:uid="{00000000-0005-0000-0000-000018060000}"/>
    <cellStyle name="Comma 7 4 2 2" xfId="3682" xr:uid="{00000000-0005-0000-0000-000019060000}"/>
    <cellStyle name="Comma 7 4 2 2 2" xfId="5707" xr:uid="{F99E738A-9D36-4618-822E-DED42F3B8A73}"/>
    <cellStyle name="Comma 7 4 2 3" xfId="4293" xr:uid="{F3BD68B6-C923-41B1-BBB6-5D962D883677}"/>
    <cellStyle name="Comma 7 4 2 3 2" xfId="6137" xr:uid="{B48C125E-630D-4216-AE2F-01D9558AF589}"/>
    <cellStyle name="Comma 7 4 3" xfId="3010" xr:uid="{00000000-0005-0000-0000-00001A060000}"/>
    <cellStyle name="Comma 7 4 3 2" xfId="5134" xr:uid="{D4FEDB00-CF3A-441C-B6D8-8BBA3ECE6B28}"/>
    <cellStyle name="Comma 7 4 4" xfId="4125" xr:uid="{608727CA-2D82-4A6A-A9A7-897FBE1C607D}"/>
    <cellStyle name="Comma 7 4 4 2" xfId="5972" xr:uid="{41581073-FEFA-4088-A4E9-26D53EC65827}"/>
    <cellStyle name="Comma 7 4 5" xfId="6467" xr:uid="{B94D3136-0D58-4BE5-961B-9EF5905F9CBC}"/>
    <cellStyle name="Comma 7 4 6" xfId="6943" xr:uid="{0BDFD396-B388-4BE2-9328-94CD84D35EE5}"/>
    <cellStyle name="Comma 7 5" xfId="1759" xr:uid="{00000000-0005-0000-0000-00001B060000}"/>
    <cellStyle name="Comma 7 5 2" xfId="4185" xr:uid="{15750BC8-ACF8-4A9A-A5A8-1796F6396F4A}"/>
    <cellStyle name="Comma 7 5 2 2" xfId="6029" xr:uid="{9D016689-374A-44EE-B3C9-A188DA2449D9}"/>
    <cellStyle name="Comma 7 6" xfId="3952" xr:uid="{1D33C0D6-A1BA-4C0B-9043-FA195DF3762E}"/>
    <cellStyle name="Comma 7 6 2" xfId="5866" xr:uid="{1214C389-6750-4A3E-B111-572877F0C2D0}"/>
    <cellStyle name="Comma 7 7" xfId="6380" xr:uid="{346D7B87-F8A5-4028-83D3-73AA07BD46BC}"/>
    <cellStyle name="Comma 7 8" xfId="6892" xr:uid="{DC51324A-8739-4B42-9AFF-A143E56A0D76}"/>
    <cellStyle name="Comma 71" xfId="3815" xr:uid="{DEC5591E-9FD0-4078-AB16-157218F51B37}"/>
    <cellStyle name="Comma 71 2" xfId="5770" xr:uid="{F2EC4A45-49D7-41CA-85F6-CD70F590CBC1}"/>
    <cellStyle name="Comma 73" xfId="3908" xr:uid="{F63929D3-75C7-459C-9725-06EB302E6D36}"/>
    <cellStyle name="Comma 73 2" xfId="3784" xr:uid="{BB78D941-6480-46E4-ADB0-C6A8595FD7B7}"/>
    <cellStyle name="Comma 73 2 2" xfId="3914" xr:uid="{6E3A8BAE-D0DF-4E4A-B129-8EE03904C15B}"/>
    <cellStyle name="Comma 73 2 2 2" xfId="5839" xr:uid="{78CCDBC7-F2A9-4C33-AA20-ED913DC68B04}"/>
    <cellStyle name="Comma 73 2 3" xfId="5749" xr:uid="{4AE6EAC8-5124-49DD-92AF-1AFE7C647C6B}"/>
    <cellStyle name="Comma 73 3" xfId="5835" xr:uid="{E4288315-78AB-435D-911B-208CA983D596}"/>
    <cellStyle name="Comma 8" xfId="446" xr:uid="{00000000-0005-0000-0000-00001C060000}"/>
    <cellStyle name="Comma 8 10" xfId="6974" xr:uid="{E28E9862-A8D6-49E3-A223-2AAAF1540612}"/>
    <cellStyle name="Comma 8 2" xfId="447" xr:uid="{00000000-0005-0000-0000-00001D060000}"/>
    <cellStyle name="Comma 8 2 2" xfId="1763" xr:uid="{00000000-0005-0000-0000-00001E060000}"/>
    <cellStyle name="Comma 8 2 2 2" xfId="4212" xr:uid="{E8867EA7-A8CF-4C7F-9237-27D09D68C5B6}"/>
    <cellStyle name="Comma 8 2 2 2 2" xfId="6056" xr:uid="{9B07BF78-879B-46F4-B2EE-A87AA192A529}"/>
    <cellStyle name="Comma 8 2 3" xfId="3985" xr:uid="{05FF3C30-8B40-4E06-B43C-0A455E114656}"/>
    <cellStyle name="Comma 8 2 3 2" xfId="5891" xr:uid="{96821EEE-BAD1-4B5C-9F2B-42394721EE88}"/>
    <cellStyle name="Comma 8 2 4" xfId="6468" xr:uid="{684BCD91-824F-4CCC-8D48-C53648EB423B}"/>
    <cellStyle name="Comma 8 2 5" xfId="6966" xr:uid="{746E84B3-D4AC-4B1F-8E79-3FDE005345B3}"/>
    <cellStyle name="Comma 8 3" xfId="448" xr:uid="{00000000-0005-0000-0000-00001F060000}"/>
    <cellStyle name="Comma 8 3 2" xfId="1764" xr:uid="{00000000-0005-0000-0000-000020060000}"/>
    <cellStyle name="Comma 8 3 2 2" xfId="4255" xr:uid="{9A03AF21-03C1-4FA1-830F-F811F76472B5}"/>
    <cellStyle name="Comma 8 3 2 2 2" xfId="6099" xr:uid="{54EDB464-589F-4693-B2D3-D979EF41F051}"/>
    <cellStyle name="Comma 8 3 3" xfId="4045" xr:uid="{27E2E180-9733-4D89-8F60-E58744B8556F}"/>
    <cellStyle name="Comma 8 3 3 2" xfId="5934" xr:uid="{345FAF6D-8415-414B-BC18-CF6CAF077251}"/>
    <cellStyle name="Comma 8 3 4" xfId="7011" xr:uid="{F63B2A00-8700-427D-8C40-AFD225A4C621}"/>
    <cellStyle name="Comma 8 4" xfId="1762" xr:uid="{00000000-0005-0000-0000-000021060000}"/>
    <cellStyle name="Comma 8 4 2" xfId="4302" xr:uid="{4FE4D747-7F12-477B-9125-09C310610A38}"/>
    <cellStyle name="Comma 8 4 2 2" xfId="6146" xr:uid="{2854F415-71C7-4DC1-8F75-4C021CB8D3B9}"/>
    <cellStyle name="Comma 8 4 3" xfId="4134" xr:uid="{6E92F1C7-44E3-41F6-807E-E04A6C5689AA}"/>
    <cellStyle name="Comma 8 4 3 2" xfId="5981" xr:uid="{2939413E-2C61-49C8-A6E9-B6ABBB73A129}"/>
    <cellStyle name="Comma 8 5" xfId="4188" xr:uid="{42978A9F-4166-4B1B-9A00-3F795BB2C503}"/>
    <cellStyle name="Comma 8 5 2" xfId="6032" xr:uid="{9A7B3226-BA30-4007-9F69-349BE922027C}"/>
    <cellStyle name="Comma 8 6" xfId="3958" xr:uid="{C890018D-2DAE-4B60-B11C-CA396CC8B1DC}"/>
    <cellStyle name="Comma 8 6 2" xfId="5869" xr:uid="{7D088314-27E2-4B08-B201-0C95B7410955}"/>
    <cellStyle name="Comma 8 7" xfId="4450" xr:uid="{5DC70B1A-892A-4CD0-B1FE-D9E291C4971B}"/>
    <cellStyle name="Comma 8 7 2" xfId="6276" xr:uid="{E8D773DA-3E33-4A4F-8728-0936E993727A}"/>
    <cellStyle name="Comma 8 8" xfId="6870" xr:uid="{9DADE5F6-1BC2-48A7-A0D9-7124B2DC578B}"/>
    <cellStyle name="Comma 8 9" xfId="6903" xr:uid="{16868768-1DB1-4473-A7C8-AEA550CB4A64}"/>
    <cellStyle name="Comma 9" xfId="449" xr:uid="{00000000-0005-0000-0000-000022060000}"/>
    <cellStyle name="Comma 9 10" xfId="6914" xr:uid="{2FBB50BA-CFEB-4E83-8723-8B49A4688A27}"/>
    <cellStyle name="Comma 9 2" xfId="450" xr:uid="{00000000-0005-0000-0000-000023060000}"/>
    <cellStyle name="Comma 9 2 2" xfId="1766" xr:uid="{00000000-0005-0000-0000-000024060000}"/>
    <cellStyle name="Comma 9 2 2 2" xfId="4230" xr:uid="{05004DEB-C070-46B9-89E3-B60789EF4CD4}"/>
    <cellStyle name="Comma 9 2 2 2 2" xfId="6074" xr:uid="{9288871D-DAFD-494B-8C49-571C28A6697E}"/>
    <cellStyle name="Comma 9 2 3" xfId="4020" xr:uid="{B0430DE3-FB99-4B28-8148-C4F162AD68BD}"/>
    <cellStyle name="Comma 9 2 3 2" xfId="5909" xr:uid="{B0E95E26-C262-4007-9945-F4327F92BFCA}"/>
    <cellStyle name="Comma 9 3" xfId="451" xr:uid="{00000000-0005-0000-0000-000025060000}"/>
    <cellStyle name="Comma 9 3 2" xfId="1767" xr:uid="{00000000-0005-0000-0000-000026060000}"/>
    <cellStyle name="Comma 9 3 2 2" xfId="4272" xr:uid="{F574B649-E09E-4269-ACBF-93CB13971D46}"/>
    <cellStyle name="Comma 9 3 2 2 2" xfId="6116" xr:uid="{1CF71BB9-759A-4F96-81ED-B100229EC3A0}"/>
    <cellStyle name="Comma 9 3 3" xfId="4062" xr:uid="{DD57983B-9074-4C34-862F-BA6177C30AD7}"/>
    <cellStyle name="Comma 9 3 3 2" xfId="5951" xr:uid="{D42AA4C0-BEB4-4979-9839-0FE237C0BFBC}"/>
    <cellStyle name="Comma 9 4" xfId="452" xr:uid="{00000000-0005-0000-0000-000027060000}"/>
    <cellStyle name="Comma 9 4 2" xfId="4320" xr:uid="{D71E85ED-40B9-4630-8FAC-38C5450CA1C0}"/>
    <cellStyle name="Comma 9 4 2 2" xfId="6164" xr:uid="{472648C7-01E2-4572-A155-73F0C19D46DF}"/>
    <cellStyle name="Comma 9 4 3" xfId="4152" xr:uid="{59A9EFCC-6568-4F10-A203-5D2D0DFDF192}"/>
    <cellStyle name="Comma 9 4 3 2" xfId="5999" xr:uid="{83BD935E-1468-4DBB-91F6-97AFC1A3E6E1}"/>
    <cellStyle name="Comma 9 5" xfId="1765" xr:uid="{00000000-0005-0000-0000-000028060000}"/>
    <cellStyle name="Comma 9 5 2" xfId="4177" xr:uid="{665916F6-FD4E-4A26-8B08-A472790BCCD6}"/>
    <cellStyle name="Comma 9 5 2 2" xfId="6021" xr:uid="{98E49BC4-6AA3-4C24-989F-8646F24A1212}"/>
    <cellStyle name="Comma 9 6" xfId="3936" xr:uid="{7FD06E44-65C6-49E3-B654-AFC373F9E79A}"/>
    <cellStyle name="Comma 9 6 2" xfId="5857" xr:uid="{90C85C30-3196-459F-93E1-F7E0887FBFAA}"/>
    <cellStyle name="Comma 9 7" xfId="3794" xr:uid="{C3656D32-BC3C-4AB8-B633-5ACF055E1315}"/>
    <cellStyle name="Comma 9 7 2" xfId="5754" xr:uid="{C629346E-293B-4080-9E9E-78917CE703A7}"/>
    <cellStyle name="Comma 9 8" xfId="4551" xr:uid="{F6DBFC60-AA03-4ECC-B21B-86A3FBD83383}"/>
    <cellStyle name="Comma 9 8 2" xfId="6369" xr:uid="{EC709EFC-A49E-4A6C-8FE5-45197B49DA4E}"/>
    <cellStyle name="Comma 9 9" xfId="6469" xr:uid="{F405C428-F7D4-421A-B1A7-A550EA69D935}"/>
    <cellStyle name="comma zerodec" xfId="453" xr:uid="{00000000-0005-0000-0000-000029060000}"/>
    <cellStyle name="comma zerodec 2" xfId="454" xr:uid="{00000000-0005-0000-0000-00002A060000}"/>
    <cellStyle name="comma zerodec 3" xfId="455" xr:uid="{00000000-0005-0000-0000-00002B060000}"/>
    <cellStyle name="comma zerodec 4" xfId="6470" xr:uid="{3768401A-E33F-4054-BC7A-06190AF977D3}"/>
    <cellStyle name="Currency 2" xfId="5" xr:uid="{00000000-0005-0000-0000-00002C060000}"/>
    <cellStyle name="Currency 2 2" xfId="3945" xr:uid="{618A2D6E-F137-437D-A622-0E73D237580A}"/>
    <cellStyle name="Currency1" xfId="456" xr:uid="{00000000-0005-0000-0000-00002D060000}"/>
    <cellStyle name="Currency1 2" xfId="457" xr:uid="{00000000-0005-0000-0000-00002E060000}"/>
    <cellStyle name="Currency1 3" xfId="458" xr:uid="{00000000-0005-0000-0000-00002F060000}"/>
    <cellStyle name="Currency1 4" xfId="6471" xr:uid="{89D3E354-C38E-4292-A3EC-4B12D1177580}"/>
    <cellStyle name="Dollar (zero dec)" xfId="459" xr:uid="{00000000-0005-0000-0000-000030060000}"/>
    <cellStyle name="Dollar (zero dec) 2" xfId="460" xr:uid="{00000000-0005-0000-0000-000031060000}"/>
    <cellStyle name="Dollar (zero dec) 3" xfId="461" xr:uid="{00000000-0005-0000-0000-000032060000}"/>
    <cellStyle name="E&amp;Y House" xfId="462" xr:uid="{00000000-0005-0000-0000-000033060000}"/>
    <cellStyle name="Emphasis 1" xfId="463" xr:uid="{00000000-0005-0000-0000-000034060000}"/>
    <cellStyle name="Emphasis 2" xfId="464" xr:uid="{00000000-0005-0000-0000-000035060000}"/>
    <cellStyle name="Emphasis 3" xfId="465" xr:uid="{00000000-0005-0000-0000-000036060000}"/>
    <cellStyle name="Explanatory Text" xfId="3712" builtinId="53" customBuiltin="1"/>
    <cellStyle name="Explanatory Text 2" xfId="4080" xr:uid="{D8570282-BEEB-4EED-878E-C90E56189A33}"/>
    <cellStyle name="Followed Hyperlink" xfId="3758" xr:uid="{91EC3BA1-6FD3-4D86-8882-9B7C1DE057BE}"/>
    <cellStyle name="Followed Hyperlink 2" xfId="3798" xr:uid="{1BCDF49B-F55A-4609-B5EA-F032D9F25CD2}"/>
    <cellStyle name="Good" xfId="3703" builtinId="26" customBuiltin="1"/>
    <cellStyle name="Good 2" xfId="4070" xr:uid="{04FC5928-9C8B-44F6-A2D8-8D9DC9AB1B3C}"/>
    <cellStyle name="Grey" xfId="466" xr:uid="{00000000-0005-0000-0000-000039060000}"/>
    <cellStyle name="Header - Style1" xfId="467" xr:uid="{00000000-0005-0000-0000-00003A060000}"/>
    <cellStyle name="Header1" xfId="468" xr:uid="{00000000-0005-0000-0000-00003B060000}"/>
    <cellStyle name="Header2" xfId="469" xr:uid="{00000000-0005-0000-0000-00003C060000}"/>
    <cellStyle name="Header2 2" xfId="1299" xr:uid="{00000000-0005-0000-0000-00003D060000}"/>
    <cellStyle name="Heading" xfId="470" xr:uid="{00000000-0005-0000-0000-00003E060000}"/>
    <cellStyle name="Heading 1" xfId="3699" builtinId="16" customBuiltin="1"/>
    <cellStyle name="Heading 1 2" xfId="4066" xr:uid="{055D924B-69FA-4D0A-8E08-5D5B28AB957E}"/>
    <cellStyle name="Heading 2" xfId="3700" builtinId="17" customBuiltin="1"/>
    <cellStyle name="Heading 2 2" xfId="4067" xr:uid="{9472AED0-EF12-44E6-A9EC-39F89FAC89BB}"/>
    <cellStyle name="Heading 3" xfId="3701" builtinId="18" customBuiltin="1"/>
    <cellStyle name="Heading 3 2" xfId="4068" xr:uid="{2240ECCB-9DDC-4D24-ABA5-CDB059559290}"/>
    <cellStyle name="Heading 4" xfId="3702" builtinId="19" customBuiltin="1"/>
    <cellStyle name="Heading 4 2" xfId="4069" xr:uid="{CED24713-9294-40F2-AED8-98EA55D7BC08}"/>
    <cellStyle name="Hyperlink" xfId="3757" builtinId="8" customBuiltin="1"/>
    <cellStyle name="Hyperlink 10" xfId="6431" xr:uid="{5C80C13F-F09E-4079-B71D-881694E86B46}"/>
    <cellStyle name="Hyperlink 11" xfId="4336" xr:uid="{C8E4D2A3-8E01-42C5-8AE0-93F2995E7D8A}"/>
    <cellStyle name="Hyperlink 11 2" xfId="6405" xr:uid="{E02E2DD4-699A-4AC3-B1EB-393BF8D9E02B}"/>
    <cellStyle name="Hyperlink 12" xfId="3817" xr:uid="{B3CD6D85-8048-45E9-AFDA-E3D2D9618400}"/>
    <cellStyle name="Hyperlink 2" xfId="18" xr:uid="{00000000-0005-0000-0000-000043060000}"/>
    <cellStyle name="Hyperlink 2 2" xfId="471" xr:uid="{00000000-0005-0000-0000-000044060000}"/>
    <cellStyle name="Hyperlink 2 2 2" xfId="3854" xr:uid="{F1C65441-8CEC-415A-ABF4-6613AFE65904}"/>
    <cellStyle name="Hyperlink 2 2 3" xfId="3987" xr:uid="{CF343DE2-C320-4DD3-8292-287E91E81F4F}"/>
    <cellStyle name="Hyperlink 2 2 4" xfId="3828" xr:uid="{DAFA6D29-102D-4AE4-B3BE-BEABB67B12A8}"/>
    <cellStyle name="Hyperlink 2 3" xfId="3831" xr:uid="{786FF925-6E8A-4544-A86C-E2361C58122A}"/>
    <cellStyle name="Hyperlink 2 3 2" xfId="3984" xr:uid="{330B2304-7977-484E-A520-1C0A838A3A09}"/>
    <cellStyle name="Hyperlink 2 3 3" xfId="3773" xr:uid="{9E17D59A-30A0-4291-8959-92419AA06B88}"/>
    <cellStyle name="Hyperlink 2 4" xfId="3827" xr:uid="{1A08183D-2587-46AE-ABB9-67F280200FF1}"/>
    <cellStyle name="Hyperlink 2 5" xfId="3759" xr:uid="{AFE933FD-6B49-4F49-B8AF-063652D335EB}"/>
    <cellStyle name="Hyperlink 3" xfId="3772" xr:uid="{307E081D-3CFD-4B11-9918-E58C06974BAE}"/>
    <cellStyle name="Hyperlink 3 2" xfId="3972" xr:uid="{32F5C0CC-31EE-4A2B-93B6-F54A92F64FD0}"/>
    <cellStyle name="Hyperlink 3 2 2" xfId="4007" xr:uid="{B4D7C62F-3ED9-4960-865D-1162F993FB30}"/>
    <cellStyle name="Hyperlink 3 2 3" xfId="6904" xr:uid="{803E8B66-57A9-481E-B25E-57C3D69F6A4F}"/>
    <cellStyle name="Hyperlink 3 3" xfId="3986" xr:uid="{9185406C-A43F-4916-A741-086ACB9C74A2}"/>
    <cellStyle name="Hyperlink 3 4" xfId="3930" xr:uid="{F793339D-8531-4C9B-9110-2B748C3C2651}"/>
    <cellStyle name="Hyperlink 3 5" xfId="4437" xr:uid="{42D624BD-068C-41C1-B9A3-9BA0E8D4EEFF}"/>
    <cellStyle name="Hyperlink 3 6" xfId="6408" xr:uid="{F5F510D6-3CF7-4C4A-A152-6F8017B0C7B2}"/>
    <cellStyle name="Hyperlink 4" xfId="3790" xr:uid="{B13AA63A-5728-4C79-B39D-33864AA4A2B3}"/>
    <cellStyle name="Hyperlink 4 2" xfId="3861" xr:uid="{98EEEFEA-5F2E-4E8B-8285-574BACCBCE5B}"/>
    <cellStyle name="Hyperlink 4 2 2" xfId="3993" xr:uid="{72815194-E122-4208-B2A9-47FA3BA3900F}"/>
    <cellStyle name="Hyperlink 4 4" xfId="3909" xr:uid="{B01E9B91-DF94-4F7B-BC71-B1C348193806}"/>
    <cellStyle name="Hyperlink 4 4 2" xfId="3785" xr:uid="{1B2B41D5-E57F-4AF4-A8E7-7983877D72F5}"/>
    <cellStyle name="Hyperlink 5" xfId="3974" xr:uid="{E5DAFAE9-30B1-4C36-B72A-F68E1C85C0E7}"/>
    <cellStyle name="Hyperlink 6" xfId="3983" xr:uid="{B1482870-FAC6-49F0-A3B0-82A623BAEB2E}"/>
    <cellStyle name="Hyperlink 6 2" xfId="4440" xr:uid="{9C29705E-427D-46FF-994B-FFD4B0ABAC65}"/>
    <cellStyle name="Hyperlink 7" xfId="4341" xr:uid="{FFE221C6-BC6D-440D-BE7E-3FA087B83254}"/>
    <cellStyle name="Hyperlink 8" xfId="3910" xr:uid="{114A6B7B-8149-490D-99F4-527841201883}"/>
    <cellStyle name="Hyperlink 8 2" xfId="3786" xr:uid="{A7095B0E-0F1D-43FC-852C-F28EAAAAED15}"/>
    <cellStyle name="Input" xfId="3706" builtinId="20" customBuiltin="1"/>
    <cellStyle name="Input [yellow]" xfId="472" xr:uid="{00000000-0005-0000-0000-000046060000}"/>
    <cellStyle name="Input [yellow] 2" xfId="1300" xr:uid="{00000000-0005-0000-0000-000047060000}"/>
    <cellStyle name="Input [yellow] 3" xfId="6472" xr:uid="{C5936A24-D721-46D3-B2F9-AAA5CA779463}"/>
    <cellStyle name="Input 2" xfId="4073" xr:uid="{BADF18CC-874F-4B59-84F0-537CD64428AE}"/>
    <cellStyle name="Linked Cell" xfId="3709" builtinId="24" customBuiltin="1"/>
    <cellStyle name="Linked Cell 2" xfId="4076" xr:uid="{AF60D578-E706-4EDD-AD31-BFACFBD656FE}"/>
    <cellStyle name="Neutral" xfId="3705" builtinId="28" customBuiltin="1"/>
    <cellStyle name="Neutral 2" xfId="4072" xr:uid="{FB949E49-A278-47D9-97E0-7211EE1DBB15}"/>
    <cellStyle name="Neutral 3" xfId="4359" xr:uid="{690D20CF-D28D-4D13-BB44-DD839278F419}"/>
    <cellStyle name="no dec" xfId="473" xr:uid="{00000000-0005-0000-0000-00004A060000}"/>
    <cellStyle name="Normal" xfId="0" builtinId="0"/>
    <cellStyle name="Normal - Style1" xfId="474" xr:uid="{00000000-0005-0000-0000-00004C060000}"/>
    <cellStyle name="Normal - Style1 2" xfId="6473" xr:uid="{8115A072-17E7-4AF8-92DF-E806DF63A5EA}"/>
    <cellStyle name="Normal 10" xfId="475" xr:uid="{00000000-0005-0000-0000-00004D060000}"/>
    <cellStyle name="Normal 10 10" xfId="7005" xr:uid="{8E579EFB-6F40-4B59-9F17-1CBFE69DE007}"/>
    <cellStyle name="Normal 10 2" xfId="476" xr:uid="{00000000-0005-0000-0000-00004E060000}"/>
    <cellStyle name="Normal 10 2 10" xfId="6391" xr:uid="{C27F9B5B-3B7A-4AE6-AE17-AF1509634A63}"/>
    <cellStyle name="Normal 10 2 11" xfId="6872" xr:uid="{3F1DDE6B-2E37-4C6E-BF44-35702684633D}"/>
    <cellStyle name="Normal 10 2 12" xfId="6916" xr:uid="{DAA8A1F0-7B97-4467-AC96-4F4442DB7AC1}"/>
    <cellStyle name="Normal 10 2 13" xfId="6976" xr:uid="{EBAA79DB-556A-4233-936A-5B8E72A73B1B}"/>
    <cellStyle name="Normal 10 2 2" xfId="4012" xr:uid="{FEE35A3E-7FC9-486B-BC68-68A3ABE9057B}"/>
    <cellStyle name="Normal 10 2 2 2" xfId="4224" xr:uid="{801B1FF2-3815-4C98-8B01-9E16FB223A59}"/>
    <cellStyle name="Normal 10 2 2 2 2" xfId="6068" xr:uid="{CC31AA56-FD5E-4E36-9591-C48016038F56}"/>
    <cellStyle name="Normal 10 2 2 3" xfId="5903" xr:uid="{367BBDC3-8BF4-41D0-908E-2E10C048A343}"/>
    <cellStyle name="Normal 10 2 2 3 2" xfId="7008" xr:uid="{8BF70EBD-D024-43B4-B7A5-D4610950311A}"/>
    <cellStyle name="Normal 10 2 2 4" xfId="6880" xr:uid="{FB695778-2D95-4156-B757-EF08029E0925}"/>
    <cellStyle name="Normal 10 2 2 5" xfId="6964" xr:uid="{7066E631-066A-4848-AED4-7DC3F8BAFF31}"/>
    <cellStyle name="Normal 10 2 2 6" xfId="6979" xr:uid="{7C935847-5F35-42F6-8A12-C18BD72A3D68}"/>
    <cellStyle name="Normal 10 2 3" xfId="4056" xr:uid="{7F967357-5012-4399-8F9A-80D52A667D98}"/>
    <cellStyle name="Normal 10 2 3 2" xfId="4266" xr:uid="{D60656D5-7D4D-457A-91EF-42CD29A32C83}"/>
    <cellStyle name="Normal 10 2 3 2 2" xfId="6110" xr:uid="{E2C23693-617A-4F89-8E1C-B49676BD2799}"/>
    <cellStyle name="Normal 10 2 3 3" xfId="3873" xr:uid="{BCB1292E-9D25-4E24-9B56-E472CE4251E5}"/>
    <cellStyle name="Normal 10 2 3 4" xfId="5945" xr:uid="{AC52F318-180C-48B4-9A23-73E4B1AB3733}"/>
    <cellStyle name="Normal 10 2 4" xfId="4146" xr:uid="{E1A98EF2-82D2-4387-8E58-D1B6DCA71564}"/>
    <cellStyle name="Normal 10 2 4 2" xfId="4314" xr:uid="{DB68BFF8-6C1B-47EA-A700-265100786076}"/>
    <cellStyle name="Normal 10 2 4 2 2" xfId="6158" xr:uid="{193A22A0-0A46-462A-82A5-F94560589997}"/>
    <cellStyle name="Normal 10 2 4 3" xfId="5993" xr:uid="{A310FA7B-B433-4486-A324-98065F10B1E4}"/>
    <cellStyle name="Normal 10 2 5" xfId="4181" xr:uid="{5A88BAF6-EFDD-4D6C-AEAF-759B0A5A9F9D}"/>
    <cellStyle name="Normal 10 2 5 2" xfId="6025" xr:uid="{AC8CF68C-4187-4E8A-8CD4-6960104373B9}"/>
    <cellStyle name="Normal 10 2 6" xfId="3942" xr:uid="{7541708F-6F24-4709-9B14-94AC6AA36770}"/>
    <cellStyle name="Normal 10 2 6 2" xfId="5861" xr:uid="{AB65F08A-2B0F-4662-8FD6-652DFF1BAE9F}"/>
    <cellStyle name="Normal 10 2 7" xfId="3874" xr:uid="{F38494E0-0D9E-4305-AC41-33B5D7F9B60E}"/>
    <cellStyle name="Normal 10 2 7 2" xfId="5806" xr:uid="{BD45A6F0-30CA-4046-ADB0-B9AEFFCFBEE1}"/>
    <cellStyle name="Normal 10 2 8" xfId="3787" xr:uid="{AF3341F9-88D1-4285-A2FB-C4DDF3D31873}"/>
    <cellStyle name="Normal 10 2 8 2" xfId="5750" xr:uid="{4F72BD33-F67A-4F24-A12F-172B4BE7E3DB}"/>
    <cellStyle name="Normal 10 2 9" xfId="4549" xr:uid="{4351B174-ED9A-4855-AB7A-DEC21BD06E1D}"/>
    <cellStyle name="Normal 10 2 9 2" xfId="6367" xr:uid="{EA1A35E6-F4D5-4635-AD47-A5712B1EDECE}"/>
    <cellStyle name="Normal 10 3" xfId="477" xr:uid="{00000000-0005-0000-0000-00004F060000}"/>
    <cellStyle name="Normal 10 3 2" xfId="1768" xr:uid="{00000000-0005-0000-0000-000050060000}"/>
    <cellStyle name="Normal 10 3 3" xfId="4155" xr:uid="{700F09E7-8405-4E10-A440-C926B314F557}"/>
    <cellStyle name="Normal 10 3 4" xfId="6430" xr:uid="{0F7E8758-EFD0-4C75-9571-1BD2E91EA7C3}"/>
    <cellStyle name="Normal 10 3 5" xfId="6942" xr:uid="{3300628D-3F7A-405A-B605-95CB6ADD106E}"/>
    <cellStyle name="Normal 10 4" xfId="4342" xr:uid="{01561EE2-C622-43F0-8E10-5AE1518D09D6}"/>
    <cellStyle name="Normal 10 4 2" xfId="6182" xr:uid="{58FCA7C6-F84A-4649-8D93-054C26DCB668}"/>
    <cellStyle name="Normal 10 4 3" xfId="6528" xr:uid="{9F798308-66E1-4753-82B6-316FDBB7FE00}"/>
    <cellStyle name="Normal 10 5" xfId="3771" xr:uid="{7C4515E6-BDD3-4160-A155-4A0691007125}"/>
    <cellStyle name="Normal 10 6" xfId="4351" xr:uid="{2A25190B-FB98-4DA9-8B63-0993D590364B}"/>
    <cellStyle name="Normal 10 6 2" xfId="6189" xr:uid="{EDAE472D-B890-473E-AB73-CBAC38501B14}"/>
    <cellStyle name="Normal 10 7" xfId="4456" xr:uid="{03359ED6-9041-445E-A7A3-4A13757A705D}"/>
    <cellStyle name="Normal 10 7 2" xfId="6280" xr:uid="{5957EB95-A464-4475-9C78-E1360F94BA40}"/>
    <cellStyle name="Normal 10 8" xfId="6387" xr:uid="{44730936-61F5-498D-AA0F-F23EC9928EDA}"/>
    <cellStyle name="Normal 10 9" xfId="6900" xr:uid="{442B9A1C-6ACA-4C2D-ADE4-0C9739444B66}"/>
    <cellStyle name="Normal 100" xfId="3791" xr:uid="{7C326071-C6E7-4DBE-8098-5A31C1D79DCC}"/>
    <cellStyle name="Normal 100 2" xfId="3907" xr:uid="{16615D2A-0BB1-4458-8C22-DB250D14679E}"/>
    <cellStyle name="Normal 100 2 2" xfId="3782" xr:uid="{A574587B-A731-48C6-A602-74DB836B170E}"/>
    <cellStyle name="Normal 100 2 2 2" xfId="3913" xr:uid="{2314FB9E-4179-4ABD-83F0-1DF04A5C1DF1}"/>
    <cellStyle name="Normal 100 2 2 2 2" xfId="5838" xr:uid="{A5199D93-3ED0-4ACC-862F-FE4C64A9A99C}"/>
    <cellStyle name="Normal 100 2 2 3" xfId="5748" xr:uid="{68314349-D5C9-41D8-BEF7-3EC4807C5209}"/>
    <cellStyle name="Normal 100 2 3" xfId="5834" xr:uid="{B4290F55-2E32-43C8-A207-21DAE3F528D9}"/>
    <cellStyle name="Normal 100 3" xfId="3818" xr:uid="{CA4B86C3-5E30-400B-9BB8-F13F747DBB99}"/>
    <cellStyle name="Normal 100 4 2" xfId="6959" xr:uid="{1508FD43-FDA6-44E3-929D-DD56A59CC546}"/>
    <cellStyle name="Normal 101" xfId="6409" xr:uid="{0F13F40E-FCD7-40CC-9E09-D8A18F7A2AB2}"/>
    <cellStyle name="Normal 103" xfId="3835" xr:uid="{DC5BD483-726F-4BFD-B800-EB39512C2E17}"/>
    <cellStyle name="Normal 103 2" xfId="3918" xr:uid="{81AA7915-5AF2-4AAC-B1E1-17C91250A898}"/>
    <cellStyle name="Normal 103 2 2" xfId="5843" xr:uid="{DBD74E10-2A37-4B76-8991-C17B12BA5858}"/>
    <cellStyle name="Normal 103 3" xfId="5780" xr:uid="{A21AE959-87C8-42AC-8B00-E292E5EC6A3F}"/>
    <cellStyle name="Normal 103 4" xfId="3796" xr:uid="{777393B6-B7EC-4D41-849B-B836D1909184}"/>
    <cellStyle name="Normal 103 4 2" xfId="5756" xr:uid="{4AD401B7-5D83-492E-8C83-5945E44952D5}"/>
    <cellStyle name="Normal 104" xfId="3834" xr:uid="{EABAD1C3-424D-4994-828C-E2A302F66C93}"/>
    <cellStyle name="Normal 104 2" xfId="3795" xr:uid="{5088B7D5-E629-4629-9BB8-9D04B5EFB134}"/>
    <cellStyle name="Normal 104 2 2" xfId="5755" xr:uid="{533189D4-69C2-4445-BBCD-DE4DED778050}"/>
    <cellStyle name="Normal 104 3" xfId="4338" xr:uid="{CF0428C1-DCF4-440A-8672-C049155CD155}"/>
    <cellStyle name="Normal 104 3 2" xfId="6180" xr:uid="{1D6DD185-B09A-42B1-A3D0-8F2E32E7EA1B}"/>
    <cellStyle name="Normal 104 4" xfId="5779" xr:uid="{FFC3693C-EC8D-4290-9805-10D4A7B8BF2A}"/>
    <cellStyle name="Normal 11" xfId="478" xr:uid="{00000000-0005-0000-0000-000051060000}"/>
    <cellStyle name="Normal 11 2" xfId="3967" xr:uid="{49F791E5-04F1-40E4-BE8A-A1DB33F30580}"/>
    <cellStyle name="Normal 11 2 2" xfId="4439" xr:uid="{36341B5D-2A3E-4D47-AC4C-FE166BF60BA5}"/>
    <cellStyle name="Normal 11 2 2 2" xfId="6269" xr:uid="{374640BB-F595-4732-B55A-D15774CDC159}"/>
    <cellStyle name="Normal 11 2 2 2 2" xfId="6912" xr:uid="{A2E6F0C5-9C27-479B-9B2C-E8FEF4A658F6}"/>
    <cellStyle name="Normal 11 2 2 3" xfId="6827" xr:uid="{A75EB2B1-0D35-4EBF-B40D-58C405AF1605}"/>
    <cellStyle name="Normal 11 2 3" xfId="4536" xr:uid="{4F64D41B-F1D5-438E-AB0E-0C73E28A1C18}"/>
    <cellStyle name="Normal 11 2 3 2" xfId="6359" xr:uid="{438877CF-CB3E-4541-81A2-3B387E4B0B7D}"/>
    <cellStyle name="Normal 11 2 3 3" xfId="6659" xr:uid="{E228DB94-90F9-4B8F-AA83-605F9DCC2649}"/>
    <cellStyle name="Normal 11 2 4" xfId="6445" xr:uid="{3EE131D6-6D3D-4E55-ACB9-C9EACDF0B5FB}"/>
    <cellStyle name="Normal 11 2 5" xfId="6963" xr:uid="{155C3CD3-6949-4431-802D-9262C08EA0D8}"/>
    <cellStyle name="Normal 11 3" xfId="4378" xr:uid="{8F8A33AC-A632-41E4-A39C-344D61877E7A}"/>
    <cellStyle name="Normal 11 3 2" xfId="6213" xr:uid="{720D6CBF-0553-42F7-B137-8222C96A8800}"/>
    <cellStyle name="Normal 11 3 2 2" xfId="6771" xr:uid="{F18D731B-7053-4E21-808C-75F2E62334EA}"/>
    <cellStyle name="Normal 11 3 3" xfId="6607" xr:uid="{07FF8FB5-3962-4A1F-8D6E-C6A507C4A013}"/>
    <cellStyle name="Normal 11 4" xfId="4479" xr:uid="{83505AF4-1514-4DB0-AAB7-52727D365283}"/>
    <cellStyle name="Normal 11 4 2" xfId="6303" xr:uid="{4989AB1F-9F5D-4454-8606-22CA35D196DC}"/>
    <cellStyle name="Normal 11 4 3" xfId="6715" xr:uid="{812F1CE5-A113-4997-922E-CCDCF2E7C7D6}"/>
    <cellStyle name="Normal 11 5" xfId="3792" xr:uid="{D607D8B7-6AAB-40DD-A749-939760869883}"/>
    <cellStyle name="Normal 11 5 4" xfId="3819" xr:uid="{EEE648F3-6BBF-4FAD-B997-B21FEE97678F}"/>
    <cellStyle name="Normal 11 6" xfId="6529" xr:uid="{A78CA81A-52C9-4F6A-BE3B-FC5C797C71B2}"/>
    <cellStyle name="Normal 11 7" xfId="6397" xr:uid="{FBD419F3-724D-4FE7-AFCC-11E955BAFB55}"/>
    <cellStyle name="Normal 11 8" xfId="6913" xr:uid="{78431323-2D8D-4B95-B7D1-32A877774F1B}"/>
    <cellStyle name="Normal 12" xfId="479" xr:uid="{00000000-0005-0000-0000-000052060000}"/>
    <cellStyle name="Normal 12 2" xfId="480" xr:uid="{00000000-0005-0000-0000-000053060000}"/>
    <cellStyle name="Normal 12 2 2" xfId="6530" xr:uid="{1EFDE545-AB51-483E-88F9-E22F814F7CC8}"/>
    <cellStyle name="Normal 12 3" xfId="4380" xr:uid="{939777D6-CCB0-446F-A7F5-B5D2B6853DC5}"/>
    <cellStyle name="Normal 12 3 2" xfId="6215" xr:uid="{AD3F1F7A-6800-451D-B3B1-72D11EC7EB18}"/>
    <cellStyle name="Normal 12 4" xfId="4481" xr:uid="{50AE20E5-6BEF-4025-9A63-1F043C05A77B}"/>
    <cellStyle name="Normal 12 4 2" xfId="6305" xr:uid="{12E89337-468E-4FCF-9C87-0C3FDF4361F3}"/>
    <cellStyle name="Normal 12 5" xfId="6438" xr:uid="{5725AFD3-3624-42F9-B793-4B5052CA0813}"/>
    <cellStyle name="Normal 12 6" xfId="6915" xr:uid="{83BD3046-6902-4179-9A04-E3A5614AAD47}"/>
    <cellStyle name="Normal 125 4" xfId="3888" xr:uid="{3755A6C4-36A5-4C0E-9989-6A28F09A2EDC}"/>
    <cellStyle name="Normal 125 4 2" xfId="5817" xr:uid="{64D51601-740F-4B62-A979-B27F1C1F5394}"/>
    <cellStyle name="Normal 127" xfId="15" xr:uid="{00000000-0005-0000-0000-000054060000}"/>
    <cellStyle name="Normal 13" xfId="481" xr:uid="{00000000-0005-0000-0000-000055060000}"/>
    <cellStyle name="Normal 13 10" xfId="6389" xr:uid="{670ED75A-D914-412C-9FC1-140807129385}"/>
    <cellStyle name="Normal 13 2" xfId="482" xr:uid="{00000000-0005-0000-0000-000056060000}"/>
    <cellStyle name="Normal 13 2 2" xfId="4196" xr:uid="{061BF3FA-9FCA-4C02-935E-ED233547AAC6}"/>
    <cellStyle name="Normal 13 2 2 2" xfId="6040" xr:uid="{7FA3200A-0CE0-410C-A799-1B11DF2E49D9}"/>
    <cellStyle name="Normal 13 2 2 3" xfId="6828" xr:uid="{8EF628EF-DF20-4273-8291-9A0A79B5A262}"/>
    <cellStyle name="Normal 13 2 2 4" xfId="6970" xr:uid="{8BED8121-DA89-4845-AB7B-FE28E7108ECC}"/>
    <cellStyle name="Normal 13 2 3" xfId="3964" xr:uid="{99D3268C-EC87-47E0-977F-CB7CE69C6755}"/>
    <cellStyle name="Normal 13 2 3 2" xfId="5875" xr:uid="{12AC0A3C-F628-44C2-93F3-1B93BEE5DE48}"/>
    <cellStyle name="Normal 13 2 3 3" xfId="6660" xr:uid="{51CAB683-3C13-4FB9-9C28-C29B730FA0D8}"/>
    <cellStyle name="Normal 13 2 4" xfId="4429" xr:uid="{CB3EA36C-023B-4E4E-8E35-BD42B20EA60B}"/>
    <cellStyle name="Normal 13 2 4 2" xfId="6262" xr:uid="{C0A104E8-425E-41B6-8061-C950BCAC1F0B}"/>
    <cellStyle name="Normal 13 2 5" xfId="4529" xr:uid="{E1E90DC7-57EA-4AF4-967A-2B5A63A7AB07}"/>
    <cellStyle name="Normal 13 2 5 2" xfId="6352" xr:uid="{1AB29DFF-E1AC-40B2-9D04-6684ACE802C5}"/>
    <cellStyle name="Normal 13 2 6" xfId="6437" xr:uid="{D5A07F49-E6B4-4104-9C39-2E8FC63BFC67}"/>
    <cellStyle name="Normal 13 2 7" xfId="6897" xr:uid="{0D644162-6D9D-4E43-9D9B-3B7D0626C4DC}"/>
    <cellStyle name="Normal 13 3" xfId="483" xr:uid="{00000000-0005-0000-0000-000057060000}"/>
    <cellStyle name="Normal 13 3 2" xfId="4239" xr:uid="{DC02C71C-A91B-48B3-B0A5-0229FE883CC8}"/>
    <cellStyle name="Normal 13 3 2 2" xfId="6083" xr:uid="{1E5B9347-6AC1-428F-B519-B3A454656F15}"/>
    <cellStyle name="Normal 13 3 2 3" xfId="6772" xr:uid="{D3F32830-0B5F-40F1-AFF7-7FF8CF5A031F}"/>
    <cellStyle name="Normal 13 3 3" xfId="4029" xr:uid="{297BA671-EA18-4BA6-AEF0-B461124A3197}"/>
    <cellStyle name="Normal 13 3 3 2" xfId="5918" xr:uid="{155C03EE-A2B3-4BF8-8504-4C2C711CE262}"/>
    <cellStyle name="Normal 13 3 4" xfId="4553" xr:uid="{612DFE34-6C8B-44CA-9151-28D4B11F72D9}"/>
    <cellStyle name="Normal 13 3 4 2" xfId="6371" xr:uid="{720E4139-F3A7-43B9-91D1-EE7664F12F0D}"/>
    <cellStyle name="Normal 13 3 5" xfId="6608" xr:uid="{48DA4A11-A961-4BEF-88E1-C5414E8150A9}"/>
    <cellStyle name="Normal 13 4" xfId="484" xr:uid="{00000000-0005-0000-0000-000058060000}"/>
    <cellStyle name="Normal 13 4 2" xfId="4285" xr:uid="{6ABDC1EA-FEFD-4DF6-A8FB-D16EDB67DD57}"/>
    <cellStyle name="Normal 13 4 2 2" xfId="6129" xr:uid="{4D39002D-437C-458F-B580-4B039D5A4B97}"/>
    <cellStyle name="Normal 13 4 3" xfId="4117" xr:uid="{BAECBCEE-0E7E-413C-B03D-7766D71AF441}"/>
    <cellStyle name="Normal 13 4 3 2" xfId="5964" xr:uid="{B387C046-017D-4AF3-89DA-EB42291D452B}"/>
    <cellStyle name="Normal 13 4 4" xfId="6716" xr:uid="{58287ED4-653A-4B74-B981-498CD7ABF9B9}"/>
    <cellStyle name="Normal 13 5" xfId="4173" xr:uid="{AC50A37A-2DDC-4FB7-BAAC-0A7DB1EBF0AD}"/>
    <cellStyle name="Normal 13 5 2" xfId="6017" xr:uid="{FF97DA54-1DEF-4333-9551-B34150B3FB5A}"/>
    <cellStyle name="Normal 13 5 3" xfId="6531" xr:uid="{BBF4842D-9FDD-4A11-A857-3457DF12C8A2}"/>
    <cellStyle name="Normal 13 5 4" xfId="6879" xr:uid="{B8BC9CBF-C490-49CA-8C3A-7AC7C8125469}"/>
    <cellStyle name="Normal 13 5 5" xfId="6906" xr:uid="{CE49D637-6887-492B-AD2C-39CA44CB9BD3}"/>
    <cellStyle name="Normal 13 5 6" xfId="6978" xr:uid="{236FCD39-81AF-4B5C-A92B-59F913601888}"/>
    <cellStyle name="Normal 13 5 7" xfId="7012" xr:uid="{19F75FBF-12B2-42F2-913A-3E7AAF6C78DD}"/>
    <cellStyle name="Normal 13 6" xfId="3928" xr:uid="{35A69F88-4B5D-4E1F-8470-AAF53497EBEF}"/>
    <cellStyle name="Normal 13 6 2" xfId="5853" xr:uid="{05B8C940-DC7F-4ECA-8E5E-4142509AB5FF}"/>
    <cellStyle name="Normal 13 7" xfId="3793" xr:uid="{CFA6E990-849B-468B-84B4-B378E78FBB3A}"/>
    <cellStyle name="Normal 13 7 2" xfId="5753" xr:uid="{E1BD046A-19D7-43EC-AE54-85B1857DDCA0}"/>
    <cellStyle name="Normal 13 8" xfId="4400" xr:uid="{77C7978A-375B-4E85-B1EF-DBF4B9BADD63}"/>
    <cellStyle name="Normal 13 8 2" xfId="6235" xr:uid="{B4C5BF47-AAF8-47B9-BF7C-48519A9F9A1D}"/>
    <cellStyle name="Normal 13 9" xfId="4501" xr:uid="{676341DC-007C-471C-A80B-349EB63233EB}"/>
    <cellStyle name="Normal 13 9 2" xfId="6325" xr:uid="{86919AFC-B750-45F8-BDF5-D01F1272CA6C}"/>
    <cellStyle name="Normal 13_160800B1 CPI09 โปรแกรมคอมพิวเตอร์ - BOI" xfId="485" xr:uid="{00000000-0005-0000-0000-000059060000}"/>
    <cellStyle name="Normal 14" xfId="486" xr:uid="{00000000-0005-0000-0000-00005A060000}"/>
    <cellStyle name="Normal 14 2" xfId="487" xr:uid="{00000000-0005-0000-0000-00005B060000}"/>
    <cellStyle name="Normal 14 2 2" xfId="6829" xr:uid="{389D5B08-5401-4714-80FF-5C9B27E6A549}"/>
    <cellStyle name="Normal 14 2 3" xfId="6661" xr:uid="{98068B1D-2369-4C70-A39F-E45D5150E57B}"/>
    <cellStyle name="Normal 14 3" xfId="3742" xr:uid="{00000000-0005-0000-0000-00005C060000}"/>
    <cellStyle name="Normal 14 3 11" xfId="1367" xr:uid="{00000000-0005-0000-0000-00005D060000}"/>
    <cellStyle name="Normal 14 3 11 2" xfId="3026" xr:uid="{00000000-0005-0000-0000-00005E060000}"/>
    <cellStyle name="Normal 14 3 11 2 2" xfId="5150" xr:uid="{90A5F029-13F0-4B34-A15D-75812443CCC9}"/>
    <cellStyle name="Normal 14 3 11 3" xfId="4563" xr:uid="{D29794C8-7B56-4C26-899A-996E286B6EBE}"/>
    <cellStyle name="Normal 14 3 11 4 2" xfId="3898" xr:uid="{073498B6-E9E0-4660-A883-DC2D2D82DA30}"/>
    <cellStyle name="Normal 14 3 11 4 2 2" xfId="5825" xr:uid="{FD01B1C6-EFF8-4BBC-8C85-86886AED231C}"/>
    <cellStyle name="Normal 14 3 11 4 2 2 2" xfId="3808" xr:uid="{B247ECE4-463F-43E8-950E-315B536E0913}"/>
    <cellStyle name="Normal 14 3 11 4 2 2 2 2" xfId="3919" xr:uid="{6C3CDDAA-CD59-4F01-9C2C-C1E087DC7DCA}"/>
    <cellStyle name="Normal 14 3 11 4 2 2 2 2 2" xfId="4443" xr:uid="{40F27ED5-4F01-436B-A563-BA970A6F08CA}"/>
    <cellStyle name="Normal 14 3 11 4 2 2 2 2 2 2" xfId="6270" xr:uid="{D3CADB77-1362-4A60-9B2A-EBEAA9E28099}"/>
    <cellStyle name="Normal 14 3 11 4 2 2 2 2 3" xfId="4537" xr:uid="{678955DA-427D-402A-8DF2-4A949815ACF4}"/>
    <cellStyle name="Normal 14 3 11 4 2 2 2 2 3 2" xfId="6360" xr:uid="{648BA885-D260-4FB5-B33F-765AADE4AE77}"/>
    <cellStyle name="Normal 14 3 11 4 2 2 2 2 4" xfId="5844" xr:uid="{6A42016F-7A7A-4FB7-8B92-B78F309B9ACD}"/>
    <cellStyle name="Normal 14 3 11 4 2 2 2 3" xfId="4354" xr:uid="{8255BA2D-8F10-4D73-A909-183F329625C1}"/>
    <cellStyle name="Normal 14 3 11 4 2 2 2 3 2" xfId="6192" xr:uid="{E2F0B391-1386-4FB4-9A02-4E30300F4ECD}"/>
    <cellStyle name="Normal 14 3 11 4 2 2 2 4" xfId="4459" xr:uid="{76F51C91-762F-4F84-9AE0-C3C81EA80A1B}"/>
    <cellStyle name="Normal 14 3 11 4 2 2 2 4 2" xfId="6283" xr:uid="{03335C5A-DB57-4FEF-96CC-B3404F32A26E}"/>
    <cellStyle name="Normal 14 3 11 4 2 2 2 5" xfId="5766" xr:uid="{77AF6162-413F-4968-870A-EFFAC48AAB80}"/>
    <cellStyle name="Normal 14 3 11 4 2 2 2 6" xfId="6394" xr:uid="{2AA0C4BB-5C1E-4239-8F12-70BFBC8460BB}"/>
    <cellStyle name="Normal 14 3 11 4 2 2 2 7" xfId="6881" xr:uid="{6C4CC035-8904-4662-AD3F-D1F1132B4A62}"/>
    <cellStyle name="Normal 14 3 11 4 2 2 2 8" xfId="6980" xr:uid="{8948BBFB-CFEA-4DCC-90B0-E8D6E4B39908}"/>
    <cellStyle name="Normal 14 3 11 4 2 2 2 9" xfId="7013" xr:uid="{C18D46C5-A3DE-4B08-80CE-0D47D933A05B}"/>
    <cellStyle name="Normal 14 3 11 4 2 3" xfId="4445" xr:uid="{7FFB71DA-1BB3-4739-AD54-520E6B8BA8B0}"/>
    <cellStyle name="Normal 14 3 11 4 2 3 2" xfId="4538" xr:uid="{8DA13A0C-A5B4-42E2-AEEA-84D22A7FE059}"/>
    <cellStyle name="Normal 14 3 11 4 2 3 2 2" xfId="6361" xr:uid="{A16974D3-02CC-42F0-A068-15FD08DEC2C6}"/>
    <cellStyle name="Normal 14 3 11 4 2 3 3" xfId="6271" xr:uid="{ED639B17-DEC9-40EA-979E-94C6209E870F}"/>
    <cellStyle name="Normal 14 3 11 4 4" xfId="4422" xr:uid="{9C1D8392-4B0F-47EA-8905-A1950C73BBA6}"/>
    <cellStyle name="Normal 14 3 11 4 4 2" xfId="4423" xr:uid="{9E2B2E51-2E76-4062-A54D-F992AD5FCEAF}"/>
    <cellStyle name="Normal 14 3 11 4 4 2 2" xfId="4523" xr:uid="{EE634466-D581-4BB2-B0A2-5670B8BDFAD1}"/>
    <cellStyle name="Normal 14 3 11 4 4 2 2 2" xfId="6346" xr:uid="{E7BF1285-DE25-469B-BF75-166A5E2EC223}"/>
    <cellStyle name="Normal 14 3 11 4 4 2 3" xfId="6256" xr:uid="{77E0055D-F68D-497E-88D9-0F9FB3EC3246}"/>
    <cellStyle name="Normal 14 3 11 4 4 2 3 2" xfId="6996" xr:uid="{6086A133-B2A8-4AB6-81F4-1B00379DEBA4}"/>
    <cellStyle name="Normal 14 3 11 4 4 3" xfId="4449" xr:uid="{5C31E137-3C5C-4DF6-A722-7E115025F796}"/>
    <cellStyle name="Normal 14 3 11 4 4 3 2" xfId="4541" xr:uid="{4BAD45F1-FC06-4E9C-AB7E-7D71CD895CD3}"/>
    <cellStyle name="Normal 14 3 11 4 4 3 2 2" xfId="6364" xr:uid="{308934BC-CAB5-44FA-8766-058FEE6A5F6C}"/>
    <cellStyle name="Normal 14 3 11 4 4 3 3" xfId="6275" xr:uid="{75CE5A55-B86D-4839-B9B0-A2CBEDE22F94}"/>
    <cellStyle name="Normal 14 3 11 4 4 4" xfId="4522" xr:uid="{4B8607E3-4E24-4258-B2C2-F2356E0B7DF3}"/>
    <cellStyle name="Normal 14 3 11 4 4 4 2" xfId="6345" xr:uid="{E1C4250A-0B8E-409F-9CEB-33760CC47573}"/>
    <cellStyle name="Normal 14 3 11 4 4 5" xfId="6255" xr:uid="{E3CF0245-8375-4E19-BBC0-22820463C41B}"/>
    <cellStyle name="Normal 14 3 11 4 6 4" xfId="4446" xr:uid="{731A9C95-BF14-42F4-8B18-3FC300B2B605}"/>
    <cellStyle name="Normal 14 3 11 4 6 4 2" xfId="4539" xr:uid="{5F86A5F4-D56F-4E7D-BA3A-C85E693FFDA9}"/>
    <cellStyle name="Normal 14 3 11 4 6 4 2 2" xfId="6362" xr:uid="{274C4AEF-1696-4273-A95F-7437B56B1307}"/>
    <cellStyle name="Normal 14 3 11 4 6 4 3" xfId="6272" xr:uid="{91BAC50C-8AB9-4C93-97CF-793AED87A760}"/>
    <cellStyle name="Normal 14 3 11 4 6 4 3 3" xfId="7001" xr:uid="{B02AF50D-0329-4220-95D5-BA15EDE8D898}"/>
    <cellStyle name="Normal 14 3 2" xfId="3821" xr:uid="{1B6E1342-5BEB-435B-8B70-564B8F236C4A}"/>
    <cellStyle name="Normal 14 3 2 10" xfId="5772" xr:uid="{B825048D-3665-49DD-960D-432AD67F9845}"/>
    <cellStyle name="Normal 14 3 2 11" xfId="6402" xr:uid="{F7E180DB-BBE0-47D0-9471-51F1D891A70B}"/>
    <cellStyle name="Normal 14 3 2 2" xfId="3971" xr:uid="{CDED36C2-4015-4C0D-BC40-65BED1FBCCC2}"/>
    <cellStyle name="Normal 14 3 2 2 2" xfId="3822" xr:uid="{8EE8FCDC-D4BD-4EDB-BA0D-4947E8685C56}"/>
    <cellStyle name="Normal 14 3 2 2 2 2" xfId="4183" xr:uid="{9051156D-E202-4EC5-8CFA-B00AE33865A7}"/>
    <cellStyle name="Normal 14 3 2 2 2 2 2" xfId="6027" xr:uid="{E5F07178-5F4D-4666-BCA8-1CE5927C7EFB}"/>
    <cellStyle name="Normal 14 3 2 2 2 3" xfId="3950" xr:uid="{A1324E41-4563-45D6-A07A-EB3E0981AD30}"/>
    <cellStyle name="Normal 14 3 2 2 2 3 2" xfId="5864" xr:uid="{B69A62F5-D98D-4F33-8ADE-91EF1ECBD64E}"/>
    <cellStyle name="Normal 14 3 2 2 2 4" xfId="3880" xr:uid="{60735C0F-1649-4638-B81F-5EE495435AC2}"/>
    <cellStyle name="Normal 14 3 2 2 2 4 2" xfId="5811" xr:uid="{24D79396-C3F4-4E9F-ABE3-0EF3371C3AE0}"/>
    <cellStyle name="Normal 14 3 2 2 2 5" xfId="4345" xr:uid="{7F730009-6989-43F5-8DD1-7A45BE231771}"/>
    <cellStyle name="Normal 14 3 2 2 2 5 2" xfId="6185" xr:uid="{F2549012-80CB-42DE-9005-6B5CA72186BB}"/>
    <cellStyle name="Normal 14 3 2 2 2 6" xfId="5773" xr:uid="{FA5C04CD-DC01-42E3-9D76-310C2EE80AB2}"/>
    <cellStyle name="Normal 14 3 2 2 3" xfId="4036" xr:uid="{23C875C0-EB5F-4F25-9EC2-843531F2916D}"/>
    <cellStyle name="Normal 14 3 2 2 3 2" xfId="4246" xr:uid="{5884B1F3-50EC-4812-9A88-B5323764780C}"/>
    <cellStyle name="Normal 14 3 2 2 3 2 2" xfId="6090" xr:uid="{E612AE4D-43BA-4155-8F36-F921EDBD19E8}"/>
    <cellStyle name="Normal 14 3 2 2 3 3" xfId="5925" xr:uid="{F9D77DC7-2112-494D-B297-D5D6C2AAAC4C}"/>
    <cellStyle name="Normal 14 3 2 2 4" xfId="4124" xr:uid="{AC5F5513-D831-4AC5-83CC-D22D34934AC0}"/>
    <cellStyle name="Normal 14 3 2 2 4 2" xfId="4292" xr:uid="{0D5284A7-9980-4A3D-B5A0-C56BB850C92C}"/>
    <cellStyle name="Normal 14 3 2 2 4 2 2" xfId="6136" xr:uid="{1C311474-B111-4FE8-952D-545A469B2E1C}"/>
    <cellStyle name="Normal 14 3 2 2 4 3" xfId="5971" xr:uid="{DB7E588B-9066-4BD0-97D1-38249C648DEF}"/>
    <cellStyle name="Normal 14 3 2 2 5" xfId="4202" xr:uid="{7D850AD9-77B1-4323-B5EB-7C7012869989}"/>
    <cellStyle name="Normal 14 3 2 2 5 2" xfId="6046" xr:uid="{1CCC8B54-7AFC-4FB3-9F43-893CB542E6AF}"/>
    <cellStyle name="Normal 14 3 2 2 6" xfId="5881" xr:uid="{37B54CB8-E704-4277-96B1-E3D829D85B83}"/>
    <cellStyle name="Normal 14 3 2 2 7" xfId="6773" xr:uid="{97DF0FAC-C5AF-4E92-B246-109108BF891F}"/>
    <cellStyle name="Normal 14 3 2 3" xfId="3961" xr:uid="{6CFBF7FF-C532-4467-B56F-164D841FE90A}"/>
    <cellStyle name="Normal 14 3 2 3 2" xfId="4193" xr:uid="{E79F2C15-2EA1-46CC-914D-BEED4CB37B31}"/>
    <cellStyle name="Normal 14 3 2 3 2 2" xfId="6037" xr:uid="{9B154081-4063-4281-B4BF-F6409FDBA2D9}"/>
    <cellStyle name="Normal 14 3 2 3 3" xfId="5872" xr:uid="{C9F0404B-3BA9-48AE-84BF-E8435878D758}"/>
    <cellStyle name="Normal 14 3 2 4" xfId="4026" xr:uid="{28FA3BA2-7C9E-4728-84B8-C3095B49AB08}"/>
    <cellStyle name="Normal 14 3 2 4 2" xfId="4236" xr:uid="{54244D7F-2337-4110-A1A9-C49FA0682237}"/>
    <cellStyle name="Normal 14 3 2 4 2 2" xfId="6080" xr:uid="{2DD38AE0-6E9F-4EAE-9CD0-8F17CDD0DCF2}"/>
    <cellStyle name="Normal 14 3 2 4 3" xfId="5915" xr:uid="{DF14C199-1512-4C92-B28C-86AB857B0B21}"/>
    <cellStyle name="Normal 14 3 2 5" xfId="4114" xr:uid="{B3D35016-A7F5-4453-9642-E355D0C81F60}"/>
    <cellStyle name="Normal 14 3 2 5 2" xfId="4282" xr:uid="{9FE0658B-AEE1-4DD4-BEDC-80AC6C9BABD9}"/>
    <cellStyle name="Normal 14 3 2 5 2 2" xfId="6126" xr:uid="{0F716766-2223-4F55-980F-C75967CAC6B0}"/>
    <cellStyle name="Normal 14 3 2 5 3" xfId="5961" xr:uid="{218D0516-6214-4CCB-BF96-BAC6D72AB175}"/>
    <cellStyle name="Normal 14 3 2 6" xfId="4168" xr:uid="{A3EFB7FF-5E7D-4170-8A97-FCEE08070F8C}"/>
    <cellStyle name="Normal 14 3 2 6 2" xfId="6012" xr:uid="{8B1C78ED-D58E-4299-A3EC-0B9D2E9F4427}"/>
    <cellStyle name="Normal 14 3 2 7" xfId="3923" xr:uid="{B7816ED5-043F-40DB-A8A4-06BE4344FE39}"/>
    <cellStyle name="Normal 14 3 2 7 2" xfId="5848" xr:uid="{CACC7D96-7891-4C0A-AB1F-14725CF55AB7}"/>
    <cellStyle name="Normal 14 3 2 8" xfId="3879" xr:uid="{F01E8B16-4FCC-4771-99B5-6B9B7ADF2A3B}"/>
    <cellStyle name="Normal 14 3 2 8 2" xfId="5810" xr:uid="{0F8DE1E1-E4FE-4D09-BFF7-79309504A96D}"/>
    <cellStyle name="Normal 14 3 2 9" xfId="4344" xr:uid="{004D7934-DED7-449E-9EFB-2E05AD86C8AC}"/>
    <cellStyle name="Normal 14 3 2 9 2" xfId="6184" xr:uid="{978EDD8F-FA64-4030-96BA-0550F07FA62F}"/>
    <cellStyle name="Normal 14 3 3" xfId="5736" xr:uid="{C5FD9814-2D56-44C0-AF14-64E95AC9773A}"/>
    <cellStyle name="Normal 14 3 4" xfId="6609" xr:uid="{E52A805C-3D4E-444A-A338-BB2921135286}"/>
    <cellStyle name="Normal 14 4" xfId="3996" xr:uid="{4E0F713D-0F97-4384-81A0-DFF458C9DF47}"/>
    <cellStyle name="Normal 14 4 2" xfId="6717" xr:uid="{72EB19AB-E7C3-47F6-AC7F-607B1BD74E4A}"/>
    <cellStyle name="Normal 14 5" xfId="4420" xr:uid="{43EE79A0-CA46-4AE6-858B-BEC1CEA4C8AB}"/>
    <cellStyle name="Normal 14 6" xfId="6532" xr:uid="{A19E7A2E-8733-48B3-BA05-912C8AF12C8C}"/>
    <cellStyle name="Normal 147" xfId="3741" xr:uid="{00000000-0005-0000-0000-00005F060000}"/>
    <cellStyle name="Normal 15" xfId="488" xr:uid="{00000000-0005-0000-0000-000060060000}"/>
    <cellStyle name="Normal 15 2" xfId="489" xr:uid="{00000000-0005-0000-0000-000061060000}"/>
    <cellStyle name="Normal 15 2 2" xfId="1770" xr:uid="{00000000-0005-0000-0000-000062060000}"/>
    <cellStyle name="Normal 15 2 2 2" xfId="3745" xr:uid="{00000000-0005-0000-0000-000063060000}"/>
    <cellStyle name="Normal 15 2 2 3" xfId="6830" xr:uid="{40079320-DD2C-4AD5-956E-185E48AFDA3A}"/>
    <cellStyle name="Normal 15 2 3" xfId="6662" xr:uid="{3C19C597-2D20-4427-8875-592BE3120CB0}"/>
    <cellStyle name="Normal 15 3" xfId="1769" xr:uid="{00000000-0005-0000-0000-000064060000}"/>
    <cellStyle name="Normal 15 3 2" xfId="6774" xr:uid="{3D46B53F-DEB0-4B45-AF0D-E53CCD30C155}"/>
    <cellStyle name="Normal 15 3 3" xfId="6610" xr:uid="{3CE2D4D9-9BDF-428E-B0AC-1A94214DF11A}"/>
    <cellStyle name="Normal 15 4" xfId="3999" xr:uid="{B12DC451-8A11-48BF-A052-0532458D5172}"/>
    <cellStyle name="Normal 15 4 2" xfId="6718" xr:uid="{4E111085-4E35-4C58-8978-1CCC8317C717}"/>
    <cellStyle name="Normal 15 5" xfId="4448" xr:uid="{AB8D2350-4D40-4CE8-A0D9-9169E909FB79}"/>
    <cellStyle name="Normal 15 5 2" xfId="6274" xr:uid="{BBAF8E14-0CA5-4F6F-A9FA-8F9948C5E6F2}"/>
    <cellStyle name="Normal 15 6" xfId="4540" xr:uid="{DE4315D8-7EBC-4C37-992D-39EB04E6256B}"/>
    <cellStyle name="Normal 15 6 2" xfId="6363" xr:uid="{380C2623-E48E-460B-BADA-51391F1F8C82}"/>
    <cellStyle name="Normal 15 7" xfId="6533" xr:uid="{9EF2D39A-CF7D-41BF-AD33-FC8F5F8A8D1B}"/>
    <cellStyle name="Normal 16" xfId="490" xr:uid="{00000000-0005-0000-0000-000065060000}"/>
    <cellStyle name="Normal 16 2" xfId="491" xr:uid="{00000000-0005-0000-0000-000066060000}"/>
    <cellStyle name="Normal 16 2 2" xfId="1772" xr:uid="{00000000-0005-0000-0000-000067060000}"/>
    <cellStyle name="Normal 16 2 2 2" xfId="6831" xr:uid="{CCDDDC4F-D1CF-4E1A-8A70-3C1105AC6DD8}"/>
    <cellStyle name="Normal 16 2 3" xfId="4552" xr:uid="{E0A703FB-C4FA-46AA-A508-3D343D132364}"/>
    <cellStyle name="Normal 16 2 3 2" xfId="6370" xr:uid="{F9711AE6-B789-4640-832C-BAC1C27AF2B6}"/>
    <cellStyle name="Normal 16 2 4" xfId="6663" xr:uid="{6148E62C-B955-4E38-B28D-E4A493595A33}"/>
    <cellStyle name="Normal 16 3" xfId="1771" xr:uid="{00000000-0005-0000-0000-000068060000}"/>
    <cellStyle name="Normal 16 3 2" xfId="6775" xr:uid="{9922FDB5-CDDA-464A-88F6-7F2CCB39DCF9}"/>
    <cellStyle name="Normal 16 3 3" xfId="6611" xr:uid="{B675FE26-5C62-4C2F-BFA7-3F1DBB5E681F}"/>
    <cellStyle name="Normal 16 4" xfId="4542" xr:uid="{71189A9B-DD47-43DB-AF01-FD67B90BF5A9}"/>
    <cellStyle name="Normal 16 4 2" xfId="6365" xr:uid="{FCF523EA-326A-45B5-A505-CC201D7FF0BC}"/>
    <cellStyle name="Normal 16 4 3" xfId="6719" xr:uid="{E52033C1-DA3E-4D5F-A66D-1CD4CBB5C3EE}"/>
    <cellStyle name="Normal 16 5" xfId="6534" xr:uid="{F6E683DA-88A5-44AD-A6F8-DAB6C8508C33}"/>
    <cellStyle name="Normal 17" xfId="492" xr:uid="{00000000-0005-0000-0000-000069060000}"/>
    <cellStyle name="Normal 17 2" xfId="493" xr:uid="{00000000-0005-0000-0000-00006A060000}"/>
    <cellStyle name="Normal 17 2 2" xfId="6832" xr:uid="{6713A387-22DE-4680-AFE1-2C1EAE8A5A86}"/>
    <cellStyle name="Normal 17 2 3" xfId="6664" xr:uid="{CD0F68D0-29DF-4B3D-B001-5BD726A5C7C1}"/>
    <cellStyle name="Normal 17 3" xfId="1773" xr:uid="{00000000-0005-0000-0000-00006B060000}"/>
    <cellStyle name="Normal 17 3 2" xfId="6776" xr:uid="{FF9A5E20-79BB-40B2-A0E3-66CA41A12CC6}"/>
    <cellStyle name="Normal 17 3 3" xfId="6612" xr:uid="{D4A65F5C-F775-4780-8759-1B1B67620FFE}"/>
    <cellStyle name="Normal 17 4" xfId="4550" xr:uid="{7CAF0E7D-689C-44FB-A2C4-F2939D81D82B}"/>
    <cellStyle name="Normal 17 4 2" xfId="6368" xr:uid="{DF50FCBA-5A26-47D0-977B-840B1CB5F802}"/>
    <cellStyle name="Normal 17 4 3" xfId="6720" xr:uid="{8105A88D-7BE7-415E-9478-6394F9D688B5}"/>
    <cellStyle name="Normal 17 5" xfId="6535" xr:uid="{FFC86329-069C-4903-84A1-5B58B2B2B60E}"/>
    <cellStyle name="Normal 18" xfId="494" xr:uid="{00000000-0005-0000-0000-00006C060000}"/>
    <cellStyle name="Normal 18 2" xfId="1774" xr:uid="{00000000-0005-0000-0000-00006D060000}"/>
    <cellStyle name="Normal 18 2 2" xfId="4433" xr:uid="{103F3A1E-1F3F-4408-AA36-F263F001BDBA}"/>
    <cellStyle name="Normal 18 2 2 2" xfId="6266" xr:uid="{5015E131-1525-4BDC-BA95-486828118052}"/>
    <cellStyle name="Normal 18 2 2 3" xfId="6833" xr:uid="{74311468-BB4A-478D-8B6F-19125838963F}"/>
    <cellStyle name="Normal 18 2 3" xfId="4533" xr:uid="{0284902C-1BD9-46A7-871A-A2AD06F11C4C}"/>
    <cellStyle name="Normal 18 2 3 2" xfId="6356" xr:uid="{9E1CAF43-73C6-48E3-B25A-5160E828CE6C}"/>
    <cellStyle name="Normal 18 2 4" xfId="6665" xr:uid="{5550C2C3-A8E2-49D7-9096-A411785D2D95}"/>
    <cellStyle name="Normal 18 3" xfId="4424" xr:uid="{248C80C6-4C42-423F-B197-33FFEB147F5D}"/>
    <cellStyle name="Normal 18 3 2" xfId="6257" xr:uid="{41CA4A98-3DF4-468E-8A21-DA802B94EF53}"/>
    <cellStyle name="Normal 18 3 2 2" xfId="6777" xr:uid="{9CCC2D6C-950F-406A-939A-98198347FF17}"/>
    <cellStyle name="Normal 18 3 3" xfId="6613" xr:uid="{4B94F3A4-9CA3-4894-9E56-2C92B5585F02}"/>
    <cellStyle name="Normal 18 4" xfId="4524" xr:uid="{E0A507E5-767D-4B0D-9AE4-A5AD88A0331B}"/>
    <cellStyle name="Normal 18 4 2" xfId="6347" xr:uid="{8EC3AEA4-022B-4FB1-A2F6-5E5BE49193A1}"/>
    <cellStyle name="Normal 18 4 3" xfId="6721" xr:uid="{9A1433D8-1B77-4C49-AE13-314DA7057AF4}"/>
    <cellStyle name="Normal 18 5" xfId="6536" xr:uid="{C9E04859-4600-4C7A-ACF3-0996DE8A58E0}"/>
    <cellStyle name="Normal 186" xfId="2341" xr:uid="{00000000-0005-0000-0000-00006E060000}"/>
    <cellStyle name="Normal 186 2" xfId="4570" xr:uid="{4E8410C2-D00E-42CD-AFD7-6415FCB641F8}"/>
    <cellStyle name="Normal 19" xfId="495" xr:uid="{00000000-0005-0000-0000-00006F060000}"/>
    <cellStyle name="Normal 19 2" xfId="1775" xr:uid="{00000000-0005-0000-0000-000070060000}"/>
    <cellStyle name="Normal 19 2 2" xfId="6834" xr:uid="{00C1F72F-C02F-495F-8EBE-8A123D059813}"/>
    <cellStyle name="Normal 19 2 3" xfId="6666" xr:uid="{A99B4ED4-FC33-4BF5-AA16-1A92A919DA35}"/>
    <cellStyle name="Normal 19 2 3 2" xfId="7009" xr:uid="{107CC9B3-C5D2-4906-830A-53C034CC090E}"/>
    <cellStyle name="Normal 19 2 4" xfId="6887" xr:uid="{34C4E794-774B-47C1-B261-52C1D0A8E255}"/>
    <cellStyle name="Normal 19 2 5" xfId="6965" xr:uid="{E636A7A2-C225-4DAE-92ED-7E5438667978}"/>
    <cellStyle name="Normal 19 2 6" xfId="6984" xr:uid="{FEF2774F-F69A-4C79-8A93-77FAE0DB196C}"/>
    <cellStyle name="Normal 19 2 7" xfId="7006" xr:uid="{3AB75DC8-0D8D-4286-B487-7633DE7DF307}"/>
    <cellStyle name="Normal 19 3" xfId="4343" xr:uid="{8D725067-570E-4E7B-8E78-D72890A08D26}"/>
    <cellStyle name="Normal 19 3 2" xfId="6183" xr:uid="{C026FDC9-442A-4A8A-9D30-3B2DE4E0E1CA}"/>
    <cellStyle name="Normal 19 3 2 2" xfId="6778" xr:uid="{6DD7CA64-7951-43D6-BA55-EE4CAE8013B3}"/>
    <cellStyle name="Normal 19 3 3" xfId="6614" xr:uid="{BA207623-988C-4C9A-86EC-B6ADB62C1439}"/>
    <cellStyle name="Normal 19 4" xfId="6722" xr:uid="{195B6CEC-818F-49B1-BEFF-5DED9D9CD57A}"/>
    <cellStyle name="Normal 19 5" xfId="6537" xr:uid="{719DC22E-65F5-416E-8153-3438F369DA0B}"/>
    <cellStyle name="Normal 2" xfId="1" xr:uid="{00000000-0005-0000-0000-000071060000}"/>
    <cellStyle name="Normal 2 10" xfId="496" xr:uid="{00000000-0005-0000-0000-000072060000}"/>
    <cellStyle name="Normal 2 11" xfId="497" xr:uid="{00000000-0005-0000-0000-000073060000}"/>
    <cellStyle name="Normal 2 12" xfId="498" xr:uid="{00000000-0005-0000-0000-000074060000}"/>
    <cellStyle name="Normal 2 13" xfId="499" xr:uid="{00000000-0005-0000-0000-000075060000}"/>
    <cellStyle name="Normal 2 14" xfId="500" xr:uid="{00000000-0005-0000-0000-000076060000}"/>
    <cellStyle name="Normal 2 15" xfId="501" xr:uid="{00000000-0005-0000-0000-000077060000}"/>
    <cellStyle name="Normal 2 16" xfId="502" xr:uid="{00000000-0005-0000-0000-000078060000}"/>
    <cellStyle name="Normal 2 17" xfId="503" xr:uid="{00000000-0005-0000-0000-000079060000}"/>
    <cellStyle name="Normal 2 18" xfId="504" xr:uid="{00000000-0005-0000-0000-00007A060000}"/>
    <cellStyle name="Normal 2 19" xfId="505" xr:uid="{00000000-0005-0000-0000-00007B060000}"/>
    <cellStyle name="Normal 2 19 2" xfId="1776" xr:uid="{00000000-0005-0000-0000-00007C060000}"/>
    <cellStyle name="Normal 2 2" xfId="6" xr:uid="{00000000-0005-0000-0000-00007D060000}"/>
    <cellStyle name="Normal 2 2 10" xfId="507" xr:uid="{00000000-0005-0000-0000-00007E060000}"/>
    <cellStyle name="Normal 2 2 11" xfId="508" xr:uid="{00000000-0005-0000-0000-00007F060000}"/>
    <cellStyle name="Normal 2 2 12" xfId="509" xr:uid="{00000000-0005-0000-0000-000080060000}"/>
    <cellStyle name="Normal 2 2 13" xfId="510" xr:uid="{00000000-0005-0000-0000-000081060000}"/>
    <cellStyle name="Normal 2 2 14" xfId="511" xr:uid="{00000000-0005-0000-0000-000082060000}"/>
    <cellStyle name="Normal 2 2 15" xfId="512" xr:uid="{00000000-0005-0000-0000-000083060000}"/>
    <cellStyle name="Normal 2 2 16" xfId="513" xr:uid="{00000000-0005-0000-0000-000084060000}"/>
    <cellStyle name="Normal 2 2 17" xfId="514" xr:uid="{00000000-0005-0000-0000-000085060000}"/>
    <cellStyle name="Normal 2 2 18" xfId="515" xr:uid="{00000000-0005-0000-0000-000086060000}"/>
    <cellStyle name="Normal 2 2 19" xfId="516" xr:uid="{00000000-0005-0000-0000-000087060000}"/>
    <cellStyle name="Normal 2 2 2" xfId="24" xr:uid="{00000000-0005-0000-0000-000088060000}"/>
    <cellStyle name="Normal 2 2 2 2" xfId="517" xr:uid="{00000000-0005-0000-0000-000089060000}"/>
    <cellStyle name="Normal 2 2 2 2 2" xfId="4018" xr:uid="{4A8AD972-EF58-489E-A8AA-AFBC1E083C5C}"/>
    <cellStyle name="Normal 2 2 2 2 2 2" xfId="4228" xr:uid="{0292765D-A8A0-4917-BC7A-F0C13D14EAD9}"/>
    <cellStyle name="Normal 2 2 2 2 2 2 2" xfId="6072" xr:uid="{DAE487C2-4E0C-415D-BB66-90D280805E11}"/>
    <cellStyle name="Normal 2 2 2 2 2 3" xfId="5907" xr:uid="{871F5464-EE3B-4110-879A-0EBBD79E02E1}"/>
    <cellStyle name="Normal 2 2 2 2 3" xfId="4060" xr:uid="{96353A25-BC59-4BD5-AB1F-2FAC6E519385}"/>
    <cellStyle name="Normal 2 2 2 2 3 2" xfId="4270" xr:uid="{F07D249E-7CE1-464C-A1CD-FB003766F2C5}"/>
    <cellStyle name="Normal 2 2 2 2 3 2 2" xfId="6114" xr:uid="{0383D59E-FD9A-4AF7-AE17-A6460AA3BBDA}"/>
    <cellStyle name="Normal 2 2 2 2 3 3" xfId="5949" xr:uid="{1AF8231C-17D9-48B7-A6F7-11288DE8ED99}"/>
    <cellStyle name="Normal 2 2 2 2 4" xfId="4150" xr:uid="{66D18C25-3F3D-43F5-B06A-D597BC8C3815}"/>
    <cellStyle name="Normal 2 2 2 2 4 2" xfId="4318" xr:uid="{9D0B6BEC-4C53-498D-B47B-22902658C1C7}"/>
    <cellStyle name="Normal 2 2 2 2 4 2 2" xfId="6162" xr:uid="{D7DB5702-A704-4305-8395-BD707EB976E8}"/>
    <cellStyle name="Normal 2 2 2 2 4 3" xfId="5997" xr:uid="{000EFB42-15FF-4EEA-8884-F3C32B2EE8E4}"/>
    <cellStyle name="Normal 2 2 2 2 5" xfId="4175" xr:uid="{C138D040-BB80-4D3F-83F0-2E704921B9C7}"/>
    <cellStyle name="Normal 2 2 2 2 5 2" xfId="6019" xr:uid="{D0BD721C-1087-45CB-8C7D-EF41980249A5}"/>
    <cellStyle name="Normal 2 2 2 2 6" xfId="3932" xr:uid="{B2D6ECC1-DA87-462D-932A-0130295E2AE9}"/>
    <cellStyle name="Normal 2 2 2 2 6 2" xfId="5855" xr:uid="{8E2DAD66-C01C-4169-AF0B-5466AF035442}"/>
    <cellStyle name="Normal 2 2 2 2 7" xfId="6955" xr:uid="{94EEDA48-586A-4FD0-BED3-3A4EC32DF3EB}"/>
    <cellStyle name="Normal 2 2 2 3" xfId="518" xr:uid="{00000000-0005-0000-0000-00008A060000}"/>
    <cellStyle name="Normal 2 2 2 3 2" xfId="4015" xr:uid="{01E5DC10-B9AF-4C18-982C-5FC1F7833D0D}"/>
    <cellStyle name="Normal 2 2 2 4" xfId="519" xr:uid="{00000000-0005-0000-0000-00008B060000}"/>
    <cellStyle name="Normal 2 2 2 5" xfId="1356" xr:uid="{00000000-0005-0000-0000-00008C060000}"/>
    <cellStyle name="Normal 2 2 20" xfId="520" xr:uid="{00000000-0005-0000-0000-00008D060000}"/>
    <cellStyle name="Normal 2 2 21" xfId="521" xr:uid="{00000000-0005-0000-0000-00008E060000}"/>
    <cellStyle name="Normal 2 2 22" xfId="522" xr:uid="{00000000-0005-0000-0000-00008F060000}"/>
    <cellStyle name="Normal 2 2 23" xfId="523" xr:uid="{00000000-0005-0000-0000-000090060000}"/>
    <cellStyle name="Normal 2 2 24" xfId="524" xr:uid="{00000000-0005-0000-0000-000091060000}"/>
    <cellStyle name="Normal 2 2 25" xfId="525" xr:uid="{00000000-0005-0000-0000-000092060000}"/>
    <cellStyle name="Normal 2 2 26" xfId="526" xr:uid="{00000000-0005-0000-0000-000093060000}"/>
    <cellStyle name="Normal 2 2 27" xfId="527" xr:uid="{00000000-0005-0000-0000-000094060000}"/>
    <cellStyle name="Normal 2 2 28" xfId="528" xr:uid="{00000000-0005-0000-0000-000095060000}"/>
    <cellStyle name="Normal 2 2 29" xfId="529" xr:uid="{00000000-0005-0000-0000-000096060000}"/>
    <cellStyle name="Normal 2 2 3" xfId="13" xr:uid="{00000000-0005-0000-0000-000097060000}"/>
    <cellStyle name="Normal 2 2 3 2" xfId="531" xr:uid="{00000000-0005-0000-0000-000098060000}"/>
    <cellStyle name="Normal 2 2 3 2 2" xfId="4276" xr:uid="{CAA53D50-CF40-436D-80DB-0F89F55DFE82}"/>
    <cellStyle name="Normal 2 2 3 2 2 2" xfId="6120" xr:uid="{827A3C15-5C5B-435B-93A4-FBEF3573A310}"/>
    <cellStyle name="Normal 2 2 3 3" xfId="530" xr:uid="{00000000-0005-0000-0000-000099060000}"/>
    <cellStyle name="Normal 2 2 3 4" xfId="1352" xr:uid="{00000000-0005-0000-0000-00009A060000}"/>
    <cellStyle name="Normal 2 2 3 5" xfId="4107" xr:uid="{79D2B60D-DDF7-4935-920F-4AD9F616395C}"/>
    <cellStyle name="Normal 2 2 3 5 2" xfId="5955" xr:uid="{1335F98C-3817-4835-91B7-652545FDA304}"/>
    <cellStyle name="Normal 2 2 3 6" xfId="4546" xr:uid="{EE01EA5C-79E2-4F32-AD0A-87A43271BCD0}"/>
    <cellStyle name="Normal 2 2 3 7" xfId="6474" xr:uid="{C4B9B9BC-E28D-4178-AB10-0A844393208C}"/>
    <cellStyle name="Normal 2 2 30" xfId="532" xr:uid="{00000000-0005-0000-0000-00009B060000}"/>
    <cellStyle name="Normal 2 2 31" xfId="533" xr:uid="{00000000-0005-0000-0000-00009C060000}"/>
    <cellStyle name="Normal 2 2 32" xfId="534" xr:uid="{00000000-0005-0000-0000-00009D060000}"/>
    <cellStyle name="Normal 2 2 33" xfId="535" xr:uid="{00000000-0005-0000-0000-00009E060000}"/>
    <cellStyle name="Normal 2 2 34" xfId="536" xr:uid="{00000000-0005-0000-0000-00009F060000}"/>
    <cellStyle name="Normal 2 2 35" xfId="537" xr:uid="{00000000-0005-0000-0000-0000A0060000}"/>
    <cellStyle name="Normal 2 2 36" xfId="538" xr:uid="{00000000-0005-0000-0000-0000A1060000}"/>
    <cellStyle name="Normal 2 2 37" xfId="539" xr:uid="{00000000-0005-0000-0000-0000A2060000}"/>
    <cellStyle name="Normal 2 2 38" xfId="540" xr:uid="{00000000-0005-0000-0000-0000A3060000}"/>
    <cellStyle name="Normal 2 2 39" xfId="541" xr:uid="{00000000-0005-0000-0000-0000A4060000}"/>
    <cellStyle name="Normal 2 2 4" xfId="542" xr:uid="{00000000-0005-0000-0000-0000A5060000}"/>
    <cellStyle name="Normal 2 2 4 2" xfId="543" xr:uid="{00000000-0005-0000-0000-0000A6060000}"/>
    <cellStyle name="Normal 2 2 4 3" xfId="4325" xr:uid="{508A70CB-006E-4BB2-9ADF-D77D048A7E3C}"/>
    <cellStyle name="Normal 2 2 4 3 2" xfId="6169" xr:uid="{C366E559-CC60-41DD-AC29-94788EE6866D}"/>
    <cellStyle name="Normal 2 2 40" xfId="544" xr:uid="{00000000-0005-0000-0000-0000A7060000}"/>
    <cellStyle name="Normal 2 2 41" xfId="545" xr:uid="{00000000-0005-0000-0000-0000A8060000}"/>
    <cellStyle name="Normal 2 2 42" xfId="546" xr:uid="{00000000-0005-0000-0000-0000A9060000}"/>
    <cellStyle name="Normal 2 2 43" xfId="547" xr:uid="{00000000-0005-0000-0000-0000AA060000}"/>
    <cellStyle name="Normal 2 2 44" xfId="548" xr:uid="{00000000-0005-0000-0000-0000AB060000}"/>
    <cellStyle name="Normal 2 2 45" xfId="549" xr:uid="{00000000-0005-0000-0000-0000AC060000}"/>
    <cellStyle name="Normal 2 2 46" xfId="550" xr:uid="{00000000-0005-0000-0000-0000AD060000}"/>
    <cellStyle name="Normal 2 2 47" xfId="551" xr:uid="{00000000-0005-0000-0000-0000AE060000}"/>
    <cellStyle name="Normal 2 2 48" xfId="552" xr:uid="{00000000-0005-0000-0000-0000AF060000}"/>
    <cellStyle name="Normal 2 2 49" xfId="553" xr:uid="{00000000-0005-0000-0000-0000B0060000}"/>
    <cellStyle name="Normal 2 2 5" xfId="554" xr:uid="{00000000-0005-0000-0000-0000B1060000}"/>
    <cellStyle name="Normal 2 2 50" xfId="555" xr:uid="{00000000-0005-0000-0000-0000B2060000}"/>
    <cellStyle name="Normal 2 2 51" xfId="556" xr:uid="{00000000-0005-0000-0000-0000B3060000}"/>
    <cellStyle name="Normal 2 2 52" xfId="557" xr:uid="{00000000-0005-0000-0000-0000B4060000}"/>
    <cellStyle name="Normal 2 2 53" xfId="558" xr:uid="{00000000-0005-0000-0000-0000B5060000}"/>
    <cellStyle name="Normal 2 2 54" xfId="559" xr:uid="{00000000-0005-0000-0000-0000B6060000}"/>
    <cellStyle name="Normal 2 2 55" xfId="560" xr:uid="{00000000-0005-0000-0000-0000B7060000}"/>
    <cellStyle name="Normal 2 2 56" xfId="561" xr:uid="{00000000-0005-0000-0000-0000B8060000}"/>
    <cellStyle name="Normal 2 2 57" xfId="562" xr:uid="{00000000-0005-0000-0000-0000B9060000}"/>
    <cellStyle name="Normal 2 2 58" xfId="563" xr:uid="{00000000-0005-0000-0000-0000BA060000}"/>
    <cellStyle name="Normal 2 2 58 2" xfId="1777" xr:uid="{00000000-0005-0000-0000-0000BB060000}"/>
    <cellStyle name="Normal 2 2 59" xfId="506" xr:uid="{00000000-0005-0000-0000-0000BC060000}"/>
    <cellStyle name="Normal 2 2 6" xfId="564" xr:uid="{00000000-0005-0000-0000-0000BD060000}"/>
    <cellStyle name="Normal 2 2 60" xfId="1338" xr:uid="{00000000-0005-0000-0000-0000BE060000}"/>
    <cellStyle name="Normal 2 2 7" xfId="565" xr:uid="{00000000-0005-0000-0000-0000BF060000}"/>
    <cellStyle name="Normal 2 2 8" xfId="566" xr:uid="{00000000-0005-0000-0000-0000C0060000}"/>
    <cellStyle name="Normal 2 2 9" xfId="567" xr:uid="{00000000-0005-0000-0000-0000C1060000}"/>
    <cellStyle name="Normal 2 2_CPI_Y'52_TOP_GG 1" xfId="568" xr:uid="{00000000-0005-0000-0000-0000C2060000}"/>
    <cellStyle name="Normal 2 20" xfId="569" xr:uid="{00000000-0005-0000-0000-0000C3060000}"/>
    <cellStyle name="Normal 2 20 2" xfId="1778" xr:uid="{00000000-0005-0000-0000-0000C4060000}"/>
    <cellStyle name="Normal 2 21" xfId="570" xr:uid="{00000000-0005-0000-0000-0000C5060000}"/>
    <cellStyle name="Normal 2 21 2" xfId="1779" xr:uid="{00000000-0005-0000-0000-0000C6060000}"/>
    <cellStyle name="Normal 2 22" xfId="571" xr:uid="{00000000-0005-0000-0000-0000C7060000}"/>
    <cellStyle name="Normal 2 22 2" xfId="1780" xr:uid="{00000000-0005-0000-0000-0000C8060000}"/>
    <cellStyle name="Normal 2 23" xfId="572" xr:uid="{00000000-0005-0000-0000-0000C9060000}"/>
    <cellStyle name="Normal 2 23 2" xfId="1781" xr:uid="{00000000-0005-0000-0000-0000CA060000}"/>
    <cellStyle name="Normal 2 24" xfId="573" xr:uid="{00000000-0005-0000-0000-0000CB060000}"/>
    <cellStyle name="Normal 2 24 2" xfId="1782" xr:uid="{00000000-0005-0000-0000-0000CC060000}"/>
    <cellStyle name="Normal 2 25" xfId="574" xr:uid="{00000000-0005-0000-0000-0000CD060000}"/>
    <cellStyle name="Normal 2 25 2" xfId="1783" xr:uid="{00000000-0005-0000-0000-0000CE060000}"/>
    <cellStyle name="Normal 2 26" xfId="575" xr:uid="{00000000-0005-0000-0000-0000CF060000}"/>
    <cellStyle name="Normal 2 26 2" xfId="1784" xr:uid="{00000000-0005-0000-0000-0000D0060000}"/>
    <cellStyle name="Normal 2 27" xfId="576" xr:uid="{00000000-0005-0000-0000-0000D1060000}"/>
    <cellStyle name="Normal 2 27 2" xfId="1785" xr:uid="{00000000-0005-0000-0000-0000D2060000}"/>
    <cellStyle name="Normal 2 28" xfId="577" xr:uid="{00000000-0005-0000-0000-0000D3060000}"/>
    <cellStyle name="Normal 2 28 2" xfId="1786" xr:uid="{00000000-0005-0000-0000-0000D4060000}"/>
    <cellStyle name="Normal 2 29" xfId="578" xr:uid="{00000000-0005-0000-0000-0000D5060000}"/>
    <cellStyle name="Normal 2 29 2" xfId="1787" xr:uid="{00000000-0005-0000-0000-0000D6060000}"/>
    <cellStyle name="Normal 2 3" xfId="12" xr:uid="{00000000-0005-0000-0000-0000D7060000}"/>
    <cellStyle name="Normal 2 3 10" xfId="6433" xr:uid="{F7300B23-6315-49BF-BCEA-0B65E83BC16F}"/>
    <cellStyle name="Normal 2 3 2" xfId="580" xr:uid="{00000000-0005-0000-0000-0000D8060000}"/>
    <cellStyle name="Normal 2 3 2 2" xfId="1788" xr:uid="{00000000-0005-0000-0000-0000D9060000}"/>
    <cellStyle name="Normal 2 3 2 3" xfId="4009" xr:uid="{54F730CF-B1D8-47E7-B1C9-36EE3BD4E0F0}"/>
    <cellStyle name="Normal 2 3 2 4" xfId="6475" xr:uid="{B1483688-B6B6-4CE1-BFB3-6124F3BBAC4F}"/>
    <cellStyle name="Normal 2 3 3" xfId="581" xr:uid="{00000000-0005-0000-0000-0000DA060000}"/>
    <cellStyle name="Normal 2 3 3 2" xfId="1789" xr:uid="{00000000-0005-0000-0000-0000DB060000}"/>
    <cellStyle name="Normal 2 3 3 3" xfId="4001" xr:uid="{6E7BC03A-02E3-4E49-8888-E963A12FF64A}"/>
    <cellStyle name="Normal 2 3 4" xfId="579" xr:uid="{00000000-0005-0000-0000-0000DC060000}"/>
    <cellStyle name="Normal 2 3 4 2" xfId="3937" xr:uid="{0E594641-E773-4BBB-BE43-6F5911B3A2D8}"/>
    <cellStyle name="Normal 2 3 5" xfId="1351" xr:uid="{00000000-0005-0000-0000-0000DD060000}"/>
    <cellStyle name="Normal 2 3 5 2" xfId="3931" xr:uid="{4EC96AA4-D57E-4CA2-BB58-1FC882D4C58F}"/>
    <cellStyle name="Normal 2 3 6" xfId="3939" xr:uid="{A2A6EFB2-6304-49DE-8AAE-F5CA846F41CF}"/>
    <cellStyle name="Normal 2 3 7" xfId="3897" xr:uid="{E036B65A-7567-48DB-A817-8A66CA01B78C}"/>
    <cellStyle name="Normal 2 3 8" xfId="4435" xr:uid="{E0E5EC31-12E7-457C-915B-5109B5705A8F}"/>
    <cellStyle name="Normal 2 30" xfId="582" xr:uid="{00000000-0005-0000-0000-0000DE060000}"/>
    <cellStyle name="Normal 2 30 2" xfId="1790" xr:uid="{00000000-0005-0000-0000-0000DF060000}"/>
    <cellStyle name="Normal 2 31" xfId="583" xr:uid="{00000000-0005-0000-0000-0000E0060000}"/>
    <cellStyle name="Normal 2 31 2" xfId="1791" xr:uid="{00000000-0005-0000-0000-0000E1060000}"/>
    <cellStyle name="Normal 2 32" xfId="584" xr:uid="{00000000-0005-0000-0000-0000E2060000}"/>
    <cellStyle name="Normal 2 32 2" xfId="1792" xr:uid="{00000000-0005-0000-0000-0000E3060000}"/>
    <cellStyle name="Normal 2 33" xfId="585" xr:uid="{00000000-0005-0000-0000-0000E4060000}"/>
    <cellStyle name="Normal 2 33 2" xfId="1793" xr:uid="{00000000-0005-0000-0000-0000E5060000}"/>
    <cellStyle name="Normal 2 34" xfId="586" xr:uid="{00000000-0005-0000-0000-0000E6060000}"/>
    <cellStyle name="Normal 2 34 2" xfId="1794" xr:uid="{00000000-0005-0000-0000-0000E7060000}"/>
    <cellStyle name="Normal 2 35" xfId="587" xr:uid="{00000000-0005-0000-0000-0000E8060000}"/>
    <cellStyle name="Normal 2 35 2" xfId="1795" xr:uid="{00000000-0005-0000-0000-0000E9060000}"/>
    <cellStyle name="Normal 2 36" xfId="588" xr:uid="{00000000-0005-0000-0000-0000EA060000}"/>
    <cellStyle name="Normal 2 36 2" xfId="1796" xr:uid="{00000000-0005-0000-0000-0000EB060000}"/>
    <cellStyle name="Normal 2 37" xfId="589" xr:uid="{00000000-0005-0000-0000-0000EC060000}"/>
    <cellStyle name="Normal 2 37 2" xfId="1797" xr:uid="{00000000-0005-0000-0000-0000ED060000}"/>
    <cellStyle name="Normal 2 38" xfId="590" xr:uid="{00000000-0005-0000-0000-0000EE060000}"/>
    <cellStyle name="Normal 2 38 2" xfId="1798" xr:uid="{00000000-0005-0000-0000-0000EF060000}"/>
    <cellStyle name="Normal 2 39" xfId="591" xr:uid="{00000000-0005-0000-0000-0000F0060000}"/>
    <cellStyle name="Normal 2 39 2" xfId="1799" xr:uid="{00000000-0005-0000-0000-0000F1060000}"/>
    <cellStyle name="Normal 2 4" xfId="592" xr:uid="{00000000-0005-0000-0000-0000F2060000}"/>
    <cellStyle name="Normal 2 4 2" xfId="4013" xr:uid="{3C23D3BF-3029-487D-B2A4-366856BEA104}"/>
    <cellStyle name="Normal 2 4 2 2" xfId="4057" xr:uid="{EB0F953D-8CDB-41E5-B917-D982FFD3AD25}"/>
    <cellStyle name="Normal 2 4 2 2 2" xfId="4267" xr:uid="{27B34AC5-4E59-403E-8B87-2DD444D25E5D}"/>
    <cellStyle name="Normal 2 4 2 2 2 2" xfId="6111" xr:uid="{6E8558A3-F40B-4839-96D2-060ED0D39CBF}"/>
    <cellStyle name="Normal 2 4 2 2 3" xfId="5946" xr:uid="{3B46CBC3-71E9-4028-A239-F92C6043FFEC}"/>
    <cellStyle name="Normal 2 4 2 3" xfId="4147" xr:uid="{D9D5AC7A-2BB2-468E-84CF-5BB830ADE5AF}"/>
    <cellStyle name="Normal 2 4 2 3 2" xfId="4315" xr:uid="{CEB6F39A-29C9-4AFC-8938-A763E7D513B5}"/>
    <cellStyle name="Normal 2 4 2 3 2 2" xfId="6159" xr:uid="{6A94764E-7D4B-4202-BBBF-7B0E8242A783}"/>
    <cellStyle name="Normal 2 4 2 3 3" xfId="5994" xr:uid="{15125547-00CE-41C8-BC78-2BDCD19D377F}"/>
    <cellStyle name="Normal 2 4 2 4" xfId="4225" xr:uid="{C5BD0452-C252-4F6A-8027-D809900419A3}"/>
    <cellStyle name="Normal 2 4 2 4 2" xfId="6069" xr:uid="{90C381C2-AE4F-487B-AF0C-F80BF93FF7C2}"/>
    <cellStyle name="Normal 2 4 2 5" xfId="5904" xr:uid="{B5967BFE-4219-4A90-B3C1-A4892CAC4FF1}"/>
    <cellStyle name="Normal 2 4 3" xfId="3992" xr:uid="{EF460499-5E89-4E20-B620-A7F842295028}"/>
    <cellStyle name="Normal 2 4 4" xfId="3944" xr:uid="{46CDC202-1A47-4538-9839-431199DE5DB4}"/>
    <cellStyle name="Normal 2 4 5" xfId="4543" xr:uid="{919C4CA0-0C6C-4F43-BE2F-8007DF8EFF94}"/>
    <cellStyle name="Normal 2 40" xfId="593" xr:uid="{00000000-0005-0000-0000-0000F3060000}"/>
    <cellStyle name="Normal 2 40 2" xfId="1800" xr:uid="{00000000-0005-0000-0000-0000F4060000}"/>
    <cellStyle name="Normal 2 41" xfId="594" xr:uid="{00000000-0005-0000-0000-0000F5060000}"/>
    <cellStyle name="Normal 2 41 2" xfId="1801" xr:uid="{00000000-0005-0000-0000-0000F6060000}"/>
    <cellStyle name="Normal 2 42" xfId="595" xr:uid="{00000000-0005-0000-0000-0000F7060000}"/>
    <cellStyle name="Normal 2 42 2" xfId="1802" xr:uid="{00000000-0005-0000-0000-0000F8060000}"/>
    <cellStyle name="Normal 2 43" xfId="596" xr:uid="{00000000-0005-0000-0000-0000F9060000}"/>
    <cellStyle name="Normal 2 43 2" xfId="1803" xr:uid="{00000000-0005-0000-0000-0000FA060000}"/>
    <cellStyle name="Normal 2 44" xfId="597" xr:uid="{00000000-0005-0000-0000-0000FB060000}"/>
    <cellStyle name="Normal 2 44 2" xfId="1804" xr:uid="{00000000-0005-0000-0000-0000FC060000}"/>
    <cellStyle name="Normal 2 45" xfId="598" xr:uid="{00000000-0005-0000-0000-0000FD060000}"/>
    <cellStyle name="Normal 2 45 2" xfId="1805" xr:uid="{00000000-0005-0000-0000-0000FE060000}"/>
    <cellStyle name="Normal 2 46" xfId="599" xr:uid="{00000000-0005-0000-0000-0000FF060000}"/>
    <cellStyle name="Normal 2 46 2" xfId="1806" xr:uid="{00000000-0005-0000-0000-000000070000}"/>
    <cellStyle name="Normal 2 47" xfId="600" xr:uid="{00000000-0005-0000-0000-000001070000}"/>
    <cellStyle name="Normal 2 47 2" xfId="1807" xr:uid="{00000000-0005-0000-0000-000002070000}"/>
    <cellStyle name="Normal 2 48" xfId="601" xr:uid="{00000000-0005-0000-0000-000003070000}"/>
    <cellStyle name="Normal 2 48 2" xfId="1808" xr:uid="{00000000-0005-0000-0000-000004070000}"/>
    <cellStyle name="Normal 2 49" xfId="602" xr:uid="{00000000-0005-0000-0000-000005070000}"/>
    <cellStyle name="Normal 2 49 2" xfId="1809" xr:uid="{00000000-0005-0000-0000-000006070000}"/>
    <cellStyle name="Normal 2 5" xfId="603" xr:uid="{00000000-0005-0000-0000-000007070000}"/>
    <cellStyle name="Normal 2 5 2" xfId="4110" xr:uid="{819152A3-4734-49DC-AF35-5C54F503B4F6}"/>
    <cellStyle name="Normal 2 50" xfId="604" xr:uid="{00000000-0005-0000-0000-000008070000}"/>
    <cellStyle name="Normal 2 50 2" xfId="1810" xr:uid="{00000000-0005-0000-0000-000009070000}"/>
    <cellStyle name="Normal 2 51" xfId="605" xr:uid="{00000000-0005-0000-0000-00000A070000}"/>
    <cellStyle name="Normal 2 51 2" xfId="1811" xr:uid="{00000000-0005-0000-0000-00000B070000}"/>
    <cellStyle name="Normal 2 52" xfId="606" xr:uid="{00000000-0005-0000-0000-00000C070000}"/>
    <cellStyle name="Normal 2 52 2" xfId="1812" xr:uid="{00000000-0005-0000-0000-00000D070000}"/>
    <cellStyle name="Normal 2 53" xfId="607" xr:uid="{00000000-0005-0000-0000-00000E070000}"/>
    <cellStyle name="Normal 2 53 2" xfId="1813" xr:uid="{00000000-0005-0000-0000-00000F070000}"/>
    <cellStyle name="Normal 2 54" xfId="608" xr:uid="{00000000-0005-0000-0000-000010070000}"/>
    <cellStyle name="Normal 2 54 2" xfId="1814" xr:uid="{00000000-0005-0000-0000-000011070000}"/>
    <cellStyle name="Normal 2 55" xfId="609" xr:uid="{00000000-0005-0000-0000-000012070000}"/>
    <cellStyle name="Normal 2 55 2" xfId="1815" xr:uid="{00000000-0005-0000-0000-000013070000}"/>
    <cellStyle name="Normal 2 56" xfId="610" xr:uid="{00000000-0005-0000-0000-000014070000}"/>
    <cellStyle name="Normal 2 56 2" xfId="1816" xr:uid="{00000000-0005-0000-0000-000015070000}"/>
    <cellStyle name="Normal 2 57" xfId="611" xr:uid="{00000000-0005-0000-0000-000016070000}"/>
    <cellStyle name="Normal 2 57 2" xfId="1817" xr:uid="{00000000-0005-0000-0000-000017070000}"/>
    <cellStyle name="Normal 2 58" xfId="612" xr:uid="{00000000-0005-0000-0000-000018070000}"/>
    <cellStyle name="Normal 2 58 2" xfId="1818" xr:uid="{00000000-0005-0000-0000-000019070000}"/>
    <cellStyle name="Normal 2 59" xfId="613" xr:uid="{00000000-0005-0000-0000-00001A070000}"/>
    <cellStyle name="Normal 2 6" xfId="614" xr:uid="{00000000-0005-0000-0000-00001B070000}"/>
    <cellStyle name="Normal 2 6 2" xfId="3953" xr:uid="{73D05EB0-0C5F-4585-9F74-004B3F249B51}"/>
    <cellStyle name="Normal 2 6 2 2 3" xfId="9" xr:uid="{00000000-0005-0000-0000-00001C070000}"/>
    <cellStyle name="Normal 2 6 2 2 3 2" xfId="1332" xr:uid="{00000000-0005-0000-0000-00001D070000}"/>
    <cellStyle name="Normal 2 6 2 2 3 2 2" xfId="2317" xr:uid="{00000000-0005-0000-0000-00001E070000}"/>
    <cellStyle name="Normal 2 6 2 2 3 2 2 2" xfId="3674" xr:uid="{00000000-0005-0000-0000-00001F070000}"/>
    <cellStyle name="Normal 2 6 2 2 3 2 2 2 2" xfId="5699" xr:uid="{EF0623F1-E30A-445E-AF7C-397AEC78614E}"/>
    <cellStyle name="Normal 2 6 2 2 3 2 2 3" xfId="4566" xr:uid="{194A7E2D-D338-4D9F-BF30-F9F2820CA0CC}"/>
    <cellStyle name="Normal 2 6 2 2 3 2 3" xfId="3002" xr:uid="{00000000-0005-0000-0000-000020070000}"/>
    <cellStyle name="Normal 2 6 2 2 3 2 3 2" xfId="5126" xr:uid="{2A25DF35-1EBA-46DF-9ABA-A08F17B582A1}"/>
    <cellStyle name="Normal 2 6 2 2 3 2 4" xfId="4558" xr:uid="{6FF14670-D480-46D2-BE9C-04709B1C8290}"/>
    <cellStyle name="Normal 2 6 2 2 3 3" xfId="1371" xr:uid="{00000000-0005-0000-0000-000021070000}"/>
    <cellStyle name="Normal 2 6 2 2 3 3 2" xfId="3029" xr:uid="{00000000-0005-0000-0000-000022070000}"/>
    <cellStyle name="Normal 2 6 2 2 3 3 2 2" xfId="5153" xr:uid="{32F5E485-49F2-470B-935C-5C94A45CA851}"/>
    <cellStyle name="Normal 2 6 2 2 3 3 3" xfId="4565" xr:uid="{05EF8BF0-482D-49B7-9B5C-136840F77EB4}"/>
    <cellStyle name="Normal 2 6 2 2 3 4" xfId="2357" xr:uid="{00000000-0005-0000-0000-000023070000}"/>
    <cellStyle name="Normal 2 6 2 2 3 4 2" xfId="4580" xr:uid="{E066E977-37AB-4EFE-A4E4-4EB84A7087E7}"/>
    <cellStyle name="Normal 2 6 2 2 3 5" xfId="4557" xr:uid="{6E8C2D36-570F-4ACB-83AC-07BDDA14B3BE}"/>
    <cellStyle name="Normal 2 60" xfId="2352" xr:uid="{00000000-0005-0000-0000-000024070000}"/>
    <cellStyle name="Normal 2 61" xfId="2345" xr:uid="{00000000-0005-0000-0000-000025070000}"/>
    <cellStyle name="Normal 2 61 2" xfId="4573" xr:uid="{25893182-3207-42A7-8620-BF100D860D88}"/>
    <cellStyle name="Normal 2 62" xfId="6873" xr:uid="{67AA36E7-21C1-4633-B68D-B71E2A737079}"/>
    <cellStyle name="Normal 2 63" xfId="6977" xr:uid="{55186A14-1659-4B0F-81BC-E67AF81E36AA}"/>
    <cellStyle name="Normal 2 7" xfId="615" xr:uid="{00000000-0005-0000-0000-000026070000}"/>
    <cellStyle name="Normal 2 70" xfId="16" xr:uid="{00000000-0005-0000-0000-000027070000}"/>
    <cellStyle name="Normal 2 8" xfId="616" xr:uid="{00000000-0005-0000-0000-000028070000}"/>
    <cellStyle name="Normal 2 9" xfId="617" xr:uid="{00000000-0005-0000-0000-000029070000}"/>
    <cellStyle name="Normal 2_010120090107T03" xfId="618" xr:uid="{00000000-0005-0000-0000-00002A070000}"/>
    <cellStyle name="Normal 20" xfId="619" xr:uid="{00000000-0005-0000-0000-00002B070000}"/>
    <cellStyle name="Normal 20 2" xfId="1819" xr:uid="{00000000-0005-0000-0000-00002C070000}"/>
    <cellStyle name="Normal 20 2 2" xfId="6835" xr:uid="{DC6F4534-9675-4596-BA1D-75D71C46B504}"/>
    <cellStyle name="Normal 20 2 3" xfId="6667" xr:uid="{FCC87137-E933-4DE7-8022-C82D435E1BA8}"/>
    <cellStyle name="Normal 20 3" xfId="3878" xr:uid="{EDC664BC-F7ED-40FC-8539-60DF5CED31A6}"/>
    <cellStyle name="Normal 20 3 2" xfId="6779" xr:uid="{B9A8A2E7-64E1-4CE2-84A5-A34807C08F6E}"/>
    <cellStyle name="Normal 20 3 3" xfId="6615" xr:uid="{971D1A8B-1D2E-45CE-ACC3-81A66AA481F8}"/>
    <cellStyle name="Normal 20 4" xfId="4337" xr:uid="{9AF595B2-4CF0-48A0-A564-696A2DE35DEA}"/>
    <cellStyle name="Normal 20 4 2" xfId="6723" xr:uid="{48EDE27C-77EB-4B21-9471-54128555AE41}"/>
    <cellStyle name="Normal 20 5" xfId="6538" xr:uid="{8BEBF7F1-14D4-47CF-8BA3-8338D7EEDE3A}"/>
    <cellStyle name="Normal 20 6" xfId="6954" xr:uid="{7DA90FCC-6271-4CE6-A675-36E76A061254}"/>
    <cellStyle name="Normal 21" xfId="620" xr:uid="{00000000-0005-0000-0000-00002D070000}"/>
    <cellStyle name="Normal 21 2" xfId="1820" xr:uid="{00000000-0005-0000-0000-00002E070000}"/>
    <cellStyle name="Normal 21 2 2" xfId="6836" xr:uid="{BE3BEB08-DA28-4AE8-82C0-F78FD105BE28}"/>
    <cellStyle name="Normal 21 2 3" xfId="6668" xr:uid="{5170E694-029D-424F-9CA3-5B804EF5240C}"/>
    <cellStyle name="Normal 21 3" xfId="6616" xr:uid="{DDCCE6AC-05A7-4BC9-B226-90BEDE19B94C}"/>
    <cellStyle name="Normal 21 3 2" xfId="6780" xr:uid="{3D60A384-9C2E-4B9C-94E5-0E30A1140BF7}"/>
    <cellStyle name="Normal 21 4" xfId="6724" xr:uid="{EB12F40E-858C-4C13-AE24-B362FDFF6D97}"/>
    <cellStyle name="Normal 21 5" xfId="6539" xr:uid="{D6BC4108-98D6-437A-838F-FC9EED8E0F1B}"/>
    <cellStyle name="Normal 22" xfId="621" xr:uid="{00000000-0005-0000-0000-00002F070000}"/>
    <cellStyle name="Normal 22 2" xfId="1821" xr:uid="{00000000-0005-0000-0000-000030070000}"/>
    <cellStyle name="Normal 22 2 2" xfId="6850" xr:uid="{612412C9-80CD-4FE7-BBE3-16E1D118E032}"/>
    <cellStyle name="Normal 22 2 3" xfId="6682" xr:uid="{2F706248-3C19-49B6-BB25-750BC1C5D956}"/>
    <cellStyle name="Normal 22 3" xfId="6630" xr:uid="{AC9ED7E0-06C8-4663-AFB5-30DEA5D87770}"/>
    <cellStyle name="Normal 22 3 2" xfId="6794" xr:uid="{C98DBA4E-A3C1-46B0-BBDC-913336443FC6}"/>
    <cellStyle name="Normal 22 4" xfId="6738" xr:uid="{A6626B27-DB6C-4355-8ABC-04456EA5A7AD}"/>
    <cellStyle name="Normal 22 5" xfId="6574" xr:uid="{5711B725-26A2-47CC-8760-BA8516CACEA5}"/>
    <cellStyle name="Normal 23" xfId="622" xr:uid="{00000000-0005-0000-0000-000031070000}"/>
    <cellStyle name="Normal 23 2" xfId="1822" xr:uid="{00000000-0005-0000-0000-000032070000}"/>
    <cellStyle name="Normal 23 2 2" xfId="6852" xr:uid="{F7A4FB44-EA11-4536-B802-6A416CD5F88D}"/>
    <cellStyle name="Normal 23 2 3" xfId="6684" xr:uid="{A61EC677-BF02-4AE2-B822-5E5CC32EB10B}"/>
    <cellStyle name="Normal 23 3" xfId="6632" xr:uid="{AB7BD2A2-3E3A-4DEA-AEB1-72F9B1E5E5FC}"/>
    <cellStyle name="Normal 23 3 2" xfId="6796" xr:uid="{CBF50D1C-163E-4E76-A410-69DF278E63F3}"/>
    <cellStyle name="Normal 23 4" xfId="6740" xr:uid="{F257779C-2D47-482A-B336-E075B3C5500A}"/>
    <cellStyle name="Normal 23 5" xfId="6576" xr:uid="{D982A030-F9EE-4E3B-A83E-3C7C489E4558}"/>
    <cellStyle name="Normal 24" xfId="623" xr:uid="{00000000-0005-0000-0000-000033070000}"/>
    <cellStyle name="Normal 24 2" xfId="1823" xr:uid="{00000000-0005-0000-0000-000034070000}"/>
    <cellStyle name="Normal 24 3" xfId="3813" xr:uid="{1CDE8B35-2029-4DCA-B4E8-854851F6619E}"/>
    <cellStyle name="Normal 248" xfId="3752" xr:uid="{00000000-0005-0000-0000-000035070000}"/>
    <cellStyle name="Normal 25" xfId="624" xr:uid="{00000000-0005-0000-0000-000036070000}"/>
    <cellStyle name="Normal 25 2" xfId="3811" xr:uid="{60E4EAAF-1265-458D-8853-475F417CCAA2}"/>
    <cellStyle name="Normal 25 2 2" xfId="6858" xr:uid="{F54A265D-300C-4054-9D28-1910938CBBFA}"/>
    <cellStyle name="Normal 25 2 3" xfId="6863" xr:uid="{2327E0CC-0BA4-4509-86EE-5EF366B647E6}"/>
    <cellStyle name="Normal 255" xfId="7015" xr:uid="{1AC2E4FC-D74E-4D55-81A3-607E1021BB63}"/>
    <cellStyle name="Normal 256" xfId="3841" xr:uid="{10C07505-0FC1-4DC6-AFCF-2499490DF656}"/>
    <cellStyle name="Normal 258" xfId="3865" xr:uid="{EBBFF0FE-C2B6-4244-A5F5-E145A9E5E97E}"/>
    <cellStyle name="Normal 258 2" xfId="3838" xr:uid="{16A84CF0-EE1D-4378-BBA2-EEB838B12D5A}"/>
    <cellStyle name="Normal 26" xfId="625" xr:uid="{00000000-0005-0000-0000-000037070000}"/>
    <cellStyle name="Normal 26 2" xfId="1824" xr:uid="{00000000-0005-0000-0000-000038070000}"/>
    <cellStyle name="Normal 26 3" xfId="6860" xr:uid="{BFF811CA-6183-4A89-9B74-DFFD6CC25DC9}"/>
    <cellStyle name="Normal 27" xfId="626" xr:uid="{00000000-0005-0000-0000-000039070000}"/>
    <cellStyle name="Normal 27 2" xfId="1825" xr:uid="{00000000-0005-0000-0000-00003A070000}"/>
    <cellStyle name="Normal 27 3" xfId="6450" xr:uid="{2D8E68BB-F77A-4DF1-93E9-9C3692359EAE}"/>
    <cellStyle name="Normal 28" xfId="627" xr:uid="{00000000-0005-0000-0000-00003B070000}"/>
    <cellStyle name="Normal 28 2" xfId="1826" xr:uid="{00000000-0005-0000-0000-00003C070000}"/>
    <cellStyle name="Normal 28 3" xfId="6484" xr:uid="{231597AC-014E-4ED4-8C54-F4438576D9B5}"/>
    <cellStyle name="Normal 283" xfId="3837" xr:uid="{68E8752F-08C5-4B41-81FD-8EE7515EEA9F}"/>
    <cellStyle name="Normal 29" xfId="628" xr:uid="{00000000-0005-0000-0000-00003D070000}"/>
    <cellStyle name="Normal 29 2" xfId="1827" xr:uid="{00000000-0005-0000-0000-00003E070000}"/>
    <cellStyle name="Normal 3" xfId="2" xr:uid="{00000000-0005-0000-0000-00003F070000}"/>
    <cellStyle name="Normal 3 10" xfId="630" xr:uid="{00000000-0005-0000-0000-000040070000}"/>
    <cellStyle name="Normal 3 11" xfId="631" xr:uid="{00000000-0005-0000-0000-000041070000}"/>
    <cellStyle name="Normal 3 12" xfId="632" xr:uid="{00000000-0005-0000-0000-000042070000}"/>
    <cellStyle name="Normal 3 13" xfId="633" xr:uid="{00000000-0005-0000-0000-000043070000}"/>
    <cellStyle name="Normal 3 14" xfId="634" xr:uid="{00000000-0005-0000-0000-000044070000}"/>
    <cellStyle name="Normal 3 15" xfId="635" xr:uid="{00000000-0005-0000-0000-000045070000}"/>
    <cellStyle name="Normal 3 16" xfId="636" xr:uid="{00000000-0005-0000-0000-000046070000}"/>
    <cellStyle name="Normal 3 17" xfId="637" xr:uid="{00000000-0005-0000-0000-000047070000}"/>
    <cellStyle name="Normal 3 18" xfId="638" xr:uid="{00000000-0005-0000-0000-000048070000}"/>
    <cellStyle name="Normal 3 19" xfId="629" xr:uid="{00000000-0005-0000-0000-000049070000}"/>
    <cellStyle name="Normal 3 2" xfId="639" xr:uid="{00000000-0005-0000-0000-00004A070000}"/>
    <cellStyle name="Normal 3 2 2" xfId="10" xr:uid="{00000000-0005-0000-0000-00004B070000}"/>
    <cellStyle name="Normal 3 2 2 2" xfId="640" xr:uid="{00000000-0005-0000-0000-00004C070000}"/>
    <cellStyle name="Normal 3 2 2 2 2" xfId="1828" xr:uid="{00000000-0005-0000-0000-00004D070000}"/>
    <cellStyle name="Normal 3 2 2 2 3" xfId="6540" xr:uid="{49B90993-2A63-4804-8C73-06EF195A0714}"/>
    <cellStyle name="Normal 3 2 2 3" xfId="3760" xr:uid="{579CFFC2-C663-48C9-9A08-B8D488235B82}"/>
    <cellStyle name="Normal 3 2 3" xfId="3947" xr:uid="{AFA467E2-4A0F-4A5A-9BEE-956A142BF512}"/>
    <cellStyle name="Normal 3 2 3 2" xfId="4545" xr:uid="{AE5FC38A-5CBE-422A-AE44-DE78930F40CD}"/>
    <cellStyle name="Normal 3 2 3 3" xfId="6477" xr:uid="{4AE61A96-CEF2-4DDE-8F0E-5EC2FBF3C087}"/>
    <cellStyle name="Normal 3 2 4" xfId="4161" xr:uid="{97ABF43C-E34A-4766-A58D-E1FAD03B4405}"/>
    <cellStyle name="Normal 3 2 5" xfId="3761" xr:uid="{26EAC8CE-281E-4A1D-8267-13C3EF4CD6F9}"/>
    <cellStyle name="Normal 3 2 6" xfId="3756" xr:uid="{4FE34903-F075-4F42-B7E0-03801D381673}"/>
    <cellStyle name="Normal 3 2_CPI_Y'52_TOP_GG 1" xfId="641" xr:uid="{00000000-0005-0000-0000-00004E070000}"/>
    <cellStyle name="Normal 3 20" xfId="2353" xr:uid="{00000000-0005-0000-0000-00004F070000}"/>
    <cellStyle name="Normal 3 21" xfId="2347" xr:uid="{00000000-0005-0000-0000-000050070000}"/>
    <cellStyle name="Normal 3 22" xfId="3809" xr:uid="{7BA0ED09-368B-4621-A067-7EF9A598D8DE}"/>
    <cellStyle name="Normal 3 23" xfId="3755" xr:uid="{A69E0BBA-90E7-4CC3-8760-528A7889DE90}"/>
    <cellStyle name="Normal 3 24" xfId="4347" xr:uid="{850472B5-8E55-45F7-888E-99D19A011D7E}"/>
    <cellStyle name="Normal 3 25" xfId="4452" xr:uid="{93FEF3B9-43A4-4766-AD21-EC70396FCFBF}"/>
    <cellStyle name="Normal 3 26" xfId="4547" xr:uid="{9750EA07-6D58-4A1D-A961-AA9AB5AA2E0C}"/>
    <cellStyle name="Normal 3 27" xfId="4555" xr:uid="{62E7788B-A8C3-4B92-B474-4B5CE667DC30}"/>
    <cellStyle name="Normal 3 28" xfId="6375" xr:uid="{5D74D050-A6DF-4DE7-AAE8-4617559F6F4A}"/>
    <cellStyle name="Normal 3 29" xfId="6487" xr:uid="{06956AC0-31C0-4102-9AF6-E2431FD15272}"/>
    <cellStyle name="Normal 3 3" xfId="642" xr:uid="{00000000-0005-0000-0000-000051070000}"/>
    <cellStyle name="Normal 3 3 2" xfId="3763" xr:uid="{86FCB2E4-B740-4486-A229-0078BE858E81}"/>
    <cellStyle name="Normal 3 3 2 2" xfId="3989" xr:uid="{F1C5005F-B9A0-4717-8F5A-62FD5E61ED2F}"/>
    <cellStyle name="Normal 3 3 3" xfId="3895" xr:uid="{0F244438-F506-40DA-933B-CC6EB999B211}"/>
    <cellStyle name="Normal 3 3 3 2" xfId="6541" xr:uid="{6819F7A0-0E7E-4688-8F05-2E00054B95DD}"/>
    <cellStyle name="Normal 3 3 4" xfId="3859" xr:uid="{CBBB352B-3033-4001-B28C-37BF568CC69C}"/>
    <cellStyle name="Normal 3 3 5" xfId="3762" xr:uid="{F684A513-66F8-42CA-B1D2-C477994D30DA}"/>
    <cellStyle name="Normal 3 30" xfId="6867" xr:uid="{335B64D9-2DFA-49F4-A7D5-D3F0B0011D8C}"/>
    <cellStyle name="Normal 3 31" xfId="6889" xr:uid="{08067C50-4A26-4D1B-A027-9CE63E810C75}"/>
    <cellStyle name="Normal 3 32" xfId="6987" xr:uid="{267070AC-CC65-4EC1-8ACA-1E45A5F39AD4}"/>
    <cellStyle name="Normal 3 33" xfId="6991" xr:uid="{D36A12F1-3AEF-4648-A2A8-3C923D8BCCFD}"/>
    <cellStyle name="Normal 3 34" xfId="6992" xr:uid="{A3428671-6BD3-4AED-A32E-C1CC4BA470F9}"/>
    <cellStyle name="Normal 3 35" xfId="6990" xr:uid="{BDB59FA9-4E52-4914-88E9-3152D849EC3D}"/>
    <cellStyle name="Normal 3 36" xfId="7000" xr:uid="{DE0C7B0D-FD42-4970-9232-9513F5EEDEFA}"/>
    <cellStyle name="Normal 3 4" xfId="643" xr:uid="{00000000-0005-0000-0000-000052070000}"/>
    <cellStyle name="Normal 3 4 2" xfId="3948" xr:uid="{C1577979-E9AD-4D40-9171-DC35D165E3F0}"/>
    <cellStyle name="Normal 3 4 3" xfId="6476" xr:uid="{3BD19E06-3995-400A-906E-668120E48349}"/>
    <cellStyle name="Normal 3 5" xfId="644" xr:uid="{00000000-0005-0000-0000-000053070000}"/>
    <cellStyle name="Normal 3 6" xfId="645" xr:uid="{00000000-0005-0000-0000-000054070000}"/>
    <cellStyle name="Normal 3 7" xfId="646" xr:uid="{00000000-0005-0000-0000-000055070000}"/>
    <cellStyle name="Normal 3 8" xfId="647" xr:uid="{00000000-0005-0000-0000-000056070000}"/>
    <cellStyle name="Normal 3 9" xfId="648" xr:uid="{00000000-0005-0000-0000-000057070000}"/>
    <cellStyle name="Normal 30" xfId="649" xr:uid="{00000000-0005-0000-0000-000058070000}"/>
    <cellStyle name="Normal 30 2" xfId="1829" xr:uid="{00000000-0005-0000-0000-000059070000}"/>
    <cellStyle name="Normal 31" xfId="650" xr:uid="{00000000-0005-0000-0000-00005A070000}"/>
    <cellStyle name="Normal 31 2" xfId="1830" xr:uid="{00000000-0005-0000-0000-00005B070000}"/>
    <cellStyle name="Normal 32" xfId="651" xr:uid="{00000000-0005-0000-0000-00005C070000}"/>
    <cellStyle name="Normal 32 2" xfId="1831" xr:uid="{00000000-0005-0000-0000-00005D070000}"/>
    <cellStyle name="Normal 33" xfId="652" xr:uid="{00000000-0005-0000-0000-00005E070000}"/>
    <cellStyle name="Normal 33 2" xfId="1832" xr:uid="{00000000-0005-0000-0000-00005F070000}"/>
    <cellStyle name="Normal 34" xfId="653" xr:uid="{00000000-0005-0000-0000-000060070000}"/>
    <cellStyle name="Normal 34 2" xfId="1833" xr:uid="{00000000-0005-0000-0000-000061070000}"/>
    <cellStyle name="Normal 35" xfId="654" xr:uid="{00000000-0005-0000-0000-000062070000}"/>
    <cellStyle name="Normal 35 2" xfId="3902" xr:uid="{B42FB9A4-F631-443E-B064-AED1DB060280}"/>
    <cellStyle name="Normal 35 2 2" xfId="5829" xr:uid="{43F4E486-EC13-4D0A-ADA2-DE5040D440AA}"/>
    <cellStyle name="Normal 35 3" xfId="6406" xr:uid="{98468F71-49FF-4195-BBDC-20AE03FEA1F4}"/>
    <cellStyle name="Normal 36" xfId="655" xr:uid="{00000000-0005-0000-0000-000063070000}"/>
    <cellStyle name="Normal 36 2" xfId="3901" xr:uid="{9D566073-F1DE-474B-85BB-E45A80D7B4B1}"/>
    <cellStyle name="Normal 36 2 2" xfId="5828" xr:uid="{E5D83A42-B8C6-4C00-A477-5D6D09330AB2}"/>
    <cellStyle name="Normal 36 3" xfId="6401" xr:uid="{202E0D0D-CD6E-4AD2-9844-5C242ED56163}"/>
    <cellStyle name="Normal 37" xfId="656" xr:uid="{00000000-0005-0000-0000-000064070000}"/>
    <cellStyle name="Normal 37 2" xfId="1834" xr:uid="{00000000-0005-0000-0000-000065070000}"/>
    <cellStyle name="Normal 37 3" xfId="3904" xr:uid="{C009E0F9-BAEA-44C8-BD7A-40EE987D1B75}"/>
    <cellStyle name="Normal 37 3 2" xfId="5831" xr:uid="{D05849E6-8270-4221-B1E2-7D9E04EF20F5}"/>
    <cellStyle name="Normal 38" xfId="657" xr:uid="{00000000-0005-0000-0000-000066070000}"/>
    <cellStyle name="Normal 38 2" xfId="3906" xr:uid="{494F74FA-6603-4959-A174-BDA332B70218}"/>
    <cellStyle name="Normal 38 2 2" xfId="5833" xr:uid="{5661E602-7572-4F13-A7ED-DA004C561139}"/>
    <cellStyle name="Normal 39" xfId="658" xr:uid="{00000000-0005-0000-0000-000067070000}"/>
    <cellStyle name="Normal 39 2" xfId="1835" xr:uid="{00000000-0005-0000-0000-000068070000}"/>
    <cellStyle name="Normal 4" xfId="8" xr:uid="{00000000-0005-0000-0000-000069070000}"/>
    <cellStyle name="Normal 4 10" xfId="660" xr:uid="{00000000-0005-0000-0000-00006A070000}"/>
    <cellStyle name="Normal 4 11" xfId="661" xr:uid="{00000000-0005-0000-0000-00006B070000}"/>
    <cellStyle name="Normal 4 12" xfId="662" xr:uid="{00000000-0005-0000-0000-00006C070000}"/>
    <cellStyle name="Normal 4 13" xfId="663" xr:uid="{00000000-0005-0000-0000-00006D070000}"/>
    <cellStyle name="Normal 4 14" xfId="664" xr:uid="{00000000-0005-0000-0000-00006E070000}"/>
    <cellStyle name="Normal 4 15" xfId="665" xr:uid="{00000000-0005-0000-0000-00006F070000}"/>
    <cellStyle name="Normal 4 16" xfId="666" xr:uid="{00000000-0005-0000-0000-000070070000}"/>
    <cellStyle name="Normal 4 17" xfId="667" xr:uid="{00000000-0005-0000-0000-000071070000}"/>
    <cellStyle name="Normal 4 18" xfId="668" xr:uid="{00000000-0005-0000-0000-000072070000}"/>
    <cellStyle name="Normal 4 19" xfId="659" xr:uid="{00000000-0005-0000-0000-000073070000}"/>
    <cellStyle name="Normal 4 2" xfId="669" xr:uid="{00000000-0005-0000-0000-000074070000}"/>
    <cellStyle name="Normal 4 2 2" xfId="3829" xr:uid="{EA5BAD53-E220-4D84-A8E7-4649FED4F102}"/>
    <cellStyle name="Normal 4 2 2 2" xfId="6388" xr:uid="{2BB0D9DD-DF14-4278-A009-047F383129A2}"/>
    <cellStyle name="Normal 4 2 2 3" xfId="6902" xr:uid="{E2E7F69B-ABC0-4FB9-B2C5-B4EDF27E63F3}"/>
    <cellStyle name="Normal 4 2 3" xfId="3856" xr:uid="{A264EB05-ABBC-4579-B71A-3D84B37FE81E}"/>
    <cellStyle name="Normal 4 2 3 2" xfId="3743" xr:uid="{00000000-0005-0000-0000-000075070000}"/>
    <cellStyle name="Normal 4 2 3 2 2" xfId="6441" xr:uid="{CAE753F6-53FA-4C29-949B-3655BE9062AE}"/>
    <cellStyle name="Normal 4 2 4" xfId="3840" xr:uid="{B2009D87-88A8-4862-8314-41ED40101283}"/>
    <cellStyle name="Normal 4 2 4 2" xfId="6479" xr:uid="{E3794D5E-59A2-434E-B22D-055F43A3A5E0}"/>
    <cellStyle name="Normal 4 2 5" xfId="6381" xr:uid="{C74990E5-5CAE-49F1-B60C-FA4E84D9EFB3}"/>
    <cellStyle name="Normal 4 20" xfId="1333" xr:uid="{00000000-0005-0000-0000-000076070000}"/>
    <cellStyle name="Normal 4 20 2" xfId="2318" xr:uid="{00000000-0005-0000-0000-000077070000}"/>
    <cellStyle name="Normal 4 20 2 2" xfId="3675" xr:uid="{00000000-0005-0000-0000-000078070000}"/>
    <cellStyle name="Normal 4 20 2 2 2" xfId="5700" xr:uid="{173C1B42-3BE4-43ED-9F30-514ADBA61057}"/>
    <cellStyle name="Normal 4 20 2 3" xfId="4567" xr:uid="{4A19AF3D-3FBE-4B78-BA5F-6D2F43702062}"/>
    <cellStyle name="Normal 4 20 3" xfId="3003" xr:uid="{00000000-0005-0000-0000-000079070000}"/>
    <cellStyle name="Normal 4 20 3 2" xfId="5127" xr:uid="{EE57C362-21B2-49BE-831D-918994D11B5B}"/>
    <cellStyle name="Normal 4 20 4" xfId="4559" xr:uid="{3F05E2F6-B603-42C8-B052-A5225980B4E6}"/>
    <cellStyle name="Normal 4 20 5" xfId="4014" xr:uid="{BB7F84EE-00BD-46CB-B71A-4F1B0E2ECA15}"/>
    <cellStyle name="Normal 4 20 5 2" xfId="4058" xr:uid="{E3449C81-4D7D-47A9-B3FA-39F0BAE013BD}"/>
    <cellStyle name="Normal 4 20 5 2 2" xfId="4268" xr:uid="{E2306C83-A008-4804-A007-84556B7076A7}"/>
    <cellStyle name="Normal 4 20 5 2 2 2" xfId="6112" xr:uid="{8729D38B-765F-48AE-A740-353FC9E94484}"/>
    <cellStyle name="Normal 4 20 5 2 3" xfId="5947" xr:uid="{44FF6B40-C4D6-431F-8367-BC82A08AE6A8}"/>
    <cellStyle name="Normal 4 20 5 3" xfId="4148" xr:uid="{8B9B2A95-D4FA-498D-B707-A9D9BD771B07}"/>
    <cellStyle name="Normal 4 20 5 3 2" xfId="4316" xr:uid="{CEDCD85D-11CC-4360-8F29-2C23BC3C0A13}"/>
    <cellStyle name="Normal 4 20 5 3 2 2" xfId="6160" xr:uid="{6B48F40C-E48A-4D75-B863-9281D0A35FDE}"/>
    <cellStyle name="Normal 4 20 5 3 3" xfId="5995" xr:uid="{669846C3-BF83-4124-ADE9-999117F90C55}"/>
    <cellStyle name="Normal 4 20 5 4" xfId="4226" xr:uid="{C28D9CF1-2AFC-4548-8404-639A336093EE}"/>
    <cellStyle name="Normal 4 20 5 4 2" xfId="6070" xr:uid="{403AE38A-39D6-4D72-B434-7246C5512BB5}"/>
    <cellStyle name="Normal 4 20 5 5" xfId="5905" xr:uid="{2E5136B1-98B8-429A-8F16-61CA6DC0B103}"/>
    <cellStyle name="Normal 4 21" xfId="1349" xr:uid="{00000000-0005-0000-0000-00007A070000}"/>
    <cellStyle name="Normal 4 22" xfId="1370" xr:uid="{00000000-0005-0000-0000-00007B070000}"/>
    <cellStyle name="Normal 4 22 2" xfId="3028" xr:uid="{00000000-0005-0000-0000-00007C070000}"/>
    <cellStyle name="Normal 4 22 2 2" xfId="5152" xr:uid="{639B17FD-6EEA-402B-9655-67DCEAAB3EED}"/>
    <cellStyle name="Normal 4 22 3" xfId="4564" xr:uid="{22551ECB-9E42-4DCF-BA0E-528AD2D0292D}"/>
    <cellStyle name="Normal 4 23" xfId="2356" xr:uid="{00000000-0005-0000-0000-00007D070000}"/>
    <cellStyle name="Normal 4 23 2" xfId="4579" xr:uid="{37B909A7-A0FF-47F0-9D90-61418B56CD83}"/>
    <cellStyle name="Normal 4 24" xfId="2349" xr:uid="{00000000-0005-0000-0000-00007E070000}"/>
    <cellStyle name="Normal 4 24 2" xfId="4576" xr:uid="{67029053-0D95-4CCA-9D50-9052A17AB14E}"/>
    <cellStyle name="Normal 4 25" xfId="3764" xr:uid="{F9D9AFDB-561C-45BC-BD32-AC073E47ECE8}"/>
    <cellStyle name="Normal 4 26" xfId="4556" xr:uid="{91AB135C-F642-4DE9-BBB2-B29FF2511E41}"/>
    <cellStyle name="Normal 4 27" xfId="3778" xr:uid="{6DAC62EB-4916-4847-8EA0-FB051DF86E1B}"/>
    <cellStyle name="Normal 4 3" xfId="670" xr:uid="{00000000-0005-0000-0000-00007F070000}"/>
    <cellStyle name="Normal 4 3 2" xfId="4333" xr:uid="{D8A40AD3-4C41-409A-AC06-7CFC0F3F5B99}"/>
    <cellStyle name="Normal 4 3 2 2" xfId="6177" xr:uid="{36785B9A-6B26-4AE9-A7F6-B0978F9347FD}"/>
    <cellStyle name="Normal 4 3 3" xfId="3894" xr:uid="{14392A0D-73DC-4B07-BC9D-E6338B1B259E}"/>
    <cellStyle name="Normal 4 3 3 2" xfId="5823" xr:uid="{67EF93D2-6F83-4E8B-B591-5283F46908A4}"/>
    <cellStyle name="Normal 4 3 4" xfId="4438" xr:uid="{14BFC70E-40B8-429E-86E8-82C4D51A51F7}"/>
    <cellStyle name="Normal 4 3 4 2" xfId="6268" xr:uid="{D8BD0168-6110-41DD-9667-027917BBD9AF}"/>
    <cellStyle name="Normal 4 3 5" xfId="4535" xr:uid="{C54D8AD0-6BC6-4FF2-AF7F-7A4A2A75F89E}"/>
    <cellStyle name="Normal 4 3 5 2" xfId="6358" xr:uid="{92635E17-BE72-4F5E-861A-525E74D61678}"/>
    <cellStyle name="Normal 4 3 6" xfId="6478" xr:uid="{CD02B4DD-010B-47F5-AF59-8478A1E7DCE5}"/>
    <cellStyle name="Normal 4 4" xfId="671" xr:uid="{00000000-0005-0000-0000-000080070000}"/>
    <cellStyle name="Normal 4 4 2" xfId="3935" xr:uid="{151F287F-178F-46C0-B543-EC72A4499E15}"/>
    <cellStyle name="Normal 4 5" xfId="672" xr:uid="{00000000-0005-0000-0000-000081070000}"/>
    <cellStyle name="Normal 4 5 2" xfId="3832" xr:uid="{A9288037-D6B9-41F2-9BA1-28B22C828AD0}"/>
    <cellStyle name="Normal 4 5 3" xfId="3783" xr:uid="{77930139-E75B-4CFD-96DD-3C628E533489}"/>
    <cellStyle name="Normal 4 6" xfId="673" xr:uid="{00000000-0005-0000-0000-000082070000}"/>
    <cellStyle name="Normal 4 7" xfId="674" xr:uid="{00000000-0005-0000-0000-000083070000}"/>
    <cellStyle name="Normal 4 8" xfId="675" xr:uid="{00000000-0005-0000-0000-000084070000}"/>
    <cellStyle name="Normal 4 9" xfId="676" xr:uid="{00000000-0005-0000-0000-000085070000}"/>
    <cellStyle name="Normal 40" xfId="677" xr:uid="{00000000-0005-0000-0000-000086070000}"/>
    <cellStyle name="Normal 40 2" xfId="1836" xr:uid="{00000000-0005-0000-0000-000087070000}"/>
    <cellStyle name="Normal 41" xfId="678" xr:uid="{00000000-0005-0000-0000-000088070000}"/>
    <cellStyle name="Normal 42" xfId="679" xr:uid="{00000000-0005-0000-0000-000089070000}"/>
    <cellStyle name="Normal 42 2" xfId="1837" xr:uid="{00000000-0005-0000-0000-00008A070000}"/>
    <cellStyle name="Normal 43" xfId="680" xr:uid="{00000000-0005-0000-0000-00008B070000}"/>
    <cellStyle name="Normal 43 2" xfId="22" xr:uid="{00000000-0005-0000-0000-00008C070000}"/>
    <cellStyle name="Normal 43 2 2" xfId="1355" xr:uid="{00000000-0005-0000-0000-00008D070000}"/>
    <cellStyle name="Normal 44" xfId="681" xr:uid="{00000000-0005-0000-0000-00008E070000}"/>
    <cellStyle name="Normal 44 2" xfId="1838" xr:uid="{00000000-0005-0000-0000-00008F070000}"/>
    <cellStyle name="Normal 45" xfId="682" xr:uid="{00000000-0005-0000-0000-000090070000}"/>
    <cellStyle name="Normal 45 2" xfId="1839" xr:uid="{00000000-0005-0000-0000-000091070000}"/>
    <cellStyle name="Normal 46" xfId="683" xr:uid="{00000000-0005-0000-0000-000092070000}"/>
    <cellStyle name="Normal 46 2" xfId="1840" xr:uid="{00000000-0005-0000-0000-000093070000}"/>
    <cellStyle name="Normal 47" xfId="684" xr:uid="{00000000-0005-0000-0000-000094070000}"/>
    <cellStyle name="Normal 47 2" xfId="1841" xr:uid="{00000000-0005-0000-0000-000095070000}"/>
    <cellStyle name="Normal 47 2 2" xfId="3886" xr:uid="{B1F5F852-C7F5-44D6-A4BC-D267D09CA36B}"/>
    <cellStyle name="Normal 48" xfId="685" xr:uid="{00000000-0005-0000-0000-000096070000}"/>
    <cellStyle name="Normal 48 2" xfId="1842" xr:uid="{00000000-0005-0000-0000-000097070000}"/>
    <cellStyle name="Normal 49" xfId="686" xr:uid="{00000000-0005-0000-0000-000098070000}"/>
    <cellStyle name="Normal 49 2" xfId="1843" xr:uid="{00000000-0005-0000-0000-000099070000}"/>
    <cellStyle name="Normal 5" xfId="25" xr:uid="{00000000-0005-0000-0000-00009A070000}"/>
    <cellStyle name="Normal 5 10" xfId="4348" xr:uid="{A1FE5461-6289-4FCB-AE80-195A066ED9F3}"/>
    <cellStyle name="Normal 5 10 2" xfId="6186" xr:uid="{8DE55804-7988-487B-B20B-3E4A9A6BC137}"/>
    <cellStyle name="Normal 5 11" xfId="4453" xr:uid="{7968BD0C-056D-4B04-94AA-A2D20B946B91}"/>
    <cellStyle name="Normal 5 11 2" xfId="6277" xr:uid="{2C887E4E-45C6-4F3F-ADA0-048D6B088DA3}"/>
    <cellStyle name="Normal 5 12" xfId="6376" xr:uid="{3B38A38E-D75A-4717-BC09-E4CB99FF6379}"/>
    <cellStyle name="Normal 5 13" xfId="6890" xr:uid="{26A1002B-E0F6-4DE7-91A4-C5FDCE76FDB2}"/>
    <cellStyle name="Normal 5 14" xfId="6988" xr:uid="{B011194A-0386-41F5-AF0F-97CAA1A6F4E2}"/>
    <cellStyle name="Normal 5 2" xfId="687" xr:uid="{00000000-0005-0000-0000-00009B070000}"/>
    <cellStyle name="Normal 5 2 2" xfId="4005" xr:uid="{7A3803EF-F352-4D9E-8DEE-E5FB3F04B9F7}"/>
    <cellStyle name="Normal 5 2 2 2" xfId="4441" xr:uid="{F2A48FE2-1B58-4CF8-A7C2-3AA9CBB3DEED}"/>
    <cellStyle name="Normal 5 2 2 2 2" xfId="6968" xr:uid="{F82FA448-4B71-461E-A305-E0D4414659E1}"/>
    <cellStyle name="Normal 5 2 2 3" xfId="6907" xr:uid="{A4EFC63C-0E3C-481E-9836-DBB0027F7C91}"/>
    <cellStyle name="Normal 5 2 3" xfId="3899" xr:uid="{971BD3F9-963F-4EA0-83D3-77787DB97337}"/>
    <cellStyle name="Normal 5 2 3 2" xfId="5826" xr:uid="{AF0F7314-04AC-4907-B62D-772CEDC1A2B5}"/>
    <cellStyle name="Normal 5 2 3 3" xfId="6404" xr:uid="{78DB9746-7A5E-4013-8E48-7EAB5069791C}"/>
    <cellStyle name="Normal 5 2 4" xfId="3820" xr:uid="{63ACB675-6101-4D3C-8249-CE262F43DADE}"/>
    <cellStyle name="Normal 5 2 5" xfId="6434" xr:uid="{6543A53F-34B6-4763-988D-AFAE1C0D71F6}"/>
    <cellStyle name="Normal 5 2 6" xfId="6878" xr:uid="{2BB137DC-F10D-4373-82FB-042DF8911473}"/>
    <cellStyle name="Normal 5 2 7" xfId="6894" xr:uid="{F9304949-CBCC-4F0F-9E79-A95DA6CF7455}"/>
    <cellStyle name="Normal 5 3" xfId="688" xr:uid="{00000000-0005-0000-0000-00009C070000}"/>
    <cellStyle name="Normal 5 3 2" xfId="4191" xr:uid="{BA402E7F-8ECD-472B-8740-1B2469E5EFE7}"/>
    <cellStyle name="Normal 5 3 2 2" xfId="4442" xr:uid="{4199F6FD-9FBE-4759-A355-23FFC9ED7BE3}"/>
    <cellStyle name="Normal 5 3 2 3" xfId="6035" xr:uid="{EC92A738-5CE9-4C81-88E6-6B88A05D6B20}"/>
    <cellStyle name="Normal 5 3 3" xfId="3959" xr:uid="{A0A7E534-B73B-4457-A952-23829758DD58}"/>
    <cellStyle name="Normal 5 3 3 2" xfId="5870" xr:uid="{B7422CD2-FF2F-4818-9176-4D0C064DA6DB}"/>
    <cellStyle name="Normal 5 3 4" xfId="3799" xr:uid="{73574312-0B95-407C-9EE1-AAE9DDFFDC44}"/>
    <cellStyle name="Normal 5 3 4 2" xfId="5758" xr:uid="{F7FEA540-57BC-462E-9375-D18F187D1F32}"/>
    <cellStyle name="Normal 5 3 5" xfId="6480" xr:uid="{25377E49-4E65-4660-A4FC-396B0E0223C1}"/>
    <cellStyle name="Normal 5 4" xfId="689" xr:uid="{00000000-0005-0000-0000-00009D070000}"/>
    <cellStyle name="Normal 5 4 2" xfId="4234" xr:uid="{6685C534-C3C5-4FB9-A808-17221B4CF177}"/>
    <cellStyle name="Normal 5 4 2 2" xfId="6078" xr:uid="{9D12BE97-31C3-431C-8E8B-2A019C4DCAFD}"/>
    <cellStyle name="Normal 5 4 3" xfId="4024" xr:uid="{98FBC393-24C8-4051-8CE0-BD9FCAB4C67C}"/>
    <cellStyle name="Normal 5 4 3 2" xfId="5913" xr:uid="{2BD01A8C-9A6C-4E66-903C-6F05D9492CCB}"/>
    <cellStyle name="Normal 5 5" xfId="26" xr:uid="{00000000-0005-0000-0000-00009E070000}"/>
    <cellStyle name="Normal 5 5 2" xfId="4280" xr:uid="{6CA6CC17-BAC1-4955-B643-B26DA3E69D96}"/>
    <cellStyle name="Normal 5 5 2 2" xfId="6124" xr:uid="{84E21EE9-3DBD-41F4-B20B-9EFA0CE01666}"/>
    <cellStyle name="Normal 5 5 3" xfId="4112" xr:uid="{C2C799C5-D480-4290-9F49-F160F98BCA7E}"/>
    <cellStyle name="Normal 5 5 3 2" xfId="5959" xr:uid="{2C039FDF-7030-4492-839F-8ADAD7EB07C3}"/>
    <cellStyle name="Normal 5 6" xfId="4166" xr:uid="{946246C0-6A8F-4A00-86B3-2B78FAE698CA}"/>
    <cellStyle name="Normal 5 6 2" xfId="6010" xr:uid="{B5AB92DB-462B-43F8-A17C-47A5197B8516}"/>
    <cellStyle name="Normal 5 7" xfId="3921" xr:uid="{A49D1C00-103D-4ED7-B728-315173A17326}"/>
    <cellStyle name="Normal 5 7 2" xfId="5846" xr:uid="{4357A58B-4A3C-4339-A82F-FD297A7CE880}"/>
    <cellStyle name="Normal 5 8" xfId="3868" xr:uid="{DA2B977E-7611-4646-87A6-66EC828CB85B}"/>
    <cellStyle name="Normal 5 8 2" xfId="5801" xr:uid="{6C41580C-DE8C-498F-B909-7DD2609517B8}"/>
    <cellStyle name="Normal 5 9" xfId="3765" xr:uid="{815BFB4B-B2F5-45C3-8E34-3C27F03190FF}"/>
    <cellStyle name="Normal 5 9 2" xfId="5739" xr:uid="{423EE856-395E-4A81-8EC4-69E92D880392}"/>
    <cellStyle name="Normal 50" xfId="690" xr:uid="{00000000-0005-0000-0000-00009F070000}"/>
    <cellStyle name="Normal 50 2" xfId="1844" xr:uid="{00000000-0005-0000-0000-0000A0070000}"/>
    <cellStyle name="Normal 51" xfId="691" xr:uid="{00000000-0005-0000-0000-0000A1070000}"/>
    <cellStyle name="Normal 51 2" xfId="1845" xr:uid="{00000000-0005-0000-0000-0000A2070000}"/>
    <cellStyle name="Normal 52" xfId="692" xr:uid="{00000000-0005-0000-0000-0000A3070000}"/>
    <cellStyle name="Normal 52 2" xfId="1846" xr:uid="{00000000-0005-0000-0000-0000A4070000}"/>
    <cellStyle name="Normal 53" xfId="693" xr:uid="{00000000-0005-0000-0000-0000A5070000}"/>
    <cellStyle name="Normal 53 2" xfId="1847" xr:uid="{00000000-0005-0000-0000-0000A6070000}"/>
    <cellStyle name="Normal 54" xfId="694" xr:uid="{00000000-0005-0000-0000-0000A7070000}"/>
    <cellStyle name="Normal 54 2" xfId="1848" xr:uid="{00000000-0005-0000-0000-0000A8070000}"/>
    <cellStyle name="Normal 55" xfId="695" xr:uid="{00000000-0005-0000-0000-0000A9070000}"/>
    <cellStyle name="Normal 55 2" xfId="1849" xr:uid="{00000000-0005-0000-0000-0000AA070000}"/>
    <cellStyle name="Normal 56" xfId="696" xr:uid="{00000000-0005-0000-0000-0000AB070000}"/>
    <cellStyle name="Normal 56 2" xfId="1850" xr:uid="{00000000-0005-0000-0000-0000AC070000}"/>
    <cellStyle name="Normal 57" xfId="697" xr:uid="{00000000-0005-0000-0000-0000AD070000}"/>
    <cellStyle name="Normal 57 2" xfId="1851" xr:uid="{00000000-0005-0000-0000-0000AE070000}"/>
    <cellStyle name="Normal 58" xfId="698" xr:uid="{00000000-0005-0000-0000-0000AF070000}"/>
    <cellStyle name="Normal 58 2" xfId="1852" xr:uid="{00000000-0005-0000-0000-0000B0070000}"/>
    <cellStyle name="Normal 59" xfId="699" xr:uid="{00000000-0005-0000-0000-0000B1070000}"/>
    <cellStyle name="Normal 59 2" xfId="1853" xr:uid="{00000000-0005-0000-0000-0000B2070000}"/>
    <cellStyle name="Normal 6" xfId="11" xr:uid="{00000000-0005-0000-0000-0000B3070000}"/>
    <cellStyle name="Normal 6 10" xfId="4349" xr:uid="{3ED55D6A-B5D8-4214-95FA-B720AB00F967}"/>
    <cellStyle name="Normal 6 10 2" xfId="6187" xr:uid="{B4C76118-4D93-4628-B214-305CA0F75813}"/>
    <cellStyle name="Normal 6 11" xfId="4454" xr:uid="{1E587389-92BA-42EC-86C6-526CD157698A}"/>
    <cellStyle name="Normal 6 11 2" xfId="6278" xr:uid="{50362019-970E-4444-839A-1E045D15DFB4}"/>
    <cellStyle name="Normal 6 12" xfId="6377" xr:uid="{72314BBD-66B5-409E-B8BE-38D4A26F40F4}"/>
    <cellStyle name="Normal 6 13" xfId="6891" xr:uid="{9B2B9E2C-6060-497D-8F56-73425CA8D89A}"/>
    <cellStyle name="Normal 6 14" xfId="6989" xr:uid="{63B140B8-5876-40B2-A72B-3A6FD1EE297B}"/>
    <cellStyle name="Normal 6 2" xfId="701" xr:uid="{00000000-0005-0000-0000-0000B4070000}"/>
    <cellStyle name="Normal 6 2 2" xfId="4017" xr:uid="{11CD7606-E485-4535-A5DC-0F61D038FF33}"/>
    <cellStyle name="Normal 6 2 3" xfId="6481" xr:uid="{CDA93BBE-6AB4-4EEA-9208-50D8D31C5AA7}"/>
    <cellStyle name="Normal 6 2 4" xfId="6940" xr:uid="{6066DB8B-2A36-483A-B453-571BC24BA4E5}"/>
    <cellStyle name="Normal 6 3" xfId="702" xr:uid="{00000000-0005-0000-0000-0000B5070000}"/>
    <cellStyle name="Normal 6 3 2" xfId="4192" xr:uid="{ED0E42AE-9BA5-44EA-B0AF-84B0E08DC752}"/>
    <cellStyle name="Normal 6 3 2 2" xfId="6036" xr:uid="{CBD100D1-5CF5-4F98-A5C2-AF50C776BC9D}"/>
    <cellStyle name="Normal 6 3 3" xfId="3960" xr:uid="{69665073-FBFD-4527-BCC7-9B1B80AF3049}"/>
    <cellStyle name="Normal 6 3 3 2" xfId="5871" xr:uid="{A8FA9929-780C-47BA-9D14-2B524108F262}"/>
    <cellStyle name="Normal 6 4" xfId="703" xr:uid="{00000000-0005-0000-0000-0000B6070000}"/>
    <cellStyle name="Normal 6 4 2" xfId="4235" xr:uid="{F467C916-748A-44F0-964D-95481BE239DB}"/>
    <cellStyle name="Normal 6 4 2 2" xfId="6079" xr:uid="{6155461D-A779-44A9-84EF-A65444389763}"/>
    <cellStyle name="Normal 6 4 3" xfId="4025" xr:uid="{8A78115F-B3C5-4DF0-8DC9-FE992547C7E7}"/>
    <cellStyle name="Normal 6 4 3 2" xfId="5914" xr:uid="{743903E2-B91B-4BFE-B556-03E6C9A1C5BF}"/>
    <cellStyle name="Normal 6 5" xfId="700" xr:uid="{00000000-0005-0000-0000-0000B7070000}"/>
    <cellStyle name="Normal 6 5 2" xfId="4281" xr:uid="{BB55DFAD-B48E-49D0-9D4D-756E5807B4A3}"/>
    <cellStyle name="Normal 6 5 2 2" xfId="6125" xr:uid="{F498E326-40B6-4E5D-A122-A1D2F6137FD9}"/>
    <cellStyle name="Normal 6 5 3" xfId="4113" xr:uid="{9E3D4A54-082A-4A66-89FC-81B4DCCB5E7C}"/>
    <cellStyle name="Normal 6 5 3 2" xfId="5960" xr:uid="{E16DE311-E6AF-4429-B93E-092ADDE741AD}"/>
    <cellStyle name="Normal 6 6" xfId="4167" xr:uid="{9E054D37-3D4F-4DD8-A49A-42358A2FCBA4}"/>
    <cellStyle name="Normal 6 6 2" xfId="6011" xr:uid="{E8CDA55C-1D6E-487D-AAD8-37D7186B5E23}"/>
    <cellStyle name="Normal 6 7" xfId="3922" xr:uid="{A754E6FF-0444-411E-82BA-1FA861F9BC91}"/>
    <cellStyle name="Normal 6 7 2" xfId="5847" xr:uid="{29DD07B2-7C18-455E-AED9-15E0C4109CAA}"/>
    <cellStyle name="Normal 6 8" xfId="3869" xr:uid="{01C875E4-C410-4964-98A0-72F5A42048E3}"/>
    <cellStyle name="Normal 6 8 2" xfId="5802" xr:uid="{B633E785-D62D-4989-A6E2-AE4C4756AA0D}"/>
    <cellStyle name="Normal 6 9" xfId="3766" xr:uid="{E3FC1ADA-3853-429A-99F2-2B9CF6BF3357}"/>
    <cellStyle name="Normal 6 9 2" xfId="5740" xr:uid="{958EB1D4-28E0-4EB9-9C79-8E95317FE689}"/>
    <cellStyle name="Normal 60" xfId="704" xr:uid="{00000000-0005-0000-0000-0000B8070000}"/>
    <cellStyle name="Normal 60 2" xfId="1854" xr:uid="{00000000-0005-0000-0000-0000B9070000}"/>
    <cellStyle name="Normal 61" xfId="705" xr:uid="{00000000-0005-0000-0000-0000BA070000}"/>
    <cellStyle name="Normal 61 2" xfId="1855" xr:uid="{00000000-0005-0000-0000-0000BB070000}"/>
    <cellStyle name="Normal 62" xfId="706" xr:uid="{00000000-0005-0000-0000-0000BC070000}"/>
    <cellStyle name="Normal 62 2" xfId="1856" xr:uid="{00000000-0005-0000-0000-0000BD070000}"/>
    <cellStyle name="Normal 63" xfId="707" xr:uid="{00000000-0005-0000-0000-0000BE070000}"/>
    <cellStyle name="Normal 63 2" xfId="1857" xr:uid="{00000000-0005-0000-0000-0000BF070000}"/>
    <cellStyle name="Normal 64" xfId="708" xr:uid="{00000000-0005-0000-0000-0000C0070000}"/>
    <cellStyle name="Normal 65" xfId="709" xr:uid="{00000000-0005-0000-0000-0000C1070000}"/>
    <cellStyle name="Normal 65 2" xfId="710" xr:uid="{00000000-0005-0000-0000-0000C2070000}"/>
    <cellStyle name="Normal 65 2 2" xfId="1859" xr:uid="{00000000-0005-0000-0000-0000C3070000}"/>
    <cellStyle name="Normal 65 3" xfId="1368" xr:uid="{00000000-0005-0000-0000-0000C4070000}"/>
    <cellStyle name="Normal 65 4" xfId="1858" xr:uid="{00000000-0005-0000-0000-0000C5070000}"/>
    <cellStyle name="Normal 66" xfId="33" xr:uid="{00000000-0005-0000-0000-0000C6070000}"/>
    <cellStyle name="Normal 67" xfId="1193" xr:uid="{00000000-0005-0000-0000-0000C7070000}"/>
    <cellStyle name="Normal 68" xfId="1334" xr:uid="{00000000-0005-0000-0000-0000C8070000}"/>
    <cellStyle name="Normal 68 2" xfId="2319" xr:uid="{00000000-0005-0000-0000-0000C9070000}"/>
    <cellStyle name="Normal 68 2 2" xfId="3676" xr:uid="{00000000-0005-0000-0000-0000CA070000}"/>
    <cellStyle name="Normal 68 2 2 2" xfId="5701" xr:uid="{BBE43BBB-3B80-435B-A90E-6178B47284C1}"/>
    <cellStyle name="Normal 68 2 3" xfId="4568" xr:uid="{A5AD24BE-7107-43D6-A833-F2F3ED07FB31}"/>
    <cellStyle name="Normal 68 3" xfId="3004" xr:uid="{00000000-0005-0000-0000-0000CB070000}"/>
    <cellStyle name="Normal 68 3 2" xfId="5128" xr:uid="{726640A5-8B97-4702-9EC1-9CBB068B122A}"/>
    <cellStyle name="Normal 68 4" xfId="4560" xr:uid="{CC7674DD-FE5A-4087-8C2D-052D2F0FA8F6}"/>
    <cellStyle name="Normal 69" xfId="1336" xr:uid="{00000000-0005-0000-0000-0000CC070000}"/>
    <cellStyle name="Normal 69 2" xfId="2321" xr:uid="{00000000-0005-0000-0000-0000CD070000}"/>
    <cellStyle name="Normal 69 2 2" xfId="3678" xr:uid="{00000000-0005-0000-0000-0000CE070000}"/>
    <cellStyle name="Normal 69 2 2 2" xfId="5703" xr:uid="{970BB0A6-1905-4DB9-B43F-0E05A2AFC727}"/>
    <cellStyle name="Normal 69 2 3" xfId="4569" xr:uid="{D577BB98-CF55-479C-B31E-FA80065B0C49}"/>
    <cellStyle name="Normal 69 3" xfId="3006" xr:uid="{00000000-0005-0000-0000-0000CF070000}"/>
    <cellStyle name="Normal 69 3 2" xfId="5130" xr:uid="{7AB3C104-2B5B-4A6C-8544-153C26EA8192}"/>
    <cellStyle name="Normal 69 4" xfId="4562" xr:uid="{E26AAB59-F06E-4428-9997-53D0998D1809}"/>
    <cellStyle name="Normal 7" xfId="711" xr:uid="{00000000-0005-0000-0000-0000D0070000}"/>
    <cellStyle name="Normal 7 10" xfId="1341" xr:uid="{00000000-0005-0000-0000-0000D1070000}"/>
    <cellStyle name="Normal 7 11" xfId="3767" xr:uid="{443941CA-FB5D-4330-BC45-E64B239142A5}"/>
    <cellStyle name="Normal 7 2" xfId="712" xr:uid="{00000000-0005-0000-0000-0000D2070000}"/>
    <cellStyle name="Normal 7 2 2" xfId="6482" xr:uid="{06F1069C-BA35-4F8F-9449-F602B495D8F4}"/>
    <cellStyle name="Normal 7 3" xfId="713" xr:uid="{00000000-0005-0000-0000-0000D3070000}"/>
    <cellStyle name="Normal 7 4" xfId="714" xr:uid="{00000000-0005-0000-0000-0000D4070000}"/>
    <cellStyle name="Normal 7 5" xfId="715" xr:uid="{00000000-0005-0000-0000-0000D5070000}"/>
    <cellStyle name="Normal 7 6" xfId="716" xr:uid="{00000000-0005-0000-0000-0000D6070000}"/>
    <cellStyle name="Normal 7 7" xfId="717" xr:uid="{00000000-0005-0000-0000-0000D7070000}"/>
    <cellStyle name="Normal 7 8" xfId="718" xr:uid="{00000000-0005-0000-0000-0000D8070000}"/>
    <cellStyle name="Normal 7 9" xfId="719" xr:uid="{00000000-0005-0000-0000-0000D9070000}"/>
    <cellStyle name="Normal 70" xfId="1357" xr:uid="{00000000-0005-0000-0000-0000DA070000}"/>
    <cellStyle name="Normal 71" xfId="1362" xr:uid="{00000000-0005-0000-0000-0000DB070000}"/>
    <cellStyle name="Normal 71 2" xfId="3744" xr:uid="{00000000-0005-0000-0000-0000DC070000}"/>
    <cellStyle name="Normal 72" xfId="1363" xr:uid="{00000000-0005-0000-0000-0000DD070000}"/>
    <cellStyle name="Normal 73" xfId="1364" xr:uid="{00000000-0005-0000-0000-0000DE070000}"/>
    <cellStyle name="Normal 74" xfId="2351" xr:uid="{00000000-0005-0000-0000-0000DF070000}"/>
    <cellStyle name="Normal 75" xfId="2342" xr:uid="{00000000-0005-0000-0000-0000E0070000}"/>
    <cellStyle name="Normal 75 2" xfId="4571" xr:uid="{3CB7EEAB-F672-4A3D-9F30-6E051EF842AC}"/>
    <cellStyle name="Normal 76" xfId="3738" xr:uid="{00000000-0005-0000-0000-0000E1070000}"/>
    <cellStyle name="Normal 76 2" xfId="3753" xr:uid="{A8DE421F-68EF-40B0-92CF-C035BFC6EB8C}"/>
    <cellStyle name="Normal 77" xfId="3739" xr:uid="{00000000-0005-0000-0000-0000E2070000}"/>
    <cellStyle name="Normal 78" xfId="3754" xr:uid="{A8A39F52-BE8B-4E62-86D6-E864F39F0107}"/>
    <cellStyle name="Normal 79" xfId="4346" xr:uid="{7BD8B90F-9EE4-4801-91D6-3677FC52C0CF}"/>
    <cellStyle name="Normal 8" xfId="720" xr:uid="{00000000-0005-0000-0000-0000E3070000}"/>
    <cellStyle name="Normal 8 10" xfId="6542" xr:uid="{8B7C3923-D6AE-44D0-973E-760B8A5ACCDD}"/>
    <cellStyle name="Normal 8 11" xfId="6483" xr:uid="{6C289A36-003E-4405-AE01-E5D5290D462B}"/>
    <cellStyle name="Normal 8 12" xfId="6448" xr:uid="{15F737F9-7BBE-4733-9C52-C5F0F1EAD7AC}"/>
    <cellStyle name="Normal 8 13" xfId="6941" xr:uid="{161EB838-8960-4F48-97CF-C011B5997007}"/>
    <cellStyle name="Normal 8 2" xfId="3857" xr:uid="{70921952-30CA-4F09-A38F-CFB8F7F9DEC9}"/>
    <cellStyle name="Normal 8 2 2" xfId="3915" xr:uid="{5211C0EF-3B38-4162-BC5B-4E04F3834E85}"/>
    <cellStyle name="Normal 8 2 2 2" xfId="5840" xr:uid="{5F636223-AA16-4859-803B-C409F7244D65}"/>
    <cellStyle name="Normal 8 2 2 2 2" xfId="6911" xr:uid="{AB9A7858-F3E3-4C8F-B95E-7FBE83F3821D}"/>
    <cellStyle name="Normal 8 2 2 3" xfId="6443" xr:uid="{C24740D6-3A38-4AAD-B79F-7D14A0A7D481}"/>
    <cellStyle name="Normal 8 2 2 4" xfId="6899" xr:uid="{BC6DED7A-65FE-4E17-A656-A41D106C9232}"/>
    <cellStyle name="Normal 8 2 3" xfId="4436" xr:uid="{3E749BAD-EA9C-40E2-B5D3-4CDEA093F665}"/>
    <cellStyle name="Normal 8 2 3 2" xfId="6543" xr:uid="{136D6A43-6555-4E9E-A1CB-A7D6DC92BE9B}"/>
    <cellStyle name="Normal 8 2 4" xfId="6885" xr:uid="{B70D3B3F-5FC6-4C41-99C1-C6C4420B1D7B}"/>
    <cellStyle name="Normal 8 3" xfId="3850" xr:uid="{E979A03F-4080-4D1F-B026-A0FE5061B994}"/>
    <cellStyle name="Normal 8 3 2" xfId="5790" xr:uid="{97922A9A-4527-4755-AFC7-1BD1C712E232}"/>
    <cellStyle name="Normal 8 3 3" xfId="6544" xr:uid="{98B7D8BA-540D-44A9-9A78-51349ED952B2}"/>
    <cellStyle name="Normal 8 4" xfId="3823" xr:uid="{CEDAD403-F901-4586-A2B5-20FF7B49D98A}"/>
    <cellStyle name="Normal 8 4 2" xfId="6545" xr:uid="{E6A2EC4F-EB80-4E3B-B600-F7E7B080ADAE}"/>
    <cellStyle name="Normal 8 5" xfId="3881" xr:uid="{C7E23DBC-B1E7-40F6-ACFE-1EDB2F334C09}"/>
    <cellStyle name="Normal 8 5 2" xfId="4184" xr:uid="{E354EBDF-E240-4D03-88F2-86A4D8ABD72C}"/>
    <cellStyle name="Normal 8 5 2 2" xfId="6028" xr:uid="{7E5E8636-3B9E-4D59-B680-8E25DAFF156D}"/>
    <cellStyle name="Normal 8 5 2 3" xfId="6439" xr:uid="{4312D8A5-690B-4DBB-98A1-BC0F05B31210}"/>
    <cellStyle name="Normal 8 5 3" xfId="3951" xr:uid="{AEAAD3AA-1CCF-45C1-9873-6CF7E7FD65CA}"/>
    <cellStyle name="Normal 8 5 3 2" xfId="5865" xr:uid="{F42093E6-81E7-406D-8B42-DBE52BFEFB43}"/>
    <cellStyle name="Normal 8 5 4" xfId="5812" xr:uid="{654EC995-C764-491A-B0B1-1626A540C209}"/>
    <cellStyle name="Normal 8 5 5" xfId="6546" xr:uid="{692EF212-18E1-4B76-A74E-A15C3FB3FAE2}"/>
    <cellStyle name="Normal 8 6" xfId="3768" xr:uid="{9FB95128-E334-4105-919A-0A5FB6E0C4FE}"/>
    <cellStyle name="Normal 8 6 2" xfId="6547" xr:uid="{4D1C3A3A-A298-489E-889B-5C3A7DAC0D33}"/>
    <cellStyle name="Normal 8 7" xfId="4350" xr:uid="{FB031E0D-88D1-4A2D-ACB6-C8BAD3E8999F}"/>
    <cellStyle name="Normal 8 7 2" xfId="6188" xr:uid="{A3CD0C0C-711D-4C76-97D8-4D215D78D8E0}"/>
    <cellStyle name="Normal 8 7 3" xfId="6548" xr:uid="{4DB6B730-0900-4396-BBE9-A73F4F60C9BA}"/>
    <cellStyle name="Normal 8 8" xfId="4455" xr:uid="{6F55FB90-595C-4B3C-AC51-5416B3AA77D1}"/>
    <cellStyle name="Normal 8 8 2" xfId="6279" xr:uid="{840E68F7-8A7F-4E63-B95C-D9B9AFF97B6B}"/>
    <cellStyle name="Normal 8 8 3" xfId="6549" xr:uid="{6FE8F7DA-4C22-4978-9E5D-144594328041}"/>
    <cellStyle name="Normal 8 8 3 2" xfId="7007" xr:uid="{D648AAD6-D050-4F74-B918-74189C616570}"/>
    <cellStyle name="Normal 8 8 4" xfId="6871" xr:uid="{F63AC15B-9879-4CFB-9471-6F1BEC79BE75}"/>
    <cellStyle name="Normal 8 8 5" xfId="6956" xr:uid="{FA0E9CCE-2960-4344-8473-F74699AABFBD}"/>
    <cellStyle name="Normal 8 8 6" xfId="6975" xr:uid="{C238FAD2-D4A3-45A6-87E6-4CC6FE7CFB84}"/>
    <cellStyle name="Normal 8 9" xfId="6550" xr:uid="{A9ACC229-35A3-487B-827E-D9A293A0CAAC}"/>
    <cellStyle name="Normal 80" xfId="4451" xr:uid="{C7553FD2-E3B2-4EE2-8CDB-313163E090A9}"/>
    <cellStyle name="Normal 81" xfId="4521" xr:uid="{7D8F6C62-94D1-4658-9D0C-14DA858A0545}"/>
    <cellStyle name="Normal 82" xfId="3889" xr:uid="{93C1B420-B7FE-4D10-8EF7-156CF1AA485D}"/>
    <cellStyle name="Normal 82 2" xfId="4328" xr:uid="{312DBCB9-06B9-4042-B485-CD7D549E16FE}"/>
    <cellStyle name="Normal 82 2 2" xfId="6172" xr:uid="{68483B59-B3CA-4B60-9BDE-BB7DECEA2DAF}"/>
    <cellStyle name="Normal 82 3" xfId="5818" xr:uid="{8805CBE4-D84C-4D2A-B337-3CC196DFEE00}"/>
    <cellStyle name="Normal 83" xfId="3940" xr:uid="{74D44A7E-BDDD-48E0-97C2-B74AB789797E}"/>
    <cellStyle name="Normal 83 2" xfId="3978" xr:uid="{551DD877-D1D1-43D0-9C49-5DE7168A0B7B}"/>
    <cellStyle name="Normal 83 2 2" xfId="4207" xr:uid="{033BCA19-ACF8-4B56-BA9D-8AF06685FA02}"/>
    <cellStyle name="Normal 83 2 2 2" xfId="6051" xr:uid="{66DD29D7-25AC-490B-AEAA-0A91995C3724}"/>
    <cellStyle name="Normal 83 2 3" xfId="5886" xr:uid="{62C70233-48BF-4D69-A64A-081EF166EA52}"/>
    <cellStyle name="Normal 83 3" xfId="4041" xr:uid="{6B7CFA79-AFE6-4016-9124-A1A5E3A9FFB1}"/>
    <cellStyle name="Normal 83 3 2" xfId="4251" xr:uid="{1242AAAC-5B72-4C3D-8FF6-86B9319F8AD0}"/>
    <cellStyle name="Normal 83 3 2 2" xfId="6095" xr:uid="{929E4881-B2D6-46B4-8E14-F0E6A0308BFC}"/>
    <cellStyle name="Normal 83 3 3" xfId="5930" xr:uid="{C4D664ED-04DE-4E2E-8CCB-9230C92C78A2}"/>
    <cellStyle name="Normal 83 4" xfId="4129" xr:uid="{F5A8ED23-753E-4C14-AE82-1A65957A6474}"/>
    <cellStyle name="Normal 83 4 2" xfId="4297" xr:uid="{D16BE4EE-4ACC-4A55-A701-654354B43E0A}"/>
    <cellStyle name="Normal 83 4 2 2" xfId="6141" xr:uid="{445AFA09-6968-4D06-8316-65DD7655F61C}"/>
    <cellStyle name="Normal 83 4 3" xfId="5976" xr:uid="{15A0EFAE-0750-44EF-A7D7-F32D71FE3F5A}"/>
    <cellStyle name="Normal 83 5" xfId="4179" xr:uid="{93CAA750-4B7D-4EF5-AF16-B03B56E2A8A4}"/>
    <cellStyle name="Normal 83 5 2" xfId="6023" xr:uid="{8CE3E27F-5587-458A-86F1-A422E49CFCD5}"/>
    <cellStyle name="Normal 83 6" xfId="4358" xr:uid="{B9C5900F-8B55-4436-BEFA-53328B6907AD}"/>
    <cellStyle name="Normal 83 7" xfId="5859" xr:uid="{5C3FD874-0240-4EB7-882D-FF1410734C46}"/>
    <cellStyle name="Normal 84" xfId="4554" xr:uid="{C5843093-3BEB-499B-8CD9-EC856BA80D80}"/>
    <cellStyle name="Normal 85" xfId="6374" xr:uid="{BB6567E4-94E5-407E-9BF1-20FB6D64B05E}"/>
    <cellStyle name="Normal 86" xfId="6386" xr:uid="{E7F90B8F-FBD3-44E8-9747-530A6409799B}"/>
    <cellStyle name="Normal 87" xfId="6866" xr:uid="{C9A81061-8C76-4223-940E-667DF0849F1C}"/>
    <cellStyle name="Normal 88" xfId="6869" xr:uid="{9F850FD9-CE7C-4989-9AA3-AD69F1DC7C17}"/>
    <cellStyle name="Normal 89" xfId="3855" xr:uid="{EFA6A091-4492-4226-A2AF-314A3C654649}"/>
    <cellStyle name="Normal 9" xfId="721" xr:uid="{00000000-0005-0000-0000-0000E4070000}"/>
    <cellStyle name="Normal 9 10" xfId="722" xr:uid="{00000000-0005-0000-0000-0000E5070000}"/>
    <cellStyle name="Normal 9 10 2" xfId="1861" xr:uid="{00000000-0005-0000-0000-0000E6070000}"/>
    <cellStyle name="Normal 9 11" xfId="1860" xr:uid="{00000000-0005-0000-0000-0000E7070000}"/>
    <cellStyle name="Normal 9 12" xfId="4356" xr:uid="{6F4BD32E-A333-408A-9E55-5920503DA31F}"/>
    <cellStyle name="Normal 9 2" xfId="723" xr:uid="{00000000-0005-0000-0000-0000E8070000}"/>
    <cellStyle name="Normal 9 2 2" xfId="3954" xr:uid="{434D1F61-8541-4D3A-8492-51E0F2AE2CFA}"/>
    <cellStyle name="Normal 9 2 3" xfId="4421" xr:uid="{2807C86A-1618-4FF3-A4F3-EC3B9EAFA655}"/>
    <cellStyle name="Normal 9 2 4" xfId="6400" xr:uid="{B5751C2C-C56C-4C45-97CB-8B76EB25E643}"/>
    <cellStyle name="Normal 9 2 5" xfId="6950" xr:uid="{F205E573-8462-440F-B35A-83941F51CCE9}"/>
    <cellStyle name="Normal 9 3" xfId="724" xr:uid="{00000000-0005-0000-0000-0000E9070000}"/>
    <cellStyle name="Normal 9 4" xfId="725" xr:uid="{00000000-0005-0000-0000-0000EA070000}"/>
    <cellStyle name="Normal 9 4 2" xfId="6947" xr:uid="{2F1C1B2F-3EC1-4547-A5C1-1B369F67A43E}"/>
    <cellStyle name="Normal 9 5" xfId="726" xr:uid="{00000000-0005-0000-0000-0000EB070000}"/>
    <cellStyle name="Normal 9 6" xfId="727" xr:uid="{00000000-0005-0000-0000-0000EC070000}"/>
    <cellStyle name="Normal 9 7" xfId="728" xr:uid="{00000000-0005-0000-0000-0000ED070000}"/>
    <cellStyle name="Normal 9 8" xfId="729" xr:uid="{00000000-0005-0000-0000-0000EE070000}"/>
    <cellStyle name="Normal 9 9" xfId="730" xr:uid="{00000000-0005-0000-0000-0000EF070000}"/>
    <cellStyle name="Normal 9 9 2" xfId="1862" xr:uid="{00000000-0005-0000-0000-0000F0070000}"/>
    <cellStyle name="Normal 90" xfId="3807" xr:uid="{1CD68FCD-A203-440E-A476-6876DE226E09}"/>
    <cellStyle name="Normal 90 4" xfId="3775" xr:uid="{C5DFDC30-D6B5-4851-BF7E-E91176A76751}"/>
    <cellStyle name="Normal 90 4 2" xfId="4431" xr:uid="{05D589C3-3F75-4988-A6C6-7369930932B4}"/>
    <cellStyle name="Normal 90 4 2 2" xfId="4531" xr:uid="{124D1384-36CE-4856-9AD1-4AEF90DF51D6}"/>
    <cellStyle name="Normal 90 4 2 2 2" xfId="6354" xr:uid="{A579C764-E492-4C02-A239-E171F502D444}"/>
    <cellStyle name="Normal 90 4 2 3" xfId="6264" xr:uid="{6B5FAEAB-73E9-4379-BE2A-D9392FBB5450}"/>
    <cellStyle name="Normal 90 4 3" xfId="4425" xr:uid="{4DF02B74-F571-4B34-BD15-3EBA1049276E}"/>
    <cellStyle name="Normal 90 4 3 2" xfId="6258" xr:uid="{B6DB197D-8CF3-4E1A-AB68-327BCC70129D}"/>
    <cellStyle name="Normal 90 4 4" xfId="4525" xr:uid="{AFB7D769-E1B7-48ED-8C20-219A4EE68FFE}"/>
    <cellStyle name="Normal 90 4 4 2" xfId="6348" xr:uid="{D84A54DF-6BCC-4302-AE1B-A6F8D990895A}"/>
    <cellStyle name="Normal 90 4 5" xfId="5743" xr:uid="{0589565F-B15B-43C5-A4FE-0A5CAC037824}"/>
    <cellStyle name="Normal 90 4 5 2" xfId="6998" xr:uid="{FE4026FC-0F8E-4F49-9BDD-D710DA5A5E29}"/>
    <cellStyle name="Normal 91" xfId="6888" xr:uid="{D7C1A8AD-9F0D-491F-9595-1B52A7F551F7}"/>
    <cellStyle name="Normal 92" xfId="3853" xr:uid="{72250B0F-A576-49BF-9C28-4B678315039C}"/>
    <cellStyle name="Normal 92 2" xfId="5793" xr:uid="{24676D58-EA42-4320-99FC-AA0D9A0112FE}"/>
    <cellStyle name="Normal 93" xfId="6973" xr:uid="{C5834DE4-20D0-46BB-9841-B2AB44C39453}"/>
    <cellStyle name="Normal 94" xfId="6985" xr:uid="{A5A1AA77-5658-4E0D-BA76-F9427D248BC6}"/>
    <cellStyle name="Normal 95" xfId="6995" xr:uid="{7DD3D743-BF0F-463B-9D07-9018B45FCA7F}"/>
    <cellStyle name="Normal 96" xfId="6997" xr:uid="{4A896545-7677-40E6-938A-77B794E82500}"/>
    <cellStyle name="Normal 97" xfId="3839" xr:uid="{0F7688CC-87CE-45C1-B83A-FE4B926F3630}"/>
    <cellStyle name="Normal 98" xfId="6986" xr:uid="{79C7CBDC-46F4-4FBC-AA75-F892900FA5E6}"/>
    <cellStyle name="Normal 98 2" xfId="3774" xr:uid="{A1EAC30E-6159-481C-80B4-611F531B6E54}"/>
    <cellStyle name="Normal 98 2 2" xfId="3912" xr:uid="{D8DFBE00-3D9B-41C7-B941-EFD8F243C613}"/>
    <cellStyle name="Normal 98 2 2 2" xfId="4430" xr:uid="{16344592-8A4C-4614-8377-8D0F769EE27D}"/>
    <cellStyle name="Normal 98 2 2 2 2" xfId="6263" xr:uid="{2ED584AC-F1DD-4D7D-9670-4105D86009AF}"/>
    <cellStyle name="Normal 98 2 2 3" xfId="4530" xr:uid="{50501406-7AC8-4BF6-949A-EC456E4D726D}"/>
    <cellStyle name="Normal 98 2 2 3 2" xfId="6353" xr:uid="{7A77E242-53A5-472F-A877-75A60CF4B256}"/>
    <cellStyle name="Normal 98 2 2 4" xfId="5837" xr:uid="{DBF7FE19-774A-47B7-8126-9E3483EE636F}"/>
    <cellStyle name="Normal 98 2 3" xfId="4427" xr:uid="{C3270F3C-70B7-4F6C-9044-6E640851E0DC}"/>
    <cellStyle name="Normal 98 2 3 2" xfId="6260" xr:uid="{DBFA842F-DCDD-4058-9AC7-1E861E10769D}"/>
    <cellStyle name="Normal 98 2 4" xfId="4527" xr:uid="{2615F560-E2C2-4855-A9CB-90016068A200}"/>
    <cellStyle name="Normal 98 2 4 2" xfId="6350" xr:uid="{168CFCF8-E2F2-4AAE-A50D-2AAF7A63DF94}"/>
    <cellStyle name="Normal 98 2 5" xfId="5742" xr:uid="{6A820A57-EC55-4B0C-A9D6-7B3A276F4BDB}"/>
    <cellStyle name="Normal 98 2 6 2" xfId="6999" xr:uid="{C82F2FD9-27F2-4617-8677-B8F235A71839}"/>
    <cellStyle name="Normal 98 2 6 2 2" xfId="7004" xr:uid="{CC0CE195-2434-4311-A4FF-4BC411423BCA}"/>
    <cellStyle name="Normal 98 2 6 3" xfId="7002" xr:uid="{BF7BAE42-B8BA-4208-A2D3-84E2027DD6D5}"/>
    <cellStyle name="Normal 99" xfId="7017" xr:uid="{EB124390-95DE-49AC-8E41-8FECC7AEE7FD}"/>
    <cellStyle name="Normale_9639A02C" xfId="731" xr:uid="{00000000-0005-0000-0000-0000F1070000}"/>
    <cellStyle name="Note 2" xfId="732" xr:uid="{00000000-0005-0000-0000-0000F2070000}"/>
    <cellStyle name="Note 2 10" xfId="6967" xr:uid="{E5FD0234-66BD-4426-A9BA-CCBF3EF5B8F8}"/>
    <cellStyle name="Note 2 2" xfId="1301" xr:uid="{00000000-0005-0000-0000-0000F3070000}"/>
    <cellStyle name="Note 2 2 2" xfId="2287" xr:uid="{00000000-0005-0000-0000-0000F4070000}"/>
    <cellStyle name="Note 2 2 2 2" xfId="3644" xr:uid="{00000000-0005-0000-0000-0000F5070000}"/>
    <cellStyle name="Note 2 2 3" xfId="2972" xr:uid="{00000000-0005-0000-0000-0000F6070000}"/>
    <cellStyle name="Note 2 3" xfId="1863" xr:uid="{00000000-0005-0000-0000-0000F7070000}"/>
    <cellStyle name="Note 2 3 2" xfId="3344" xr:uid="{00000000-0005-0000-0000-0000F8070000}"/>
    <cellStyle name="Note 2 4" xfId="2672" xr:uid="{00000000-0005-0000-0000-0000F9070000}"/>
    <cellStyle name="Note 2 5" xfId="3748" xr:uid="{00000000-0005-0000-0000-0000FA070000}"/>
    <cellStyle name="Note 2 5 2" xfId="5738" xr:uid="{978B5797-AEEF-44BC-9999-F01B89685E2D}"/>
    <cellStyle name="Note 2 6" xfId="4079" xr:uid="{A5265B9B-0865-42D5-9292-72188EF9FE1C}"/>
    <cellStyle name="Note 2 7" xfId="4379" xr:uid="{9B8DF951-41A2-4617-9A69-92BF1C4045B9}"/>
    <cellStyle name="Note 2 7 2" xfId="6214" xr:uid="{9018A237-1EB4-4D1D-8A48-6B7D20300F9C}"/>
    <cellStyle name="Note 2 8" xfId="4480" xr:uid="{FDFDD3D3-7FF1-48C4-A211-D08754EB90D6}"/>
    <cellStyle name="Note 2 8 2" xfId="6304" xr:uid="{99CEF41F-9FAE-4694-82E5-35E0C43BCCBD}"/>
    <cellStyle name="Note 2 9" xfId="6432" xr:uid="{27E2D9DD-9C78-4F52-BF3E-DBE6E9DA76DE}"/>
    <cellStyle name="Note 3" xfId="4381" xr:uid="{906C71F3-2F7B-4FD7-B876-A906DC8ADA71}"/>
    <cellStyle name="Note 3 2" xfId="4482" xr:uid="{190D7870-D1DF-4CE8-9E5E-CEB6BA38CEA7}"/>
    <cellStyle name="Note 3 2 2" xfId="6306" xr:uid="{DCE73890-10E0-4AC5-A20E-9DF34D6A7593}"/>
    <cellStyle name="Note 3 3" xfId="6216" xr:uid="{92940A4D-ED68-408C-BF04-FAA1194114C1}"/>
    <cellStyle name="Note 4" xfId="4401" xr:uid="{B9E06C47-D940-4F74-90EE-D61C45824A49}"/>
    <cellStyle name="Note 4 2" xfId="4502" xr:uid="{4AD42FE9-470A-4CF0-8537-798C51F5891E}"/>
    <cellStyle name="Note 4 2 2" xfId="6326" xr:uid="{78C062A9-F4B6-4157-AB4C-A532FE76C036}"/>
    <cellStyle name="Note 4 3" xfId="6236" xr:uid="{68C90CE8-CD06-4B25-BAEF-AC683D8E6C99}"/>
    <cellStyle name="oft Excel]_x000d__x000a_Comment=The open=/f lines load custom functions into the Paste Function list._x000d__x000a_Maximized=3_x000d__x000a_Basics=1_x000d__x000a_A" xfId="733" xr:uid="{00000000-0005-0000-0000-0000FB070000}"/>
    <cellStyle name="oft Excel]_x000d__x000a_Comment=The open=/f lines load custom functions into the Paste Function list._x000d__x000a_Maximized=3_x000d__x000a_Basics=1_x000d__x000a_A 2" xfId="734" xr:uid="{00000000-0005-0000-0000-0000FC070000}"/>
    <cellStyle name="oft Excel]_x000d__x000a_Comment=The open=/f lines load custom functions into the Paste Function list._x000d__x000a_Maximized=3_x000d__x000a_Basics=1_x000d__x000a_A 2 2" xfId="1865" xr:uid="{00000000-0005-0000-0000-0000FD070000}"/>
    <cellStyle name="oft Excel]_x000d__x000a_Comment=The open=/f lines load custom functions into the Paste Function list._x000d__x000a_Maximized=3_x000d__x000a_Basics=1_x000d__x000a_A 2 2 2" xfId="3346" xr:uid="{00000000-0005-0000-0000-0000FE070000}"/>
    <cellStyle name="oft Excel]_x000d__x000a_Comment=The open=/f lines load custom functions into the Paste Function list._x000d__x000a_Maximized=3_x000d__x000a_Basics=1_x000d__x000a_A 2 2 2 2" xfId="5466" xr:uid="{ACD6486F-0B24-4161-9DE2-BC4A16F7A703}"/>
    <cellStyle name="oft Excel]_x000d__x000a_Comment=The open=/f lines load custom functions into the Paste Function list._x000d__x000a_Maximized=3_x000d__x000a_Basics=1_x000d__x000a_A 2 3" xfId="2674" xr:uid="{00000000-0005-0000-0000-0000FF070000}"/>
    <cellStyle name="oft Excel]_x000d__x000a_Comment=The open=/f lines load custom functions into the Paste Function list._x000d__x000a_Maximized=3_x000d__x000a_Basics=1_x000d__x000a_A 2 3 2" xfId="4893" xr:uid="{5AF8B314-EEE4-439F-A674-8B3590B19075}"/>
    <cellStyle name="oft Excel]_x000d__x000a_Comment=The open=/f lines load custom functions into the Paste Function list._x000d__x000a_Maximized=3_x000d__x000a_Basics=1_x000d__x000a_A 3" xfId="735" xr:uid="{00000000-0005-0000-0000-000000080000}"/>
    <cellStyle name="oft Excel]_x000d__x000a_Comment=The open=/f lines load custom functions into the Paste Function list._x000d__x000a_Maximized=3_x000d__x000a_Basics=1_x000d__x000a_A 3 2" xfId="1866" xr:uid="{00000000-0005-0000-0000-000001080000}"/>
    <cellStyle name="oft Excel]_x000d__x000a_Comment=The open=/f lines load custom functions into the Paste Function list._x000d__x000a_Maximized=3_x000d__x000a_Basics=1_x000d__x000a_A 3 2 2" xfId="3347" xr:uid="{00000000-0005-0000-0000-000002080000}"/>
    <cellStyle name="oft Excel]_x000d__x000a_Comment=The open=/f lines load custom functions into the Paste Function list._x000d__x000a_Maximized=3_x000d__x000a_Basics=1_x000d__x000a_A 3 2 2 2" xfId="5467" xr:uid="{3534CC63-2243-4A65-87B5-57BFEF550E47}"/>
    <cellStyle name="oft Excel]_x000d__x000a_Comment=The open=/f lines load custom functions into the Paste Function list._x000d__x000a_Maximized=3_x000d__x000a_Basics=1_x000d__x000a_A 3 3" xfId="2675" xr:uid="{00000000-0005-0000-0000-000003080000}"/>
    <cellStyle name="oft Excel]_x000d__x000a_Comment=The open=/f lines load custom functions into the Paste Function list._x000d__x000a_Maximized=3_x000d__x000a_Basics=1_x000d__x000a_A 3 3 2" xfId="4894" xr:uid="{B9DE0E3C-5F1E-4C79-8021-43325FF8DD75}"/>
    <cellStyle name="oft Excel]_x000d__x000a_Comment=The open=/f lines load custom functions into the Paste Function list._x000d__x000a_Maximized=3_x000d__x000a_Basics=1_x000d__x000a_A 4" xfId="1864" xr:uid="{00000000-0005-0000-0000-000004080000}"/>
    <cellStyle name="oft Excel]_x000d__x000a_Comment=The open=/f lines load custom functions into the Paste Function list._x000d__x000a_Maximized=3_x000d__x000a_Basics=1_x000d__x000a_A 4 2" xfId="3345" xr:uid="{00000000-0005-0000-0000-000005080000}"/>
    <cellStyle name="oft Excel]_x000d__x000a_Comment=The open=/f lines load custom functions into the Paste Function list._x000d__x000a_Maximized=3_x000d__x000a_Basics=1_x000d__x000a_A 4 2 2" xfId="5465" xr:uid="{98F28ED9-05E4-431A-8F54-A15BF360FADD}"/>
    <cellStyle name="oft Excel]_x000d__x000a_Comment=The open=/f lines load custom functions into the Paste Function list._x000d__x000a_Maximized=3_x000d__x000a_Basics=1_x000d__x000a_A 5" xfId="2673" xr:uid="{00000000-0005-0000-0000-000006080000}"/>
    <cellStyle name="oft Excel]_x000d__x000a_Comment=The open=/f lines load custom functions into the Paste Function list._x000d__x000a_Maximized=3_x000d__x000a_Basics=1_x000d__x000a_A 5 2" xfId="4892" xr:uid="{151DC289-7FD1-42A8-B89A-4E99D0117EE3}"/>
    <cellStyle name="Output" xfId="3707" builtinId="21" customBuiltin="1"/>
    <cellStyle name="Output 2" xfId="4074" xr:uid="{52054B37-0F16-40BF-9EB3-B13AF4AE589C}"/>
    <cellStyle name="Percent [2]" xfId="736" xr:uid="{00000000-0005-0000-0000-000009080000}"/>
    <cellStyle name="Percent [2] 2" xfId="737" xr:uid="{00000000-0005-0000-0000-00000A080000}"/>
    <cellStyle name="Percent [2] 3" xfId="738" xr:uid="{00000000-0005-0000-0000-00000B080000}"/>
    <cellStyle name="Percent 10" xfId="3998" xr:uid="{0441DEB0-00E0-4F85-BDD6-84412C541293}"/>
    <cellStyle name="Percent 11" xfId="3746" xr:uid="{00000000-0005-0000-0000-00000C080000}"/>
    <cellStyle name="Percent 12" xfId="6411" xr:uid="{7A56DC19-6787-4B8D-9B3E-F5C75057111D}"/>
    <cellStyle name="Percent 13" xfId="6510" xr:uid="{0D7860DF-ACFF-46C2-BB3C-B7E68B9539FE}"/>
    <cellStyle name="Percent 14" xfId="3893" xr:uid="{9DC53237-11DA-429F-9BD6-99C57E7E90A2}"/>
    <cellStyle name="Percent 14 2" xfId="4332" xr:uid="{A7859926-0995-430F-814C-01907B8E7906}"/>
    <cellStyle name="Percent 14 2 2" xfId="6176" xr:uid="{514FB7FD-7D40-4E04-A634-DF0450843057}"/>
    <cellStyle name="Percent 14 3" xfId="5822" xr:uid="{9F7D1DEA-9149-4F6C-B292-2992D29F5A73}"/>
    <cellStyle name="Percent 15" xfId="6868" xr:uid="{57B56436-513A-4FC8-90CB-6CCA511E71D5}"/>
    <cellStyle name="Percent 2" xfId="7" xr:uid="{00000000-0005-0000-0000-00000D080000}"/>
    <cellStyle name="Percent 2 10" xfId="740" xr:uid="{00000000-0005-0000-0000-00000E080000}"/>
    <cellStyle name="Percent 2 10 2" xfId="741" xr:uid="{00000000-0005-0000-0000-00000F080000}"/>
    <cellStyle name="Percent 2 10 2 2" xfId="1869" xr:uid="{00000000-0005-0000-0000-000010080000}"/>
    <cellStyle name="Percent 2 10 3" xfId="1868" xr:uid="{00000000-0005-0000-0000-000011080000}"/>
    <cellStyle name="Percent 2 11" xfId="742" xr:uid="{00000000-0005-0000-0000-000012080000}"/>
    <cellStyle name="Percent 2 11 2" xfId="1870" xr:uid="{00000000-0005-0000-0000-000013080000}"/>
    <cellStyle name="Percent 2 12" xfId="743" xr:uid="{00000000-0005-0000-0000-000014080000}"/>
    <cellStyle name="Percent 2 12 2" xfId="1871" xr:uid="{00000000-0005-0000-0000-000015080000}"/>
    <cellStyle name="Percent 2 13" xfId="744" xr:uid="{00000000-0005-0000-0000-000016080000}"/>
    <cellStyle name="Percent 2 13 2" xfId="1872" xr:uid="{00000000-0005-0000-0000-000017080000}"/>
    <cellStyle name="Percent 2 14" xfId="745" xr:uid="{00000000-0005-0000-0000-000018080000}"/>
    <cellStyle name="Percent 2 14 2" xfId="1873" xr:uid="{00000000-0005-0000-0000-000019080000}"/>
    <cellStyle name="Percent 2 15" xfId="746" xr:uid="{00000000-0005-0000-0000-00001A080000}"/>
    <cellStyle name="Percent 2 15 2" xfId="1874" xr:uid="{00000000-0005-0000-0000-00001B080000}"/>
    <cellStyle name="Percent 2 16" xfId="747" xr:uid="{00000000-0005-0000-0000-00001C080000}"/>
    <cellStyle name="Percent 2 16 2" xfId="1875" xr:uid="{00000000-0005-0000-0000-00001D080000}"/>
    <cellStyle name="Percent 2 17" xfId="748" xr:uid="{00000000-0005-0000-0000-00001E080000}"/>
    <cellStyle name="Percent 2 17 2" xfId="1876" xr:uid="{00000000-0005-0000-0000-00001F080000}"/>
    <cellStyle name="Percent 2 18" xfId="749" xr:uid="{00000000-0005-0000-0000-000020080000}"/>
    <cellStyle name="Percent 2 18 2" xfId="1877" xr:uid="{00000000-0005-0000-0000-000021080000}"/>
    <cellStyle name="Percent 2 19" xfId="750" xr:uid="{00000000-0005-0000-0000-000022080000}"/>
    <cellStyle name="Percent 2 19 2" xfId="1878" xr:uid="{00000000-0005-0000-0000-000023080000}"/>
    <cellStyle name="Percent 2 2" xfId="751" xr:uid="{00000000-0005-0000-0000-000024080000}"/>
    <cellStyle name="Percent 2 2 2" xfId="752" xr:uid="{00000000-0005-0000-0000-000025080000}"/>
    <cellStyle name="Percent 2 2 2 2" xfId="1880" xr:uid="{00000000-0005-0000-0000-000026080000}"/>
    <cellStyle name="Percent 2 2 2 3" xfId="4008" xr:uid="{319BB6E6-8867-4568-99D8-5DD16F7C4ECB}"/>
    <cellStyle name="Percent 2 2 3" xfId="753" xr:uid="{00000000-0005-0000-0000-000027080000}"/>
    <cellStyle name="Percent 2 2 3 2" xfId="1881" xr:uid="{00000000-0005-0000-0000-000028080000}"/>
    <cellStyle name="Percent 2 2 4" xfId="1879" xr:uid="{00000000-0005-0000-0000-000029080000}"/>
    <cellStyle name="Percent 2 2 5" xfId="3943" xr:uid="{BB7AEEE4-292B-42E9-8A32-6093FEA3EB17}"/>
    <cellStyle name="Percent 2 2 6" xfId="4544" xr:uid="{8506545F-7C30-488E-BAD8-DAC7957F5BBC}"/>
    <cellStyle name="Percent 2 20" xfId="754" xr:uid="{00000000-0005-0000-0000-00002A080000}"/>
    <cellStyle name="Percent 2 20 2" xfId="1882" xr:uid="{00000000-0005-0000-0000-00002B080000}"/>
    <cellStyle name="Percent 2 21" xfId="755" xr:uid="{00000000-0005-0000-0000-00002C080000}"/>
    <cellStyle name="Percent 2 21 2" xfId="1883" xr:uid="{00000000-0005-0000-0000-00002D080000}"/>
    <cellStyle name="Percent 2 22" xfId="756" xr:uid="{00000000-0005-0000-0000-00002E080000}"/>
    <cellStyle name="Percent 2 22 2" xfId="1884" xr:uid="{00000000-0005-0000-0000-00002F080000}"/>
    <cellStyle name="Percent 2 23" xfId="757" xr:uid="{00000000-0005-0000-0000-000030080000}"/>
    <cellStyle name="Percent 2 23 2" xfId="1885" xr:uid="{00000000-0005-0000-0000-000031080000}"/>
    <cellStyle name="Percent 2 24" xfId="758" xr:uid="{00000000-0005-0000-0000-000032080000}"/>
    <cellStyle name="Percent 2 24 2" xfId="1886" xr:uid="{00000000-0005-0000-0000-000033080000}"/>
    <cellStyle name="Percent 2 25" xfId="759" xr:uid="{00000000-0005-0000-0000-000034080000}"/>
    <cellStyle name="Percent 2 25 2" xfId="1887" xr:uid="{00000000-0005-0000-0000-000035080000}"/>
    <cellStyle name="Percent 2 26" xfId="760" xr:uid="{00000000-0005-0000-0000-000036080000}"/>
    <cellStyle name="Percent 2 26 2" xfId="1888" xr:uid="{00000000-0005-0000-0000-000037080000}"/>
    <cellStyle name="Percent 2 27" xfId="761" xr:uid="{00000000-0005-0000-0000-000038080000}"/>
    <cellStyle name="Percent 2 27 2" xfId="1889" xr:uid="{00000000-0005-0000-0000-000039080000}"/>
    <cellStyle name="Percent 2 28" xfId="762" xr:uid="{00000000-0005-0000-0000-00003A080000}"/>
    <cellStyle name="Percent 2 28 2" xfId="1890" xr:uid="{00000000-0005-0000-0000-00003B080000}"/>
    <cellStyle name="Percent 2 29" xfId="763" xr:uid="{00000000-0005-0000-0000-00003C080000}"/>
    <cellStyle name="Percent 2 29 2" xfId="1891" xr:uid="{00000000-0005-0000-0000-00003D080000}"/>
    <cellStyle name="Percent 2 3" xfId="764" xr:uid="{00000000-0005-0000-0000-00003E080000}"/>
    <cellStyle name="Percent 2 3 2" xfId="1892" xr:uid="{00000000-0005-0000-0000-00003F080000}"/>
    <cellStyle name="Percent 2 3 2 2" xfId="4205" xr:uid="{40AEDEE3-B1A2-4B8E-A3D0-6C13550932F9}"/>
    <cellStyle name="Percent 2 3 2 2 2" xfId="6049" xr:uid="{5E6CAC7C-743C-4D08-A647-40230E1ABD97}"/>
    <cellStyle name="Percent 2 3 2 3" xfId="3976" xr:uid="{23CEB98D-5D4A-4571-A0B7-D1A920A217CF}"/>
    <cellStyle name="Percent 2 3 2 3 2" xfId="5884" xr:uid="{9558969A-1CC9-483F-BBFC-4DFA889F2EC9}"/>
    <cellStyle name="Percent 2 3 3" xfId="4039" xr:uid="{4FA0EAB2-E9BF-405A-A820-2178CCEC00E6}"/>
    <cellStyle name="Percent 2 3 3 2" xfId="4249" xr:uid="{9E61C0B4-A81D-48A4-967E-9A54591F8A47}"/>
    <cellStyle name="Percent 2 3 3 2 2" xfId="6093" xr:uid="{1B6ADBFD-8DA1-42B9-A0C1-556C7DC39F57}"/>
    <cellStyle name="Percent 2 3 3 3" xfId="5928" xr:uid="{DB067866-F7D3-496E-A900-034F3FC5127A}"/>
    <cellStyle name="Percent 2 3 4" xfId="4063" xr:uid="{E6E76707-EFEF-479B-BF8A-38893E384B35}"/>
    <cellStyle name="Percent 2 3 4 2" xfId="4273" xr:uid="{01190680-4658-46A9-BAF9-DDDBDD0DBABB}"/>
    <cellStyle name="Percent 2 3 4 2 2" xfId="6117" xr:uid="{5B62C232-07BC-4E5B-9920-63B74199BF0C}"/>
    <cellStyle name="Percent 2 3 4 3" xfId="5952" xr:uid="{3A67CBD9-0551-4173-BB2C-F5B43F6B3176}"/>
    <cellStyle name="Percent 2 3 5" xfId="4127" xr:uid="{3E09AF0D-4BA8-497E-8767-A63C1FCB4CF9}"/>
    <cellStyle name="Percent 2 3 5 2" xfId="4295" xr:uid="{A4DD04F8-6C9D-432D-BD73-BA2915B38070}"/>
    <cellStyle name="Percent 2 3 5 2 2" xfId="6139" xr:uid="{809BA6E8-626E-494A-ABBF-4F5DEF6677DB}"/>
    <cellStyle name="Percent 2 3 5 3" xfId="5974" xr:uid="{F5222224-A23B-4303-9DC2-624C172C3991}"/>
    <cellStyle name="Percent 2 3 6" xfId="4186" xr:uid="{8215593E-94EB-44BA-858D-5308042B0401}"/>
    <cellStyle name="Percent 2 3 6 2" xfId="6030" xr:uid="{2C19AC65-9696-41F3-BEC6-9ABD9A389683}"/>
    <cellStyle name="Percent 2 3 7" xfId="3956" xr:uid="{01CDF725-553C-45C4-BC83-8683346318BC}"/>
    <cellStyle name="Percent 2 3 7 2" xfId="5867" xr:uid="{3ECE946B-E61B-435D-AA0E-C5BC11C22D25}"/>
    <cellStyle name="Percent 2 30" xfId="765" xr:uid="{00000000-0005-0000-0000-000040080000}"/>
    <cellStyle name="Percent 2 30 2" xfId="1893" xr:uid="{00000000-0005-0000-0000-000041080000}"/>
    <cellStyle name="Percent 2 31" xfId="766" xr:uid="{00000000-0005-0000-0000-000042080000}"/>
    <cellStyle name="Percent 2 31 2" xfId="1894" xr:uid="{00000000-0005-0000-0000-000043080000}"/>
    <cellStyle name="Percent 2 32" xfId="767" xr:uid="{00000000-0005-0000-0000-000044080000}"/>
    <cellStyle name="Percent 2 32 2" xfId="1895" xr:uid="{00000000-0005-0000-0000-000045080000}"/>
    <cellStyle name="Percent 2 33" xfId="768" xr:uid="{00000000-0005-0000-0000-000046080000}"/>
    <cellStyle name="Percent 2 33 2" xfId="1896" xr:uid="{00000000-0005-0000-0000-000047080000}"/>
    <cellStyle name="Percent 2 34" xfId="769" xr:uid="{00000000-0005-0000-0000-000048080000}"/>
    <cellStyle name="Percent 2 34 2" xfId="1897" xr:uid="{00000000-0005-0000-0000-000049080000}"/>
    <cellStyle name="Percent 2 35" xfId="770" xr:uid="{00000000-0005-0000-0000-00004A080000}"/>
    <cellStyle name="Percent 2 35 2" xfId="1898" xr:uid="{00000000-0005-0000-0000-00004B080000}"/>
    <cellStyle name="Percent 2 36" xfId="771" xr:uid="{00000000-0005-0000-0000-00004C080000}"/>
    <cellStyle name="Percent 2 36 2" xfId="1899" xr:uid="{00000000-0005-0000-0000-00004D080000}"/>
    <cellStyle name="Percent 2 37" xfId="772" xr:uid="{00000000-0005-0000-0000-00004E080000}"/>
    <cellStyle name="Percent 2 37 2" xfId="1900" xr:uid="{00000000-0005-0000-0000-00004F080000}"/>
    <cellStyle name="Percent 2 38" xfId="773" xr:uid="{00000000-0005-0000-0000-000050080000}"/>
    <cellStyle name="Percent 2 38 2" xfId="1901" xr:uid="{00000000-0005-0000-0000-000051080000}"/>
    <cellStyle name="Percent 2 39" xfId="774" xr:uid="{00000000-0005-0000-0000-000052080000}"/>
    <cellStyle name="Percent 2 39 2" xfId="1902" xr:uid="{00000000-0005-0000-0000-000053080000}"/>
    <cellStyle name="Percent 2 4" xfId="775" xr:uid="{00000000-0005-0000-0000-000054080000}"/>
    <cellStyle name="Percent 2 4 2" xfId="1903" xr:uid="{00000000-0005-0000-0000-000055080000}"/>
    <cellStyle name="Percent 2 4 2 2" xfId="4323" xr:uid="{4E1F058D-C036-4148-A233-2AF7C73E484D}"/>
    <cellStyle name="Percent 2 4 2 2 2" xfId="6167" xr:uid="{26E499B3-A126-4031-82A1-A7189E0A21C7}"/>
    <cellStyle name="Percent 2 4 2 3" xfId="4157" xr:uid="{5861820E-44E4-44F4-8861-B38B07F07A67}"/>
    <cellStyle name="Percent 2 4 2 3 2" xfId="6002" xr:uid="{4365B83E-603C-48DE-BACF-5FB2286CB495}"/>
    <cellStyle name="Percent 2 4 3" xfId="4321" xr:uid="{FBD925B3-77C5-4BEB-B6B2-C2BFB6240060}"/>
    <cellStyle name="Percent 2 4 3 2" xfId="6165" xr:uid="{9CAB2EE6-B6CE-433F-8293-B032BEE8AC31}"/>
    <cellStyle name="Percent 2 4 4" xfId="4153" xr:uid="{A09E4B82-B530-4586-BE7E-1B9CD8F1CD9B}"/>
    <cellStyle name="Percent 2 4 4 2" xfId="6000" xr:uid="{A1516027-6EF8-44BF-A04D-4130BA04F7B6}"/>
    <cellStyle name="Percent 2 40" xfId="776" xr:uid="{00000000-0005-0000-0000-000056080000}"/>
    <cellStyle name="Percent 2 40 2" xfId="1904" xr:uid="{00000000-0005-0000-0000-000057080000}"/>
    <cellStyle name="Percent 2 41" xfId="777" xr:uid="{00000000-0005-0000-0000-000058080000}"/>
    <cellStyle name="Percent 2 41 2" xfId="1905" xr:uid="{00000000-0005-0000-0000-000059080000}"/>
    <cellStyle name="Percent 2 42" xfId="778" xr:uid="{00000000-0005-0000-0000-00005A080000}"/>
    <cellStyle name="Percent 2 42 2" xfId="1906" xr:uid="{00000000-0005-0000-0000-00005B080000}"/>
    <cellStyle name="Percent 2 43" xfId="779" xr:uid="{00000000-0005-0000-0000-00005C080000}"/>
    <cellStyle name="Percent 2 43 2" xfId="1907" xr:uid="{00000000-0005-0000-0000-00005D080000}"/>
    <cellStyle name="Percent 2 44" xfId="780" xr:uid="{00000000-0005-0000-0000-00005E080000}"/>
    <cellStyle name="Percent 2 44 2" xfId="1908" xr:uid="{00000000-0005-0000-0000-00005F080000}"/>
    <cellStyle name="Percent 2 45" xfId="781" xr:uid="{00000000-0005-0000-0000-000060080000}"/>
    <cellStyle name="Percent 2 45 2" xfId="1909" xr:uid="{00000000-0005-0000-0000-000061080000}"/>
    <cellStyle name="Percent 2 46" xfId="782" xr:uid="{00000000-0005-0000-0000-000062080000}"/>
    <cellStyle name="Percent 2 46 2" xfId="1910" xr:uid="{00000000-0005-0000-0000-000063080000}"/>
    <cellStyle name="Percent 2 47" xfId="783" xr:uid="{00000000-0005-0000-0000-000064080000}"/>
    <cellStyle name="Percent 2 47 2" xfId="1911" xr:uid="{00000000-0005-0000-0000-000065080000}"/>
    <cellStyle name="Percent 2 48" xfId="784" xr:uid="{00000000-0005-0000-0000-000066080000}"/>
    <cellStyle name="Percent 2 48 2" xfId="1912" xr:uid="{00000000-0005-0000-0000-000067080000}"/>
    <cellStyle name="Percent 2 49" xfId="785" xr:uid="{00000000-0005-0000-0000-000068080000}"/>
    <cellStyle name="Percent 2 49 2" xfId="1913" xr:uid="{00000000-0005-0000-0000-000069080000}"/>
    <cellStyle name="Percent 2 5" xfId="786" xr:uid="{00000000-0005-0000-0000-00006A080000}"/>
    <cellStyle name="Percent 2 5 2" xfId="1914" xr:uid="{00000000-0005-0000-0000-00006B080000}"/>
    <cellStyle name="Percent 2 5 3" xfId="4159" xr:uid="{8507B122-CF69-401D-9693-4D23906BBF34}"/>
    <cellStyle name="Percent 2 5 3 2" xfId="6004" xr:uid="{4D239F9F-0A8C-452E-BD89-6C61EB0264F5}"/>
    <cellStyle name="Percent 2 50" xfId="787" xr:uid="{00000000-0005-0000-0000-00006C080000}"/>
    <cellStyle name="Percent 2 50 2" xfId="1915" xr:uid="{00000000-0005-0000-0000-00006D080000}"/>
    <cellStyle name="Percent 2 51" xfId="788" xr:uid="{00000000-0005-0000-0000-00006E080000}"/>
    <cellStyle name="Percent 2 51 2" xfId="1916" xr:uid="{00000000-0005-0000-0000-00006F080000}"/>
    <cellStyle name="Percent 2 52" xfId="789" xr:uid="{00000000-0005-0000-0000-000070080000}"/>
    <cellStyle name="Percent 2 52 2" xfId="1917" xr:uid="{00000000-0005-0000-0000-000071080000}"/>
    <cellStyle name="Percent 2 53" xfId="790" xr:uid="{00000000-0005-0000-0000-000072080000}"/>
    <cellStyle name="Percent 2 53 2" xfId="1918" xr:uid="{00000000-0005-0000-0000-000073080000}"/>
    <cellStyle name="Percent 2 54" xfId="791" xr:uid="{00000000-0005-0000-0000-000074080000}"/>
    <cellStyle name="Percent 2 54 2" xfId="1919" xr:uid="{00000000-0005-0000-0000-000075080000}"/>
    <cellStyle name="Percent 2 55" xfId="792" xr:uid="{00000000-0005-0000-0000-000076080000}"/>
    <cellStyle name="Percent 2 55 2" xfId="1920" xr:uid="{00000000-0005-0000-0000-000077080000}"/>
    <cellStyle name="Percent 2 56" xfId="793" xr:uid="{00000000-0005-0000-0000-000078080000}"/>
    <cellStyle name="Percent 2 56 2" xfId="1921" xr:uid="{00000000-0005-0000-0000-000079080000}"/>
    <cellStyle name="Percent 2 57" xfId="794" xr:uid="{00000000-0005-0000-0000-00007A080000}"/>
    <cellStyle name="Percent 2 57 2" xfId="1922" xr:uid="{00000000-0005-0000-0000-00007B080000}"/>
    <cellStyle name="Percent 2 58" xfId="795" xr:uid="{00000000-0005-0000-0000-00007C080000}"/>
    <cellStyle name="Percent 2 58 2" xfId="1923" xr:uid="{00000000-0005-0000-0000-00007D080000}"/>
    <cellStyle name="Percent 2 59" xfId="739" xr:uid="{00000000-0005-0000-0000-00007E080000}"/>
    <cellStyle name="Percent 2 59 2" xfId="1867" xr:uid="{00000000-0005-0000-0000-00007F080000}"/>
    <cellStyle name="Percent 2 6" xfId="796" xr:uid="{00000000-0005-0000-0000-000080080000}"/>
    <cellStyle name="Percent 2 6 2" xfId="1924" xr:uid="{00000000-0005-0000-0000-000081080000}"/>
    <cellStyle name="Percent 2 60" xfId="3751" xr:uid="{00000000-0005-0000-0000-000082080000}"/>
    <cellStyle name="Percent 2 61" xfId="6876" xr:uid="{98B20893-5ED9-4405-92F2-9C202E081E24}"/>
    <cellStyle name="Percent 2 7" xfId="797" xr:uid="{00000000-0005-0000-0000-000083080000}"/>
    <cellStyle name="Percent 2 7 2" xfId="1925" xr:uid="{00000000-0005-0000-0000-000084080000}"/>
    <cellStyle name="Percent 2 8" xfId="798" xr:uid="{00000000-0005-0000-0000-000085080000}"/>
    <cellStyle name="Percent 2 8 2" xfId="1926" xr:uid="{00000000-0005-0000-0000-000086080000}"/>
    <cellStyle name="Percent 2 9" xfId="799" xr:uid="{00000000-0005-0000-0000-000087080000}"/>
    <cellStyle name="Percent 2 9 2" xfId="1927" xr:uid="{00000000-0005-0000-0000-000088080000}"/>
    <cellStyle name="Percent 20 4" xfId="3776" xr:uid="{0710AC4D-8D87-48E6-B66C-16866E985631}"/>
    <cellStyle name="Percent 20 4 2" xfId="4432" xr:uid="{9DCF1DBC-AD3C-4571-9A7B-1769F235C9DB}"/>
    <cellStyle name="Percent 20 4 2 2" xfId="4532" xr:uid="{2724C3A3-AFD4-4A78-A5B2-AD53FC4BF21D}"/>
    <cellStyle name="Percent 20 4 2 2 2" xfId="6355" xr:uid="{895572EC-001B-4735-B8AE-1CBD23B5417B}"/>
    <cellStyle name="Percent 20 4 2 3" xfId="6265" xr:uid="{42D14869-74A2-4EEB-8DE4-49F0C9673BB9}"/>
    <cellStyle name="Percent 20 4 3" xfId="4428" xr:uid="{6862EF2A-D608-4B7C-B596-1D3928E05227}"/>
    <cellStyle name="Percent 20 4 3 2" xfId="6261" xr:uid="{631C5104-3AA1-4F29-BBEE-564594C69A50}"/>
    <cellStyle name="Percent 20 4 4" xfId="4528" xr:uid="{1E3A6B70-4B9D-48C0-84B9-786DF71F5F34}"/>
    <cellStyle name="Percent 20 4 4 2" xfId="6351" xr:uid="{B8EBAF74-46B8-4FD0-8862-4B82FB52C863}"/>
    <cellStyle name="Percent 20 4 5" xfId="5744" xr:uid="{3473E5E0-0309-4D23-9667-79DAB1BDC1FC}"/>
    <cellStyle name="Percent 3" xfId="800" xr:uid="{00000000-0005-0000-0000-000089080000}"/>
    <cellStyle name="Percent 3 2" xfId="801" xr:uid="{00000000-0005-0000-0000-00008A080000}"/>
    <cellStyle name="Percent 3 2 2" xfId="3933" xr:uid="{BA2304D8-F5B5-44C8-BA24-56003741CCFE}"/>
    <cellStyle name="Percent 3 2 3" xfId="3896" xr:uid="{EE7CD452-4F10-4804-8322-338B49634DED}"/>
    <cellStyle name="Percent 3 2 3 2" xfId="5824" xr:uid="{1C3E939F-02B7-4D5D-A1E2-71E25DB2B373}"/>
    <cellStyle name="Percent 3 3" xfId="802" xr:uid="{00000000-0005-0000-0000-00008B080000}"/>
    <cellStyle name="Percent 3 3 2" xfId="3917" xr:uid="{B0F57641-D814-436C-ACB7-4A93CB9077B0}"/>
    <cellStyle name="Percent 3 3 2 2" xfId="5842" xr:uid="{C0A12969-6B95-40BA-9323-FC92C6D068CC}"/>
    <cellStyle name="Percent 3 3 3" xfId="4444" xr:uid="{68E70E79-7AD8-48E3-AFC0-E8FAF97B6AB1}"/>
    <cellStyle name="Percent 3 4" xfId="3882" xr:uid="{C574BA84-0D0E-4633-B437-7D3FCFA7A0AE}"/>
    <cellStyle name="Percent 3 5" xfId="3805" xr:uid="{E07B1DE9-5152-4EAD-93A3-B2624C3811BD}"/>
    <cellStyle name="Percent 3 5 2" xfId="5764" xr:uid="{D7CBD2B5-C144-4116-B538-11FF5782AEB1}"/>
    <cellStyle name="Percent 3 6" xfId="6485" xr:uid="{3A1AFA66-1C85-4D7A-A528-96CA3BCF0C90}"/>
    <cellStyle name="Percent 3 7" xfId="6961" xr:uid="{2908F1DB-F1E9-4FFC-8E4B-A1339F848A00}"/>
    <cellStyle name="Percent 4" xfId="803" xr:uid="{00000000-0005-0000-0000-00008C080000}"/>
    <cellStyle name="Percent 4 2" xfId="804" xr:uid="{00000000-0005-0000-0000-00008D080000}"/>
    <cellStyle name="Percent 4 2 2" xfId="3995" xr:uid="{0F0183B7-F360-4B69-A033-15332F088233}"/>
    <cellStyle name="Percent 4 2 3" xfId="6552" xr:uid="{F1D2E059-E5F4-41C1-8E0D-0EFA78230E28}"/>
    <cellStyle name="Percent 4 3" xfId="3779" xr:uid="{036EBDA5-2575-4E4D-BEAA-B29D04515CF4}"/>
    <cellStyle name="Percent 4 4" xfId="3955" xr:uid="{3ECEC4B2-2FD3-4368-83F2-3075712DCDAD}"/>
    <cellStyle name="Percent 4 5" xfId="6486" xr:uid="{EA9FD136-B0CF-4FBD-9315-64767A2FDB6D}"/>
    <cellStyle name="Percent 5" xfId="805" xr:uid="{00000000-0005-0000-0000-00008E080000}"/>
    <cellStyle name="Percent 5 10" xfId="6554" xr:uid="{B6A9DEC2-059E-499F-883D-CC733D2D90AE}"/>
    <cellStyle name="Percent 5 10 2" xfId="6670" xr:uid="{3EFA894A-2E97-4AFE-8091-9F618A16537B}"/>
    <cellStyle name="Percent 5 10 2 2" xfId="6838" xr:uid="{09A9D982-55EB-41A8-A36C-4D81FFBEFD5A}"/>
    <cellStyle name="Percent 5 10 3" xfId="6618" xr:uid="{24A753FD-99C2-4C6D-8631-F03CFAF873FF}"/>
    <cellStyle name="Percent 5 10 3 2" xfId="6782" xr:uid="{EC40BECC-E714-48A7-9930-1BE0DC4FFEA5}"/>
    <cellStyle name="Percent 5 10 4" xfId="6726" xr:uid="{C18D81F2-05FB-4E8A-8462-7DE9E35C7901}"/>
    <cellStyle name="Percent 5 11" xfId="6669" xr:uid="{68B2ED42-89A9-48CB-918E-3F2562F80D80}"/>
    <cellStyle name="Percent 5 11 2" xfId="6837" xr:uid="{A7CEAF38-3C33-4E0C-8504-AACA24D6F4DE}"/>
    <cellStyle name="Percent 5 12" xfId="6617" xr:uid="{E1868A5B-370E-4EDD-8294-322671E75F30}"/>
    <cellStyle name="Percent 5 12 2" xfId="6781" xr:uid="{72703153-5F79-4BCD-A4E1-FA1C8CD33F80}"/>
    <cellStyle name="Percent 5 13" xfId="6725" xr:uid="{F102063F-3ADD-463C-A79E-CC85F5020D00}"/>
    <cellStyle name="Percent 5 14" xfId="6553" xr:uid="{0E5C91EA-98DD-402C-93CB-ADC366732807}"/>
    <cellStyle name="Percent 5 2" xfId="1928" xr:uid="{00000000-0005-0000-0000-00008F080000}"/>
    <cellStyle name="Percent 5 2 2" xfId="6671" xr:uid="{ACA80D08-FF12-4FAC-8C21-68682BEF7EAD}"/>
    <cellStyle name="Percent 5 2 2 2" xfId="6839" xr:uid="{3DF01940-33CD-42B9-9334-FCBEFFA94151}"/>
    <cellStyle name="Percent 5 2 3" xfId="6619" xr:uid="{EC766B1D-4149-441C-A712-434D282CA0CC}"/>
    <cellStyle name="Percent 5 2 3 2" xfId="6783" xr:uid="{385BEA38-88E2-49D8-ACA0-532861440C4A}"/>
    <cellStyle name="Percent 5 2 4" xfId="6727" xr:uid="{660EBC7E-3202-4A31-8080-DE6CB8E5272E}"/>
    <cellStyle name="Percent 5 2 5" xfId="6555" xr:uid="{ED19F479-B720-431E-B0F0-39AD47970543}"/>
    <cellStyle name="Percent 5 3" xfId="4156" xr:uid="{E28305C5-974A-42E1-8F75-E0278F8C85B4}"/>
    <cellStyle name="Percent 5 3 2" xfId="6672" xr:uid="{B91E75D2-B838-489C-8EE2-867F5F42D4DC}"/>
    <cellStyle name="Percent 5 3 2 2" xfId="6840" xr:uid="{ECC8041B-79B8-4F9B-A3F5-3ADB7F99AE8F}"/>
    <cellStyle name="Percent 5 3 3" xfId="6620" xr:uid="{66EE789C-ACFD-4E06-97A5-CEFE13FCC20E}"/>
    <cellStyle name="Percent 5 3 3 2" xfId="6784" xr:uid="{B311D8A3-830B-46BE-B25E-886DB997E035}"/>
    <cellStyle name="Percent 5 3 4" xfId="6728" xr:uid="{79929A24-9AB4-464F-B284-6F5B316D8B41}"/>
    <cellStyle name="Percent 5 3 5" xfId="6556" xr:uid="{FBBF1C41-9DF5-4B5E-91CC-E65E1AC640BA}"/>
    <cellStyle name="Percent 5 4" xfId="6557" xr:uid="{909BB813-8C6D-431F-B18D-7C6AA095E2F5}"/>
    <cellStyle name="Percent 5 4 2" xfId="6673" xr:uid="{860AC867-E725-4ECF-97CA-C041AD732F76}"/>
    <cellStyle name="Percent 5 4 2 2" xfId="6841" xr:uid="{B86A2DFE-3E3C-47F0-A46B-B4989DD85B8F}"/>
    <cellStyle name="Percent 5 4 3" xfId="6621" xr:uid="{246B1F3B-CBAC-4561-A584-8ED9E2307294}"/>
    <cellStyle name="Percent 5 4 3 2" xfId="6785" xr:uid="{03596ED7-653D-4DDB-87A9-1ABF24A84685}"/>
    <cellStyle name="Percent 5 4 4" xfId="6729" xr:uid="{CAD44850-2C44-438C-A3EE-6833B6894D4A}"/>
    <cellStyle name="Percent 5 5" xfId="6558" xr:uid="{B364E8B0-6C16-4D89-B225-754D8CB7C2B6}"/>
    <cellStyle name="Percent 5 5 2" xfId="6674" xr:uid="{51E82843-76C2-4358-992B-D83BB8886587}"/>
    <cellStyle name="Percent 5 5 2 2" xfId="6842" xr:uid="{EF5E0604-FDA5-41A0-B085-BBC091F80F8A}"/>
    <cellStyle name="Percent 5 5 3" xfId="6622" xr:uid="{55AD7814-3ACF-4E6D-8EBB-EC0A506EACB1}"/>
    <cellStyle name="Percent 5 5 3 2" xfId="6786" xr:uid="{FE3B003C-1CC7-4FDD-9106-B09134B4B402}"/>
    <cellStyle name="Percent 5 5 4" xfId="6730" xr:uid="{B8888274-ECEF-4F55-ADA1-0962C5AADF3F}"/>
    <cellStyle name="Percent 5 6" xfId="6559" xr:uid="{9E56CF75-C5B0-4343-8977-7E103E23D307}"/>
    <cellStyle name="Percent 5 6 2" xfId="6675" xr:uid="{4D423615-8D2E-405D-9498-3A360EECCC54}"/>
    <cellStyle name="Percent 5 6 2 2" xfId="6843" xr:uid="{53B921BF-FB6C-44FA-BD83-35E1BD894125}"/>
    <cellStyle name="Percent 5 6 3" xfId="6623" xr:uid="{31773A8F-4AC4-4089-8ECD-4F9F1D50455F}"/>
    <cellStyle name="Percent 5 6 3 2" xfId="6787" xr:uid="{51C641E9-764A-47E8-91E1-53DAD56C9D08}"/>
    <cellStyle name="Percent 5 6 4" xfId="6731" xr:uid="{9F2F104A-0E30-46F3-9147-3D122AABA288}"/>
    <cellStyle name="Percent 5 7" xfId="6560" xr:uid="{0CEFE88B-3F85-46D7-B332-16AF456B1DAC}"/>
    <cellStyle name="Percent 5 7 2" xfId="6676" xr:uid="{24C3F3D5-2FD0-4D97-99DE-CE4028FE8B54}"/>
    <cellStyle name="Percent 5 7 2 2" xfId="6844" xr:uid="{53410F75-1289-4E82-99BA-1FA98D946200}"/>
    <cellStyle name="Percent 5 7 3" xfId="6624" xr:uid="{7078D6F9-534C-4E66-B30E-DAC14397D6FE}"/>
    <cellStyle name="Percent 5 7 3 2" xfId="6788" xr:uid="{5C411559-4E6D-411A-B3F2-46376F49A564}"/>
    <cellStyle name="Percent 5 7 4" xfId="6732" xr:uid="{8A17ACDF-14C9-4E14-A189-585696765F46}"/>
    <cellStyle name="Percent 5 8" xfId="6561" xr:uid="{AE52CD7F-9304-4319-8961-B1E3CEF95C7D}"/>
    <cellStyle name="Percent 5 8 2" xfId="6677" xr:uid="{6F7958E4-1324-4AD3-9586-78C1B1539B97}"/>
    <cellStyle name="Percent 5 8 2 2" xfId="6845" xr:uid="{33931CDE-5E25-4E3D-A5E3-1FFA37252034}"/>
    <cellStyle name="Percent 5 8 3" xfId="6625" xr:uid="{13CDEF5C-61A7-4FFA-ACAF-22750F1765B5}"/>
    <cellStyle name="Percent 5 8 3 2" xfId="6789" xr:uid="{756F4394-0DAB-4AA7-9CFE-F8502082253C}"/>
    <cellStyle name="Percent 5 8 4" xfId="6733" xr:uid="{36D25BD5-B852-400C-9C03-CD67D59CCA36}"/>
    <cellStyle name="Percent 5 9" xfId="6562" xr:uid="{C0B79209-0992-4FA5-9B1B-2053873CBCAE}"/>
    <cellStyle name="Percent 5 9 2" xfId="6678" xr:uid="{81952DE9-63DE-4486-AB68-DB78861A3C58}"/>
    <cellStyle name="Percent 5 9 2 2" xfId="6846" xr:uid="{55349B5C-5D08-4CB3-A343-45EFE48C6996}"/>
    <cellStyle name="Percent 5 9 3" xfId="6626" xr:uid="{4B5406FD-ED6F-4356-8902-D688F6902998}"/>
    <cellStyle name="Percent 5 9 3 2" xfId="6790" xr:uid="{05662D55-C860-437F-BDB9-CADA83E48A70}"/>
    <cellStyle name="Percent 5 9 4" xfId="6734" xr:uid="{94A1A556-83ED-47FA-B80F-D795CE92D4A3}"/>
    <cellStyle name="Percent 6" xfId="806" xr:uid="{00000000-0005-0000-0000-000090080000}"/>
    <cellStyle name="Percent 6 2" xfId="1929" xr:uid="{00000000-0005-0000-0000-000091080000}"/>
    <cellStyle name="Percent 6 2 2" xfId="6847" xr:uid="{58FB1219-62F5-4156-892D-72FCF596F7D4}"/>
    <cellStyle name="Percent 6 2 3" xfId="6679" xr:uid="{FAF1059D-DF69-4DBE-8D7A-BC18F8BA7234}"/>
    <cellStyle name="Percent 6 3" xfId="6627" xr:uid="{90A853F6-2871-403E-9872-5D22A862C5AA}"/>
    <cellStyle name="Percent 6 3 2" xfId="6791" xr:uid="{2C9EEBFB-44B2-4CE9-BCE3-99814575119C}"/>
    <cellStyle name="Percent 6 4" xfId="6735" xr:uid="{1B60BBC5-B52C-48F0-9143-38BD5C195DB4}"/>
    <cellStyle name="Percent 6 5" xfId="6563" xr:uid="{D3D5D0DB-5B0D-49B5-A1F2-B6035C13A9BD}"/>
    <cellStyle name="Percent 7" xfId="807" xr:uid="{00000000-0005-0000-0000-000092080000}"/>
    <cellStyle name="Percent 7 2" xfId="808" xr:uid="{00000000-0005-0000-0000-000093080000}"/>
    <cellStyle name="Percent 7 2 10" xfId="4160" xr:uid="{E9A24897-AA91-4120-BB78-8821F1C44950}"/>
    <cellStyle name="Percent 7 2 10 2" xfId="4327" xr:uid="{D3D8E8D7-5434-426A-A1A1-423727957054}"/>
    <cellStyle name="Percent 7 2 10 2 2" xfId="6171" xr:uid="{AAE2C918-7F5B-42D8-BA37-AA8BB96E0544}"/>
    <cellStyle name="Percent 7 2 10 3" xfId="6005" xr:uid="{031DD44E-3092-4630-9C1C-5D67B00EF9E5}"/>
    <cellStyle name="Percent 7 2 11" xfId="4187" xr:uid="{7232446C-C9CF-497E-AE81-AA3117BA0E4A}"/>
    <cellStyle name="Percent 7 2 11 2" xfId="6031" xr:uid="{912DF93E-79F6-4229-87CD-49096F29DF40}"/>
    <cellStyle name="Percent 7 2 12" xfId="4326" xr:uid="{DA7322FA-8649-427B-BDEB-FE1E23FE03FE}"/>
    <cellStyle name="Percent 7 2 12 2" xfId="6170" xr:uid="{7B9919AA-0C8B-40AC-B6A7-18865DC4130E}"/>
    <cellStyle name="Percent 7 2 13" xfId="3957" xr:uid="{5E8AD2C7-0BB4-430F-A8A3-91831665BB0F}"/>
    <cellStyle name="Percent 7 2 13 2" xfId="5868" xr:uid="{0BA95261-ACF2-4FB1-AF61-C7E7D2955B04}"/>
    <cellStyle name="Percent 7 2 14" xfId="4548" xr:uid="{A2700A48-087B-442B-9BB3-17850F10D81B}"/>
    <cellStyle name="Percent 7 2 14 2" xfId="6366" xr:uid="{D079F951-FF7F-4DFF-A677-9FC304BA3483}"/>
    <cellStyle name="Percent 7 2 2" xfId="3969" xr:uid="{070A12D5-2324-49A2-82E6-614BCCC7B08A}"/>
    <cellStyle name="Percent 7 2 2 2" xfId="4200" xr:uid="{E8E0163E-7BE4-4389-950F-02B2AAA17105}"/>
    <cellStyle name="Percent 7 2 2 2 2" xfId="6044" xr:uid="{7E49EAD4-3DF6-4284-B26E-567356DA80E6}"/>
    <cellStyle name="Percent 7 2 2 3" xfId="5879" xr:uid="{8E2F7093-7EB7-4280-B4CE-983926145408}"/>
    <cellStyle name="Percent 7 2 3" xfId="4021" xr:uid="{86F22BFC-D1E2-491D-AD09-D59F4B85A480}"/>
    <cellStyle name="Percent 7 2 3 2" xfId="4231" xr:uid="{DD8F09C2-4D44-4764-A7EA-1AF74731FACA}"/>
    <cellStyle name="Percent 7 2 3 2 2" xfId="6075" xr:uid="{0D4AA27A-0806-416D-9A78-C34F7EDC6556}"/>
    <cellStyle name="Percent 7 2 3 3" xfId="5910" xr:uid="{A82CC2D5-993E-4171-A6DF-3644F92673E8}"/>
    <cellStyle name="Percent 7 2 4" xfId="4034" xr:uid="{8D549BBE-1A4D-4338-925C-6E5EE05A4F4C}"/>
    <cellStyle name="Percent 7 2 4 2" xfId="4244" xr:uid="{39145534-9D4A-4449-BDD3-53A3FDBB0E90}"/>
    <cellStyle name="Percent 7 2 4 2 2" xfId="6088" xr:uid="{EB006D7D-0093-46A1-9500-41D0935A31E9}"/>
    <cellStyle name="Percent 7 2 4 3" xfId="5923" xr:uid="{172D7B9C-93C2-415B-BDB9-C88DD99C4142}"/>
    <cellStyle name="Percent 7 2 5" xfId="3934" xr:uid="{8427F976-C872-4FCF-8BB6-B30806D0A444}"/>
    <cellStyle name="Percent 7 2 5 2" xfId="4019" xr:uid="{70FC1651-937A-4926-A8DA-4E7A54F21432}"/>
    <cellStyle name="Percent 7 2 5 2 2" xfId="4229" xr:uid="{AD984569-8546-4299-9BAD-E3F72D220546}"/>
    <cellStyle name="Percent 7 2 5 2 2 2" xfId="6073" xr:uid="{E48DE5F6-93EE-4CD2-8750-0FC82E379AFD}"/>
    <cellStyle name="Percent 7 2 5 2 3" xfId="5908" xr:uid="{D1A7146E-A254-4667-88FE-D51AAA883F80}"/>
    <cellStyle name="Percent 7 2 5 3" xfId="4061" xr:uid="{DCBE104B-24AA-44EF-9B36-CDA5EF7BFE44}"/>
    <cellStyle name="Percent 7 2 5 3 2" xfId="4271" xr:uid="{DFDA793E-2B8D-438D-BB29-A93942F01C4C}"/>
    <cellStyle name="Percent 7 2 5 3 2 2" xfId="6115" xr:uid="{E1362A39-3643-4964-9105-BD7583ADB58E}"/>
    <cellStyle name="Percent 7 2 5 3 3" xfId="5950" xr:uid="{CB62440E-0CEC-4DD0-ACD3-2EAAFEB33643}"/>
    <cellStyle name="Percent 7 2 5 4" xfId="4151" xr:uid="{D624E09F-E635-4323-A18E-82D1206EE34E}"/>
    <cellStyle name="Percent 7 2 5 4 2" xfId="4319" xr:uid="{A3F22B06-E9EC-4CEE-900A-A8A7484BEC3E}"/>
    <cellStyle name="Percent 7 2 5 4 2 2" xfId="6163" xr:uid="{16BB07DC-7330-4A27-AE82-1DDDF27C8C73}"/>
    <cellStyle name="Percent 7 2 5 4 3" xfId="5998" xr:uid="{A3FFDF96-4B3C-4618-8317-3C098474046C}"/>
    <cellStyle name="Percent 7 2 5 5" xfId="4176" xr:uid="{7011851D-98EB-48B0-9BA4-51CFF3B9BD1A}"/>
    <cellStyle name="Percent 7 2 5 5 2" xfId="6020" xr:uid="{2A40F699-831D-4A93-94D5-AAA63C8C7239}"/>
    <cellStyle name="Percent 7 2 5 6" xfId="5856" xr:uid="{9D7FB1D7-9D9D-4972-BC95-F10FDF49433C}"/>
    <cellStyle name="Percent 7 2 6" xfId="4064" xr:uid="{4C3DF00B-6563-4BE3-9E88-7BE6A5F70363}"/>
    <cellStyle name="Percent 7 2 6 2" xfId="4274" xr:uid="{4BDBE8F6-D252-441D-9653-9B5A78B65C53}"/>
    <cellStyle name="Percent 7 2 6 2 2" xfId="6118" xr:uid="{A5ADBC8C-E7BD-4593-B5F0-9DB2533358D9}"/>
    <cellStyle name="Percent 7 2 6 3" xfId="5953" xr:uid="{00BEC558-359F-40CC-9D52-169C1551440C}"/>
    <cellStyle name="Percent 7 2 7" xfId="4108" xr:uid="{6A1C0F9B-707F-4E7B-B521-E268ED15CC39}"/>
    <cellStyle name="Percent 7 2 7 2" xfId="4277" xr:uid="{C1B11391-28A4-4D2F-B509-E3BD3BFDED68}"/>
    <cellStyle name="Percent 7 2 7 2 2" xfId="6121" xr:uid="{00ABC877-63FF-4FA5-826E-6AAF4B12E2FC}"/>
    <cellStyle name="Percent 7 2 7 3" xfId="5956" xr:uid="{D64C0FDA-EB7D-45A5-BEB4-D32C776FE5C6}"/>
    <cellStyle name="Percent 7 2 8" xfId="4122" xr:uid="{597EEAD1-4B24-4CBB-B099-2E5A07408A56}"/>
    <cellStyle name="Percent 7 2 8 2" xfId="4290" xr:uid="{A5928962-4233-4A0D-ACF3-EB2BB3F37F67}"/>
    <cellStyle name="Percent 7 2 8 2 2" xfId="6134" xr:uid="{D0FA042C-A50C-4325-8351-20B7F1DBA7E1}"/>
    <cellStyle name="Percent 7 2 8 3" xfId="5969" xr:uid="{0D8B4516-4491-421C-82B0-112D52285842}"/>
    <cellStyle name="Percent 7 2 9" xfId="4154" xr:uid="{26B42DC2-1F90-4E48-B222-27DAA1576459}"/>
    <cellStyle name="Percent 7 2 9 2" xfId="4158" xr:uid="{6E1B6BE0-B6CE-43C2-AFE1-D0A5B61CDABA}"/>
    <cellStyle name="Percent 7 2 9 2 2" xfId="4324" xr:uid="{E7168595-A6A0-4D12-998E-898EE70424A5}"/>
    <cellStyle name="Percent 7 2 9 2 2 2" xfId="6168" xr:uid="{E63B2AFC-7460-4965-99BA-E55E990C1EB1}"/>
    <cellStyle name="Percent 7 2 9 2 3" xfId="6003" xr:uid="{4717A37D-30A9-4CA5-871F-17FB95474739}"/>
    <cellStyle name="Percent 7 2 9 3" xfId="4322" xr:uid="{580D0DEF-2B30-419A-A0C7-82C1E11E8803}"/>
    <cellStyle name="Percent 7 2 9 3 2" xfId="6166" xr:uid="{C10DC5F0-E180-43B3-8371-6E0E62FAABEA}"/>
    <cellStyle name="Percent 7 2 9 4" xfId="6001" xr:uid="{B4267BFB-583F-4638-B5BF-6AD5F8B6D800}"/>
    <cellStyle name="Percent 7 3" xfId="6862" xr:uid="{BC26EF90-92E4-4AFD-B811-E5BF9734CF43}"/>
    <cellStyle name="Percent 8" xfId="2344" xr:uid="{00000000-0005-0000-0000-000094080000}"/>
    <cellStyle name="Percent 8 2" xfId="6452" xr:uid="{AEA0858C-882B-4780-A202-01FD4E16058A}"/>
    <cellStyle name="Percent 9" xfId="3749" xr:uid="{00000000-0005-0000-0000-000095080000}"/>
    <cellStyle name="Percent 9 2" xfId="6857" xr:uid="{A83783CA-DE4E-447F-9928-5AAA5751F7BB}"/>
    <cellStyle name="PSChar" xfId="809" xr:uid="{00000000-0005-0000-0000-000096080000}"/>
    <cellStyle name="Quantity" xfId="810" xr:uid="{00000000-0005-0000-0000-000097080000}"/>
    <cellStyle name="Quantity 2" xfId="811" xr:uid="{00000000-0005-0000-0000-000098080000}"/>
    <cellStyle name="Quantity 3" xfId="812" xr:uid="{00000000-0005-0000-0000-000099080000}"/>
    <cellStyle name="Rittichai" xfId="813" xr:uid="{00000000-0005-0000-0000-00009A080000}"/>
    <cellStyle name="SAPBEXaggData" xfId="814" xr:uid="{00000000-0005-0000-0000-00009B080000}"/>
    <cellStyle name="SAPBEXaggData 2" xfId="815" xr:uid="{00000000-0005-0000-0000-00009C080000}"/>
    <cellStyle name="SAPBEXaggData 2 2" xfId="1303" xr:uid="{00000000-0005-0000-0000-00009D080000}"/>
    <cellStyle name="SAPBEXaggData 2 2 2" xfId="2289" xr:uid="{00000000-0005-0000-0000-00009E080000}"/>
    <cellStyle name="SAPBEXaggData 2 2 2 2" xfId="3646" xr:uid="{00000000-0005-0000-0000-00009F080000}"/>
    <cellStyle name="SAPBEXaggData 2 2 3" xfId="2974" xr:uid="{00000000-0005-0000-0000-0000A0080000}"/>
    <cellStyle name="SAPBEXaggData 2 3" xfId="1931" xr:uid="{00000000-0005-0000-0000-0000A1080000}"/>
    <cellStyle name="SAPBEXaggData 2 3 2" xfId="3349" xr:uid="{00000000-0005-0000-0000-0000A2080000}"/>
    <cellStyle name="SAPBEXaggData 2 4" xfId="2677" xr:uid="{00000000-0005-0000-0000-0000A3080000}"/>
    <cellStyle name="SAPBEXaggData 3" xfId="1302" xr:uid="{00000000-0005-0000-0000-0000A4080000}"/>
    <cellStyle name="SAPBEXaggData 3 2" xfId="2288" xr:uid="{00000000-0005-0000-0000-0000A5080000}"/>
    <cellStyle name="SAPBEXaggData 3 2 2" xfId="3645" xr:uid="{00000000-0005-0000-0000-0000A6080000}"/>
    <cellStyle name="SAPBEXaggData 3 3" xfId="2973" xr:uid="{00000000-0005-0000-0000-0000A7080000}"/>
    <cellStyle name="SAPBEXaggData 4" xfId="1930" xr:uid="{00000000-0005-0000-0000-0000A8080000}"/>
    <cellStyle name="SAPBEXaggData 4 2" xfId="3348" xr:uid="{00000000-0005-0000-0000-0000A9080000}"/>
    <cellStyle name="SAPBEXaggData 5" xfId="2676" xr:uid="{00000000-0005-0000-0000-0000AA080000}"/>
    <cellStyle name="SAPBEXaggItem" xfId="816" xr:uid="{00000000-0005-0000-0000-0000AB080000}"/>
    <cellStyle name="SAPBEXaggItem 2" xfId="817" xr:uid="{00000000-0005-0000-0000-0000AC080000}"/>
    <cellStyle name="SAPBEXaggItem 2 2" xfId="1305" xr:uid="{00000000-0005-0000-0000-0000AD080000}"/>
    <cellStyle name="SAPBEXaggItem 2 2 2" xfId="2291" xr:uid="{00000000-0005-0000-0000-0000AE080000}"/>
    <cellStyle name="SAPBEXaggItem 2 2 2 2" xfId="3648" xr:uid="{00000000-0005-0000-0000-0000AF080000}"/>
    <cellStyle name="SAPBEXaggItem 2 2 3" xfId="2976" xr:uid="{00000000-0005-0000-0000-0000B0080000}"/>
    <cellStyle name="SAPBEXaggItem 2 3" xfId="1933" xr:uid="{00000000-0005-0000-0000-0000B1080000}"/>
    <cellStyle name="SAPBEXaggItem 2 3 2" xfId="3351" xr:uid="{00000000-0005-0000-0000-0000B2080000}"/>
    <cellStyle name="SAPBEXaggItem 2 4" xfId="2679" xr:uid="{00000000-0005-0000-0000-0000B3080000}"/>
    <cellStyle name="SAPBEXaggItem 3" xfId="1304" xr:uid="{00000000-0005-0000-0000-0000B4080000}"/>
    <cellStyle name="SAPBEXaggItem 3 2" xfId="2290" xr:uid="{00000000-0005-0000-0000-0000B5080000}"/>
    <cellStyle name="SAPBEXaggItem 3 2 2" xfId="3647" xr:uid="{00000000-0005-0000-0000-0000B6080000}"/>
    <cellStyle name="SAPBEXaggItem 3 3" xfId="2975" xr:uid="{00000000-0005-0000-0000-0000B7080000}"/>
    <cellStyle name="SAPBEXaggItem 4" xfId="1932" xr:uid="{00000000-0005-0000-0000-0000B8080000}"/>
    <cellStyle name="SAPBEXaggItem 4 2" xfId="3350" xr:uid="{00000000-0005-0000-0000-0000B9080000}"/>
    <cellStyle name="SAPBEXaggItem 5" xfId="2678" xr:uid="{00000000-0005-0000-0000-0000BA080000}"/>
    <cellStyle name="SAPBEXaggItemX" xfId="818" xr:uid="{00000000-0005-0000-0000-0000BB080000}"/>
    <cellStyle name="SAPBEXaggItemX 2" xfId="819" xr:uid="{00000000-0005-0000-0000-0000BC080000}"/>
    <cellStyle name="SAPBEXaggItemX 2 2" xfId="1307" xr:uid="{00000000-0005-0000-0000-0000BD080000}"/>
    <cellStyle name="SAPBEXaggItemX 2 2 2" xfId="2293" xr:uid="{00000000-0005-0000-0000-0000BE080000}"/>
    <cellStyle name="SAPBEXaggItemX 2 2 2 2" xfId="3650" xr:uid="{00000000-0005-0000-0000-0000BF080000}"/>
    <cellStyle name="SAPBEXaggItemX 2 2 3" xfId="2978" xr:uid="{00000000-0005-0000-0000-0000C0080000}"/>
    <cellStyle name="SAPBEXaggItemX 2 3" xfId="1935" xr:uid="{00000000-0005-0000-0000-0000C1080000}"/>
    <cellStyle name="SAPBEXaggItemX 2 3 2" xfId="3353" xr:uid="{00000000-0005-0000-0000-0000C2080000}"/>
    <cellStyle name="SAPBEXaggItemX 2 4" xfId="2681" xr:uid="{00000000-0005-0000-0000-0000C3080000}"/>
    <cellStyle name="SAPBEXaggItemX 3" xfId="1306" xr:uid="{00000000-0005-0000-0000-0000C4080000}"/>
    <cellStyle name="SAPBEXaggItemX 3 2" xfId="2292" xr:uid="{00000000-0005-0000-0000-0000C5080000}"/>
    <cellStyle name="SAPBEXaggItemX 3 2 2" xfId="3649" xr:uid="{00000000-0005-0000-0000-0000C6080000}"/>
    <cellStyle name="SAPBEXaggItemX 3 3" xfId="2977" xr:uid="{00000000-0005-0000-0000-0000C7080000}"/>
    <cellStyle name="SAPBEXaggItemX 4" xfId="1934" xr:uid="{00000000-0005-0000-0000-0000C8080000}"/>
    <cellStyle name="SAPBEXaggItemX 4 2" xfId="3352" xr:uid="{00000000-0005-0000-0000-0000C9080000}"/>
    <cellStyle name="SAPBEXaggItemX 5" xfId="2680" xr:uid="{00000000-0005-0000-0000-0000CA080000}"/>
    <cellStyle name="SAPBEXchaText" xfId="820" xr:uid="{00000000-0005-0000-0000-0000CB080000}"/>
    <cellStyle name="SAPBEXchaText 2" xfId="821" xr:uid="{00000000-0005-0000-0000-0000CC080000}"/>
    <cellStyle name="SAPBEXchaText 2 2" xfId="1309" xr:uid="{00000000-0005-0000-0000-0000CD080000}"/>
    <cellStyle name="SAPBEXchaText 2 2 2" xfId="2295" xr:uid="{00000000-0005-0000-0000-0000CE080000}"/>
    <cellStyle name="SAPBEXchaText 2 2 2 2" xfId="3652" xr:uid="{00000000-0005-0000-0000-0000CF080000}"/>
    <cellStyle name="SAPBEXchaText 2 2 3" xfId="2980" xr:uid="{00000000-0005-0000-0000-0000D0080000}"/>
    <cellStyle name="SAPBEXchaText 2 3" xfId="1937" xr:uid="{00000000-0005-0000-0000-0000D1080000}"/>
    <cellStyle name="SAPBEXchaText 2 3 2" xfId="3355" xr:uid="{00000000-0005-0000-0000-0000D2080000}"/>
    <cellStyle name="SAPBEXchaText 2 4" xfId="2683" xr:uid="{00000000-0005-0000-0000-0000D3080000}"/>
    <cellStyle name="SAPBEXchaText 3" xfId="1308" xr:uid="{00000000-0005-0000-0000-0000D4080000}"/>
    <cellStyle name="SAPBEXchaText 3 2" xfId="2294" xr:uid="{00000000-0005-0000-0000-0000D5080000}"/>
    <cellStyle name="SAPBEXchaText 3 2 2" xfId="3651" xr:uid="{00000000-0005-0000-0000-0000D6080000}"/>
    <cellStyle name="SAPBEXchaText 3 3" xfId="2979" xr:uid="{00000000-0005-0000-0000-0000D7080000}"/>
    <cellStyle name="SAPBEXchaText 4" xfId="1936" xr:uid="{00000000-0005-0000-0000-0000D8080000}"/>
    <cellStyle name="SAPBEXchaText 4 2" xfId="3354" xr:uid="{00000000-0005-0000-0000-0000D9080000}"/>
    <cellStyle name="SAPBEXchaText 5" xfId="2682" xr:uid="{00000000-0005-0000-0000-0000DA080000}"/>
    <cellStyle name="SAPBEXfilterDrill" xfId="822" xr:uid="{00000000-0005-0000-0000-0000DB080000}"/>
    <cellStyle name="SAPBEXfilterDrill 2" xfId="1310" xr:uid="{00000000-0005-0000-0000-0000DC080000}"/>
    <cellStyle name="SAPBEXfilterDrill 2 2" xfId="2296" xr:uid="{00000000-0005-0000-0000-0000DD080000}"/>
    <cellStyle name="SAPBEXfilterDrill 2 2 2" xfId="3653" xr:uid="{00000000-0005-0000-0000-0000DE080000}"/>
    <cellStyle name="SAPBEXfilterDrill 2 3" xfId="2981" xr:uid="{00000000-0005-0000-0000-0000DF080000}"/>
    <cellStyle name="SAPBEXfilterDrill 3" xfId="1938" xr:uid="{00000000-0005-0000-0000-0000E0080000}"/>
    <cellStyle name="SAPBEXfilterDrill 3 2" xfId="3356" xr:uid="{00000000-0005-0000-0000-0000E1080000}"/>
    <cellStyle name="SAPBEXfilterDrill 4" xfId="2684" xr:uid="{00000000-0005-0000-0000-0000E2080000}"/>
    <cellStyle name="SAPBEXfilterItem" xfId="823" xr:uid="{00000000-0005-0000-0000-0000E3080000}"/>
    <cellStyle name="SAPBEXfilterItem 2" xfId="824" xr:uid="{00000000-0005-0000-0000-0000E4080000}"/>
    <cellStyle name="SAPBEXheaderItem" xfId="825" xr:uid="{00000000-0005-0000-0000-0000E5080000}"/>
    <cellStyle name="SAPBEXheaderItem 2" xfId="1311" xr:uid="{00000000-0005-0000-0000-0000E6080000}"/>
    <cellStyle name="SAPBEXheaderItem 2 2" xfId="2297" xr:uid="{00000000-0005-0000-0000-0000E7080000}"/>
    <cellStyle name="SAPBEXheaderItem 2 2 2" xfId="3654" xr:uid="{00000000-0005-0000-0000-0000E8080000}"/>
    <cellStyle name="SAPBEXheaderItem 2 3" xfId="2982" xr:uid="{00000000-0005-0000-0000-0000E9080000}"/>
    <cellStyle name="SAPBEXheaderItem 3" xfId="1939" xr:uid="{00000000-0005-0000-0000-0000EA080000}"/>
    <cellStyle name="SAPBEXheaderItem 3 2" xfId="3357" xr:uid="{00000000-0005-0000-0000-0000EB080000}"/>
    <cellStyle name="SAPBEXheaderItem 4" xfId="2685" xr:uid="{00000000-0005-0000-0000-0000EC080000}"/>
    <cellStyle name="SAPBEXheaderText" xfId="826" xr:uid="{00000000-0005-0000-0000-0000ED080000}"/>
    <cellStyle name="SAPBEXheaderText 2" xfId="827" xr:uid="{00000000-0005-0000-0000-0000EE080000}"/>
    <cellStyle name="SAPBEXheaderText 2 2" xfId="1313" xr:uid="{00000000-0005-0000-0000-0000EF080000}"/>
    <cellStyle name="SAPBEXheaderText 2 2 2" xfId="2299" xr:uid="{00000000-0005-0000-0000-0000F0080000}"/>
    <cellStyle name="SAPBEXheaderText 2 2 2 2" xfId="3656" xr:uid="{00000000-0005-0000-0000-0000F1080000}"/>
    <cellStyle name="SAPBEXheaderText 2 2 3" xfId="2984" xr:uid="{00000000-0005-0000-0000-0000F2080000}"/>
    <cellStyle name="SAPBEXheaderText 2 3" xfId="1941" xr:uid="{00000000-0005-0000-0000-0000F3080000}"/>
    <cellStyle name="SAPBEXheaderText 2 3 2" xfId="3359" xr:uid="{00000000-0005-0000-0000-0000F4080000}"/>
    <cellStyle name="SAPBEXheaderText 2 4" xfId="2687" xr:uid="{00000000-0005-0000-0000-0000F5080000}"/>
    <cellStyle name="SAPBEXheaderText 3" xfId="1312" xr:uid="{00000000-0005-0000-0000-0000F6080000}"/>
    <cellStyle name="SAPBEXheaderText 3 2" xfId="2298" xr:uid="{00000000-0005-0000-0000-0000F7080000}"/>
    <cellStyle name="SAPBEXheaderText 3 2 2" xfId="3655" xr:uid="{00000000-0005-0000-0000-0000F8080000}"/>
    <cellStyle name="SAPBEXheaderText 3 3" xfId="2983" xr:uid="{00000000-0005-0000-0000-0000F9080000}"/>
    <cellStyle name="SAPBEXheaderText 4" xfId="1940" xr:uid="{00000000-0005-0000-0000-0000FA080000}"/>
    <cellStyle name="SAPBEXheaderText 4 2" xfId="3358" xr:uid="{00000000-0005-0000-0000-0000FB080000}"/>
    <cellStyle name="SAPBEXheaderText 5" xfId="2686" xr:uid="{00000000-0005-0000-0000-0000FC080000}"/>
    <cellStyle name="SAPBEXHLevel0" xfId="828" xr:uid="{00000000-0005-0000-0000-0000FD080000}"/>
    <cellStyle name="SAPBEXHLevel0 2" xfId="829" xr:uid="{00000000-0005-0000-0000-0000FE080000}"/>
    <cellStyle name="SAPBEXHLevel0 2 2" xfId="1315" xr:uid="{00000000-0005-0000-0000-0000FF080000}"/>
    <cellStyle name="SAPBEXHLevel0 2 2 2" xfId="2301" xr:uid="{00000000-0005-0000-0000-000000090000}"/>
    <cellStyle name="SAPBEXHLevel0 2 2 2 2" xfId="3658" xr:uid="{00000000-0005-0000-0000-000001090000}"/>
    <cellStyle name="SAPBEXHLevel0 2 2 3" xfId="2986" xr:uid="{00000000-0005-0000-0000-000002090000}"/>
    <cellStyle name="SAPBEXHLevel0 2 3" xfId="1943" xr:uid="{00000000-0005-0000-0000-000003090000}"/>
    <cellStyle name="SAPBEXHLevel0 2 3 2" xfId="3361" xr:uid="{00000000-0005-0000-0000-000004090000}"/>
    <cellStyle name="SAPBEXHLevel0 2 4" xfId="2689" xr:uid="{00000000-0005-0000-0000-000005090000}"/>
    <cellStyle name="SAPBEXHLevel0 3" xfId="1314" xr:uid="{00000000-0005-0000-0000-000006090000}"/>
    <cellStyle name="SAPBEXHLevel0 3 2" xfId="2300" xr:uid="{00000000-0005-0000-0000-000007090000}"/>
    <cellStyle name="SAPBEXHLevel0 3 2 2" xfId="3657" xr:uid="{00000000-0005-0000-0000-000008090000}"/>
    <cellStyle name="SAPBEXHLevel0 3 3" xfId="2985" xr:uid="{00000000-0005-0000-0000-000009090000}"/>
    <cellStyle name="SAPBEXHLevel0 4" xfId="1942" xr:uid="{00000000-0005-0000-0000-00000A090000}"/>
    <cellStyle name="SAPBEXHLevel0 4 2" xfId="3360" xr:uid="{00000000-0005-0000-0000-00000B090000}"/>
    <cellStyle name="SAPBEXHLevel0 5" xfId="2688" xr:uid="{00000000-0005-0000-0000-00000C090000}"/>
    <cellStyle name="SAPBEXHLevel1" xfId="830" xr:uid="{00000000-0005-0000-0000-00000D090000}"/>
    <cellStyle name="SAPBEXHLevel1 2" xfId="831" xr:uid="{00000000-0005-0000-0000-00000E090000}"/>
    <cellStyle name="SAPBEXHLevel1 2 2" xfId="1317" xr:uid="{00000000-0005-0000-0000-00000F090000}"/>
    <cellStyle name="SAPBEXHLevel1 2 2 2" xfId="2303" xr:uid="{00000000-0005-0000-0000-000010090000}"/>
    <cellStyle name="SAPBEXHLevel1 2 2 2 2" xfId="3660" xr:uid="{00000000-0005-0000-0000-000011090000}"/>
    <cellStyle name="SAPBEXHLevel1 2 2 3" xfId="2988" xr:uid="{00000000-0005-0000-0000-000012090000}"/>
    <cellStyle name="SAPBEXHLevel1 2 3" xfId="1945" xr:uid="{00000000-0005-0000-0000-000013090000}"/>
    <cellStyle name="SAPBEXHLevel1 2 3 2" xfId="3363" xr:uid="{00000000-0005-0000-0000-000014090000}"/>
    <cellStyle name="SAPBEXHLevel1 2 4" xfId="2691" xr:uid="{00000000-0005-0000-0000-000015090000}"/>
    <cellStyle name="SAPBEXHLevel1 3" xfId="1316" xr:uid="{00000000-0005-0000-0000-000016090000}"/>
    <cellStyle name="SAPBEXHLevel1 3 2" xfId="2302" xr:uid="{00000000-0005-0000-0000-000017090000}"/>
    <cellStyle name="SAPBEXHLevel1 3 2 2" xfId="3659" xr:uid="{00000000-0005-0000-0000-000018090000}"/>
    <cellStyle name="SAPBEXHLevel1 3 3" xfId="2987" xr:uid="{00000000-0005-0000-0000-000019090000}"/>
    <cellStyle name="SAPBEXHLevel1 4" xfId="1944" xr:uid="{00000000-0005-0000-0000-00001A090000}"/>
    <cellStyle name="SAPBEXHLevel1 4 2" xfId="3362" xr:uid="{00000000-0005-0000-0000-00001B090000}"/>
    <cellStyle name="SAPBEXHLevel1 5" xfId="2690" xr:uid="{00000000-0005-0000-0000-00001C090000}"/>
    <cellStyle name="SAPBEXHLevel2" xfId="832" xr:uid="{00000000-0005-0000-0000-00001D090000}"/>
    <cellStyle name="SAPBEXHLevel2 2" xfId="833" xr:uid="{00000000-0005-0000-0000-00001E090000}"/>
    <cellStyle name="SAPBEXHLevel2 2 2" xfId="1319" xr:uid="{00000000-0005-0000-0000-00001F090000}"/>
    <cellStyle name="SAPBEXHLevel2 2 2 2" xfId="2305" xr:uid="{00000000-0005-0000-0000-000020090000}"/>
    <cellStyle name="SAPBEXHLevel2 2 2 2 2" xfId="3662" xr:uid="{00000000-0005-0000-0000-000021090000}"/>
    <cellStyle name="SAPBEXHLevel2 2 2 3" xfId="2990" xr:uid="{00000000-0005-0000-0000-000022090000}"/>
    <cellStyle name="SAPBEXHLevel2 2 3" xfId="1947" xr:uid="{00000000-0005-0000-0000-000023090000}"/>
    <cellStyle name="SAPBEXHLevel2 2 3 2" xfId="3365" xr:uid="{00000000-0005-0000-0000-000024090000}"/>
    <cellStyle name="SAPBEXHLevel2 2 4" xfId="2693" xr:uid="{00000000-0005-0000-0000-000025090000}"/>
    <cellStyle name="SAPBEXHLevel2 3" xfId="1318" xr:uid="{00000000-0005-0000-0000-000026090000}"/>
    <cellStyle name="SAPBEXHLevel2 3 2" xfId="2304" xr:uid="{00000000-0005-0000-0000-000027090000}"/>
    <cellStyle name="SAPBEXHLevel2 3 2 2" xfId="3661" xr:uid="{00000000-0005-0000-0000-000028090000}"/>
    <cellStyle name="SAPBEXHLevel2 3 3" xfId="2989" xr:uid="{00000000-0005-0000-0000-000029090000}"/>
    <cellStyle name="SAPBEXHLevel2 4" xfId="1946" xr:uid="{00000000-0005-0000-0000-00002A090000}"/>
    <cellStyle name="SAPBEXHLevel2 4 2" xfId="3364" xr:uid="{00000000-0005-0000-0000-00002B090000}"/>
    <cellStyle name="SAPBEXHLevel2 5" xfId="2692" xr:uid="{00000000-0005-0000-0000-00002C090000}"/>
    <cellStyle name="SAPBEXHLevel3" xfId="834" xr:uid="{00000000-0005-0000-0000-00002D090000}"/>
    <cellStyle name="SAPBEXHLevel3 2" xfId="835" xr:uid="{00000000-0005-0000-0000-00002E090000}"/>
    <cellStyle name="SAPBEXHLevel3 2 2" xfId="1321" xr:uid="{00000000-0005-0000-0000-00002F090000}"/>
    <cellStyle name="SAPBEXHLevel3 2 2 2" xfId="2307" xr:uid="{00000000-0005-0000-0000-000030090000}"/>
    <cellStyle name="SAPBEXHLevel3 2 2 2 2" xfId="3664" xr:uid="{00000000-0005-0000-0000-000031090000}"/>
    <cellStyle name="SAPBEXHLevel3 2 2 3" xfId="2992" xr:uid="{00000000-0005-0000-0000-000032090000}"/>
    <cellStyle name="SAPBEXHLevel3 2 3" xfId="1949" xr:uid="{00000000-0005-0000-0000-000033090000}"/>
    <cellStyle name="SAPBEXHLevel3 2 3 2" xfId="3367" xr:uid="{00000000-0005-0000-0000-000034090000}"/>
    <cellStyle name="SAPBEXHLevel3 2 4" xfId="2695" xr:uid="{00000000-0005-0000-0000-000035090000}"/>
    <cellStyle name="SAPBEXHLevel3 3" xfId="1320" xr:uid="{00000000-0005-0000-0000-000036090000}"/>
    <cellStyle name="SAPBEXHLevel3 3 2" xfId="2306" xr:uid="{00000000-0005-0000-0000-000037090000}"/>
    <cellStyle name="SAPBEXHLevel3 3 2 2" xfId="3663" xr:uid="{00000000-0005-0000-0000-000038090000}"/>
    <cellStyle name="SAPBEXHLevel3 3 3" xfId="2991" xr:uid="{00000000-0005-0000-0000-000039090000}"/>
    <cellStyle name="SAPBEXHLevel3 4" xfId="1948" xr:uid="{00000000-0005-0000-0000-00003A090000}"/>
    <cellStyle name="SAPBEXHLevel3 4 2" xfId="3366" xr:uid="{00000000-0005-0000-0000-00003B090000}"/>
    <cellStyle name="SAPBEXHLevel3 5" xfId="2694" xr:uid="{00000000-0005-0000-0000-00003C090000}"/>
    <cellStyle name="SAPBEXresItem" xfId="836" xr:uid="{00000000-0005-0000-0000-00003D090000}"/>
    <cellStyle name="SAPBEXresItem 2" xfId="837" xr:uid="{00000000-0005-0000-0000-00003E090000}"/>
    <cellStyle name="SAPBEXresItem 2 2" xfId="1323" xr:uid="{00000000-0005-0000-0000-00003F090000}"/>
    <cellStyle name="SAPBEXresItem 2 2 2" xfId="2309" xr:uid="{00000000-0005-0000-0000-000040090000}"/>
    <cellStyle name="SAPBEXresItem 2 2 2 2" xfId="3666" xr:uid="{00000000-0005-0000-0000-000041090000}"/>
    <cellStyle name="SAPBEXresItem 2 2 3" xfId="2994" xr:uid="{00000000-0005-0000-0000-000042090000}"/>
    <cellStyle name="SAPBEXresItem 2 3" xfId="1951" xr:uid="{00000000-0005-0000-0000-000043090000}"/>
    <cellStyle name="SAPBEXresItem 2 3 2" xfId="3369" xr:uid="{00000000-0005-0000-0000-000044090000}"/>
    <cellStyle name="SAPBEXresItem 2 4" xfId="2697" xr:uid="{00000000-0005-0000-0000-000045090000}"/>
    <cellStyle name="SAPBEXresItem 3" xfId="1322" xr:uid="{00000000-0005-0000-0000-000046090000}"/>
    <cellStyle name="SAPBEXresItem 3 2" xfId="2308" xr:uid="{00000000-0005-0000-0000-000047090000}"/>
    <cellStyle name="SAPBEXresItem 3 2 2" xfId="3665" xr:uid="{00000000-0005-0000-0000-000048090000}"/>
    <cellStyle name="SAPBEXresItem 3 3" xfId="2993" xr:uid="{00000000-0005-0000-0000-000049090000}"/>
    <cellStyle name="SAPBEXresItem 4" xfId="1950" xr:uid="{00000000-0005-0000-0000-00004A090000}"/>
    <cellStyle name="SAPBEXresItem 4 2" xfId="3368" xr:uid="{00000000-0005-0000-0000-00004B090000}"/>
    <cellStyle name="SAPBEXresItem 5" xfId="2696" xr:uid="{00000000-0005-0000-0000-00004C090000}"/>
    <cellStyle name="SAPBEXstdData" xfId="838" xr:uid="{00000000-0005-0000-0000-00004D090000}"/>
    <cellStyle name="SAPBEXstdData 2" xfId="839" xr:uid="{00000000-0005-0000-0000-00004E090000}"/>
    <cellStyle name="SAPBEXstdData 2 2" xfId="1325" xr:uid="{00000000-0005-0000-0000-00004F090000}"/>
    <cellStyle name="SAPBEXstdData 2 2 2" xfId="2311" xr:uid="{00000000-0005-0000-0000-000050090000}"/>
    <cellStyle name="SAPBEXstdData 2 2 2 2" xfId="3668" xr:uid="{00000000-0005-0000-0000-000051090000}"/>
    <cellStyle name="SAPBEXstdData 2 2 3" xfId="2996" xr:uid="{00000000-0005-0000-0000-000052090000}"/>
    <cellStyle name="SAPBEXstdData 2 3" xfId="1953" xr:uid="{00000000-0005-0000-0000-000053090000}"/>
    <cellStyle name="SAPBEXstdData 2 3 2" xfId="3371" xr:uid="{00000000-0005-0000-0000-000054090000}"/>
    <cellStyle name="SAPBEXstdData 2 4" xfId="2699" xr:uid="{00000000-0005-0000-0000-000055090000}"/>
    <cellStyle name="SAPBEXstdData 3" xfId="1324" xr:uid="{00000000-0005-0000-0000-000056090000}"/>
    <cellStyle name="SAPBEXstdData 3 2" xfId="2310" xr:uid="{00000000-0005-0000-0000-000057090000}"/>
    <cellStyle name="SAPBEXstdData 3 2 2" xfId="3667" xr:uid="{00000000-0005-0000-0000-000058090000}"/>
    <cellStyle name="SAPBEXstdData 3 3" xfId="2995" xr:uid="{00000000-0005-0000-0000-000059090000}"/>
    <cellStyle name="SAPBEXstdData 4" xfId="1952" xr:uid="{00000000-0005-0000-0000-00005A090000}"/>
    <cellStyle name="SAPBEXstdData 4 2" xfId="3370" xr:uid="{00000000-0005-0000-0000-00005B090000}"/>
    <cellStyle name="SAPBEXstdData 5" xfId="2698" xr:uid="{00000000-0005-0000-0000-00005C090000}"/>
    <cellStyle name="SAPBEXstdItem" xfId="840" xr:uid="{00000000-0005-0000-0000-00005D090000}"/>
    <cellStyle name="SAPBEXstdItem 2" xfId="841" xr:uid="{00000000-0005-0000-0000-00005E090000}"/>
    <cellStyle name="SAPBEXstdItem 2 2" xfId="1327" xr:uid="{00000000-0005-0000-0000-00005F090000}"/>
    <cellStyle name="SAPBEXstdItem 2 2 2" xfId="2313" xr:uid="{00000000-0005-0000-0000-000060090000}"/>
    <cellStyle name="SAPBEXstdItem 2 2 2 2" xfId="3670" xr:uid="{00000000-0005-0000-0000-000061090000}"/>
    <cellStyle name="SAPBEXstdItem 2 2 3" xfId="2998" xr:uid="{00000000-0005-0000-0000-000062090000}"/>
    <cellStyle name="SAPBEXstdItem 2 3" xfId="1955" xr:uid="{00000000-0005-0000-0000-000063090000}"/>
    <cellStyle name="SAPBEXstdItem 2 3 2" xfId="3373" xr:uid="{00000000-0005-0000-0000-000064090000}"/>
    <cellStyle name="SAPBEXstdItem 2 4" xfId="2701" xr:uid="{00000000-0005-0000-0000-000065090000}"/>
    <cellStyle name="SAPBEXstdItem 3" xfId="1326" xr:uid="{00000000-0005-0000-0000-000066090000}"/>
    <cellStyle name="SAPBEXstdItem 3 2" xfId="2312" xr:uid="{00000000-0005-0000-0000-000067090000}"/>
    <cellStyle name="SAPBEXstdItem 3 2 2" xfId="3669" xr:uid="{00000000-0005-0000-0000-000068090000}"/>
    <cellStyle name="SAPBEXstdItem 3 3" xfId="2997" xr:uid="{00000000-0005-0000-0000-000069090000}"/>
    <cellStyle name="SAPBEXstdItem 4" xfId="1954" xr:uid="{00000000-0005-0000-0000-00006A090000}"/>
    <cellStyle name="SAPBEXstdItem 4 2" xfId="3372" xr:uid="{00000000-0005-0000-0000-00006B090000}"/>
    <cellStyle name="SAPBEXstdItem 5" xfId="2700" xr:uid="{00000000-0005-0000-0000-00006C090000}"/>
    <cellStyle name="SAPBEXstdItemX" xfId="842" xr:uid="{00000000-0005-0000-0000-00006D090000}"/>
    <cellStyle name="SAPBEXstdItemX 2" xfId="843" xr:uid="{00000000-0005-0000-0000-00006E090000}"/>
    <cellStyle name="SAPBEXstdItemX 2 2" xfId="1329" xr:uid="{00000000-0005-0000-0000-00006F090000}"/>
    <cellStyle name="SAPBEXstdItemX 2 2 2" xfId="2315" xr:uid="{00000000-0005-0000-0000-000070090000}"/>
    <cellStyle name="SAPBEXstdItemX 2 2 2 2" xfId="3672" xr:uid="{00000000-0005-0000-0000-000071090000}"/>
    <cellStyle name="SAPBEXstdItemX 2 2 3" xfId="3000" xr:uid="{00000000-0005-0000-0000-000072090000}"/>
    <cellStyle name="SAPBEXstdItemX 2 3" xfId="1957" xr:uid="{00000000-0005-0000-0000-000073090000}"/>
    <cellStyle name="SAPBEXstdItemX 2 3 2" xfId="3375" xr:uid="{00000000-0005-0000-0000-000074090000}"/>
    <cellStyle name="SAPBEXstdItemX 2 4" xfId="2703" xr:uid="{00000000-0005-0000-0000-000075090000}"/>
    <cellStyle name="SAPBEXstdItemX 3" xfId="1328" xr:uid="{00000000-0005-0000-0000-000076090000}"/>
    <cellStyle name="SAPBEXstdItemX 3 2" xfId="2314" xr:uid="{00000000-0005-0000-0000-000077090000}"/>
    <cellStyle name="SAPBEXstdItemX 3 2 2" xfId="3671" xr:uid="{00000000-0005-0000-0000-000078090000}"/>
    <cellStyle name="SAPBEXstdItemX 3 3" xfId="2999" xr:uid="{00000000-0005-0000-0000-000079090000}"/>
    <cellStyle name="SAPBEXstdItemX 4" xfId="1956" xr:uid="{00000000-0005-0000-0000-00007A090000}"/>
    <cellStyle name="SAPBEXstdItemX 4 2" xfId="3374" xr:uid="{00000000-0005-0000-0000-00007B090000}"/>
    <cellStyle name="SAPBEXstdItemX 5" xfId="2702" xr:uid="{00000000-0005-0000-0000-00007C090000}"/>
    <cellStyle name="SAPBEXtitle" xfId="844" xr:uid="{00000000-0005-0000-0000-00007D090000}"/>
    <cellStyle name="SAPBEXundefined" xfId="845" xr:uid="{00000000-0005-0000-0000-00007E090000}"/>
    <cellStyle name="SAPBEXundefined 2" xfId="1330" xr:uid="{00000000-0005-0000-0000-00007F090000}"/>
    <cellStyle name="SAPBEXundefined 2 2" xfId="2316" xr:uid="{00000000-0005-0000-0000-000080090000}"/>
    <cellStyle name="SAPBEXundefined 2 2 2" xfId="3673" xr:uid="{00000000-0005-0000-0000-000081090000}"/>
    <cellStyle name="SAPBEXundefined 2 3" xfId="3001" xr:uid="{00000000-0005-0000-0000-000082090000}"/>
    <cellStyle name="SAPBEXundefined 3" xfId="1958" xr:uid="{00000000-0005-0000-0000-000083090000}"/>
    <cellStyle name="SAPBEXundefined 3 2" xfId="3376" xr:uid="{00000000-0005-0000-0000-000084090000}"/>
    <cellStyle name="SAPBEXundefined 4" xfId="2704" xr:uid="{00000000-0005-0000-0000-000085090000}"/>
    <cellStyle name="Sheet Title" xfId="846" xr:uid="{00000000-0005-0000-0000-000086090000}"/>
    <cellStyle name="Standard_OPTIMIR1 (deutsch)" xfId="847" xr:uid="{00000000-0005-0000-0000-000087090000}"/>
    <cellStyle name="Style 1" xfId="848" xr:uid="{00000000-0005-0000-0000-000088090000}"/>
    <cellStyle name="Table" xfId="849" xr:uid="{00000000-0005-0000-0000-000089090000}"/>
    <cellStyle name="Table 2" xfId="1331" xr:uid="{00000000-0005-0000-0000-00008A090000}"/>
    <cellStyle name="Times New Roman" xfId="850" xr:uid="{00000000-0005-0000-0000-00008B090000}"/>
    <cellStyle name="Title" xfId="3698" builtinId="15" customBuiltin="1"/>
    <cellStyle name="Title 2" xfId="4065" xr:uid="{5913FCAF-0339-4184-BBBA-C3A31D3C6DF3}"/>
    <cellStyle name="Total" xfId="3713" builtinId="25" customBuiltin="1"/>
    <cellStyle name="Total 2" xfId="4081" xr:uid="{4EE1EEB5-DCFD-4DE3-B316-888FCD1FD8B0}"/>
    <cellStyle name="Tusental (0)_pldt" xfId="851" xr:uid="{00000000-0005-0000-0000-00008E090000}"/>
    <cellStyle name="Tusental_A-listan (fixad)" xfId="852" xr:uid="{00000000-0005-0000-0000-00008F090000}"/>
    <cellStyle name="Valuta (0)_pldt" xfId="853" xr:uid="{00000000-0005-0000-0000-000090090000}"/>
    <cellStyle name="Valuta_NPV" xfId="854" xr:uid="{00000000-0005-0000-0000-000091090000}"/>
    <cellStyle name="Warning Text" xfId="3711" builtinId="11" customBuiltin="1"/>
    <cellStyle name="Warning Text 2" xfId="4078" xr:uid="{94CFA6B9-2653-4A93-B5C7-6C0D1A79CC88}"/>
    <cellStyle name="WHead - Style2" xfId="855" xr:uid="{00000000-0005-0000-0000-000093090000}"/>
    <cellStyle name="WHead - Style2 2" xfId="1959" xr:uid="{00000000-0005-0000-0000-000094090000}"/>
    <cellStyle name="Wไhrung [0]_OPTIMIR1 (deutsch)" xfId="856" xr:uid="{00000000-0005-0000-0000-000095090000}"/>
    <cellStyle name="Wไhrung_OPTIMIR1 (deutsch)" xfId="857" xr:uid="{00000000-0005-0000-0000-000096090000}"/>
    <cellStyle name="เครื่องหมายจุลภาค 10" xfId="858" xr:uid="{00000000-0005-0000-0000-000098090000}"/>
    <cellStyle name="เครื่องหมายจุลภาค 10 2" xfId="859" xr:uid="{00000000-0005-0000-0000-000099090000}"/>
    <cellStyle name="เครื่องหมายจุลภาค 10 2 2" xfId="860" xr:uid="{00000000-0005-0000-0000-00009A090000}"/>
    <cellStyle name="เครื่องหมายจุลภาค 10 2 2 2" xfId="1962" xr:uid="{00000000-0005-0000-0000-00009B090000}"/>
    <cellStyle name="เครื่องหมายจุลภาค 10 2 2 2 2" xfId="3379" xr:uid="{00000000-0005-0000-0000-00009C090000}"/>
    <cellStyle name="เครื่องหมายจุลภาค 10 2 2 2 2 2" xfId="5470" xr:uid="{ABA3A0DE-57D9-4BE4-8F45-46A3B399DB65}"/>
    <cellStyle name="เครื่องหมายจุลภาค 10 2 2 3" xfId="2707" xr:uid="{00000000-0005-0000-0000-00009D090000}"/>
    <cellStyle name="เครื่องหมายจุลภาค 10 2 2 3 2" xfId="4897" xr:uid="{F81BEF57-2935-472A-93E6-28B4E29EB19C}"/>
    <cellStyle name="เครื่องหมายจุลภาค 10 2 3" xfId="861" xr:uid="{00000000-0005-0000-0000-00009E090000}"/>
    <cellStyle name="เครื่องหมายจุลภาค 10 2 3 2" xfId="1963" xr:uid="{00000000-0005-0000-0000-00009F090000}"/>
    <cellStyle name="เครื่องหมายจุลภาค 10 2 3 2 2" xfId="3380" xr:uid="{00000000-0005-0000-0000-0000A0090000}"/>
    <cellStyle name="เครื่องหมายจุลภาค 10 2 3 2 2 2" xfId="5471" xr:uid="{E4A829D2-1CC6-4DD9-AA00-B612636641CB}"/>
    <cellStyle name="เครื่องหมายจุลภาค 10 2 3 3" xfId="2708" xr:uid="{00000000-0005-0000-0000-0000A1090000}"/>
    <cellStyle name="เครื่องหมายจุลภาค 10 2 3 3 2" xfId="4898" xr:uid="{F7DE9961-FA77-4E14-AEAF-5BA2AE7A728C}"/>
    <cellStyle name="เครื่องหมายจุลภาค 10 2 4" xfId="1961" xr:uid="{00000000-0005-0000-0000-0000A2090000}"/>
    <cellStyle name="เครื่องหมายจุลภาค 10 2 4 2" xfId="3378" xr:uid="{00000000-0005-0000-0000-0000A3090000}"/>
    <cellStyle name="เครื่องหมายจุลภาค 10 2 4 2 2" xfId="5469" xr:uid="{18057FBE-B5A3-42E2-94B7-17580BC3633A}"/>
    <cellStyle name="เครื่องหมายจุลภาค 10 2 5" xfId="2706" xr:uid="{00000000-0005-0000-0000-0000A4090000}"/>
    <cellStyle name="เครื่องหมายจุลภาค 10 2 5 2" xfId="4896" xr:uid="{0FE243B7-742B-427E-9724-EA77EC162B79}"/>
    <cellStyle name="เครื่องหมายจุลภาค 10 3" xfId="862" xr:uid="{00000000-0005-0000-0000-0000A5090000}"/>
    <cellStyle name="เครื่องหมายจุลภาค 10 3 2" xfId="1964" xr:uid="{00000000-0005-0000-0000-0000A6090000}"/>
    <cellStyle name="เครื่องหมายจุลภาค 10 3 2 2" xfId="3381" xr:uid="{00000000-0005-0000-0000-0000A7090000}"/>
    <cellStyle name="เครื่องหมายจุลภาค 10 3 2 2 2" xfId="5472" xr:uid="{4AC18B11-52D6-4ABC-9CF7-7786AFC90EF6}"/>
    <cellStyle name="เครื่องหมายจุลภาค 10 3 3" xfId="2709" xr:uid="{00000000-0005-0000-0000-0000A8090000}"/>
    <cellStyle name="เครื่องหมายจุลภาค 10 3 3 2" xfId="4899" xr:uid="{849348EE-5F7C-42F2-8DCE-27A0A5AB26B4}"/>
    <cellStyle name="เครื่องหมายจุลภาค 10 4" xfId="863" xr:uid="{00000000-0005-0000-0000-0000A9090000}"/>
    <cellStyle name="เครื่องหมายจุลภาค 10 4 2" xfId="1965" xr:uid="{00000000-0005-0000-0000-0000AA090000}"/>
    <cellStyle name="เครื่องหมายจุลภาค 10 4 2 2" xfId="3382" xr:uid="{00000000-0005-0000-0000-0000AB090000}"/>
    <cellStyle name="เครื่องหมายจุลภาค 10 4 2 2 2" xfId="5473" xr:uid="{E3345E61-8CA8-418D-9718-ECC8A2469B98}"/>
    <cellStyle name="เครื่องหมายจุลภาค 10 4 3" xfId="2710" xr:uid="{00000000-0005-0000-0000-0000AC090000}"/>
    <cellStyle name="เครื่องหมายจุลภาค 10 4 3 2" xfId="4900" xr:uid="{944AE478-EFEC-440F-8BD6-9706363CFE0C}"/>
    <cellStyle name="เครื่องหมายจุลภาค 10 5" xfId="1960" xr:uid="{00000000-0005-0000-0000-0000AD090000}"/>
    <cellStyle name="เครื่องหมายจุลภาค 10 5 2" xfId="3377" xr:uid="{00000000-0005-0000-0000-0000AE090000}"/>
    <cellStyle name="เครื่องหมายจุลภาค 10 5 2 2" xfId="5468" xr:uid="{0A53080E-44EA-4EC4-B05D-5920E4497BCE}"/>
    <cellStyle name="เครื่องหมายจุลภาค 10 6" xfId="2705" xr:uid="{00000000-0005-0000-0000-0000AF090000}"/>
    <cellStyle name="เครื่องหมายจุลภาค 10 6 2" xfId="4895" xr:uid="{6211D6BC-77E8-4040-A7CE-D78D2E36B057}"/>
    <cellStyle name="เครื่องหมายจุลภาค 10_CPI_Y'52_TOP_GG 1" xfId="864" xr:uid="{00000000-0005-0000-0000-0000B0090000}"/>
    <cellStyle name="เครื่องหมายจุลภาค 11" xfId="865" xr:uid="{00000000-0005-0000-0000-0000B1090000}"/>
    <cellStyle name="เครื่องหมายจุลภาค 11 2" xfId="866" xr:uid="{00000000-0005-0000-0000-0000B2090000}"/>
    <cellStyle name="เครื่องหมายจุลภาค 11 2 2" xfId="867" xr:uid="{00000000-0005-0000-0000-0000B3090000}"/>
    <cellStyle name="เครื่องหมายจุลภาค 11 2 2 2" xfId="1968" xr:uid="{00000000-0005-0000-0000-0000B4090000}"/>
    <cellStyle name="เครื่องหมายจุลภาค 11 2 3" xfId="1967" xr:uid="{00000000-0005-0000-0000-0000B5090000}"/>
    <cellStyle name="เครื่องหมายจุลภาค 11 3" xfId="868" xr:uid="{00000000-0005-0000-0000-0000B6090000}"/>
    <cellStyle name="เครื่องหมายจุลภาค 11 3 2" xfId="1969" xr:uid="{00000000-0005-0000-0000-0000B7090000}"/>
    <cellStyle name="เครื่องหมายจุลภาค 11 4" xfId="869" xr:uid="{00000000-0005-0000-0000-0000B8090000}"/>
    <cellStyle name="เครื่องหมายจุลภาค 11 4 2" xfId="1970" xr:uid="{00000000-0005-0000-0000-0000B9090000}"/>
    <cellStyle name="เครื่องหมายจุลภาค 11 5" xfId="870" xr:uid="{00000000-0005-0000-0000-0000BA090000}"/>
    <cellStyle name="เครื่องหมายจุลภาค 11 5 2" xfId="1971" xr:uid="{00000000-0005-0000-0000-0000BB090000}"/>
    <cellStyle name="เครื่องหมายจุลภาค 11 6" xfId="871" xr:uid="{00000000-0005-0000-0000-0000BC090000}"/>
    <cellStyle name="เครื่องหมายจุลภาค 11 6 2" xfId="1972" xr:uid="{00000000-0005-0000-0000-0000BD090000}"/>
    <cellStyle name="เครื่องหมายจุลภาค 11 7" xfId="872" xr:uid="{00000000-0005-0000-0000-0000BE090000}"/>
    <cellStyle name="เครื่องหมายจุลภาค 11 7 2" xfId="1973" xr:uid="{00000000-0005-0000-0000-0000BF090000}"/>
    <cellStyle name="เครื่องหมายจุลภาค 11 8" xfId="1966" xr:uid="{00000000-0005-0000-0000-0000C0090000}"/>
    <cellStyle name="เครื่องหมายจุลภาค 11_CPI_Y'52_TOP_GG 1" xfId="873" xr:uid="{00000000-0005-0000-0000-0000C1090000}"/>
    <cellStyle name="เครื่องหมายจุลภาค 12" xfId="874" xr:uid="{00000000-0005-0000-0000-0000C2090000}"/>
    <cellStyle name="เครื่องหมายจุลภาค 12 2" xfId="875" xr:uid="{00000000-0005-0000-0000-0000C3090000}"/>
    <cellStyle name="เครื่องหมายจุลภาค 12 2 2" xfId="876" xr:uid="{00000000-0005-0000-0000-0000C4090000}"/>
    <cellStyle name="เครื่องหมายจุลภาค 12 2 2 2" xfId="1976" xr:uid="{00000000-0005-0000-0000-0000C5090000}"/>
    <cellStyle name="เครื่องหมายจุลภาค 12 2 3" xfId="1975" xr:uid="{00000000-0005-0000-0000-0000C6090000}"/>
    <cellStyle name="เครื่องหมายจุลภาค 12 3" xfId="877" xr:uid="{00000000-0005-0000-0000-0000C7090000}"/>
    <cellStyle name="เครื่องหมายจุลภาค 12 3 2" xfId="878" xr:uid="{00000000-0005-0000-0000-0000C8090000}"/>
    <cellStyle name="เครื่องหมายจุลภาค 12 3 2 2" xfId="1978" xr:uid="{00000000-0005-0000-0000-0000C9090000}"/>
    <cellStyle name="เครื่องหมายจุลภาค 12 3 3" xfId="1977" xr:uid="{00000000-0005-0000-0000-0000CA090000}"/>
    <cellStyle name="เครื่องหมายจุลภาค 12 4" xfId="879" xr:uid="{00000000-0005-0000-0000-0000CB090000}"/>
    <cellStyle name="เครื่องหมายจุลภาค 12 4 2" xfId="1979" xr:uid="{00000000-0005-0000-0000-0000CC090000}"/>
    <cellStyle name="เครื่องหมายจุลภาค 12 5" xfId="880" xr:uid="{00000000-0005-0000-0000-0000CD090000}"/>
    <cellStyle name="เครื่องหมายจุลภาค 12 5 2" xfId="1980" xr:uid="{00000000-0005-0000-0000-0000CE090000}"/>
    <cellStyle name="เครื่องหมายจุลภาค 12 6" xfId="881" xr:uid="{00000000-0005-0000-0000-0000CF090000}"/>
    <cellStyle name="เครื่องหมายจุลภาค 12 6 2" xfId="882" xr:uid="{00000000-0005-0000-0000-0000D0090000}"/>
    <cellStyle name="เครื่องหมายจุลภาค 12 6 2 2" xfId="1982" xr:uid="{00000000-0005-0000-0000-0000D1090000}"/>
    <cellStyle name="เครื่องหมายจุลภาค 12 6 2 2 2" xfId="3384" xr:uid="{00000000-0005-0000-0000-0000D2090000}"/>
    <cellStyle name="เครื่องหมายจุลภาค 12 6 2 2 2 2" xfId="5475" xr:uid="{72B12AB1-6C91-4C44-91A6-C638CD33CD11}"/>
    <cellStyle name="เครื่องหมายจุลภาค 12 6 2 3" xfId="2712" xr:uid="{00000000-0005-0000-0000-0000D3090000}"/>
    <cellStyle name="เครื่องหมายจุลภาค 12 6 2 3 2" xfId="4902" xr:uid="{1F44EB02-8595-4021-A90C-BAB5C5CF6A3B}"/>
    <cellStyle name="เครื่องหมายจุลภาค 12 6 3" xfId="883" xr:uid="{00000000-0005-0000-0000-0000D4090000}"/>
    <cellStyle name="เครื่องหมายจุลภาค 12 6 3 2" xfId="1983" xr:uid="{00000000-0005-0000-0000-0000D5090000}"/>
    <cellStyle name="เครื่องหมายจุลภาค 12 6 3 2 2" xfId="3385" xr:uid="{00000000-0005-0000-0000-0000D6090000}"/>
    <cellStyle name="เครื่องหมายจุลภาค 12 6 3 2 2 2" xfId="5476" xr:uid="{BA275DE4-D7A7-47C1-AE5E-9A96156E1D7E}"/>
    <cellStyle name="เครื่องหมายจุลภาค 12 6 3 3" xfId="2713" xr:uid="{00000000-0005-0000-0000-0000D7090000}"/>
    <cellStyle name="เครื่องหมายจุลภาค 12 6 3 3 2" xfId="4903" xr:uid="{1DDE2B9A-0179-423B-B1B5-D84C56AEFB1E}"/>
    <cellStyle name="เครื่องหมายจุลภาค 12 6 4" xfId="1981" xr:uid="{00000000-0005-0000-0000-0000D8090000}"/>
    <cellStyle name="เครื่องหมายจุลภาค 12 6 4 2" xfId="3383" xr:uid="{00000000-0005-0000-0000-0000D9090000}"/>
    <cellStyle name="เครื่องหมายจุลภาค 12 6 4 2 2" xfId="5474" xr:uid="{F8C58F60-5B44-4D6A-AA5A-FFBF3F72ADA3}"/>
    <cellStyle name="เครื่องหมายจุลภาค 12 6 5" xfId="2711" xr:uid="{00000000-0005-0000-0000-0000DA090000}"/>
    <cellStyle name="เครื่องหมายจุลภาค 12 6 5 2" xfId="4901" xr:uid="{FBA59AE0-5123-4667-9A51-CB7F1251885D}"/>
    <cellStyle name="เครื่องหมายจุลภาค 12 7" xfId="1974" xr:uid="{00000000-0005-0000-0000-0000DB090000}"/>
    <cellStyle name="เครื่องหมายจุลภาค 12_CPI_Y'52_TOP_GG 1" xfId="884" xr:uid="{00000000-0005-0000-0000-0000DC090000}"/>
    <cellStyle name="เครื่องหมายจุลภาค 13" xfId="885" xr:uid="{00000000-0005-0000-0000-0000DD090000}"/>
    <cellStyle name="เครื่องหมายจุลภาค 13 2" xfId="886" xr:uid="{00000000-0005-0000-0000-0000DE090000}"/>
    <cellStyle name="เครื่องหมายจุลภาค 13 2 2" xfId="887" xr:uid="{00000000-0005-0000-0000-0000DF090000}"/>
    <cellStyle name="เครื่องหมายจุลภาค 13 2 2 2" xfId="1986" xr:uid="{00000000-0005-0000-0000-0000E0090000}"/>
    <cellStyle name="เครื่องหมายจุลภาค 13 2 2 2 2" xfId="3388" xr:uid="{00000000-0005-0000-0000-0000E1090000}"/>
    <cellStyle name="เครื่องหมายจุลภาค 13 2 2 2 2 2" xfId="5479" xr:uid="{7314672D-CBF1-4103-8DEB-7FABF98C8635}"/>
    <cellStyle name="เครื่องหมายจุลภาค 13 2 2 3" xfId="2716" xr:uid="{00000000-0005-0000-0000-0000E2090000}"/>
    <cellStyle name="เครื่องหมายจุลภาค 13 2 2 3 2" xfId="4906" xr:uid="{52DC45C4-2D69-4900-A2A6-5B1F59A21521}"/>
    <cellStyle name="เครื่องหมายจุลภาค 13 2 3" xfId="888" xr:uid="{00000000-0005-0000-0000-0000E3090000}"/>
    <cellStyle name="เครื่องหมายจุลภาค 13 2 3 2" xfId="1987" xr:uid="{00000000-0005-0000-0000-0000E4090000}"/>
    <cellStyle name="เครื่องหมายจุลภาค 13 2 3 2 2" xfId="3389" xr:uid="{00000000-0005-0000-0000-0000E5090000}"/>
    <cellStyle name="เครื่องหมายจุลภาค 13 2 3 2 2 2" xfId="5480" xr:uid="{25B6569A-5DA1-42DA-96EE-6FA34F43DB72}"/>
    <cellStyle name="เครื่องหมายจุลภาค 13 2 3 3" xfId="2717" xr:uid="{00000000-0005-0000-0000-0000E6090000}"/>
    <cellStyle name="เครื่องหมายจุลภาค 13 2 3 3 2" xfId="4907" xr:uid="{57177A5A-E89B-4EDD-96E8-9620195A3BD7}"/>
    <cellStyle name="เครื่องหมายจุลภาค 13 2 4" xfId="1985" xr:uid="{00000000-0005-0000-0000-0000E7090000}"/>
    <cellStyle name="เครื่องหมายจุลภาค 13 2 4 2" xfId="3387" xr:uid="{00000000-0005-0000-0000-0000E8090000}"/>
    <cellStyle name="เครื่องหมายจุลภาค 13 2 4 2 2" xfId="5478" xr:uid="{91D731E7-C315-4688-8F7D-F5A9AB89BF7A}"/>
    <cellStyle name="เครื่องหมายจุลภาค 13 2 5" xfId="2715" xr:uid="{00000000-0005-0000-0000-0000E9090000}"/>
    <cellStyle name="เครื่องหมายจุลภาค 13 2 5 2" xfId="4905" xr:uid="{AA3AEDDB-03B5-42E4-B42B-9CDFDD336D06}"/>
    <cellStyle name="เครื่องหมายจุลภาค 13 3" xfId="889" xr:uid="{00000000-0005-0000-0000-0000EA090000}"/>
    <cellStyle name="เครื่องหมายจุลภาค 13 3 2" xfId="890" xr:uid="{00000000-0005-0000-0000-0000EB090000}"/>
    <cellStyle name="เครื่องหมายจุลภาค 13 3 2 2" xfId="1989" xr:uid="{00000000-0005-0000-0000-0000EC090000}"/>
    <cellStyle name="เครื่องหมายจุลภาค 13 3 2 2 2" xfId="3391" xr:uid="{00000000-0005-0000-0000-0000ED090000}"/>
    <cellStyle name="เครื่องหมายจุลภาค 13 3 2 2 2 2" xfId="5482" xr:uid="{103108A3-777A-4767-806A-750148B3A9A0}"/>
    <cellStyle name="เครื่องหมายจุลภาค 13 3 2 3" xfId="2719" xr:uid="{00000000-0005-0000-0000-0000EE090000}"/>
    <cellStyle name="เครื่องหมายจุลภาค 13 3 2 3 2" xfId="4909" xr:uid="{52FDA9D6-1705-4EF8-8ABB-9348327633E9}"/>
    <cellStyle name="เครื่องหมายจุลภาค 13 3 3" xfId="891" xr:uid="{00000000-0005-0000-0000-0000EF090000}"/>
    <cellStyle name="เครื่องหมายจุลภาค 13 3 3 2" xfId="1990" xr:uid="{00000000-0005-0000-0000-0000F0090000}"/>
    <cellStyle name="เครื่องหมายจุลภาค 13 3 3 2 2" xfId="3392" xr:uid="{00000000-0005-0000-0000-0000F1090000}"/>
    <cellStyle name="เครื่องหมายจุลภาค 13 3 3 2 2 2" xfId="5483" xr:uid="{1E9F2ED0-6CAD-47A4-8BD2-E180E6BFB367}"/>
    <cellStyle name="เครื่องหมายจุลภาค 13 3 3 3" xfId="2720" xr:uid="{00000000-0005-0000-0000-0000F2090000}"/>
    <cellStyle name="เครื่องหมายจุลภาค 13 3 3 3 2" xfId="4910" xr:uid="{905D6C3D-7F26-4A85-982F-2C2355F9E3E3}"/>
    <cellStyle name="เครื่องหมายจุลภาค 13 3 4" xfId="1988" xr:uid="{00000000-0005-0000-0000-0000F3090000}"/>
    <cellStyle name="เครื่องหมายจุลภาค 13 3 4 2" xfId="3390" xr:uid="{00000000-0005-0000-0000-0000F4090000}"/>
    <cellStyle name="เครื่องหมายจุลภาค 13 3 4 2 2" xfId="5481" xr:uid="{3593E8E4-EC16-4041-B139-41CE09737E53}"/>
    <cellStyle name="เครื่องหมายจุลภาค 13 3 5" xfId="2718" xr:uid="{00000000-0005-0000-0000-0000F5090000}"/>
    <cellStyle name="เครื่องหมายจุลภาค 13 3 5 2" xfId="4908" xr:uid="{4A51B848-EC61-41DB-B619-A3CE5FA7266C}"/>
    <cellStyle name="เครื่องหมายจุลภาค 13 4" xfId="892" xr:uid="{00000000-0005-0000-0000-0000F6090000}"/>
    <cellStyle name="เครื่องหมายจุลภาค 13 4 2" xfId="1991" xr:uid="{00000000-0005-0000-0000-0000F7090000}"/>
    <cellStyle name="เครื่องหมายจุลภาค 13 4 2 2" xfId="3393" xr:uid="{00000000-0005-0000-0000-0000F8090000}"/>
    <cellStyle name="เครื่องหมายจุลภาค 13 4 2 2 2" xfId="5484" xr:uid="{1D565BD0-9E38-4868-BB3C-7EB1691A14D2}"/>
    <cellStyle name="เครื่องหมายจุลภาค 13 4 3" xfId="2721" xr:uid="{00000000-0005-0000-0000-0000F9090000}"/>
    <cellStyle name="เครื่องหมายจุลภาค 13 4 3 2" xfId="4911" xr:uid="{ADD44F24-652E-41BC-9142-3C0BF28EAFE1}"/>
    <cellStyle name="เครื่องหมายจุลภาค 13 5" xfId="893" xr:uid="{00000000-0005-0000-0000-0000FA090000}"/>
    <cellStyle name="เครื่องหมายจุลภาค 13 5 2" xfId="1992" xr:uid="{00000000-0005-0000-0000-0000FB090000}"/>
    <cellStyle name="เครื่องหมายจุลภาค 13 5 2 2" xfId="3394" xr:uid="{00000000-0005-0000-0000-0000FC090000}"/>
    <cellStyle name="เครื่องหมายจุลภาค 13 5 2 2 2" xfId="5485" xr:uid="{B03781E4-BB8E-436B-82BF-D9556AA9B02F}"/>
    <cellStyle name="เครื่องหมายจุลภาค 13 5 3" xfId="2722" xr:uid="{00000000-0005-0000-0000-0000FD090000}"/>
    <cellStyle name="เครื่องหมายจุลภาค 13 5 3 2" xfId="4912" xr:uid="{2F7BE753-AC85-4E7E-9915-4A0F5B2C2A60}"/>
    <cellStyle name="เครื่องหมายจุลภาค 13 6" xfId="1984" xr:uid="{00000000-0005-0000-0000-0000FE090000}"/>
    <cellStyle name="เครื่องหมายจุลภาค 13 6 2" xfId="3386" xr:uid="{00000000-0005-0000-0000-0000FF090000}"/>
    <cellStyle name="เครื่องหมายจุลภาค 13 6 2 2" xfId="5477" xr:uid="{BB57C7D3-0741-43E8-A356-8D06FF8DE8FA}"/>
    <cellStyle name="เครื่องหมายจุลภาค 13 7" xfId="2714" xr:uid="{00000000-0005-0000-0000-0000000A0000}"/>
    <cellStyle name="เครื่องหมายจุลภาค 13 7 2" xfId="4904" xr:uid="{2E3779C6-B522-4AB4-9CA1-C3B34ED40040}"/>
    <cellStyle name="เครื่องหมายจุลภาค 14" xfId="894" xr:uid="{00000000-0005-0000-0000-0000010A0000}"/>
    <cellStyle name="เครื่องหมายจุลภาค 14 2" xfId="895" xr:uid="{00000000-0005-0000-0000-0000020A0000}"/>
    <cellStyle name="เครื่องหมายจุลภาค 14 2 2" xfId="896" xr:uid="{00000000-0005-0000-0000-0000030A0000}"/>
    <cellStyle name="เครื่องหมายจุลภาค 14 2 2 2" xfId="1995" xr:uid="{00000000-0005-0000-0000-0000040A0000}"/>
    <cellStyle name="เครื่องหมายจุลภาค 14 2 2 2 2" xfId="3397" xr:uid="{00000000-0005-0000-0000-0000050A0000}"/>
    <cellStyle name="เครื่องหมายจุลภาค 14 2 2 2 2 2" xfId="5488" xr:uid="{B8B93736-C111-4E92-93D3-57172F7F32B8}"/>
    <cellStyle name="เครื่องหมายจุลภาค 14 2 2 3" xfId="2725" xr:uid="{00000000-0005-0000-0000-0000060A0000}"/>
    <cellStyle name="เครื่องหมายจุลภาค 14 2 2 3 2" xfId="4915" xr:uid="{A2114952-CA99-4C77-BF30-CE5D469E243E}"/>
    <cellStyle name="เครื่องหมายจุลภาค 14 2 3" xfId="897" xr:uid="{00000000-0005-0000-0000-0000070A0000}"/>
    <cellStyle name="เครื่องหมายจุลภาค 14 2 3 2" xfId="1996" xr:uid="{00000000-0005-0000-0000-0000080A0000}"/>
    <cellStyle name="เครื่องหมายจุลภาค 14 2 3 2 2" xfId="3398" xr:uid="{00000000-0005-0000-0000-0000090A0000}"/>
    <cellStyle name="เครื่องหมายจุลภาค 14 2 3 2 2 2" xfId="5489" xr:uid="{24AED9E5-2894-4612-84E9-2BDC886259AC}"/>
    <cellStyle name="เครื่องหมายจุลภาค 14 2 3 3" xfId="2726" xr:uid="{00000000-0005-0000-0000-00000A0A0000}"/>
    <cellStyle name="เครื่องหมายจุลภาค 14 2 3 3 2" xfId="4916" xr:uid="{47BDA852-DDCF-4043-8E97-F996791F16DF}"/>
    <cellStyle name="เครื่องหมายจุลภาค 14 2 4" xfId="1994" xr:uid="{00000000-0005-0000-0000-00000B0A0000}"/>
    <cellStyle name="เครื่องหมายจุลภาค 14 2 4 2" xfId="3396" xr:uid="{00000000-0005-0000-0000-00000C0A0000}"/>
    <cellStyle name="เครื่องหมายจุลภาค 14 2 4 2 2" xfId="5487" xr:uid="{0FB4E561-556A-4581-A944-32259AA680CF}"/>
    <cellStyle name="เครื่องหมายจุลภาค 14 2 5" xfId="2724" xr:uid="{00000000-0005-0000-0000-00000D0A0000}"/>
    <cellStyle name="เครื่องหมายจุลภาค 14 2 5 2" xfId="4914" xr:uid="{7C9B9DE3-224E-4737-ACB8-8D735A12B874}"/>
    <cellStyle name="เครื่องหมายจุลภาค 14 3" xfId="898" xr:uid="{00000000-0005-0000-0000-00000E0A0000}"/>
    <cellStyle name="เครื่องหมายจุลภาค 14 3 2" xfId="1997" xr:uid="{00000000-0005-0000-0000-00000F0A0000}"/>
    <cellStyle name="เครื่องหมายจุลภาค 14 3 2 2" xfId="3399" xr:uid="{00000000-0005-0000-0000-0000100A0000}"/>
    <cellStyle name="เครื่องหมายจุลภาค 14 3 2 2 2" xfId="5490" xr:uid="{2D144E90-88EB-49A8-960C-98DA91EE5552}"/>
    <cellStyle name="เครื่องหมายจุลภาค 14 3 3" xfId="2727" xr:uid="{00000000-0005-0000-0000-0000110A0000}"/>
    <cellStyle name="เครื่องหมายจุลภาค 14 3 3 2" xfId="4917" xr:uid="{E245028C-61C5-46DC-B86F-9A0BE83D833C}"/>
    <cellStyle name="เครื่องหมายจุลภาค 14 4" xfId="1993" xr:uid="{00000000-0005-0000-0000-0000120A0000}"/>
    <cellStyle name="เครื่องหมายจุลภาค 14 4 2" xfId="3395" xr:uid="{00000000-0005-0000-0000-0000130A0000}"/>
    <cellStyle name="เครื่องหมายจุลภาค 14 4 2 2" xfId="5486" xr:uid="{05B36C6D-76CB-4EFB-9FD1-4860D11553BB}"/>
    <cellStyle name="เครื่องหมายจุลภาค 14 5" xfId="2723" xr:uid="{00000000-0005-0000-0000-0000140A0000}"/>
    <cellStyle name="เครื่องหมายจุลภาค 14 5 2" xfId="4913" xr:uid="{E47DD4EE-4D3B-41DC-9B89-4B839B052DF6}"/>
    <cellStyle name="เครื่องหมายจุลภาค 15" xfId="899" xr:uid="{00000000-0005-0000-0000-0000150A0000}"/>
    <cellStyle name="เครื่องหมายจุลภาค 15 2" xfId="900" xr:uid="{00000000-0005-0000-0000-0000160A0000}"/>
    <cellStyle name="เครื่องหมายจุลภาค 15 2 2" xfId="901" xr:uid="{00000000-0005-0000-0000-0000170A0000}"/>
    <cellStyle name="เครื่องหมายจุลภาค 15 2 2 2" xfId="2000" xr:uid="{00000000-0005-0000-0000-0000180A0000}"/>
    <cellStyle name="เครื่องหมายจุลภาค 15 2 2 2 2" xfId="3402" xr:uid="{00000000-0005-0000-0000-0000190A0000}"/>
    <cellStyle name="เครื่องหมายจุลภาค 15 2 2 2 2 2" xfId="5493" xr:uid="{84399EAB-C110-459B-B493-027C8E1ABD08}"/>
    <cellStyle name="เครื่องหมายจุลภาค 15 2 2 3" xfId="2730" xr:uid="{00000000-0005-0000-0000-00001A0A0000}"/>
    <cellStyle name="เครื่องหมายจุลภาค 15 2 2 3 2" xfId="4920" xr:uid="{5BBE499A-0F21-4D72-A007-0B9360252479}"/>
    <cellStyle name="เครื่องหมายจุลภาค 15 2 3" xfId="902" xr:uid="{00000000-0005-0000-0000-00001B0A0000}"/>
    <cellStyle name="เครื่องหมายจุลภาค 15 2 3 2" xfId="2001" xr:uid="{00000000-0005-0000-0000-00001C0A0000}"/>
    <cellStyle name="เครื่องหมายจุลภาค 15 2 3 2 2" xfId="3403" xr:uid="{00000000-0005-0000-0000-00001D0A0000}"/>
    <cellStyle name="เครื่องหมายจุลภาค 15 2 3 2 2 2" xfId="5494" xr:uid="{94DA1AC6-8865-4C19-B779-1674AA3FE92E}"/>
    <cellStyle name="เครื่องหมายจุลภาค 15 2 3 3" xfId="2731" xr:uid="{00000000-0005-0000-0000-00001E0A0000}"/>
    <cellStyle name="เครื่องหมายจุลภาค 15 2 3 3 2" xfId="4921" xr:uid="{8E626275-3C4B-4B58-B7A3-69246CCC3231}"/>
    <cellStyle name="เครื่องหมายจุลภาค 15 2 4" xfId="1999" xr:uid="{00000000-0005-0000-0000-00001F0A0000}"/>
    <cellStyle name="เครื่องหมายจุลภาค 15 2 4 2" xfId="3401" xr:uid="{00000000-0005-0000-0000-0000200A0000}"/>
    <cellStyle name="เครื่องหมายจุลภาค 15 2 4 2 2" xfId="5492" xr:uid="{D31873E8-D93F-4852-856B-CD9408F3A257}"/>
    <cellStyle name="เครื่องหมายจุลภาค 15 2 5" xfId="2729" xr:uid="{00000000-0005-0000-0000-0000210A0000}"/>
    <cellStyle name="เครื่องหมายจุลภาค 15 2 5 2" xfId="4919" xr:uid="{90057F90-33C7-46BA-9A14-0A9C00F56244}"/>
    <cellStyle name="เครื่องหมายจุลภาค 15 3" xfId="903" xr:uid="{00000000-0005-0000-0000-0000220A0000}"/>
    <cellStyle name="เครื่องหมายจุลภาค 15 3 2" xfId="2002" xr:uid="{00000000-0005-0000-0000-0000230A0000}"/>
    <cellStyle name="เครื่องหมายจุลภาค 15 3 2 2" xfId="3404" xr:uid="{00000000-0005-0000-0000-0000240A0000}"/>
    <cellStyle name="เครื่องหมายจุลภาค 15 3 2 2 2" xfId="5495" xr:uid="{09A96AF2-22B0-4F2B-B6F8-46F83DE13B19}"/>
    <cellStyle name="เครื่องหมายจุลภาค 15 3 3" xfId="2732" xr:uid="{00000000-0005-0000-0000-0000250A0000}"/>
    <cellStyle name="เครื่องหมายจุลภาค 15 3 3 2" xfId="4922" xr:uid="{9FD49FB1-285B-464C-825B-B7AC96F16188}"/>
    <cellStyle name="เครื่องหมายจุลภาค 15 4" xfId="904" xr:uid="{00000000-0005-0000-0000-0000260A0000}"/>
    <cellStyle name="เครื่องหมายจุลภาค 15 4 2" xfId="2003" xr:uid="{00000000-0005-0000-0000-0000270A0000}"/>
    <cellStyle name="เครื่องหมายจุลภาค 15 4 2 2" xfId="3405" xr:uid="{00000000-0005-0000-0000-0000280A0000}"/>
    <cellStyle name="เครื่องหมายจุลภาค 15 4 2 2 2" xfId="5496" xr:uid="{93C16EA7-AA25-4880-BB2E-74EF5C297F20}"/>
    <cellStyle name="เครื่องหมายจุลภาค 15 4 3" xfId="2733" xr:uid="{00000000-0005-0000-0000-0000290A0000}"/>
    <cellStyle name="เครื่องหมายจุลภาค 15 4 3 2" xfId="4923" xr:uid="{AA5F97DE-34F5-4A63-A1E2-6BFD40724615}"/>
    <cellStyle name="เครื่องหมายจุลภาค 15 5" xfId="1998" xr:uid="{00000000-0005-0000-0000-00002A0A0000}"/>
    <cellStyle name="เครื่องหมายจุลภาค 15 5 2" xfId="3400" xr:uid="{00000000-0005-0000-0000-00002B0A0000}"/>
    <cellStyle name="เครื่องหมายจุลภาค 15 5 2 2" xfId="5491" xr:uid="{124030A0-7235-4189-A427-71957B3EB80D}"/>
    <cellStyle name="เครื่องหมายจุลภาค 15 6" xfId="2728" xr:uid="{00000000-0005-0000-0000-00002C0A0000}"/>
    <cellStyle name="เครื่องหมายจุลภาค 15 6 2" xfId="4918" xr:uid="{3E01E914-7F0D-4F5C-A6D9-188763426C7B}"/>
    <cellStyle name="เครื่องหมายจุลภาค 16" xfId="905" xr:uid="{00000000-0005-0000-0000-00002D0A0000}"/>
    <cellStyle name="เครื่องหมายจุลภาค 16 2" xfId="906" xr:uid="{00000000-0005-0000-0000-00002E0A0000}"/>
    <cellStyle name="เครื่องหมายจุลภาค 16 2 2" xfId="907" xr:uid="{00000000-0005-0000-0000-00002F0A0000}"/>
    <cellStyle name="เครื่องหมายจุลภาค 16 2 2 2" xfId="2006" xr:uid="{00000000-0005-0000-0000-0000300A0000}"/>
    <cellStyle name="เครื่องหมายจุลภาค 16 2 2 2 2" xfId="3408" xr:uid="{00000000-0005-0000-0000-0000310A0000}"/>
    <cellStyle name="เครื่องหมายจุลภาค 16 2 2 2 2 2" xfId="5499" xr:uid="{A8732D9F-0769-4B6B-BF28-C9EA8BDDEDFF}"/>
    <cellStyle name="เครื่องหมายจุลภาค 16 2 2 3" xfId="2736" xr:uid="{00000000-0005-0000-0000-0000320A0000}"/>
    <cellStyle name="เครื่องหมายจุลภาค 16 2 2 3 2" xfId="4926" xr:uid="{18865E32-59FE-4EB7-A76F-73880CB0CC30}"/>
    <cellStyle name="เครื่องหมายจุลภาค 16 2 3" xfId="908" xr:uid="{00000000-0005-0000-0000-0000330A0000}"/>
    <cellStyle name="เครื่องหมายจุลภาค 16 2 3 2" xfId="2007" xr:uid="{00000000-0005-0000-0000-0000340A0000}"/>
    <cellStyle name="เครื่องหมายจุลภาค 16 2 3 2 2" xfId="3409" xr:uid="{00000000-0005-0000-0000-0000350A0000}"/>
    <cellStyle name="เครื่องหมายจุลภาค 16 2 3 2 2 2" xfId="5500" xr:uid="{44782C81-CAE7-4A98-8DA2-0427C845A866}"/>
    <cellStyle name="เครื่องหมายจุลภาค 16 2 3 3" xfId="2737" xr:uid="{00000000-0005-0000-0000-0000360A0000}"/>
    <cellStyle name="เครื่องหมายจุลภาค 16 2 3 3 2" xfId="4927" xr:uid="{748011A6-F008-4511-8E59-81AD37FB58F5}"/>
    <cellStyle name="เครื่องหมายจุลภาค 16 2 4" xfId="2005" xr:uid="{00000000-0005-0000-0000-0000370A0000}"/>
    <cellStyle name="เครื่องหมายจุลภาค 16 2 4 2" xfId="3407" xr:uid="{00000000-0005-0000-0000-0000380A0000}"/>
    <cellStyle name="เครื่องหมายจุลภาค 16 2 4 2 2" xfId="5498" xr:uid="{04F7722B-1F5B-46D0-9E3C-79BD4172F11F}"/>
    <cellStyle name="เครื่องหมายจุลภาค 16 2 5" xfId="2735" xr:uid="{00000000-0005-0000-0000-0000390A0000}"/>
    <cellStyle name="เครื่องหมายจุลภาค 16 2 5 2" xfId="4925" xr:uid="{12A647EB-312A-4C96-8C87-707179182FE1}"/>
    <cellStyle name="เครื่องหมายจุลภาค 16 3" xfId="909" xr:uid="{00000000-0005-0000-0000-00003A0A0000}"/>
    <cellStyle name="เครื่องหมายจุลภาค 16 3 2" xfId="2008" xr:uid="{00000000-0005-0000-0000-00003B0A0000}"/>
    <cellStyle name="เครื่องหมายจุลภาค 16 3 2 2" xfId="3410" xr:uid="{00000000-0005-0000-0000-00003C0A0000}"/>
    <cellStyle name="เครื่องหมายจุลภาค 16 3 2 2 2" xfId="5501" xr:uid="{CD3C36FC-B84A-446D-AFA3-01CF9226789E}"/>
    <cellStyle name="เครื่องหมายจุลภาค 16 3 3" xfId="2738" xr:uid="{00000000-0005-0000-0000-00003D0A0000}"/>
    <cellStyle name="เครื่องหมายจุลภาค 16 3 3 2" xfId="4928" xr:uid="{2816B27F-89B0-40DC-9097-D51CB0971ECF}"/>
    <cellStyle name="เครื่องหมายจุลภาค 16 4" xfId="910" xr:uid="{00000000-0005-0000-0000-00003E0A0000}"/>
    <cellStyle name="เครื่องหมายจุลภาค 16 4 2" xfId="2009" xr:uid="{00000000-0005-0000-0000-00003F0A0000}"/>
    <cellStyle name="เครื่องหมายจุลภาค 16 4 2 2" xfId="3411" xr:uid="{00000000-0005-0000-0000-0000400A0000}"/>
    <cellStyle name="เครื่องหมายจุลภาค 16 4 2 2 2" xfId="5502" xr:uid="{B3F948EB-2422-4FAB-84FC-0CF5683630B6}"/>
    <cellStyle name="เครื่องหมายจุลภาค 16 4 3" xfId="2739" xr:uid="{00000000-0005-0000-0000-0000410A0000}"/>
    <cellStyle name="เครื่องหมายจุลภาค 16 4 3 2" xfId="4929" xr:uid="{E5331D40-DE6B-4DD2-A9D6-F77F1495CB0E}"/>
    <cellStyle name="เครื่องหมายจุลภาค 16 5" xfId="2004" xr:uid="{00000000-0005-0000-0000-0000420A0000}"/>
    <cellStyle name="เครื่องหมายจุลภาค 16 5 2" xfId="3406" xr:uid="{00000000-0005-0000-0000-0000430A0000}"/>
    <cellStyle name="เครื่องหมายจุลภาค 16 5 2 2" xfId="5497" xr:uid="{9B034CC4-D6AA-4146-A74C-DA5326C7B743}"/>
    <cellStyle name="เครื่องหมายจุลภาค 16 6" xfId="2734" xr:uid="{00000000-0005-0000-0000-0000440A0000}"/>
    <cellStyle name="เครื่องหมายจุลภาค 16 6 2" xfId="4924" xr:uid="{8683B220-C71D-4AB1-82E3-92C0F55ADE47}"/>
    <cellStyle name="เครื่องหมายจุลภาค 17" xfId="911" xr:uid="{00000000-0005-0000-0000-0000450A0000}"/>
    <cellStyle name="เครื่องหมายจุลภาค 17 2" xfId="912" xr:uid="{00000000-0005-0000-0000-0000460A0000}"/>
    <cellStyle name="เครื่องหมายจุลภาค 17 2 2" xfId="2011" xr:uid="{00000000-0005-0000-0000-0000470A0000}"/>
    <cellStyle name="เครื่องหมายจุลภาค 17 2 2 2" xfId="3413" xr:uid="{00000000-0005-0000-0000-0000480A0000}"/>
    <cellStyle name="เครื่องหมายจุลภาค 17 2 2 2 2" xfId="5504" xr:uid="{C35F193A-34F1-483B-A710-7528089983BB}"/>
    <cellStyle name="เครื่องหมายจุลภาค 17 2 3" xfId="2741" xr:uid="{00000000-0005-0000-0000-0000490A0000}"/>
    <cellStyle name="เครื่องหมายจุลภาค 17 2 3 2" xfId="4931" xr:uid="{32254919-03EE-4A83-A5C2-92C437B73CFC}"/>
    <cellStyle name="เครื่องหมายจุลภาค 17 3" xfId="913" xr:uid="{00000000-0005-0000-0000-00004A0A0000}"/>
    <cellStyle name="เครื่องหมายจุลภาค 17 3 2" xfId="2012" xr:uid="{00000000-0005-0000-0000-00004B0A0000}"/>
    <cellStyle name="เครื่องหมายจุลภาค 17 3 2 2" xfId="3414" xr:uid="{00000000-0005-0000-0000-00004C0A0000}"/>
    <cellStyle name="เครื่องหมายจุลภาค 17 3 2 2 2" xfId="5505" xr:uid="{9DCBC12D-8E12-481B-8DAC-10949FF4DAB2}"/>
    <cellStyle name="เครื่องหมายจุลภาค 17 3 3" xfId="2742" xr:uid="{00000000-0005-0000-0000-00004D0A0000}"/>
    <cellStyle name="เครื่องหมายจุลภาค 17 3 3 2" xfId="4932" xr:uid="{AFCFE0D0-050D-4000-BE1B-7A731C587A20}"/>
    <cellStyle name="เครื่องหมายจุลภาค 17 4" xfId="2010" xr:uid="{00000000-0005-0000-0000-00004E0A0000}"/>
    <cellStyle name="เครื่องหมายจุลภาค 17 4 2" xfId="3412" xr:uid="{00000000-0005-0000-0000-00004F0A0000}"/>
    <cellStyle name="เครื่องหมายจุลภาค 17 4 2 2" xfId="5503" xr:uid="{7A2A027F-6C27-4ECC-925C-B46AACE6854F}"/>
    <cellStyle name="เครื่องหมายจุลภาค 17 5" xfId="2740" xr:uid="{00000000-0005-0000-0000-0000500A0000}"/>
    <cellStyle name="เครื่องหมายจุลภาค 17 5 2" xfId="4930" xr:uid="{8F682B10-12CD-4B24-AD02-6D82947CFA0A}"/>
    <cellStyle name="เครื่องหมายจุลภาค 18" xfId="914" xr:uid="{00000000-0005-0000-0000-0000510A0000}"/>
    <cellStyle name="เครื่องหมายจุลภาค 18 2" xfId="915" xr:uid="{00000000-0005-0000-0000-0000520A0000}"/>
    <cellStyle name="เครื่องหมายจุลภาค 18 2 2" xfId="916" xr:uid="{00000000-0005-0000-0000-0000530A0000}"/>
    <cellStyle name="เครื่องหมายจุลภาค 18 2 2 2" xfId="2015" xr:uid="{00000000-0005-0000-0000-0000540A0000}"/>
    <cellStyle name="เครื่องหมายจุลภาค 18 2 2 2 2" xfId="3417" xr:uid="{00000000-0005-0000-0000-0000550A0000}"/>
    <cellStyle name="เครื่องหมายจุลภาค 18 2 2 2 2 2" xfId="5508" xr:uid="{87F18DBC-44BD-47E2-8AB6-8BD57FC07B14}"/>
    <cellStyle name="เครื่องหมายจุลภาค 18 2 2 3" xfId="2745" xr:uid="{00000000-0005-0000-0000-0000560A0000}"/>
    <cellStyle name="เครื่องหมายจุลภาค 18 2 2 3 2" xfId="4935" xr:uid="{A51F2332-67A9-4689-8204-16BBE3983C41}"/>
    <cellStyle name="เครื่องหมายจุลภาค 18 2 3" xfId="917" xr:uid="{00000000-0005-0000-0000-0000570A0000}"/>
    <cellStyle name="เครื่องหมายจุลภาค 18 2 3 2" xfId="2016" xr:uid="{00000000-0005-0000-0000-0000580A0000}"/>
    <cellStyle name="เครื่องหมายจุลภาค 18 2 3 2 2" xfId="3418" xr:uid="{00000000-0005-0000-0000-0000590A0000}"/>
    <cellStyle name="เครื่องหมายจุลภาค 18 2 3 2 2 2" xfId="5509" xr:uid="{AACA3B49-4BC3-4DF0-9FAB-D71B70FCB845}"/>
    <cellStyle name="เครื่องหมายจุลภาค 18 2 3 3" xfId="2746" xr:uid="{00000000-0005-0000-0000-00005A0A0000}"/>
    <cellStyle name="เครื่องหมายจุลภาค 18 2 3 3 2" xfId="4936" xr:uid="{B37DF005-77BD-471F-BD9A-29A64177261B}"/>
    <cellStyle name="เครื่องหมายจุลภาค 18 2 4" xfId="2014" xr:uid="{00000000-0005-0000-0000-00005B0A0000}"/>
    <cellStyle name="เครื่องหมายจุลภาค 18 2 4 2" xfId="3416" xr:uid="{00000000-0005-0000-0000-00005C0A0000}"/>
    <cellStyle name="เครื่องหมายจุลภาค 18 2 4 2 2" xfId="5507" xr:uid="{EBE4E37D-D5B6-452C-89DC-A6BFC16459F4}"/>
    <cellStyle name="เครื่องหมายจุลภาค 18 2 5" xfId="2744" xr:uid="{00000000-0005-0000-0000-00005D0A0000}"/>
    <cellStyle name="เครื่องหมายจุลภาค 18 2 5 2" xfId="4934" xr:uid="{D978C21B-692D-49FF-983C-F520577B48B6}"/>
    <cellStyle name="เครื่องหมายจุลภาค 18 3" xfId="918" xr:uid="{00000000-0005-0000-0000-00005E0A0000}"/>
    <cellStyle name="เครื่องหมายจุลภาค 18 3 2" xfId="2017" xr:uid="{00000000-0005-0000-0000-00005F0A0000}"/>
    <cellStyle name="เครื่องหมายจุลภาค 18 3 2 2" xfId="3419" xr:uid="{00000000-0005-0000-0000-0000600A0000}"/>
    <cellStyle name="เครื่องหมายจุลภาค 18 3 2 2 2" xfId="5510" xr:uid="{C7743C74-A00B-430A-B41B-E68995B9B29F}"/>
    <cellStyle name="เครื่องหมายจุลภาค 18 3 3" xfId="2747" xr:uid="{00000000-0005-0000-0000-0000610A0000}"/>
    <cellStyle name="เครื่องหมายจุลภาค 18 3 3 2" xfId="4937" xr:uid="{D237D300-A50C-4E39-B2D3-D7FC26A658A9}"/>
    <cellStyle name="เครื่องหมายจุลภาค 18 4" xfId="919" xr:uid="{00000000-0005-0000-0000-0000620A0000}"/>
    <cellStyle name="เครื่องหมายจุลภาค 18 4 2" xfId="2018" xr:uid="{00000000-0005-0000-0000-0000630A0000}"/>
    <cellStyle name="เครื่องหมายจุลภาค 18 4 2 2" xfId="3420" xr:uid="{00000000-0005-0000-0000-0000640A0000}"/>
    <cellStyle name="เครื่องหมายจุลภาค 18 4 2 2 2" xfId="5511" xr:uid="{4C59A760-55D9-4BA7-8507-2FA62E833636}"/>
    <cellStyle name="เครื่องหมายจุลภาค 18 4 3" xfId="2748" xr:uid="{00000000-0005-0000-0000-0000650A0000}"/>
    <cellStyle name="เครื่องหมายจุลภาค 18 4 3 2" xfId="4938" xr:uid="{7CB28C5E-5D1B-401D-AC72-758A19C355D8}"/>
    <cellStyle name="เครื่องหมายจุลภาค 18 5" xfId="2013" xr:uid="{00000000-0005-0000-0000-0000660A0000}"/>
    <cellStyle name="เครื่องหมายจุลภาค 18 5 2" xfId="3415" xr:uid="{00000000-0005-0000-0000-0000670A0000}"/>
    <cellStyle name="เครื่องหมายจุลภาค 18 5 2 2" xfId="5506" xr:uid="{1AE206B8-5D38-44DB-AF30-D16CFCC54936}"/>
    <cellStyle name="เครื่องหมายจุลภาค 18 6" xfId="2743" xr:uid="{00000000-0005-0000-0000-0000680A0000}"/>
    <cellStyle name="เครื่องหมายจุลภาค 18 6 2" xfId="4933" xr:uid="{5872A93E-CE95-4204-BAA3-C8072ECCA33C}"/>
    <cellStyle name="เครื่องหมายจุลภาค 19" xfId="920" xr:uid="{00000000-0005-0000-0000-0000690A0000}"/>
    <cellStyle name="เครื่องหมายจุลภาค 19 2" xfId="921" xr:uid="{00000000-0005-0000-0000-00006A0A0000}"/>
    <cellStyle name="เครื่องหมายจุลภาค 19 2 2" xfId="2020" xr:uid="{00000000-0005-0000-0000-00006B0A0000}"/>
    <cellStyle name="เครื่องหมายจุลภาค 19 2 2 2" xfId="3422" xr:uid="{00000000-0005-0000-0000-00006C0A0000}"/>
    <cellStyle name="เครื่องหมายจุลภาค 19 2 2 2 2" xfId="5513" xr:uid="{A80CFECD-B805-43F4-A832-C1C082E3320F}"/>
    <cellStyle name="เครื่องหมายจุลภาค 19 2 3" xfId="2750" xr:uid="{00000000-0005-0000-0000-00006D0A0000}"/>
    <cellStyle name="เครื่องหมายจุลภาค 19 2 3 2" xfId="4940" xr:uid="{8C651294-0658-48D2-A7EB-56B5A78D5119}"/>
    <cellStyle name="เครื่องหมายจุลภาค 19 3" xfId="922" xr:uid="{00000000-0005-0000-0000-00006E0A0000}"/>
    <cellStyle name="เครื่องหมายจุลภาค 19 3 2" xfId="2021" xr:uid="{00000000-0005-0000-0000-00006F0A0000}"/>
    <cellStyle name="เครื่องหมายจุลภาค 19 3 2 2" xfId="3423" xr:uid="{00000000-0005-0000-0000-0000700A0000}"/>
    <cellStyle name="เครื่องหมายจุลภาค 19 3 2 2 2" xfId="5514" xr:uid="{3A4D4478-AFF5-48D2-9A16-2E892A80D1F4}"/>
    <cellStyle name="เครื่องหมายจุลภาค 19 3 3" xfId="2751" xr:uid="{00000000-0005-0000-0000-0000710A0000}"/>
    <cellStyle name="เครื่องหมายจุลภาค 19 3 3 2" xfId="4941" xr:uid="{C61DB6CA-A9CB-42BF-95A2-B9B7E266F5F6}"/>
    <cellStyle name="เครื่องหมายจุลภาค 19 4" xfId="2019" xr:uid="{00000000-0005-0000-0000-0000720A0000}"/>
    <cellStyle name="เครื่องหมายจุลภาค 19 4 2" xfId="3421" xr:uid="{00000000-0005-0000-0000-0000730A0000}"/>
    <cellStyle name="เครื่องหมายจุลภาค 19 4 2 2" xfId="5512" xr:uid="{935519C5-28C7-491B-8C6B-926AD20C5393}"/>
    <cellStyle name="เครื่องหมายจุลภาค 19 5" xfId="2749" xr:uid="{00000000-0005-0000-0000-0000740A0000}"/>
    <cellStyle name="เครื่องหมายจุลภาค 19 5 2" xfId="4939" xr:uid="{C74B0B73-A7B7-4396-A3AE-A46CC3972C5B}"/>
    <cellStyle name="เครื่องหมายจุลภาค 2" xfId="923" xr:uid="{00000000-0005-0000-0000-0000750A0000}"/>
    <cellStyle name="เครื่องหมายจุลภาค 2 10" xfId="924" xr:uid="{00000000-0005-0000-0000-0000760A0000}"/>
    <cellStyle name="เครื่องหมายจุลภาค 2 10 2" xfId="925" xr:uid="{00000000-0005-0000-0000-0000770A0000}"/>
    <cellStyle name="เครื่องหมายจุลภาค 2 10 2 2" xfId="2024" xr:uid="{00000000-0005-0000-0000-0000780A0000}"/>
    <cellStyle name="เครื่องหมายจุลภาค 2 10 2 2 2" xfId="3426" xr:uid="{00000000-0005-0000-0000-0000790A0000}"/>
    <cellStyle name="เครื่องหมายจุลภาค 2 10 2 2 2 2" xfId="5517" xr:uid="{75704067-6B21-4C6E-8543-9D92A4236D7A}"/>
    <cellStyle name="เครื่องหมายจุลภาค 2 10 2 3" xfId="2754" xr:uid="{00000000-0005-0000-0000-00007A0A0000}"/>
    <cellStyle name="เครื่องหมายจุลภาค 2 10 2 3 2" xfId="4944" xr:uid="{EF7197F7-12F8-49FB-AE2E-737AFAF43B8A}"/>
    <cellStyle name="เครื่องหมายจุลภาค 2 10 3" xfId="2023" xr:uid="{00000000-0005-0000-0000-00007B0A0000}"/>
    <cellStyle name="เครื่องหมายจุลภาค 2 10 3 2" xfId="3425" xr:uid="{00000000-0005-0000-0000-00007C0A0000}"/>
    <cellStyle name="เครื่องหมายจุลภาค 2 10 3 2 2" xfId="5516" xr:uid="{9044533F-08D8-42ED-9462-B69F2323BB95}"/>
    <cellStyle name="เครื่องหมายจุลภาค 2 10 4" xfId="2753" xr:uid="{00000000-0005-0000-0000-00007D0A0000}"/>
    <cellStyle name="เครื่องหมายจุลภาค 2 10 4 2" xfId="4943" xr:uid="{37D7B818-3730-4725-9EF0-A78649B78FD2}"/>
    <cellStyle name="เครื่องหมายจุลภาค 2 11" xfId="926" xr:uid="{00000000-0005-0000-0000-00007E0A0000}"/>
    <cellStyle name="เครื่องหมายจุลภาค 2 11 2" xfId="2025" xr:uid="{00000000-0005-0000-0000-00007F0A0000}"/>
    <cellStyle name="เครื่องหมายจุลภาค 2 11 2 2" xfId="3427" xr:uid="{00000000-0005-0000-0000-0000800A0000}"/>
    <cellStyle name="เครื่องหมายจุลภาค 2 11 2 2 2" xfId="5518" xr:uid="{2C63E788-598B-4FAF-A2E1-32B592C4ABAF}"/>
    <cellStyle name="เครื่องหมายจุลภาค 2 11 3" xfId="2755" xr:uid="{00000000-0005-0000-0000-0000810A0000}"/>
    <cellStyle name="เครื่องหมายจุลภาค 2 11 3 2" xfId="4945" xr:uid="{C0A8F88A-7C65-4E83-8D18-829885D84BAA}"/>
    <cellStyle name="เครื่องหมายจุลภาค 2 12" xfId="927" xr:uid="{00000000-0005-0000-0000-0000820A0000}"/>
    <cellStyle name="เครื่องหมายจุลภาค 2 12 2" xfId="2026" xr:uid="{00000000-0005-0000-0000-0000830A0000}"/>
    <cellStyle name="เครื่องหมายจุลภาค 2 12 2 2" xfId="3428" xr:uid="{00000000-0005-0000-0000-0000840A0000}"/>
    <cellStyle name="เครื่องหมายจุลภาค 2 12 2 2 2" xfId="5519" xr:uid="{DDB73C31-3064-4DDB-AEE8-52C8E45BC635}"/>
    <cellStyle name="เครื่องหมายจุลภาค 2 12 3" xfId="2756" xr:uid="{00000000-0005-0000-0000-0000850A0000}"/>
    <cellStyle name="เครื่องหมายจุลภาค 2 12 3 2" xfId="4946" xr:uid="{5E6C266C-9E50-4321-BB07-68C363C357CA}"/>
    <cellStyle name="เครื่องหมายจุลภาค 2 13" xfId="2022" xr:uid="{00000000-0005-0000-0000-0000860A0000}"/>
    <cellStyle name="เครื่องหมายจุลภาค 2 13 2" xfId="3424" xr:uid="{00000000-0005-0000-0000-0000870A0000}"/>
    <cellStyle name="เครื่องหมายจุลภาค 2 13 2 2" xfId="5515" xr:uid="{E04157B8-9F7B-432B-820A-BFAE2D82FD3C}"/>
    <cellStyle name="เครื่องหมายจุลภาค 2 14" xfId="2752" xr:uid="{00000000-0005-0000-0000-0000880A0000}"/>
    <cellStyle name="เครื่องหมายจุลภาค 2 14 2" xfId="4942" xr:uid="{7F5384A3-8E1D-4D38-845D-F89D5EB80B04}"/>
    <cellStyle name="เครื่องหมายจุลภาค 2 2" xfId="928" xr:uid="{00000000-0005-0000-0000-0000890A0000}"/>
    <cellStyle name="เครื่องหมายจุลภาค 2 2 10" xfId="929" xr:uid="{00000000-0005-0000-0000-00008A0A0000}"/>
    <cellStyle name="เครื่องหมายจุลภาค 2 2 10 2" xfId="2028" xr:uid="{00000000-0005-0000-0000-00008B0A0000}"/>
    <cellStyle name="เครื่องหมายจุลภาค 2 2 10 2 2" xfId="3430" xr:uid="{00000000-0005-0000-0000-00008C0A0000}"/>
    <cellStyle name="เครื่องหมายจุลภาค 2 2 10 2 2 2" xfId="5521" xr:uid="{24777076-EF8D-4C9B-9BF3-6570DBFBFAB4}"/>
    <cellStyle name="เครื่องหมายจุลภาค 2 2 10 3" xfId="2758" xr:uid="{00000000-0005-0000-0000-00008D0A0000}"/>
    <cellStyle name="เครื่องหมายจุลภาค 2 2 10 3 2" xfId="4948" xr:uid="{CBF20F50-4DFB-4ED2-B1DD-995EE9C7F697}"/>
    <cellStyle name="เครื่องหมายจุลภาค 2 2 11" xfId="930" xr:uid="{00000000-0005-0000-0000-00008E0A0000}"/>
    <cellStyle name="เครื่องหมายจุลภาค 2 2 11 2" xfId="2029" xr:uid="{00000000-0005-0000-0000-00008F0A0000}"/>
    <cellStyle name="เครื่องหมายจุลภาค 2 2 11 2 2" xfId="3431" xr:uid="{00000000-0005-0000-0000-0000900A0000}"/>
    <cellStyle name="เครื่องหมายจุลภาค 2 2 11 2 2 2" xfId="5522" xr:uid="{A1250E83-75B4-4618-852D-7630BF0AEDE3}"/>
    <cellStyle name="เครื่องหมายจุลภาค 2 2 11 3" xfId="2759" xr:uid="{00000000-0005-0000-0000-0000910A0000}"/>
    <cellStyle name="เครื่องหมายจุลภาค 2 2 11 3 2" xfId="4949" xr:uid="{DE7CAC6F-76DA-437F-86C1-62E294969673}"/>
    <cellStyle name="เครื่องหมายจุลภาค 2 2 12" xfId="2027" xr:uid="{00000000-0005-0000-0000-0000920A0000}"/>
    <cellStyle name="เครื่องหมายจุลภาค 2 2 12 2" xfId="3429" xr:uid="{00000000-0005-0000-0000-0000930A0000}"/>
    <cellStyle name="เครื่องหมายจุลภาค 2 2 12 2 2" xfId="5520" xr:uid="{91F519D5-3A86-49E4-B00C-228EAF862462}"/>
    <cellStyle name="เครื่องหมายจุลภาค 2 2 13" xfId="2757" xr:uid="{00000000-0005-0000-0000-0000940A0000}"/>
    <cellStyle name="เครื่องหมายจุลภาค 2 2 13 2" xfId="4947" xr:uid="{3CA7CF2F-2FD0-46CE-87AC-E97991CB3D05}"/>
    <cellStyle name="เครื่องหมายจุลภาค 2 2 14" xfId="6564" xr:uid="{9EBBBBB0-CE6D-4E63-9F3C-BE43299D1C5E}"/>
    <cellStyle name="เครื่องหมายจุลภาค 2 2 2" xfId="931" xr:uid="{00000000-0005-0000-0000-0000950A0000}"/>
    <cellStyle name="เครื่องหมายจุลภาค 2 2 2 10" xfId="932" xr:uid="{00000000-0005-0000-0000-0000960A0000}"/>
    <cellStyle name="เครื่องหมายจุลภาค 2 2 2 10 2" xfId="2031" xr:uid="{00000000-0005-0000-0000-0000970A0000}"/>
    <cellStyle name="เครื่องหมายจุลภาค 2 2 2 10 2 2" xfId="3433" xr:uid="{00000000-0005-0000-0000-0000980A0000}"/>
    <cellStyle name="เครื่องหมายจุลภาค 2 2 2 10 2 2 2" xfId="5524" xr:uid="{502CC530-0B0E-4EBC-883A-F1AD7F3D30F7}"/>
    <cellStyle name="เครื่องหมายจุลภาค 2 2 2 10 3" xfId="2761" xr:uid="{00000000-0005-0000-0000-0000990A0000}"/>
    <cellStyle name="เครื่องหมายจุลภาค 2 2 2 10 3 2" xfId="4951" xr:uid="{8E0F0967-B2B6-4677-858F-D8E1A40D97BA}"/>
    <cellStyle name="เครื่องหมายจุลภาค 2 2 2 11" xfId="2030" xr:uid="{00000000-0005-0000-0000-00009A0A0000}"/>
    <cellStyle name="เครื่องหมายจุลภาค 2 2 2 11 2" xfId="3432" xr:uid="{00000000-0005-0000-0000-00009B0A0000}"/>
    <cellStyle name="เครื่องหมายจุลภาค 2 2 2 11 2 2" xfId="5523" xr:uid="{731F3CEC-EE19-4859-BA06-8AB1B39F7331}"/>
    <cellStyle name="เครื่องหมายจุลภาค 2 2 2 12" xfId="2760" xr:uid="{00000000-0005-0000-0000-00009C0A0000}"/>
    <cellStyle name="เครื่องหมายจุลภาค 2 2 2 12 2" xfId="4950" xr:uid="{507FD025-3837-42F1-A495-E0A4CC54B2B0}"/>
    <cellStyle name="เครื่องหมายจุลภาค 2 2 2 2" xfId="933" xr:uid="{00000000-0005-0000-0000-00009D0A0000}"/>
    <cellStyle name="เครื่องหมายจุลภาค 2 2 2 2 2" xfId="934" xr:uid="{00000000-0005-0000-0000-00009E0A0000}"/>
    <cellStyle name="เครื่องหมายจุลภาค 2 2 2 2 2 2" xfId="935" xr:uid="{00000000-0005-0000-0000-00009F0A0000}"/>
    <cellStyle name="เครื่องหมายจุลภาค 2 2 2 2 2 2 2" xfId="2033" xr:uid="{00000000-0005-0000-0000-0000A00A0000}"/>
    <cellStyle name="เครื่องหมายจุลภาค 2 2 2 2 2 2 2 2" xfId="3435" xr:uid="{00000000-0005-0000-0000-0000A10A0000}"/>
    <cellStyle name="เครื่องหมายจุลภาค 2 2 2 2 2 2 2 2 2" xfId="5526" xr:uid="{226634AC-D00A-4300-BC62-E8EA3464339C}"/>
    <cellStyle name="เครื่องหมายจุลภาค 2 2 2 2 2 2 3" xfId="2763" xr:uid="{00000000-0005-0000-0000-0000A20A0000}"/>
    <cellStyle name="เครื่องหมายจุลภาค 2 2 2 2 2 2 3 2" xfId="4953" xr:uid="{AF42ADA8-3FE8-46CD-90B3-F7D077DAE6A0}"/>
    <cellStyle name="เครื่องหมายจุลภาค 2 2 2 2 2 3" xfId="936" xr:uid="{00000000-0005-0000-0000-0000A30A0000}"/>
    <cellStyle name="เครื่องหมายจุลภาค 2 2 2 2 2 3 2" xfId="2034" xr:uid="{00000000-0005-0000-0000-0000A40A0000}"/>
    <cellStyle name="เครื่องหมายจุลภาค 2 2 2 2 2 3 2 2" xfId="3436" xr:uid="{00000000-0005-0000-0000-0000A50A0000}"/>
    <cellStyle name="เครื่องหมายจุลภาค 2 2 2 2 2 3 2 2 2" xfId="5527" xr:uid="{0ED158E6-E731-475B-BF60-CF46FEDC11B0}"/>
    <cellStyle name="เครื่องหมายจุลภาค 2 2 2 2 2 3 3" xfId="2764" xr:uid="{00000000-0005-0000-0000-0000A60A0000}"/>
    <cellStyle name="เครื่องหมายจุลภาค 2 2 2 2 2 3 3 2" xfId="4954" xr:uid="{BAB9371C-1BD5-43F9-AAA8-E4910CD659A6}"/>
    <cellStyle name="เครื่องหมายจุลภาค 2 2 2 2 2 4" xfId="2032" xr:uid="{00000000-0005-0000-0000-0000A70A0000}"/>
    <cellStyle name="เครื่องหมายจุลภาค 2 2 2 2 2 4 2" xfId="3434" xr:uid="{00000000-0005-0000-0000-0000A80A0000}"/>
    <cellStyle name="เครื่องหมายจุลภาค 2 2 2 2 2 4 2 2" xfId="5525" xr:uid="{ACC67CD7-CE90-4E2F-AC54-4C526F198DA8}"/>
    <cellStyle name="เครื่องหมายจุลภาค 2 2 2 2 2 5" xfId="2762" xr:uid="{00000000-0005-0000-0000-0000A90A0000}"/>
    <cellStyle name="เครื่องหมายจุลภาค 2 2 2 2 2 5 2" xfId="4952" xr:uid="{785B48EA-DD5E-4839-8416-0ED50A4C400B}"/>
    <cellStyle name="เครื่องหมายจุลภาค 2 2 2 2 3" xfId="937" xr:uid="{00000000-0005-0000-0000-0000AA0A0000}"/>
    <cellStyle name="เครื่องหมายจุลภาค 2 2 2 2 3 2" xfId="938" xr:uid="{00000000-0005-0000-0000-0000AB0A0000}"/>
    <cellStyle name="เครื่องหมายจุลภาค 2 2 2 2 3 2 2" xfId="2036" xr:uid="{00000000-0005-0000-0000-0000AC0A0000}"/>
    <cellStyle name="เครื่องหมายจุลภาค 2 2 2 2 3 2 2 2" xfId="3438" xr:uid="{00000000-0005-0000-0000-0000AD0A0000}"/>
    <cellStyle name="เครื่องหมายจุลภาค 2 2 2 2 3 2 2 2 2" xfId="5529" xr:uid="{14A59D74-E61C-4D60-9F3D-692383D105BB}"/>
    <cellStyle name="เครื่องหมายจุลภาค 2 2 2 2 3 2 3" xfId="2766" xr:uid="{00000000-0005-0000-0000-0000AE0A0000}"/>
    <cellStyle name="เครื่องหมายจุลภาค 2 2 2 2 3 2 3 2" xfId="4956" xr:uid="{74B72A8B-93BB-4898-8CBC-1F0F7C9483EF}"/>
    <cellStyle name="เครื่องหมายจุลภาค 2 2 2 2 3 3" xfId="939" xr:uid="{00000000-0005-0000-0000-0000AF0A0000}"/>
    <cellStyle name="เครื่องหมายจุลภาค 2 2 2 2 3 3 2" xfId="2037" xr:uid="{00000000-0005-0000-0000-0000B00A0000}"/>
    <cellStyle name="เครื่องหมายจุลภาค 2 2 2 2 3 3 2 2" xfId="3439" xr:uid="{00000000-0005-0000-0000-0000B10A0000}"/>
    <cellStyle name="เครื่องหมายจุลภาค 2 2 2 2 3 3 2 2 2" xfId="5530" xr:uid="{4D3C6893-D9B8-44B2-A4B5-383D4521FDE6}"/>
    <cellStyle name="เครื่องหมายจุลภาค 2 2 2 2 3 3 3" xfId="2767" xr:uid="{00000000-0005-0000-0000-0000B20A0000}"/>
    <cellStyle name="เครื่องหมายจุลภาค 2 2 2 2 3 3 3 2" xfId="4957" xr:uid="{0292BA33-D2CB-430A-83CA-AB7A99763CA1}"/>
    <cellStyle name="เครื่องหมายจุลภาค 2 2 2 2 3 4" xfId="2035" xr:uid="{00000000-0005-0000-0000-0000B30A0000}"/>
    <cellStyle name="เครื่องหมายจุลภาค 2 2 2 2 3 4 2" xfId="3437" xr:uid="{00000000-0005-0000-0000-0000B40A0000}"/>
    <cellStyle name="เครื่องหมายจุลภาค 2 2 2 2 3 4 2 2" xfId="5528" xr:uid="{92445614-B80F-46D7-8934-F1D09FB62BB3}"/>
    <cellStyle name="เครื่องหมายจุลภาค 2 2 2 2 3 5" xfId="2765" xr:uid="{00000000-0005-0000-0000-0000B50A0000}"/>
    <cellStyle name="เครื่องหมายจุลภาค 2 2 2 2 3 5 2" xfId="4955" xr:uid="{07543A60-1F04-48FD-9FE1-C1654D2490F1}"/>
    <cellStyle name="เครื่องหมายจุลภาค 2 2 2 2 4" xfId="940" xr:uid="{00000000-0005-0000-0000-0000B60A0000}"/>
    <cellStyle name="เครื่องหมายจุลภาค 2 2 2 2 4 2" xfId="941" xr:uid="{00000000-0005-0000-0000-0000B70A0000}"/>
    <cellStyle name="เครื่องหมายจุลภาค 2 2 2 2 4 2 2" xfId="2039" xr:uid="{00000000-0005-0000-0000-0000B80A0000}"/>
    <cellStyle name="เครื่องหมายจุลภาค 2 2 2 2 4 2 2 2" xfId="3441" xr:uid="{00000000-0005-0000-0000-0000B90A0000}"/>
    <cellStyle name="เครื่องหมายจุลภาค 2 2 2 2 4 2 2 2 2" xfId="5532" xr:uid="{8EFC5FDC-B112-4676-8FE3-A089B3C405EA}"/>
    <cellStyle name="เครื่องหมายจุลภาค 2 2 2 2 4 2 3" xfId="2769" xr:uid="{00000000-0005-0000-0000-0000BA0A0000}"/>
    <cellStyle name="เครื่องหมายจุลภาค 2 2 2 2 4 2 3 2" xfId="4959" xr:uid="{EBADA235-F243-4724-A3FA-41242118DE91}"/>
    <cellStyle name="เครื่องหมายจุลภาค 2 2 2 2 4 3" xfId="942" xr:uid="{00000000-0005-0000-0000-0000BB0A0000}"/>
    <cellStyle name="เครื่องหมายจุลภาค 2 2 2 2 4 3 2" xfId="2040" xr:uid="{00000000-0005-0000-0000-0000BC0A0000}"/>
    <cellStyle name="เครื่องหมายจุลภาค 2 2 2 2 4 3 2 2" xfId="3442" xr:uid="{00000000-0005-0000-0000-0000BD0A0000}"/>
    <cellStyle name="เครื่องหมายจุลภาค 2 2 2 2 4 3 2 2 2" xfId="5533" xr:uid="{622113AD-7761-445B-AC3D-365B2E5923A5}"/>
    <cellStyle name="เครื่องหมายจุลภาค 2 2 2 2 4 3 3" xfId="2770" xr:uid="{00000000-0005-0000-0000-0000BE0A0000}"/>
    <cellStyle name="เครื่องหมายจุลภาค 2 2 2 2 4 3 3 2" xfId="4960" xr:uid="{C052C1EB-79C8-46FF-8163-03F407980552}"/>
    <cellStyle name="เครื่องหมายจุลภาค 2 2 2 2 4 4" xfId="2038" xr:uid="{00000000-0005-0000-0000-0000BF0A0000}"/>
    <cellStyle name="เครื่องหมายจุลภาค 2 2 2 2 4 4 2" xfId="3440" xr:uid="{00000000-0005-0000-0000-0000C00A0000}"/>
    <cellStyle name="เครื่องหมายจุลภาค 2 2 2 2 4 4 2 2" xfId="5531" xr:uid="{9FAF7FA3-DA24-4C17-B6F4-220BD2D14BB3}"/>
    <cellStyle name="เครื่องหมายจุลภาค 2 2 2 2 4 5" xfId="2768" xr:uid="{00000000-0005-0000-0000-0000C10A0000}"/>
    <cellStyle name="เครื่องหมายจุลภาค 2 2 2 2 4 5 2" xfId="4958" xr:uid="{F9CF4FFF-8B2E-478B-9EBA-6F80F6945754}"/>
    <cellStyle name="เครื่องหมายจุลภาค 2 2 2 2 5" xfId="943" xr:uid="{00000000-0005-0000-0000-0000C20A0000}"/>
    <cellStyle name="เครื่องหมายจุลภาค 2 2 2 2 5 2" xfId="944" xr:uid="{00000000-0005-0000-0000-0000C30A0000}"/>
    <cellStyle name="เครื่องหมายจุลภาค 2 2 2 2 5 2 2" xfId="2042" xr:uid="{00000000-0005-0000-0000-0000C40A0000}"/>
    <cellStyle name="เครื่องหมายจุลภาค 2 2 2 2 5 2 2 2" xfId="3444" xr:uid="{00000000-0005-0000-0000-0000C50A0000}"/>
    <cellStyle name="เครื่องหมายจุลภาค 2 2 2 2 5 2 2 2 2" xfId="5535" xr:uid="{43591B88-54B5-4859-89E6-F80D7381745B}"/>
    <cellStyle name="เครื่องหมายจุลภาค 2 2 2 2 5 2 3" xfId="2772" xr:uid="{00000000-0005-0000-0000-0000C60A0000}"/>
    <cellStyle name="เครื่องหมายจุลภาค 2 2 2 2 5 2 3 2" xfId="4962" xr:uid="{AA3769FC-74B4-4F02-8750-8D3D6418151C}"/>
    <cellStyle name="เครื่องหมายจุลภาค 2 2 2 2 5 3" xfId="945" xr:uid="{00000000-0005-0000-0000-0000C70A0000}"/>
    <cellStyle name="เครื่องหมายจุลภาค 2 2 2 2 5 3 2" xfId="2043" xr:uid="{00000000-0005-0000-0000-0000C80A0000}"/>
    <cellStyle name="เครื่องหมายจุลภาค 2 2 2 2 5 3 2 2" xfId="3445" xr:uid="{00000000-0005-0000-0000-0000C90A0000}"/>
    <cellStyle name="เครื่องหมายจุลภาค 2 2 2 2 5 3 2 2 2" xfId="5536" xr:uid="{2EBB8E6C-7B92-4FC1-BE4B-6FB303066C4F}"/>
    <cellStyle name="เครื่องหมายจุลภาค 2 2 2 2 5 3 3" xfId="2773" xr:uid="{00000000-0005-0000-0000-0000CA0A0000}"/>
    <cellStyle name="เครื่องหมายจุลภาค 2 2 2 2 5 3 3 2" xfId="4963" xr:uid="{ECA4663E-0586-4311-B39E-3748ACB05882}"/>
    <cellStyle name="เครื่องหมายจุลภาค 2 2 2 2 5 4" xfId="2041" xr:uid="{00000000-0005-0000-0000-0000CB0A0000}"/>
    <cellStyle name="เครื่องหมายจุลภาค 2 2 2 2 5 4 2" xfId="3443" xr:uid="{00000000-0005-0000-0000-0000CC0A0000}"/>
    <cellStyle name="เครื่องหมายจุลภาค 2 2 2 2 5 4 2 2" xfId="5534" xr:uid="{52C9C999-4F0A-4F37-AD24-E70B8C44BD17}"/>
    <cellStyle name="เครื่องหมายจุลภาค 2 2 2 2 5 5" xfId="2771" xr:uid="{00000000-0005-0000-0000-0000CD0A0000}"/>
    <cellStyle name="เครื่องหมายจุลภาค 2 2 2 2 5 5 2" xfId="4961" xr:uid="{495AF616-05C9-4E86-B4DA-0D0ACEFC3726}"/>
    <cellStyle name="เครื่องหมายจุลภาค 2 2 2 2 6" xfId="946" xr:uid="{00000000-0005-0000-0000-0000CE0A0000}"/>
    <cellStyle name="เครื่องหมายจุลภาค 2 2 2 2 6 2" xfId="947" xr:uid="{00000000-0005-0000-0000-0000CF0A0000}"/>
    <cellStyle name="เครื่องหมายจุลภาค 2 2 2 2 6 2 2" xfId="2045" xr:uid="{00000000-0005-0000-0000-0000D00A0000}"/>
    <cellStyle name="เครื่องหมายจุลภาค 2 2 2 2 6 2 2 2" xfId="3447" xr:uid="{00000000-0005-0000-0000-0000D10A0000}"/>
    <cellStyle name="เครื่องหมายจุลภาค 2 2 2 2 6 2 2 2 2" xfId="5538" xr:uid="{64DC4ED2-5B5E-4EE4-903E-38E6E9330913}"/>
    <cellStyle name="เครื่องหมายจุลภาค 2 2 2 2 6 2 3" xfId="2775" xr:uid="{00000000-0005-0000-0000-0000D20A0000}"/>
    <cellStyle name="เครื่องหมายจุลภาค 2 2 2 2 6 2 3 2" xfId="4965" xr:uid="{6A4C65A2-ED1A-45D6-8919-38E5531F5A40}"/>
    <cellStyle name="เครื่องหมายจุลภาค 2 2 2 2 6 3" xfId="948" xr:uid="{00000000-0005-0000-0000-0000D30A0000}"/>
    <cellStyle name="เครื่องหมายจุลภาค 2 2 2 2 6 3 2" xfId="2046" xr:uid="{00000000-0005-0000-0000-0000D40A0000}"/>
    <cellStyle name="เครื่องหมายจุลภาค 2 2 2 2 6 3 2 2" xfId="3448" xr:uid="{00000000-0005-0000-0000-0000D50A0000}"/>
    <cellStyle name="เครื่องหมายจุลภาค 2 2 2 2 6 3 2 2 2" xfId="5539" xr:uid="{753BDD24-E3AC-453A-8433-A4A1A547AE49}"/>
    <cellStyle name="เครื่องหมายจุลภาค 2 2 2 2 6 3 3" xfId="2776" xr:uid="{00000000-0005-0000-0000-0000D60A0000}"/>
    <cellStyle name="เครื่องหมายจุลภาค 2 2 2 2 6 3 3 2" xfId="4966" xr:uid="{777D569A-3404-4AF1-9F7A-C68E53893054}"/>
    <cellStyle name="เครื่องหมายจุลภาค 2 2 2 2 6 4" xfId="2044" xr:uid="{00000000-0005-0000-0000-0000D70A0000}"/>
    <cellStyle name="เครื่องหมายจุลภาค 2 2 2 2 6 4 2" xfId="3446" xr:uid="{00000000-0005-0000-0000-0000D80A0000}"/>
    <cellStyle name="เครื่องหมายจุลภาค 2 2 2 2 6 4 2 2" xfId="5537" xr:uid="{827E6B28-E8E9-4E87-9186-E46EF4D793B1}"/>
    <cellStyle name="เครื่องหมายจุลภาค 2 2 2 2 6 5" xfId="2774" xr:uid="{00000000-0005-0000-0000-0000D90A0000}"/>
    <cellStyle name="เครื่องหมายจุลภาค 2 2 2 2 6 5 2" xfId="4964" xr:uid="{799E48C9-9E10-4CBD-928A-1B54374ADD87}"/>
    <cellStyle name="เครื่องหมายจุลภาค 2 2 2 2 7" xfId="949" xr:uid="{00000000-0005-0000-0000-0000DA0A0000}"/>
    <cellStyle name="เครื่องหมายจุลภาค 2 2 2 2 7 2" xfId="950" xr:uid="{00000000-0005-0000-0000-0000DB0A0000}"/>
    <cellStyle name="เครื่องหมายจุลภาค 2 2 2 2 7 2 2" xfId="2048" xr:uid="{00000000-0005-0000-0000-0000DC0A0000}"/>
    <cellStyle name="เครื่องหมายจุลภาค 2 2 2 2 7 2 2 2" xfId="3450" xr:uid="{00000000-0005-0000-0000-0000DD0A0000}"/>
    <cellStyle name="เครื่องหมายจุลภาค 2 2 2 2 7 2 2 2 2" xfId="5541" xr:uid="{62149C73-6ACE-42EC-AFC3-D38EB4EEBD4B}"/>
    <cellStyle name="เครื่องหมายจุลภาค 2 2 2 2 7 2 3" xfId="2778" xr:uid="{00000000-0005-0000-0000-0000DE0A0000}"/>
    <cellStyle name="เครื่องหมายจุลภาค 2 2 2 2 7 2 3 2" xfId="4968" xr:uid="{EB61E346-B716-4B51-8581-693C7D0D43E2}"/>
    <cellStyle name="เครื่องหมายจุลภาค 2 2 2 2 7 3" xfId="951" xr:uid="{00000000-0005-0000-0000-0000DF0A0000}"/>
    <cellStyle name="เครื่องหมายจุลภาค 2 2 2 2 7 3 2" xfId="2049" xr:uid="{00000000-0005-0000-0000-0000E00A0000}"/>
    <cellStyle name="เครื่องหมายจุลภาค 2 2 2 2 7 3 2 2" xfId="3451" xr:uid="{00000000-0005-0000-0000-0000E10A0000}"/>
    <cellStyle name="เครื่องหมายจุลภาค 2 2 2 2 7 3 2 2 2" xfId="5542" xr:uid="{14966054-09ED-46E4-8EA5-76FD235AEDF2}"/>
    <cellStyle name="เครื่องหมายจุลภาค 2 2 2 2 7 3 3" xfId="2779" xr:uid="{00000000-0005-0000-0000-0000E20A0000}"/>
    <cellStyle name="เครื่องหมายจุลภาค 2 2 2 2 7 3 3 2" xfId="4969" xr:uid="{F0E8F2AC-CE77-4187-BDB3-1A273A103EFF}"/>
    <cellStyle name="เครื่องหมายจุลภาค 2 2 2 2 7 4" xfId="2047" xr:uid="{00000000-0005-0000-0000-0000E30A0000}"/>
    <cellStyle name="เครื่องหมายจุลภาค 2 2 2 2 7 4 2" xfId="3449" xr:uid="{00000000-0005-0000-0000-0000E40A0000}"/>
    <cellStyle name="เครื่องหมายจุลภาค 2 2 2 2 7 4 2 2" xfId="5540" xr:uid="{F0A3C0CD-968F-4458-8CF9-4C5D80161811}"/>
    <cellStyle name="เครื่องหมายจุลภาค 2 2 2 2 7 5" xfId="2777" xr:uid="{00000000-0005-0000-0000-0000E50A0000}"/>
    <cellStyle name="เครื่องหมายจุลภาค 2 2 2 2 7 5 2" xfId="4967" xr:uid="{638388AC-D56E-4046-9E21-16CE21B6484E}"/>
    <cellStyle name="เครื่องหมายจุลภาค 2 2 2 2 8" xfId="952" xr:uid="{00000000-0005-0000-0000-0000E60A0000}"/>
    <cellStyle name="เครื่องหมายจุลภาค 2 2 2 2 8 2" xfId="953" xr:uid="{00000000-0005-0000-0000-0000E70A0000}"/>
    <cellStyle name="เครื่องหมายจุลภาค 2 2 2 2 8 2 2" xfId="2051" xr:uid="{00000000-0005-0000-0000-0000E80A0000}"/>
    <cellStyle name="เครื่องหมายจุลภาค 2 2 2 2 8 2 2 2" xfId="3453" xr:uid="{00000000-0005-0000-0000-0000E90A0000}"/>
    <cellStyle name="เครื่องหมายจุลภาค 2 2 2 2 8 2 2 2 2" xfId="5544" xr:uid="{632F2A81-825F-42DC-B333-BF33E2BC4D08}"/>
    <cellStyle name="เครื่องหมายจุลภาค 2 2 2 2 8 2 3" xfId="2781" xr:uid="{00000000-0005-0000-0000-0000EA0A0000}"/>
    <cellStyle name="เครื่องหมายจุลภาค 2 2 2 2 8 2 3 2" xfId="4971" xr:uid="{3574B2E5-D52D-4B03-AE28-6F3C5F0D6F26}"/>
    <cellStyle name="เครื่องหมายจุลภาค 2 2 2 2 8 3" xfId="954" xr:uid="{00000000-0005-0000-0000-0000EB0A0000}"/>
    <cellStyle name="เครื่องหมายจุลภาค 2 2 2 2 8 3 2" xfId="2052" xr:uid="{00000000-0005-0000-0000-0000EC0A0000}"/>
    <cellStyle name="เครื่องหมายจุลภาค 2 2 2 2 8 3 2 2" xfId="3454" xr:uid="{00000000-0005-0000-0000-0000ED0A0000}"/>
    <cellStyle name="เครื่องหมายจุลภาค 2 2 2 2 8 3 2 2 2" xfId="5545" xr:uid="{F13C7202-1152-464F-BB86-EA9AE91294BC}"/>
    <cellStyle name="เครื่องหมายจุลภาค 2 2 2 2 8 3 3" xfId="2782" xr:uid="{00000000-0005-0000-0000-0000EE0A0000}"/>
    <cellStyle name="เครื่องหมายจุลภาค 2 2 2 2 8 3 3 2" xfId="4972" xr:uid="{14E689F7-9241-4A7A-88FD-FEDF8ECFF128}"/>
    <cellStyle name="เครื่องหมายจุลภาค 2 2 2 2 8 4" xfId="2050" xr:uid="{00000000-0005-0000-0000-0000EF0A0000}"/>
    <cellStyle name="เครื่องหมายจุลภาค 2 2 2 2 8 4 2" xfId="3452" xr:uid="{00000000-0005-0000-0000-0000F00A0000}"/>
    <cellStyle name="เครื่องหมายจุลภาค 2 2 2 2 8 4 2 2" xfId="5543" xr:uid="{BC96206D-A492-471B-8061-A051ECF9B032}"/>
    <cellStyle name="เครื่องหมายจุลภาค 2 2 2 2 8 5" xfId="2780" xr:uid="{00000000-0005-0000-0000-0000F10A0000}"/>
    <cellStyle name="เครื่องหมายจุลภาค 2 2 2 2 8 5 2" xfId="4970" xr:uid="{0EDBEC92-B2A9-4940-9A00-A6797520F53E}"/>
    <cellStyle name="เครื่องหมายจุลภาค 2 2 2 3" xfId="955" xr:uid="{00000000-0005-0000-0000-0000F20A0000}"/>
    <cellStyle name="เครื่องหมายจุลภาค 2 2 2 3 2" xfId="956" xr:uid="{00000000-0005-0000-0000-0000F30A0000}"/>
    <cellStyle name="เครื่องหมายจุลภาค 2 2 2 3 2 2" xfId="957" xr:uid="{00000000-0005-0000-0000-0000F40A0000}"/>
    <cellStyle name="เครื่องหมายจุลภาค 2 2 2 3 2 2 2" xfId="2055" xr:uid="{00000000-0005-0000-0000-0000F50A0000}"/>
    <cellStyle name="เครื่องหมายจุลภาค 2 2 2 3 2 2 2 2" xfId="3457" xr:uid="{00000000-0005-0000-0000-0000F60A0000}"/>
    <cellStyle name="เครื่องหมายจุลภาค 2 2 2 3 2 2 2 2 2" xfId="5548" xr:uid="{8BF21350-E002-42D2-A9E8-A274BA7661F1}"/>
    <cellStyle name="เครื่องหมายจุลภาค 2 2 2 3 2 2 3" xfId="2785" xr:uid="{00000000-0005-0000-0000-0000F70A0000}"/>
    <cellStyle name="เครื่องหมายจุลภาค 2 2 2 3 2 2 3 2" xfId="4975" xr:uid="{641023A4-B7CC-47EA-B1CD-18304FABEACC}"/>
    <cellStyle name="เครื่องหมายจุลภาค 2 2 2 3 2 3" xfId="958" xr:uid="{00000000-0005-0000-0000-0000F80A0000}"/>
    <cellStyle name="เครื่องหมายจุลภาค 2 2 2 3 2 3 2" xfId="2056" xr:uid="{00000000-0005-0000-0000-0000F90A0000}"/>
    <cellStyle name="เครื่องหมายจุลภาค 2 2 2 3 2 3 2 2" xfId="3458" xr:uid="{00000000-0005-0000-0000-0000FA0A0000}"/>
    <cellStyle name="เครื่องหมายจุลภาค 2 2 2 3 2 3 2 2 2" xfId="5549" xr:uid="{2DA79BB7-C8F3-41F2-A656-4541FB85C1AA}"/>
    <cellStyle name="เครื่องหมายจุลภาค 2 2 2 3 2 3 3" xfId="2786" xr:uid="{00000000-0005-0000-0000-0000FB0A0000}"/>
    <cellStyle name="เครื่องหมายจุลภาค 2 2 2 3 2 3 3 2" xfId="4976" xr:uid="{01D2548E-98A5-4995-99B4-06EF4D25A251}"/>
    <cellStyle name="เครื่องหมายจุลภาค 2 2 2 3 2 4" xfId="2054" xr:uid="{00000000-0005-0000-0000-0000FC0A0000}"/>
    <cellStyle name="เครื่องหมายจุลภาค 2 2 2 3 2 4 2" xfId="3456" xr:uid="{00000000-0005-0000-0000-0000FD0A0000}"/>
    <cellStyle name="เครื่องหมายจุลภาค 2 2 2 3 2 4 2 2" xfId="5547" xr:uid="{5D6CCC34-DEAF-4EDD-B61B-3D56829B35C2}"/>
    <cellStyle name="เครื่องหมายจุลภาค 2 2 2 3 2 5" xfId="2784" xr:uid="{00000000-0005-0000-0000-0000FE0A0000}"/>
    <cellStyle name="เครื่องหมายจุลภาค 2 2 2 3 2 5 2" xfId="4974" xr:uid="{3F39BC4A-658D-452D-A263-5D240171DCBF}"/>
    <cellStyle name="เครื่องหมายจุลภาค 2 2 2 3 3" xfId="959" xr:uid="{00000000-0005-0000-0000-0000FF0A0000}"/>
    <cellStyle name="เครื่องหมายจุลภาค 2 2 2 3 3 2" xfId="2057" xr:uid="{00000000-0005-0000-0000-0000000B0000}"/>
    <cellStyle name="เครื่องหมายจุลภาค 2 2 2 3 3 2 2" xfId="3459" xr:uid="{00000000-0005-0000-0000-0000010B0000}"/>
    <cellStyle name="เครื่องหมายจุลภาค 2 2 2 3 3 2 2 2" xfId="5550" xr:uid="{024979B4-B410-4EB0-BB9E-36F544B8A746}"/>
    <cellStyle name="เครื่องหมายจุลภาค 2 2 2 3 3 3" xfId="2787" xr:uid="{00000000-0005-0000-0000-0000020B0000}"/>
    <cellStyle name="เครื่องหมายจุลภาค 2 2 2 3 3 3 2" xfId="4977" xr:uid="{D1C71C3F-140D-448B-9BA2-A93588B3AF11}"/>
    <cellStyle name="เครื่องหมายจุลภาค 2 2 2 3 4" xfId="960" xr:uid="{00000000-0005-0000-0000-0000030B0000}"/>
    <cellStyle name="เครื่องหมายจุลภาค 2 2 2 3 4 2" xfId="2058" xr:uid="{00000000-0005-0000-0000-0000040B0000}"/>
    <cellStyle name="เครื่องหมายจุลภาค 2 2 2 3 4 2 2" xfId="3460" xr:uid="{00000000-0005-0000-0000-0000050B0000}"/>
    <cellStyle name="เครื่องหมายจุลภาค 2 2 2 3 4 2 2 2" xfId="5551" xr:uid="{32020F25-C0F1-4FEE-BB6F-4B499C71C6EC}"/>
    <cellStyle name="เครื่องหมายจุลภาค 2 2 2 3 4 3" xfId="2788" xr:uid="{00000000-0005-0000-0000-0000060B0000}"/>
    <cellStyle name="เครื่องหมายจุลภาค 2 2 2 3 4 3 2" xfId="4978" xr:uid="{6D4EBA47-D040-4CCB-B33C-92B3C732A499}"/>
    <cellStyle name="เครื่องหมายจุลภาค 2 2 2 3 5" xfId="2053" xr:uid="{00000000-0005-0000-0000-0000070B0000}"/>
    <cellStyle name="เครื่องหมายจุลภาค 2 2 2 3 5 2" xfId="3455" xr:uid="{00000000-0005-0000-0000-0000080B0000}"/>
    <cellStyle name="เครื่องหมายจุลภาค 2 2 2 3 5 2 2" xfId="5546" xr:uid="{373E02EE-14B5-4B18-890B-9252C3273727}"/>
    <cellStyle name="เครื่องหมายจุลภาค 2 2 2 3 6" xfId="2783" xr:uid="{00000000-0005-0000-0000-0000090B0000}"/>
    <cellStyle name="เครื่องหมายจุลภาค 2 2 2 3 6 2" xfId="4973" xr:uid="{124C5233-077B-4868-84B5-8F049A14E0B4}"/>
    <cellStyle name="เครื่องหมายจุลภาค 2 2 2 4" xfId="961" xr:uid="{00000000-0005-0000-0000-00000A0B0000}"/>
    <cellStyle name="เครื่องหมายจุลภาค 2 2 2 4 2" xfId="962" xr:uid="{00000000-0005-0000-0000-00000B0B0000}"/>
    <cellStyle name="เครื่องหมายจุลภาค 2 2 2 4 2 2" xfId="2060" xr:uid="{00000000-0005-0000-0000-00000C0B0000}"/>
    <cellStyle name="เครื่องหมายจุลภาค 2 2 2 4 2 2 2" xfId="3462" xr:uid="{00000000-0005-0000-0000-00000D0B0000}"/>
    <cellStyle name="เครื่องหมายจุลภาค 2 2 2 4 2 2 2 2" xfId="5553" xr:uid="{E6343846-FDD8-4D7C-9B87-E4AFBD3BFE90}"/>
    <cellStyle name="เครื่องหมายจุลภาค 2 2 2 4 2 3" xfId="2790" xr:uid="{00000000-0005-0000-0000-00000E0B0000}"/>
    <cellStyle name="เครื่องหมายจุลภาค 2 2 2 4 2 3 2" xfId="4980" xr:uid="{7971EE36-EDE7-45CA-8F6E-4642830FD783}"/>
    <cellStyle name="เครื่องหมายจุลภาค 2 2 2 4 3" xfId="963" xr:uid="{00000000-0005-0000-0000-00000F0B0000}"/>
    <cellStyle name="เครื่องหมายจุลภาค 2 2 2 4 3 2" xfId="2061" xr:uid="{00000000-0005-0000-0000-0000100B0000}"/>
    <cellStyle name="เครื่องหมายจุลภาค 2 2 2 4 3 2 2" xfId="3463" xr:uid="{00000000-0005-0000-0000-0000110B0000}"/>
    <cellStyle name="เครื่องหมายจุลภาค 2 2 2 4 3 2 2 2" xfId="5554" xr:uid="{52BC13A3-736D-4165-804E-EAE18B8E6F78}"/>
    <cellStyle name="เครื่องหมายจุลภาค 2 2 2 4 3 3" xfId="2791" xr:uid="{00000000-0005-0000-0000-0000120B0000}"/>
    <cellStyle name="เครื่องหมายจุลภาค 2 2 2 4 3 3 2" xfId="4981" xr:uid="{77900A85-6BB4-499A-BC37-D19FEBF6E070}"/>
    <cellStyle name="เครื่องหมายจุลภาค 2 2 2 4 4" xfId="2059" xr:uid="{00000000-0005-0000-0000-0000130B0000}"/>
    <cellStyle name="เครื่องหมายจุลภาค 2 2 2 4 4 2" xfId="3461" xr:uid="{00000000-0005-0000-0000-0000140B0000}"/>
    <cellStyle name="เครื่องหมายจุลภาค 2 2 2 4 4 2 2" xfId="5552" xr:uid="{A062F220-0D47-43C5-A4A0-8053CB9A1D9B}"/>
    <cellStyle name="เครื่องหมายจุลภาค 2 2 2 4 5" xfId="2789" xr:uid="{00000000-0005-0000-0000-0000150B0000}"/>
    <cellStyle name="เครื่องหมายจุลภาค 2 2 2 4 5 2" xfId="4979" xr:uid="{2B8AA84E-EF82-47D7-9D05-6A1FCB970252}"/>
    <cellStyle name="เครื่องหมายจุลภาค 2 2 2 5" xfId="964" xr:uid="{00000000-0005-0000-0000-0000160B0000}"/>
    <cellStyle name="เครื่องหมายจุลภาค 2 2 2 5 2" xfId="965" xr:uid="{00000000-0005-0000-0000-0000170B0000}"/>
    <cellStyle name="เครื่องหมายจุลภาค 2 2 2 5 2 2" xfId="2063" xr:uid="{00000000-0005-0000-0000-0000180B0000}"/>
    <cellStyle name="เครื่องหมายจุลภาค 2 2 2 5 2 2 2" xfId="3465" xr:uid="{00000000-0005-0000-0000-0000190B0000}"/>
    <cellStyle name="เครื่องหมายจุลภาค 2 2 2 5 2 2 2 2" xfId="5556" xr:uid="{DD4CFFB4-B2CE-4615-9AC4-95669AB10DBF}"/>
    <cellStyle name="เครื่องหมายจุลภาค 2 2 2 5 2 3" xfId="2793" xr:uid="{00000000-0005-0000-0000-00001A0B0000}"/>
    <cellStyle name="เครื่องหมายจุลภาค 2 2 2 5 2 3 2" xfId="4983" xr:uid="{5B6A2F8A-54EA-4A65-8245-A0A129F1598D}"/>
    <cellStyle name="เครื่องหมายจุลภาค 2 2 2 5 3" xfId="966" xr:uid="{00000000-0005-0000-0000-00001B0B0000}"/>
    <cellStyle name="เครื่องหมายจุลภาค 2 2 2 5 3 2" xfId="2064" xr:uid="{00000000-0005-0000-0000-00001C0B0000}"/>
    <cellStyle name="เครื่องหมายจุลภาค 2 2 2 5 3 2 2" xfId="3466" xr:uid="{00000000-0005-0000-0000-00001D0B0000}"/>
    <cellStyle name="เครื่องหมายจุลภาค 2 2 2 5 3 2 2 2" xfId="5557" xr:uid="{5B8EB7C8-6B5C-4F6D-960F-43C41C14E004}"/>
    <cellStyle name="เครื่องหมายจุลภาค 2 2 2 5 3 3" xfId="2794" xr:uid="{00000000-0005-0000-0000-00001E0B0000}"/>
    <cellStyle name="เครื่องหมายจุลภาค 2 2 2 5 3 3 2" xfId="4984" xr:uid="{BD9B0EAC-55D3-434C-BF65-53A8435BDDE9}"/>
    <cellStyle name="เครื่องหมายจุลภาค 2 2 2 5 4" xfId="2062" xr:uid="{00000000-0005-0000-0000-00001F0B0000}"/>
    <cellStyle name="เครื่องหมายจุลภาค 2 2 2 5 4 2" xfId="3464" xr:uid="{00000000-0005-0000-0000-0000200B0000}"/>
    <cellStyle name="เครื่องหมายจุลภาค 2 2 2 5 4 2 2" xfId="5555" xr:uid="{4C0045B9-6DDC-4F18-B983-A603776802AD}"/>
    <cellStyle name="เครื่องหมายจุลภาค 2 2 2 5 5" xfId="2792" xr:uid="{00000000-0005-0000-0000-0000210B0000}"/>
    <cellStyle name="เครื่องหมายจุลภาค 2 2 2 5 5 2" xfId="4982" xr:uid="{486B5BAA-2CEC-4E75-BC7B-D3801158DF84}"/>
    <cellStyle name="เครื่องหมายจุลภาค 2 2 2 6" xfId="967" xr:uid="{00000000-0005-0000-0000-0000220B0000}"/>
    <cellStyle name="เครื่องหมายจุลภาค 2 2 2 6 2" xfId="968" xr:uid="{00000000-0005-0000-0000-0000230B0000}"/>
    <cellStyle name="เครื่องหมายจุลภาค 2 2 2 6 2 2" xfId="2066" xr:uid="{00000000-0005-0000-0000-0000240B0000}"/>
    <cellStyle name="เครื่องหมายจุลภาค 2 2 2 6 2 2 2" xfId="3468" xr:uid="{00000000-0005-0000-0000-0000250B0000}"/>
    <cellStyle name="เครื่องหมายจุลภาค 2 2 2 6 2 2 2 2" xfId="5559" xr:uid="{EE9C2D27-6747-4EA6-BD2C-630A917A5A3A}"/>
    <cellStyle name="เครื่องหมายจุลภาค 2 2 2 6 2 3" xfId="2796" xr:uid="{00000000-0005-0000-0000-0000260B0000}"/>
    <cellStyle name="เครื่องหมายจุลภาค 2 2 2 6 2 3 2" xfId="4986" xr:uid="{8BBA5149-54E0-4731-A1C7-A8E7010F3C05}"/>
    <cellStyle name="เครื่องหมายจุลภาค 2 2 2 6 3" xfId="969" xr:uid="{00000000-0005-0000-0000-0000270B0000}"/>
    <cellStyle name="เครื่องหมายจุลภาค 2 2 2 6 3 2" xfId="2067" xr:uid="{00000000-0005-0000-0000-0000280B0000}"/>
    <cellStyle name="เครื่องหมายจุลภาค 2 2 2 6 3 2 2" xfId="3469" xr:uid="{00000000-0005-0000-0000-0000290B0000}"/>
    <cellStyle name="เครื่องหมายจุลภาค 2 2 2 6 3 2 2 2" xfId="5560" xr:uid="{B09FD4C3-856D-4319-A605-D7DB198BDE0E}"/>
    <cellStyle name="เครื่องหมายจุลภาค 2 2 2 6 3 3" xfId="2797" xr:uid="{00000000-0005-0000-0000-00002A0B0000}"/>
    <cellStyle name="เครื่องหมายจุลภาค 2 2 2 6 3 3 2" xfId="4987" xr:uid="{926CC809-4450-41E4-8C20-67816A2B721D}"/>
    <cellStyle name="เครื่องหมายจุลภาค 2 2 2 6 4" xfId="2065" xr:uid="{00000000-0005-0000-0000-00002B0B0000}"/>
    <cellStyle name="เครื่องหมายจุลภาค 2 2 2 6 4 2" xfId="3467" xr:uid="{00000000-0005-0000-0000-00002C0B0000}"/>
    <cellStyle name="เครื่องหมายจุลภาค 2 2 2 6 4 2 2" xfId="5558" xr:uid="{FA02D483-6996-406D-B2FA-355632A30DBA}"/>
    <cellStyle name="เครื่องหมายจุลภาค 2 2 2 6 5" xfId="2795" xr:uid="{00000000-0005-0000-0000-00002D0B0000}"/>
    <cellStyle name="เครื่องหมายจุลภาค 2 2 2 6 5 2" xfId="4985" xr:uid="{EF851D17-FA28-4DE1-9D16-7A550DE0F761}"/>
    <cellStyle name="เครื่องหมายจุลภาค 2 2 2 7" xfId="970" xr:uid="{00000000-0005-0000-0000-00002E0B0000}"/>
    <cellStyle name="เครื่องหมายจุลภาค 2 2 2 7 2" xfId="971" xr:uid="{00000000-0005-0000-0000-00002F0B0000}"/>
    <cellStyle name="เครื่องหมายจุลภาค 2 2 2 7 2 2" xfId="2069" xr:uid="{00000000-0005-0000-0000-0000300B0000}"/>
    <cellStyle name="เครื่องหมายจุลภาค 2 2 2 7 2 2 2" xfId="3471" xr:uid="{00000000-0005-0000-0000-0000310B0000}"/>
    <cellStyle name="เครื่องหมายจุลภาค 2 2 2 7 2 2 2 2" xfId="5562" xr:uid="{C852A091-9FA6-40C6-A12F-9F96C157575E}"/>
    <cellStyle name="เครื่องหมายจุลภาค 2 2 2 7 2 3" xfId="2799" xr:uid="{00000000-0005-0000-0000-0000320B0000}"/>
    <cellStyle name="เครื่องหมายจุลภาค 2 2 2 7 2 3 2" xfId="4989" xr:uid="{F30709C7-BF90-4637-8E87-807589C6B47B}"/>
    <cellStyle name="เครื่องหมายจุลภาค 2 2 2 7 3" xfId="972" xr:uid="{00000000-0005-0000-0000-0000330B0000}"/>
    <cellStyle name="เครื่องหมายจุลภาค 2 2 2 7 3 2" xfId="2070" xr:uid="{00000000-0005-0000-0000-0000340B0000}"/>
    <cellStyle name="เครื่องหมายจุลภาค 2 2 2 7 3 2 2" xfId="3472" xr:uid="{00000000-0005-0000-0000-0000350B0000}"/>
    <cellStyle name="เครื่องหมายจุลภาค 2 2 2 7 3 2 2 2" xfId="5563" xr:uid="{B3B46B2F-9F22-4773-AA49-B6603B615581}"/>
    <cellStyle name="เครื่องหมายจุลภาค 2 2 2 7 3 3" xfId="2800" xr:uid="{00000000-0005-0000-0000-0000360B0000}"/>
    <cellStyle name="เครื่องหมายจุลภาค 2 2 2 7 3 3 2" xfId="4990" xr:uid="{61A74B51-47DB-451E-9B14-539DB5FC7306}"/>
    <cellStyle name="เครื่องหมายจุลภาค 2 2 2 7 4" xfId="2068" xr:uid="{00000000-0005-0000-0000-0000370B0000}"/>
    <cellStyle name="เครื่องหมายจุลภาค 2 2 2 7 4 2" xfId="3470" xr:uid="{00000000-0005-0000-0000-0000380B0000}"/>
    <cellStyle name="เครื่องหมายจุลภาค 2 2 2 7 4 2 2" xfId="5561" xr:uid="{ABD29217-9E4E-4797-A69F-1A718F7781E2}"/>
    <cellStyle name="เครื่องหมายจุลภาค 2 2 2 7 5" xfId="2798" xr:uid="{00000000-0005-0000-0000-0000390B0000}"/>
    <cellStyle name="เครื่องหมายจุลภาค 2 2 2 7 5 2" xfId="4988" xr:uid="{746AB222-5203-462D-9CC1-0D600215176B}"/>
    <cellStyle name="เครื่องหมายจุลภาค 2 2 2 8" xfId="973" xr:uid="{00000000-0005-0000-0000-00003A0B0000}"/>
    <cellStyle name="เครื่องหมายจุลภาค 2 2 2 8 2" xfId="974" xr:uid="{00000000-0005-0000-0000-00003B0B0000}"/>
    <cellStyle name="เครื่องหมายจุลภาค 2 2 2 8 2 2" xfId="2072" xr:uid="{00000000-0005-0000-0000-00003C0B0000}"/>
    <cellStyle name="เครื่องหมายจุลภาค 2 2 2 8 2 2 2" xfId="3474" xr:uid="{00000000-0005-0000-0000-00003D0B0000}"/>
    <cellStyle name="เครื่องหมายจุลภาค 2 2 2 8 2 2 2 2" xfId="5565" xr:uid="{ABB060C8-E731-4752-8328-1A75256AE7A6}"/>
    <cellStyle name="เครื่องหมายจุลภาค 2 2 2 8 2 3" xfId="2802" xr:uid="{00000000-0005-0000-0000-00003E0B0000}"/>
    <cellStyle name="เครื่องหมายจุลภาค 2 2 2 8 2 3 2" xfId="4992" xr:uid="{D7079734-B500-4208-8F9F-84DD4501B33C}"/>
    <cellStyle name="เครื่องหมายจุลภาค 2 2 2 8 3" xfId="975" xr:uid="{00000000-0005-0000-0000-00003F0B0000}"/>
    <cellStyle name="เครื่องหมายจุลภาค 2 2 2 8 3 2" xfId="2073" xr:uid="{00000000-0005-0000-0000-0000400B0000}"/>
    <cellStyle name="เครื่องหมายจุลภาค 2 2 2 8 3 2 2" xfId="3475" xr:uid="{00000000-0005-0000-0000-0000410B0000}"/>
    <cellStyle name="เครื่องหมายจุลภาค 2 2 2 8 3 2 2 2" xfId="5566" xr:uid="{0BBC5C17-7DB3-489F-AC91-0244AD8BC0C5}"/>
    <cellStyle name="เครื่องหมายจุลภาค 2 2 2 8 3 3" xfId="2803" xr:uid="{00000000-0005-0000-0000-0000420B0000}"/>
    <cellStyle name="เครื่องหมายจุลภาค 2 2 2 8 3 3 2" xfId="4993" xr:uid="{728C0793-FA0D-4D26-9BB6-1E3EE813E0E7}"/>
    <cellStyle name="เครื่องหมายจุลภาค 2 2 2 8 4" xfId="2071" xr:uid="{00000000-0005-0000-0000-0000430B0000}"/>
    <cellStyle name="เครื่องหมายจุลภาค 2 2 2 8 4 2" xfId="3473" xr:uid="{00000000-0005-0000-0000-0000440B0000}"/>
    <cellStyle name="เครื่องหมายจุลภาค 2 2 2 8 4 2 2" xfId="5564" xr:uid="{F16BE0F8-2EA1-429D-9C9F-54A74443E7E0}"/>
    <cellStyle name="เครื่องหมายจุลภาค 2 2 2 8 5" xfId="2801" xr:uid="{00000000-0005-0000-0000-0000450B0000}"/>
    <cellStyle name="เครื่องหมายจุลภาค 2 2 2 8 5 2" xfId="4991" xr:uid="{BCF3C97E-B0BB-42B5-A938-D163BB37CBA0}"/>
    <cellStyle name="เครื่องหมายจุลภาค 2 2 2 9" xfId="976" xr:uid="{00000000-0005-0000-0000-0000460B0000}"/>
    <cellStyle name="เครื่องหมายจุลภาค 2 2 2 9 2" xfId="2074" xr:uid="{00000000-0005-0000-0000-0000470B0000}"/>
    <cellStyle name="เครื่องหมายจุลภาค 2 2 2 9 2 2" xfId="3476" xr:uid="{00000000-0005-0000-0000-0000480B0000}"/>
    <cellStyle name="เครื่องหมายจุลภาค 2 2 2 9 2 2 2" xfId="5567" xr:uid="{9C7E90B4-141E-42F4-9944-99226B10AB64}"/>
    <cellStyle name="เครื่องหมายจุลภาค 2 2 2 9 3" xfId="2804" xr:uid="{00000000-0005-0000-0000-0000490B0000}"/>
    <cellStyle name="เครื่องหมายจุลภาค 2 2 2 9 3 2" xfId="4994" xr:uid="{B25BB65C-C361-4694-B93F-CBCEF95AE08E}"/>
    <cellStyle name="เครื่องหมายจุลภาค 2 2 3" xfId="977" xr:uid="{00000000-0005-0000-0000-00004A0B0000}"/>
    <cellStyle name="เครื่องหมายจุลภาค 2 2 3 2" xfId="978" xr:uid="{00000000-0005-0000-0000-00004B0B0000}"/>
    <cellStyle name="เครื่องหมายจุลภาค 2 2 3 2 2" xfId="2076" xr:uid="{00000000-0005-0000-0000-00004C0B0000}"/>
    <cellStyle name="เครื่องหมายจุลภาค 2 2 3 2 2 2" xfId="3478" xr:uid="{00000000-0005-0000-0000-00004D0B0000}"/>
    <cellStyle name="เครื่องหมายจุลภาค 2 2 3 2 2 2 2" xfId="5569" xr:uid="{2E0B547C-E1F8-4B87-828D-EEAC239479CF}"/>
    <cellStyle name="เครื่องหมายจุลภาค 2 2 3 2 3" xfId="2806" xr:uid="{00000000-0005-0000-0000-00004E0B0000}"/>
    <cellStyle name="เครื่องหมายจุลภาค 2 2 3 2 3 2" xfId="4996" xr:uid="{5AC0EF86-41E2-402D-807F-EE47C0E5FD46}"/>
    <cellStyle name="เครื่องหมายจุลภาค 2 2 3 3" xfId="979" xr:uid="{00000000-0005-0000-0000-00004F0B0000}"/>
    <cellStyle name="เครื่องหมายจุลภาค 2 2 3 3 2" xfId="2077" xr:uid="{00000000-0005-0000-0000-0000500B0000}"/>
    <cellStyle name="เครื่องหมายจุลภาค 2 2 3 3 2 2" xfId="3479" xr:uid="{00000000-0005-0000-0000-0000510B0000}"/>
    <cellStyle name="เครื่องหมายจุลภาค 2 2 3 3 2 2 2" xfId="5570" xr:uid="{F3217BFA-E7C1-4C30-AF59-FA0AA28C5D01}"/>
    <cellStyle name="เครื่องหมายจุลภาค 2 2 3 3 3" xfId="2807" xr:uid="{00000000-0005-0000-0000-0000520B0000}"/>
    <cellStyle name="เครื่องหมายจุลภาค 2 2 3 3 3 2" xfId="4997" xr:uid="{7C0D948C-3952-4CF5-8729-7B074351E706}"/>
    <cellStyle name="เครื่องหมายจุลภาค 2 2 3 4" xfId="2075" xr:uid="{00000000-0005-0000-0000-0000530B0000}"/>
    <cellStyle name="เครื่องหมายจุลภาค 2 2 3 4 2" xfId="3477" xr:uid="{00000000-0005-0000-0000-0000540B0000}"/>
    <cellStyle name="เครื่องหมายจุลภาค 2 2 3 4 2 2" xfId="5568" xr:uid="{2C3D8F10-FD5B-42DC-8849-6E08F03EBFC3}"/>
    <cellStyle name="เครื่องหมายจุลภาค 2 2 3 5" xfId="2805" xr:uid="{00000000-0005-0000-0000-0000550B0000}"/>
    <cellStyle name="เครื่องหมายจุลภาค 2 2 3 5 2" xfId="4995" xr:uid="{8487E85D-B86A-4AE6-85FB-0819D6CB7363}"/>
    <cellStyle name="เครื่องหมายจุลภาค 2 2 4" xfId="980" xr:uid="{00000000-0005-0000-0000-0000560B0000}"/>
    <cellStyle name="เครื่องหมายจุลภาค 2 2 4 2" xfId="981" xr:uid="{00000000-0005-0000-0000-0000570B0000}"/>
    <cellStyle name="เครื่องหมายจุลภาค 2 2 4 2 2" xfId="2079" xr:uid="{00000000-0005-0000-0000-0000580B0000}"/>
    <cellStyle name="เครื่องหมายจุลภาค 2 2 4 2 2 2" xfId="3481" xr:uid="{00000000-0005-0000-0000-0000590B0000}"/>
    <cellStyle name="เครื่องหมายจุลภาค 2 2 4 2 3" xfId="2809" xr:uid="{00000000-0005-0000-0000-00005A0B0000}"/>
    <cellStyle name="เครื่องหมายจุลภาค 2 2 4 3" xfId="982" xr:uid="{00000000-0005-0000-0000-00005B0B0000}"/>
    <cellStyle name="เครื่องหมายจุลภาค 2 2 4 3 2" xfId="2080" xr:uid="{00000000-0005-0000-0000-00005C0B0000}"/>
    <cellStyle name="เครื่องหมายจุลภาค 2 2 4 3 2 2" xfId="3482" xr:uid="{00000000-0005-0000-0000-00005D0B0000}"/>
    <cellStyle name="เครื่องหมายจุลภาค 2 2 4 3 3" xfId="2810" xr:uid="{00000000-0005-0000-0000-00005E0B0000}"/>
    <cellStyle name="เครื่องหมายจุลภาค 2 2 4 4" xfId="2078" xr:uid="{00000000-0005-0000-0000-00005F0B0000}"/>
    <cellStyle name="เครื่องหมายจุลภาค 2 2 4 4 2" xfId="3480" xr:uid="{00000000-0005-0000-0000-0000600B0000}"/>
    <cellStyle name="เครื่องหมายจุลภาค 2 2 4 5" xfId="2808" xr:uid="{00000000-0005-0000-0000-0000610B0000}"/>
    <cellStyle name="เครื่องหมายจุลภาค 2 2 5" xfId="983" xr:uid="{00000000-0005-0000-0000-0000620B0000}"/>
    <cellStyle name="เครื่องหมายจุลภาค 2 2 5 2" xfId="984" xr:uid="{00000000-0005-0000-0000-0000630B0000}"/>
    <cellStyle name="เครื่องหมายจุลภาค 2 2 5 2 2" xfId="2082" xr:uid="{00000000-0005-0000-0000-0000640B0000}"/>
    <cellStyle name="เครื่องหมายจุลภาค 2 2 5 2 2 2" xfId="3484" xr:uid="{00000000-0005-0000-0000-0000650B0000}"/>
    <cellStyle name="เครื่องหมายจุลภาค 2 2 5 2 3" xfId="2812" xr:uid="{00000000-0005-0000-0000-0000660B0000}"/>
    <cellStyle name="เครื่องหมายจุลภาค 2 2 5 3" xfId="985" xr:uid="{00000000-0005-0000-0000-0000670B0000}"/>
    <cellStyle name="เครื่องหมายจุลภาค 2 2 5 3 2" xfId="2083" xr:uid="{00000000-0005-0000-0000-0000680B0000}"/>
    <cellStyle name="เครื่องหมายจุลภาค 2 2 5 3 2 2" xfId="3485" xr:uid="{00000000-0005-0000-0000-0000690B0000}"/>
    <cellStyle name="เครื่องหมายจุลภาค 2 2 5 3 3" xfId="2813" xr:uid="{00000000-0005-0000-0000-00006A0B0000}"/>
    <cellStyle name="เครื่องหมายจุลภาค 2 2 5 4" xfId="2081" xr:uid="{00000000-0005-0000-0000-00006B0B0000}"/>
    <cellStyle name="เครื่องหมายจุลภาค 2 2 5 4 2" xfId="3483" xr:uid="{00000000-0005-0000-0000-00006C0B0000}"/>
    <cellStyle name="เครื่องหมายจุลภาค 2 2 5 5" xfId="2811" xr:uid="{00000000-0005-0000-0000-00006D0B0000}"/>
    <cellStyle name="เครื่องหมายจุลภาค 2 2 6" xfId="986" xr:uid="{00000000-0005-0000-0000-00006E0B0000}"/>
    <cellStyle name="เครื่องหมายจุลภาค 2 2 6 2" xfId="987" xr:uid="{00000000-0005-0000-0000-00006F0B0000}"/>
    <cellStyle name="เครื่องหมายจุลภาค 2 2 6 2 2" xfId="2085" xr:uid="{00000000-0005-0000-0000-0000700B0000}"/>
    <cellStyle name="เครื่องหมายจุลภาค 2 2 6 2 2 2" xfId="3487" xr:uid="{00000000-0005-0000-0000-0000710B0000}"/>
    <cellStyle name="เครื่องหมายจุลภาค 2 2 6 2 3" xfId="2815" xr:uid="{00000000-0005-0000-0000-0000720B0000}"/>
    <cellStyle name="เครื่องหมายจุลภาค 2 2 6 3" xfId="988" xr:uid="{00000000-0005-0000-0000-0000730B0000}"/>
    <cellStyle name="เครื่องหมายจุลภาค 2 2 6 3 2" xfId="2086" xr:uid="{00000000-0005-0000-0000-0000740B0000}"/>
    <cellStyle name="เครื่องหมายจุลภาค 2 2 6 3 2 2" xfId="3488" xr:uid="{00000000-0005-0000-0000-0000750B0000}"/>
    <cellStyle name="เครื่องหมายจุลภาค 2 2 6 3 3" xfId="2816" xr:uid="{00000000-0005-0000-0000-0000760B0000}"/>
    <cellStyle name="เครื่องหมายจุลภาค 2 2 6 4" xfId="2084" xr:uid="{00000000-0005-0000-0000-0000770B0000}"/>
    <cellStyle name="เครื่องหมายจุลภาค 2 2 6 4 2" xfId="3486" xr:uid="{00000000-0005-0000-0000-0000780B0000}"/>
    <cellStyle name="เครื่องหมายจุลภาค 2 2 6 5" xfId="2814" xr:uid="{00000000-0005-0000-0000-0000790B0000}"/>
    <cellStyle name="เครื่องหมายจุลภาค 2 2 7" xfId="989" xr:uid="{00000000-0005-0000-0000-00007A0B0000}"/>
    <cellStyle name="เครื่องหมายจุลภาค 2 2 7 2" xfId="990" xr:uid="{00000000-0005-0000-0000-00007B0B0000}"/>
    <cellStyle name="เครื่องหมายจุลภาค 2 2 7 2 2" xfId="2088" xr:uid="{00000000-0005-0000-0000-00007C0B0000}"/>
    <cellStyle name="เครื่องหมายจุลภาค 2 2 7 2 2 2" xfId="3490" xr:uid="{00000000-0005-0000-0000-00007D0B0000}"/>
    <cellStyle name="เครื่องหมายจุลภาค 2 2 7 2 3" xfId="2818" xr:uid="{00000000-0005-0000-0000-00007E0B0000}"/>
    <cellStyle name="เครื่องหมายจุลภาค 2 2 7 3" xfId="991" xr:uid="{00000000-0005-0000-0000-00007F0B0000}"/>
    <cellStyle name="เครื่องหมายจุลภาค 2 2 7 3 2" xfId="2089" xr:uid="{00000000-0005-0000-0000-0000800B0000}"/>
    <cellStyle name="เครื่องหมายจุลภาค 2 2 7 3 2 2" xfId="3491" xr:uid="{00000000-0005-0000-0000-0000810B0000}"/>
    <cellStyle name="เครื่องหมายจุลภาค 2 2 7 3 3" xfId="2819" xr:uid="{00000000-0005-0000-0000-0000820B0000}"/>
    <cellStyle name="เครื่องหมายจุลภาค 2 2 7 4" xfId="2087" xr:uid="{00000000-0005-0000-0000-0000830B0000}"/>
    <cellStyle name="เครื่องหมายจุลภาค 2 2 7 4 2" xfId="3489" xr:uid="{00000000-0005-0000-0000-0000840B0000}"/>
    <cellStyle name="เครื่องหมายจุลภาค 2 2 7 5" xfId="2817" xr:uid="{00000000-0005-0000-0000-0000850B0000}"/>
    <cellStyle name="เครื่องหมายจุลภาค 2 2 8" xfId="992" xr:uid="{00000000-0005-0000-0000-0000860B0000}"/>
    <cellStyle name="เครื่องหมายจุลภาค 2 2 8 2" xfId="993" xr:uid="{00000000-0005-0000-0000-0000870B0000}"/>
    <cellStyle name="เครื่องหมายจุลภาค 2 2 8 2 2" xfId="2091" xr:uid="{00000000-0005-0000-0000-0000880B0000}"/>
    <cellStyle name="เครื่องหมายจุลภาค 2 2 8 2 2 2" xfId="3493" xr:uid="{00000000-0005-0000-0000-0000890B0000}"/>
    <cellStyle name="เครื่องหมายจุลภาค 2 2 8 2 3" xfId="2821" xr:uid="{00000000-0005-0000-0000-00008A0B0000}"/>
    <cellStyle name="เครื่องหมายจุลภาค 2 2 8 3" xfId="994" xr:uid="{00000000-0005-0000-0000-00008B0B0000}"/>
    <cellStyle name="เครื่องหมายจุลภาค 2 2 8 3 2" xfId="2092" xr:uid="{00000000-0005-0000-0000-00008C0B0000}"/>
    <cellStyle name="เครื่องหมายจุลภาค 2 2 8 3 2 2" xfId="3494" xr:uid="{00000000-0005-0000-0000-00008D0B0000}"/>
    <cellStyle name="เครื่องหมายจุลภาค 2 2 8 3 3" xfId="2822" xr:uid="{00000000-0005-0000-0000-00008E0B0000}"/>
    <cellStyle name="เครื่องหมายจุลภาค 2 2 8 4" xfId="2090" xr:uid="{00000000-0005-0000-0000-00008F0B0000}"/>
    <cellStyle name="เครื่องหมายจุลภาค 2 2 8 4 2" xfId="3492" xr:uid="{00000000-0005-0000-0000-0000900B0000}"/>
    <cellStyle name="เครื่องหมายจุลภาค 2 2 8 5" xfId="2820" xr:uid="{00000000-0005-0000-0000-0000910B0000}"/>
    <cellStyle name="เครื่องหมายจุลภาค 2 2 9" xfId="995" xr:uid="{00000000-0005-0000-0000-0000920B0000}"/>
    <cellStyle name="เครื่องหมายจุลภาค 2 2 9 2" xfId="996" xr:uid="{00000000-0005-0000-0000-0000930B0000}"/>
    <cellStyle name="เครื่องหมายจุลภาค 2 2 9 2 2" xfId="2094" xr:uid="{00000000-0005-0000-0000-0000940B0000}"/>
    <cellStyle name="เครื่องหมายจุลภาค 2 2 9 2 2 2" xfId="3496" xr:uid="{00000000-0005-0000-0000-0000950B0000}"/>
    <cellStyle name="เครื่องหมายจุลภาค 2 2 9 2 3" xfId="2824" xr:uid="{00000000-0005-0000-0000-0000960B0000}"/>
    <cellStyle name="เครื่องหมายจุลภาค 2 2 9 3" xfId="997" xr:uid="{00000000-0005-0000-0000-0000970B0000}"/>
    <cellStyle name="เครื่องหมายจุลภาค 2 2 9 3 2" xfId="2095" xr:uid="{00000000-0005-0000-0000-0000980B0000}"/>
    <cellStyle name="เครื่องหมายจุลภาค 2 2 9 3 2 2" xfId="3497" xr:uid="{00000000-0005-0000-0000-0000990B0000}"/>
    <cellStyle name="เครื่องหมายจุลภาค 2 2 9 3 3" xfId="2825" xr:uid="{00000000-0005-0000-0000-00009A0B0000}"/>
    <cellStyle name="เครื่องหมายจุลภาค 2 2 9 4" xfId="2093" xr:uid="{00000000-0005-0000-0000-00009B0B0000}"/>
    <cellStyle name="เครื่องหมายจุลภาค 2 2 9 4 2" xfId="3495" xr:uid="{00000000-0005-0000-0000-00009C0B0000}"/>
    <cellStyle name="เครื่องหมายจุลภาค 2 2 9 5" xfId="2823" xr:uid="{00000000-0005-0000-0000-00009D0B0000}"/>
    <cellStyle name="เครื่องหมายจุลภาค 2 2_CPI_Y'52_TOP_GG 1" xfId="998" xr:uid="{00000000-0005-0000-0000-00009E0B0000}"/>
    <cellStyle name="เครื่องหมายจุลภาค 2 3" xfId="999" xr:uid="{00000000-0005-0000-0000-00009F0B0000}"/>
    <cellStyle name="เครื่องหมายจุลภาค 2 3 2" xfId="1000" xr:uid="{00000000-0005-0000-0000-0000A00B0000}"/>
    <cellStyle name="เครื่องหมายจุลภาค 2 3 2 2" xfId="1001" xr:uid="{00000000-0005-0000-0000-0000A10B0000}"/>
    <cellStyle name="เครื่องหมายจุลภาค 2 3 2 2 2" xfId="2098" xr:uid="{00000000-0005-0000-0000-0000A20B0000}"/>
    <cellStyle name="เครื่องหมายจุลภาค 2 3 2 2 2 2" xfId="3500" xr:uid="{00000000-0005-0000-0000-0000A30B0000}"/>
    <cellStyle name="เครื่องหมายจุลภาค 2 3 2 2 2 2 2" xfId="5573" xr:uid="{10CC5025-F8C6-4A1A-B2BD-3CC8B923FAE2}"/>
    <cellStyle name="เครื่องหมายจุลภาค 2 3 2 2 3" xfId="2828" xr:uid="{00000000-0005-0000-0000-0000A40B0000}"/>
    <cellStyle name="เครื่องหมายจุลภาค 2 3 2 2 3 2" xfId="5000" xr:uid="{277A1FD8-8967-42C1-924B-A9E47C072F12}"/>
    <cellStyle name="เครื่องหมายจุลภาค 2 3 2 3" xfId="1002" xr:uid="{00000000-0005-0000-0000-0000A50B0000}"/>
    <cellStyle name="เครื่องหมายจุลภาค 2 3 2 3 2" xfId="2099" xr:uid="{00000000-0005-0000-0000-0000A60B0000}"/>
    <cellStyle name="เครื่องหมายจุลภาค 2 3 2 3 2 2" xfId="3501" xr:uid="{00000000-0005-0000-0000-0000A70B0000}"/>
    <cellStyle name="เครื่องหมายจุลภาค 2 3 2 3 2 2 2" xfId="5574" xr:uid="{E9F6A9FA-9D7A-4DF8-883E-64FB1D0179C1}"/>
    <cellStyle name="เครื่องหมายจุลภาค 2 3 2 3 3" xfId="2829" xr:uid="{00000000-0005-0000-0000-0000A80B0000}"/>
    <cellStyle name="เครื่องหมายจุลภาค 2 3 2 3 3 2" xfId="5001" xr:uid="{A020AC3A-56BF-4352-98C4-0804A50B3FD6}"/>
    <cellStyle name="เครื่องหมายจุลภาค 2 3 2 4" xfId="2097" xr:uid="{00000000-0005-0000-0000-0000A90B0000}"/>
    <cellStyle name="เครื่องหมายจุลภาค 2 3 2 4 2" xfId="3499" xr:uid="{00000000-0005-0000-0000-0000AA0B0000}"/>
    <cellStyle name="เครื่องหมายจุลภาค 2 3 2 4 2 2" xfId="5572" xr:uid="{4C2252B7-4748-4AB5-A5B5-B04E259DF9DE}"/>
    <cellStyle name="เครื่องหมายจุลภาค 2 3 2 5" xfId="2827" xr:uid="{00000000-0005-0000-0000-0000AB0B0000}"/>
    <cellStyle name="เครื่องหมายจุลภาค 2 3 2 5 2" xfId="4999" xr:uid="{0CD19EC7-6F79-48C6-99D0-7067A6C513FB}"/>
    <cellStyle name="เครื่องหมายจุลภาค 2 3 3" xfId="1003" xr:uid="{00000000-0005-0000-0000-0000AC0B0000}"/>
    <cellStyle name="เครื่องหมายจุลภาค 2 3 3 2" xfId="1004" xr:uid="{00000000-0005-0000-0000-0000AD0B0000}"/>
    <cellStyle name="เครื่องหมายจุลภาค 2 3 3 2 2" xfId="2101" xr:uid="{00000000-0005-0000-0000-0000AE0B0000}"/>
    <cellStyle name="เครื่องหมายจุลภาค 2 3 3 2 2 2" xfId="3503" xr:uid="{00000000-0005-0000-0000-0000AF0B0000}"/>
    <cellStyle name="เครื่องหมายจุลภาค 2 3 3 2 2 2 2" xfId="5576" xr:uid="{838B24A8-41BD-423B-B72E-989982E1DC13}"/>
    <cellStyle name="เครื่องหมายจุลภาค 2 3 3 2 3" xfId="2831" xr:uid="{00000000-0005-0000-0000-0000B00B0000}"/>
    <cellStyle name="เครื่องหมายจุลภาค 2 3 3 2 3 2" xfId="5003" xr:uid="{FC6CB3F6-C1F1-466D-BFF9-3200011CA7E4}"/>
    <cellStyle name="เครื่องหมายจุลภาค 2 3 3 3" xfId="1005" xr:uid="{00000000-0005-0000-0000-0000B10B0000}"/>
    <cellStyle name="เครื่องหมายจุลภาค 2 3 3 3 2" xfId="2102" xr:uid="{00000000-0005-0000-0000-0000B20B0000}"/>
    <cellStyle name="เครื่องหมายจุลภาค 2 3 3 3 2 2" xfId="3504" xr:uid="{00000000-0005-0000-0000-0000B30B0000}"/>
    <cellStyle name="เครื่องหมายจุลภาค 2 3 3 3 2 2 2" xfId="5577" xr:uid="{4AA12E3C-3EFB-424B-B224-A89C0725AE88}"/>
    <cellStyle name="เครื่องหมายจุลภาค 2 3 3 3 3" xfId="2832" xr:uid="{00000000-0005-0000-0000-0000B40B0000}"/>
    <cellStyle name="เครื่องหมายจุลภาค 2 3 3 3 3 2" xfId="5004" xr:uid="{DFC534AF-2D12-448B-8EF4-F89ED30CD4C3}"/>
    <cellStyle name="เครื่องหมายจุลภาค 2 3 3 4" xfId="2100" xr:uid="{00000000-0005-0000-0000-0000B50B0000}"/>
    <cellStyle name="เครื่องหมายจุลภาค 2 3 3 4 2" xfId="3502" xr:uid="{00000000-0005-0000-0000-0000B60B0000}"/>
    <cellStyle name="เครื่องหมายจุลภาค 2 3 3 4 2 2" xfId="5575" xr:uid="{E8F0F97F-95E1-4CAE-AAAD-E86B7CA0213C}"/>
    <cellStyle name="เครื่องหมายจุลภาค 2 3 3 5" xfId="2830" xr:uid="{00000000-0005-0000-0000-0000B70B0000}"/>
    <cellStyle name="เครื่องหมายจุลภาค 2 3 3 5 2" xfId="5002" xr:uid="{CB07E55A-62EC-4647-951E-17574AACE156}"/>
    <cellStyle name="เครื่องหมายจุลภาค 2 3 4" xfId="1006" xr:uid="{00000000-0005-0000-0000-0000B80B0000}"/>
    <cellStyle name="เครื่องหมายจุลภาค 2 3 4 2" xfId="2103" xr:uid="{00000000-0005-0000-0000-0000B90B0000}"/>
    <cellStyle name="เครื่องหมายจุลภาค 2 3 4 2 2" xfId="3505" xr:uid="{00000000-0005-0000-0000-0000BA0B0000}"/>
    <cellStyle name="เครื่องหมายจุลภาค 2 3 4 2 2 2" xfId="5578" xr:uid="{1A06950F-FE19-4C00-8978-2192CA148BE6}"/>
    <cellStyle name="เครื่องหมายจุลภาค 2 3 4 3" xfId="2833" xr:uid="{00000000-0005-0000-0000-0000BB0B0000}"/>
    <cellStyle name="เครื่องหมายจุลภาค 2 3 4 3 2" xfId="5005" xr:uid="{5590E12C-0132-4437-8003-98D485A7EBFC}"/>
    <cellStyle name="เครื่องหมายจุลภาค 2 3 5" xfId="1007" xr:uid="{00000000-0005-0000-0000-0000BC0B0000}"/>
    <cellStyle name="เครื่องหมายจุลภาค 2 3 5 2" xfId="2104" xr:uid="{00000000-0005-0000-0000-0000BD0B0000}"/>
    <cellStyle name="เครื่องหมายจุลภาค 2 3 5 2 2" xfId="3506" xr:uid="{00000000-0005-0000-0000-0000BE0B0000}"/>
    <cellStyle name="เครื่องหมายจุลภาค 2 3 5 2 2 2" xfId="5579" xr:uid="{102055ED-4C70-4AE7-9442-2702BAC4A8FC}"/>
    <cellStyle name="เครื่องหมายจุลภาค 2 3 5 3" xfId="2834" xr:uid="{00000000-0005-0000-0000-0000BF0B0000}"/>
    <cellStyle name="เครื่องหมายจุลภาค 2 3 5 3 2" xfId="5006" xr:uid="{87A774C8-0A26-470C-8F15-B3F856A11EFE}"/>
    <cellStyle name="เครื่องหมายจุลภาค 2 3 6" xfId="2096" xr:uid="{00000000-0005-0000-0000-0000C00B0000}"/>
    <cellStyle name="เครื่องหมายจุลภาค 2 3 6 2" xfId="3498" xr:uid="{00000000-0005-0000-0000-0000C10B0000}"/>
    <cellStyle name="เครื่องหมายจุลภาค 2 3 6 2 2" xfId="5571" xr:uid="{3DCC7396-50B5-4057-82EF-FEBDC5ECC3A7}"/>
    <cellStyle name="เครื่องหมายจุลภาค 2 3 7" xfId="2826" xr:uid="{00000000-0005-0000-0000-0000C20B0000}"/>
    <cellStyle name="เครื่องหมายจุลภาค 2 3 7 2" xfId="4998" xr:uid="{EC307AF8-72A4-44B9-BA27-EF244FA64550}"/>
    <cellStyle name="เครื่องหมายจุลภาค 2 4" xfId="1008" xr:uid="{00000000-0005-0000-0000-0000C30B0000}"/>
    <cellStyle name="เครื่องหมายจุลภาค 2 4 2" xfId="1009" xr:uid="{00000000-0005-0000-0000-0000C40B0000}"/>
    <cellStyle name="เครื่องหมายจุลภาค 2 4 2 2" xfId="2106" xr:uid="{00000000-0005-0000-0000-0000C50B0000}"/>
    <cellStyle name="เครื่องหมายจุลภาค 2 4 2 2 2" xfId="3508" xr:uid="{00000000-0005-0000-0000-0000C60B0000}"/>
    <cellStyle name="เครื่องหมายจุลภาค 2 4 2 2 2 2" xfId="5581" xr:uid="{D17F29CD-00CF-4054-999E-26CB73DC77A2}"/>
    <cellStyle name="เครื่องหมายจุลภาค 2 4 2 3" xfId="2836" xr:uid="{00000000-0005-0000-0000-0000C70B0000}"/>
    <cellStyle name="เครื่องหมายจุลภาค 2 4 2 3 2" xfId="5008" xr:uid="{F08BB56F-1BB1-4241-9C07-19FD6655D035}"/>
    <cellStyle name="เครื่องหมายจุลภาค 2 4 3" xfId="1010" xr:uid="{00000000-0005-0000-0000-0000C80B0000}"/>
    <cellStyle name="เครื่องหมายจุลภาค 2 4 3 2" xfId="2107" xr:uid="{00000000-0005-0000-0000-0000C90B0000}"/>
    <cellStyle name="เครื่องหมายจุลภาค 2 4 3 2 2" xfId="3509" xr:uid="{00000000-0005-0000-0000-0000CA0B0000}"/>
    <cellStyle name="เครื่องหมายจุลภาค 2 4 3 2 2 2" xfId="5582" xr:uid="{17175417-9C0A-4D54-AAE9-397632C36DE2}"/>
    <cellStyle name="เครื่องหมายจุลภาค 2 4 3 3" xfId="2837" xr:uid="{00000000-0005-0000-0000-0000CB0B0000}"/>
    <cellStyle name="เครื่องหมายจุลภาค 2 4 3 3 2" xfId="5009" xr:uid="{789C1FC3-5FBB-479A-B89F-7153C386BB7C}"/>
    <cellStyle name="เครื่องหมายจุลภาค 2 4 4" xfId="2105" xr:uid="{00000000-0005-0000-0000-0000CC0B0000}"/>
    <cellStyle name="เครื่องหมายจุลภาค 2 4 4 2" xfId="3507" xr:uid="{00000000-0005-0000-0000-0000CD0B0000}"/>
    <cellStyle name="เครื่องหมายจุลภาค 2 4 4 2 2" xfId="5580" xr:uid="{02FA2E22-7A50-4E35-B818-B9E8810076AA}"/>
    <cellStyle name="เครื่องหมายจุลภาค 2 4 5" xfId="2835" xr:uid="{00000000-0005-0000-0000-0000CE0B0000}"/>
    <cellStyle name="เครื่องหมายจุลภาค 2 4 5 2" xfId="5007" xr:uid="{55C869F6-2015-421D-9114-CA9014CDA59A}"/>
    <cellStyle name="เครื่องหมายจุลภาค 2 5" xfId="1011" xr:uid="{00000000-0005-0000-0000-0000CF0B0000}"/>
    <cellStyle name="เครื่องหมายจุลภาค 2 5 2" xfId="1012" xr:uid="{00000000-0005-0000-0000-0000D00B0000}"/>
    <cellStyle name="เครื่องหมายจุลภาค 2 5 2 2" xfId="2109" xr:uid="{00000000-0005-0000-0000-0000D10B0000}"/>
    <cellStyle name="เครื่องหมายจุลภาค 2 5 2 2 2" xfId="3511" xr:uid="{00000000-0005-0000-0000-0000D20B0000}"/>
    <cellStyle name="เครื่องหมายจุลภาค 2 5 2 2 2 2" xfId="5584" xr:uid="{82AE9A54-D4AB-405A-B69C-0B9DE4F4E9C0}"/>
    <cellStyle name="เครื่องหมายจุลภาค 2 5 2 3" xfId="2839" xr:uid="{00000000-0005-0000-0000-0000D30B0000}"/>
    <cellStyle name="เครื่องหมายจุลภาค 2 5 2 3 2" xfId="5011" xr:uid="{C2996F5C-EDD0-40ED-A08F-EB990A18E2A8}"/>
    <cellStyle name="เครื่องหมายจุลภาค 2 5 3" xfId="1013" xr:uid="{00000000-0005-0000-0000-0000D40B0000}"/>
    <cellStyle name="เครื่องหมายจุลภาค 2 5 3 2" xfId="2110" xr:uid="{00000000-0005-0000-0000-0000D50B0000}"/>
    <cellStyle name="เครื่องหมายจุลภาค 2 5 3 2 2" xfId="3512" xr:uid="{00000000-0005-0000-0000-0000D60B0000}"/>
    <cellStyle name="เครื่องหมายจุลภาค 2 5 3 2 2 2" xfId="5585" xr:uid="{42F5ED22-2AF4-4501-A673-F9B5A25479E8}"/>
    <cellStyle name="เครื่องหมายจุลภาค 2 5 3 3" xfId="2840" xr:uid="{00000000-0005-0000-0000-0000D70B0000}"/>
    <cellStyle name="เครื่องหมายจุลภาค 2 5 3 3 2" xfId="5012" xr:uid="{181EAC36-719E-4A7C-A39C-18721116BE15}"/>
    <cellStyle name="เครื่องหมายจุลภาค 2 5 4" xfId="2108" xr:uid="{00000000-0005-0000-0000-0000D80B0000}"/>
    <cellStyle name="เครื่องหมายจุลภาค 2 5 4 2" xfId="3510" xr:uid="{00000000-0005-0000-0000-0000D90B0000}"/>
    <cellStyle name="เครื่องหมายจุลภาค 2 5 4 2 2" xfId="5583" xr:uid="{353FFE0C-1E1E-4E27-B8D3-5C091EE9B297}"/>
    <cellStyle name="เครื่องหมายจุลภาค 2 5 5" xfId="2838" xr:uid="{00000000-0005-0000-0000-0000DA0B0000}"/>
    <cellStyle name="เครื่องหมายจุลภาค 2 5 5 2" xfId="5010" xr:uid="{CE9D3F84-415D-4862-B523-EE17015A2A66}"/>
    <cellStyle name="เครื่องหมายจุลภาค 2 6" xfId="1014" xr:uid="{00000000-0005-0000-0000-0000DB0B0000}"/>
    <cellStyle name="เครื่องหมายจุลภาค 2 6 2" xfId="1015" xr:uid="{00000000-0005-0000-0000-0000DC0B0000}"/>
    <cellStyle name="เครื่องหมายจุลภาค 2 6 2 2" xfId="2112" xr:uid="{00000000-0005-0000-0000-0000DD0B0000}"/>
    <cellStyle name="เครื่องหมายจุลภาค 2 6 2 2 2" xfId="3514" xr:uid="{00000000-0005-0000-0000-0000DE0B0000}"/>
    <cellStyle name="เครื่องหมายจุลภาค 2 6 2 2 2 2" xfId="5587" xr:uid="{DC3E05D7-52F4-4F6B-A962-82ABFF805C53}"/>
    <cellStyle name="เครื่องหมายจุลภาค 2 6 2 3" xfId="2842" xr:uid="{00000000-0005-0000-0000-0000DF0B0000}"/>
    <cellStyle name="เครื่องหมายจุลภาค 2 6 2 3 2" xfId="5014" xr:uid="{45E72810-C78E-4AC6-B708-10C3C38D8B1F}"/>
    <cellStyle name="เครื่องหมายจุลภาค 2 6 3" xfId="1016" xr:uid="{00000000-0005-0000-0000-0000E00B0000}"/>
    <cellStyle name="เครื่องหมายจุลภาค 2 6 3 2" xfId="2113" xr:uid="{00000000-0005-0000-0000-0000E10B0000}"/>
    <cellStyle name="เครื่องหมายจุลภาค 2 6 3 2 2" xfId="3515" xr:uid="{00000000-0005-0000-0000-0000E20B0000}"/>
    <cellStyle name="เครื่องหมายจุลภาค 2 6 3 2 2 2" xfId="5588" xr:uid="{2CF16838-B10A-4014-8373-0EA151823AF9}"/>
    <cellStyle name="เครื่องหมายจุลภาค 2 6 3 3" xfId="2843" xr:uid="{00000000-0005-0000-0000-0000E30B0000}"/>
    <cellStyle name="เครื่องหมายจุลภาค 2 6 3 3 2" xfId="5015" xr:uid="{A83370A6-A555-426F-AE28-91BA2B33D33A}"/>
    <cellStyle name="เครื่องหมายจุลภาค 2 6 4" xfId="2111" xr:uid="{00000000-0005-0000-0000-0000E40B0000}"/>
    <cellStyle name="เครื่องหมายจุลภาค 2 6 4 2" xfId="3513" xr:uid="{00000000-0005-0000-0000-0000E50B0000}"/>
    <cellStyle name="เครื่องหมายจุลภาค 2 6 4 2 2" xfId="5586" xr:uid="{864BFEC4-74F0-438F-8F52-1712610BF53D}"/>
    <cellStyle name="เครื่องหมายจุลภาค 2 6 5" xfId="2841" xr:uid="{00000000-0005-0000-0000-0000E60B0000}"/>
    <cellStyle name="เครื่องหมายจุลภาค 2 6 5 2" xfId="5013" xr:uid="{832D4A43-BF4B-4119-A904-3448CCBB00EB}"/>
    <cellStyle name="เครื่องหมายจุลภาค 2 7" xfId="1017" xr:uid="{00000000-0005-0000-0000-0000E70B0000}"/>
    <cellStyle name="เครื่องหมายจุลภาค 2 7 2" xfId="1018" xr:uid="{00000000-0005-0000-0000-0000E80B0000}"/>
    <cellStyle name="เครื่องหมายจุลภาค 2 7 2 2" xfId="2115" xr:uid="{00000000-0005-0000-0000-0000E90B0000}"/>
    <cellStyle name="เครื่องหมายจุลภาค 2 7 2 2 2" xfId="3517" xr:uid="{00000000-0005-0000-0000-0000EA0B0000}"/>
    <cellStyle name="เครื่องหมายจุลภาค 2 7 2 2 2 2" xfId="5590" xr:uid="{E89D0658-31F7-4F47-A927-6721619634CA}"/>
    <cellStyle name="เครื่องหมายจุลภาค 2 7 2 3" xfId="2845" xr:uid="{00000000-0005-0000-0000-0000EB0B0000}"/>
    <cellStyle name="เครื่องหมายจุลภาค 2 7 2 3 2" xfId="5017" xr:uid="{D66DBF01-8CE0-4CA0-B9CC-19DDEA649271}"/>
    <cellStyle name="เครื่องหมายจุลภาค 2 7 3" xfId="1019" xr:uid="{00000000-0005-0000-0000-0000EC0B0000}"/>
    <cellStyle name="เครื่องหมายจุลภาค 2 7 3 2" xfId="2116" xr:uid="{00000000-0005-0000-0000-0000ED0B0000}"/>
    <cellStyle name="เครื่องหมายจุลภาค 2 7 3 2 2" xfId="3518" xr:uid="{00000000-0005-0000-0000-0000EE0B0000}"/>
    <cellStyle name="เครื่องหมายจุลภาค 2 7 3 2 2 2" xfId="5591" xr:uid="{4C64F313-38C0-4539-8017-2BF8C7D9A136}"/>
    <cellStyle name="เครื่องหมายจุลภาค 2 7 3 3" xfId="2846" xr:uid="{00000000-0005-0000-0000-0000EF0B0000}"/>
    <cellStyle name="เครื่องหมายจุลภาค 2 7 3 3 2" xfId="5018" xr:uid="{29E31F8A-D7DD-44A4-AC8F-D7008E69022E}"/>
    <cellStyle name="เครื่องหมายจุลภาค 2 7 4" xfId="2114" xr:uid="{00000000-0005-0000-0000-0000F00B0000}"/>
    <cellStyle name="เครื่องหมายจุลภาค 2 7 4 2" xfId="3516" xr:uid="{00000000-0005-0000-0000-0000F10B0000}"/>
    <cellStyle name="เครื่องหมายจุลภาค 2 7 4 2 2" xfId="5589" xr:uid="{B4F01769-AA96-4A12-9F5D-4E7BA3F07DAF}"/>
    <cellStyle name="เครื่องหมายจุลภาค 2 7 5" xfId="2844" xr:uid="{00000000-0005-0000-0000-0000F20B0000}"/>
    <cellStyle name="เครื่องหมายจุลภาค 2 7 5 2" xfId="5016" xr:uid="{C4C8F55F-B5C7-454C-A99A-4FFC3736D9E4}"/>
    <cellStyle name="เครื่องหมายจุลภาค 2 8" xfId="1020" xr:uid="{00000000-0005-0000-0000-0000F30B0000}"/>
    <cellStyle name="เครื่องหมายจุลภาค 2 8 2" xfId="1021" xr:uid="{00000000-0005-0000-0000-0000F40B0000}"/>
    <cellStyle name="เครื่องหมายจุลภาค 2 8 2 2" xfId="2118" xr:uid="{00000000-0005-0000-0000-0000F50B0000}"/>
    <cellStyle name="เครื่องหมายจุลภาค 2 8 2 2 2" xfId="3520" xr:uid="{00000000-0005-0000-0000-0000F60B0000}"/>
    <cellStyle name="เครื่องหมายจุลภาค 2 8 2 3" xfId="2848" xr:uid="{00000000-0005-0000-0000-0000F70B0000}"/>
    <cellStyle name="เครื่องหมายจุลภาค 2 8 3" xfId="1022" xr:uid="{00000000-0005-0000-0000-0000F80B0000}"/>
    <cellStyle name="เครื่องหมายจุลภาค 2 8 3 2" xfId="2119" xr:uid="{00000000-0005-0000-0000-0000F90B0000}"/>
    <cellStyle name="เครื่องหมายจุลภาค 2 8 3 2 2" xfId="3521" xr:uid="{00000000-0005-0000-0000-0000FA0B0000}"/>
    <cellStyle name="เครื่องหมายจุลภาค 2 8 3 3" xfId="2849" xr:uid="{00000000-0005-0000-0000-0000FB0B0000}"/>
    <cellStyle name="เครื่องหมายจุลภาค 2 8 4" xfId="2117" xr:uid="{00000000-0005-0000-0000-0000FC0B0000}"/>
    <cellStyle name="เครื่องหมายจุลภาค 2 8 4 2" xfId="3519" xr:uid="{00000000-0005-0000-0000-0000FD0B0000}"/>
    <cellStyle name="เครื่องหมายจุลภาค 2 8 5" xfId="2847" xr:uid="{00000000-0005-0000-0000-0000FE0B0000}"/>
    <cellStyle name="เครื่องหมายจุลภาค 2 9" xfId="1023" xr:uid="{00000000-0005-0000-0000-0000FF0B0000}"/>
    <cellStyle name="เครื่องหมายจุลภาค 2 9 2" xfId="1024" xr:uid="{00000000-0005-0000-0000-0000000C0000}"/>
    <cellStyle name="เครื่องหมายจุลภาค 2 9 2 2" xfId="2121" xr:uid="{00000000-0005-0000-0000-0000010C0000}"/>
    <cellStyle name="เครื่องหมายจุลภาค 2 9 2 2 2" xfId="3523" xr:uid="{00000000-0005-0000-0000-0000020C0000}"/>
    <cellStyle name="เครื่องหมายจุลภาค 2 9 2 2 2 2" xfId="5593" xr:uid="{B3C44F1A-6D9F-4E9A-B639-6142DABD7818}"/>
    <cellStyle name="เครื่องหมายจุลภาค 2 9 2 3" xfId="2851" xr:uid="{00000000-0005-0000-0000-0000030C0000}"/>
    <cellStyle name="เครื่องหมายจุลภาค 2 9 2 3 2" xfId="5020" xr:uid="{2768DEF2-1360-457A-8F34-BD220D1B7C20}"/>
    <cellStyle name="เครื่องหมายจุลภาค 2 9 3" xfId="1025" xr:uid="{00000000-0005-0000-0000-0000040C0000}"/>
    <cellStyle name="เครื่องหมายจุลภาค 2 9 3 2" xfId="2122" xr:uid="{00000000-0005-0000-0000-0000050C0000}"/>
    <cellStyle name="เครื่องหมายจุลภาค 2 9 3 2 2" xfId="3524" xr:uid="{00000000-0005-0000-0000-0000060C0000}"/>
    <cellStyle name="เครื่องหมายจุลภาค 2 9 3 2 2 2" xfId="5594" xr:uid="{88A2A110-0ABB-4C31-860C-508A751A624E}"/>
    <cellStyle name="เครื่องหมายจุลภาค 2 9 3 3" xfId="2852" xr:uid="{00000000-0005-0000-0000-0000070C0000}"/>
    <cellStyle name="เครื่องหมายจุลภาค 2 9 3 3 2" xfId="5021" xr:uid="{DEA4AD05-F052-4EAD-B719-1983F823DACF}"/>
    <cellStyle name="เครื่องหมายจุลภาค 2 9 4" xfId="2120" xr:uid="{00000000-0005-0000-0000-0000080C0000}"/>
    <cellStyle name="เครื่องหมายจุลภาค 2 9 4 2" xfId="3522" xr:uid="{00000000-0005-0000-0000-0000090C0000}"/>
    <cellStyle name="เครื่องหมายจุลภาค 2 9 4 2 2" xfId="5592" xr:uid="{E8DC4220-3734-4860-A062-FE74458D2D40}"/>
    <cellStyle name="เครื่องหมายจุลภาค 2 9 5" xfId="2850" xr:uid="{00000000-0005-0000-0000-00000A0C0000}"/>
    <cellStyle name="เครื่องหมายจุลภาค 2 9 5 2" xfId="5019" xr:uid="{63544233-D1F4-4F60-BCD5-82620B8C773B}"/>
    <cellStyle name="เครื่องหมายจุลภาค 2_160800B1 CPI09 โปรแกรมคอมพิวเตอร์ - BOI_Q3" xfId="1026" xr:uid="{00000000-0005-0000-0000-00000B0C0000}"/>
    <cellStyle name="เครื่องหมายจุลภาค 20" xfId="1027" xr:uid="{00000000-0005-0000-0000-00000C0C0000}"/>
    <cellStyle name="เครื่องหมายจุลภาค 20 2" xfId="1028" xr:uid="{00000000-0005-0000-0000-00000D0C0000}"/>
    <cellStyle name="เครื่องหมายจุลภาค 20 2 2" xfId="1029" xr:uid="{00000000-0005-0000-0000-00000E0C0000}"/>
    <cellStyle name="เครื่องหมายจุลภาค 20 2 2 2" xfId="2124" xr:uid="{00000000-0005-0000-0000-00000F0C0000}"/>
    <cellStyle name="เครื่องหมายจุลภาค 20 2 2 2 2" xfId="3526" xr:uid="{00000000-0005-0000-0000-0000100C0000}"/>
    <cellStyle name="เครื่องหมายจุลภาค 20 2 2 2 2 2" xfId="5596" xr:uid="{EDE9FA7B-58D9-4C0C-91EA-A0978A552D70}"/>
    <cellStyle name="เครื่องหมายจุลภาค 20 2 2 3" xfId="2854" xr:uid="{00000000-0005-0000-0000-0000110C0000}"/>
    <cellStyle name="เครื่องหมายจุลภาค 20 2 2 3 2" xfId="5023" xr:uid="{8B7B7DCE-1381-4EC0-B0FC-92175F6C54FC}"/>
    <cellStyle name="เครื่องหมายจุลภาค 20 2 3" xfId="2123" xr:uid="{00000000-0005-0000-0000-0000120C0000}"/>
    <cellStyle name="เครื่องหมายจุลภาค 20 2 3 2" xfId="3525" xr:uid="{00000000-0005-0000-0000-0000130C0000}"/>
    <cellStyle name="เครื่องหมายจุลภาค 20 2 3 2 2" xfId="5595" xr:uid="{BC392CAA-C240-4DEF-8DD6-75D6686EF620}"/>
    <cellStyle name="เครื่องหมายจุลภาค 20 2 4" xfId="2853" xr:uid="{00000000-0005-0000-0000-0000140C0000}"/>
    <cellStyle name="เครื่องหมายจุลภาค 20 2 4 2" xfId="5022" xr:uid="{D2FE4ECE-F95E-4FD5-88B5-DB4F45FB7B95}"/>
    <cellStyle name="เครื่องหมายจุลภาค 21" xfId="1030" xr:uid="{00000000-0005-0000-0000-0000150C0000}"/>
    <cellStyle name="เครื่องหมายจุลภาค 22" xfId="1031" xr:uid="{00000000-0005-0000-0000-0000160C0000}"/>
    <cellStyle name="เครื่องหมายจุลภาค 23" xfId="1032" xr:uid="{00000000-0005-0000-0000-0000170C0000}"/>
    <cellStyle name="เครื่องหมายจุลภาค 24" xfId="1033" xr:uid="{00000000-0005-0000-0000-0000180C0000}"/>
    <cellStyle name="เครื่องหมายจุลภาค 25" xfId="1034" xr:uid="{00000000-0005-0000-0000-0000190C0000}"/>
    <cellStyle name="เครื่องหมายจุลภาค 25 2" xfId="1035" xr:uid="{00000000-0005-0000-0000-00001A0C0000}"/>
    <cellStyle name="เครื่องหมายจุลภาค 25 2 2" xfId="2126" xr:uid="{00000000-0005-0000-0000-00001B0C0000}"/>
    <cellStyle name="เครื่องหมายจุลภาค 25 2 2 2" xfId="3528" xr:uid="{00000000-0005-0000-0000-00001C0C0000}"/>
    <cellStyle name="เครื่องหมายจุลภาค 25 2 2 2 2" xfId="5598" xr:uid="{7EB3DBB7-6186-4B63-A910-99C19D6DD3CB}"/>
    <cellStyle name="เครื่องหมายจุลภาค 25 2 3" xfId="2856" xr:uid="{00000000-0005-0000-0000-00001D0C0000}"/>
    <cellStyle name="เครื่องหมายจุลภาค 25 2 3 2" xfId="5025" xr:uid="{6A39AC08-C98A-43AF-A8A4-44CD9CC5DB00}"/>
    <cellStyle name="เครื่องหมายจุลภาค 25 3" xfId="1036" xr:uid="{00000000-0005-0000-0000-00001E0C0000}"/>
    <cellStyle name="เครื่องหมายจุลภาค 25 3 2" xfId="2127" xr:uid="{00000000-0005-0000-0000-00001F0C0000}"/>
    <cellStyle name="เครื่องหมายจุลภาค 25 3 2 2" xfId="3529" xr:uid="{00000000-0005-0000-0000-0000200C0000}"/>
    <cellStyle name="เครื่องหมายจุลภาค 25 3 2 2 2" xfId="5599" xr:uid="{65623667-62F4-44A4-880B-B62A4912D47E}"/>
    <cellStyle name="เครื่องหมายจุลภาค 25 3 3" xfId="2857" xr:uid="{00000000-0005-0000-0000-0000210C0000}"/>
    <cellStyle name="เครื่องหมายจุลภาค 25 3 3 2" xfId="5026" xr:uid="{B1DC7FDF-5CD5-41BD-83D3-12688F79E39F}"/>
    <cellStyle name="เครื่องหมายจุลภาค 25 4" xfId="2125" xr:uid="{00000000-0005-0000-0000-0000220C0000}"/>
    <cellStyle name="เครื่องหมายจุลภาค 25 4 2" xfId="3527" xr:uid="{00000000-0005-0000-0000-0000230C0000}"/>
    <cellStyle name="เครื่องหมายจุลภาค 25 4 2 2" xfId="5597" xr:uid="{3A721434-A53F-4C59-A630-23889DF7070A}"/>
    <cellStyle name="เครื่องหมายจุลภาค 25 5" xfId="2855" xr:uid="{00000000-0005-0000-0000-0000240C0000}"/>
    <cellStyle name="เครื่องหมายจุลภาค 25 5 2" xfId="5024" xr:uid="{9D36E502-EB00-471C-BFA5-AE45EB2EC16B}"/>
    <cellStyle name="เครื่องหมายจุลภาค 26" xfId="1037" xr:uid="{00000000-0005-0000-0000-0000250C0000}"/>
    <cellStyle name="เครื่องหมายจุลภาค 26 2" xfId="1038" xr:uid="{00000000-0005-0000-0000-0000260C0000}"/>
    <cellStyle name="เครื่องหมายจุลภาค 26 2 2" xfId="2129" xr:uid="{00000000-0005-0000-0000-0000270C0000}"/>
    <cellStyle name="เครื่องหมายจุลภาค 26 2 2 2" xfId="3531" xr:uid="{00000000-0005-0000-0000-0000280C0000}"/>
    <cellStyle name="เครื่องหมายจุลภาค 26 2 2 2 2" xfId="5601" xr:uid="{20B514B6-CE20-42A0-B212-596B8A7731F9}"/>
    <cellStyle name="เครื่องหมายจุลภาค 26 2 3" xfId="2859" xr:uid="{00000000-0005-0000-0000-0000290C0000}"/>
    <cellStyle name="เครื่องหมายจุลภาค 26 2 3 2" xfId="5028" xr:uid="{7E309DD6-4AA1-43DD-979F-3BA720AEAC5A}"/>
    <cellStyle name="เครื่องหมายจุลภาค 26 3" xfId="1039" xr:uid="{00000000-0005-0000-0000-00002A0C0000}"/>
    <cellStyle name="เครื่องหมายจุลภาค 26 3 2" xfId="2130" xr:uid="{00000000-0005-0000-0000-00002B0C0000}"/>
    <cellStyle name="เครื่องหมายจุลภาค 26 3 2 2" xfId="3532" xr:uid="{00000000-0005-0000-0000-00002C0C0000}"/>
    <cellStyle name="เครื่องหมายจุลภาค 26 3 2 2 2" xfId="5602" xr:uid="{15C79EF0-DB2C-43D2-BE8F-9B58537E799D}"/>
    <cellStyle name="เครื่องหมายจุลภาค 26 3 3" xfId="2860" xr:uid="{00000000-0005-0000-0000-00002D0C0000}"/>
    <cellStyle name="เครื่องหมายจุลภาค 26 3 3 2" xfId="5029" xr:uid="{A441B630-ECC7-45DA-8BE7-B8D83798782B}"/>
    <cellStyle name="เครื่องหมายจุลภาค 26 4" xfId="2128" xr:uid="{00000000-0005-0000-0000-00002E0C0000}"/>
    <cellStyle name="เครื่องหมายจุลภาค 26 4 2" xfId="3530" xr:uid="{00000000-0005-0000-0000-00002F0C0000}"/>
    <cellStyle name="เครื่องหมายจุลภาค 26 4 2 2" xfId="5600" xr:uid="{284CE7B6-EE48-4A90-98A2-5A9449CC50E4}"/>
    <cellStyle name="เครื่องหมายจุลภาค 26 5" xfId="2858" xr:uid="{00000000-0005-0000-0000-0000300C0000}"/>
    <cellStyle name="เครื่องหมายจุลภาค 26 5 2" xfId="5027" xr:uid="{E0487A04-0C31-4E4B-8D96-19EBC65FF116}"/>
    <cellStyle name="เครื่องหมายจุลภาค 27" xfId="1040" xr:uid="{00000000-0005-0000-0000-0000310C0000}"/>
    <cellStyle name="เครื่องหมายจุลภาค 28" xfId="1041" xr:uid="{00000000-0005-0000-0000-0000320C0000}"/>
    <cellStyle name="เครื่องหมายจุลภาค 29" xfId="1042" xr:uid="{00000000-0005-0000-0000-0000330C0000}"/>
    <cellStyle name="เครื่องหมายจุลภาค 29 2" xfId="1043" xr:uid="{00000000-0005-0000-0000-0000340C0000}"/>
    <cellStyle name="เครื่องหมายจุลภาค 29 2 2" xfId="2132" xr:uid="{00000000-0005-0000-0000-0000350C0000}"/>
    <cellStyle name="เครื่องหมายจุลภาค 29 2 2 2" xfId="3534" xr:uid="{00000000-0005-0000-0000-0000360C0000}"/>
    <cellStyle name="เครื่องหมายจุลภาค 29 2 2 2 2" xfId="5604" xr:uid="{1CEF1337-ED50-499A-8264-3EBEB24C9E7B}"/>
    <cellStyle name="เครื่องหมายจุลภาค 29 2 3" xfId="2862" xr:uid="{00000000-0005-0000-0000-0000370C0000}"/>
    <cellStyle name="เครื่องหมายจุลภาค 29 2 3 2" xfId="5031" xr:uid="{ECCAE4A3-89E2-4462-AE79-E5A94D661EF6}"/>
    <cellStyle name="เครื่องหมายจุลภาค 29 3" xfId="1044" xr:uid="{00000000-0005-0000-0000-0000380C0000}"/>
    <cellStyle name="เครื่องหมายจุลภาค 29 3 2" xfId="2133" xr:uid="{00000000-0005-0000-0000-0000390C0000}"/>
    <cellStyle name="เครื่องหมายจุลภาค 29 3 2 2" xfId="3535" xr:uid="{00000000-0005-0000-0000-00003A0C0000}"/>
    <cellStyle name="เครื่องหมายจุลภาค 29 3 2 2 2" xfId="5605" xr:uid="{2602D89C-3B3C-4C3A-B146-AE42AE1F83C5}"/>
    <cellStyle name="เครื่องหมายจุลภาค 29 3 3" xfId="2863" xr:uid="{00000000-0005-0000-0000-00003B0C0000}"/>
    <cellStyle name="เครื่องหมายจุลภาค 29 3 3 2" xfId="5032" xr:uid="{F3D00D35-D7C7-4A55-A185-B45BED43A0B4}"/>
    <cellStyle name="เครื่องหมายจุลภาค 29 4" xfId="2131" xr:uid="{00000000-0005-0000-0000-00003C0C0000}"/>
    <cellStyle name="เครื่องหมายจุลภาค 29 4 2" xfId="3533" xr:uid="{00000000-0005-0000-0000-00003D0C0000}"/>
    <cellStyle name="เครื่องหมายจุลภาค 29 4 2 2" xfId="5603" xr:uid="{D41CB207-40C3-4812-B9C0-3362E18285D1}"/>
    <cellStyle name="เครื่องหมายจุลภาค 29 5" xfId="2861" xr:uid="{00000000-0005-0000-0000-00003E0C0000}"/>
    <cellStyle name="เครื่องหมายจุลภาค 29 5 2" xfId="5030" xr:uid="{BD6D1CCA-3853-4A43-A564-70BB27A813F4}"/>
    <cellStyle name="เครื่องหมายจุลภาค 3" xfId="1045" xr:uid="{00000000-0005-0000-0000-00003F0C0000}"/>
    <cellStyle name="เครื่องหมายจุลภาค 3 10" xfId="1046" xr:uid="{00000000-0005-0000-0000-0000400C0000}"/>
    <cellStyle name="เครื่องหมายจุลภาค 3 10 2" xfId="2135" xr:uid="{00000000-0005-0000-0000-0000410C0000}"/>
    <cellStyle name="เครื่องหมายจุลภาค 3 10 2 2" xfId="3537" xr:uid="{00000000-0005-0000-0000-0000420C0000}"/>
    <cellStyle name="เครื่องหมายจุลภาค 3 10 2 2 2" xfId="5607" xr:uid="{A9686F9B-9E7E-4AD6-91D1-8B531E277A0B}"/>
    <cellStyle name="เครื่องหมายจุลภาค 3 10 3" xfId="2865" xr:uid="{00000000-0005-0000-0000-0000430C0000}"/>
    <cellStyle name="เครื่องหมายจุลภาค 3 10 3 2" xfId="5034" xr:uid="{FA04DF7C-5BE2-4367-9769-94E8BDAFE8D1}"/>
    <cellStyle name="เครื่องหมายจุลภาค 3 11" xfId="1047" xr:uid="{00000000-0005-0000-0000-0000440C0000}"/>
    <cellStyle name="เครื่องหมายจุลภาค 3 11 2" xfId="2136" xr:uid="{00000000-0005-0000-0000-0000450C0000}"/>
    <cellStyle name="เครื่องหมายจุลภาค 3 11 2 2" xfId="3538" xr:uid="{00000000-0005-0000-0000-0000460C0000}"/>
    <cellStyle name="เครื่องหมายจุลภาค 3 11 2 2 2" xfId="5608" xr:uid="{3A16180F-5A86-4EF9-B63D-44B354958DA8}"/>
    <cellStyle name="เครื่องหมายจุลภาค 3 11 3" xfId="2866" xr:uid="{00000000-0005-0000-0000-0000470C0000}"/>
    <cellStyle name="เครื่องหมายจุลภาค 3 11 3 2" xfId="5035" xr:uid="{C1977805-3FCB-449E-9AF2-FA0D54FEFDD6}"/>
    <cellStyle name="เครื่องหมายจุลภาค 3 12" xfId="2134" xr:uid="{00000000-0005-0000-0000-0000480C0000}"/>
    <cellStyle name="เครื่องหมายจุลภาค 3 12 2" xfId="3536" xr:uid="{00000000-0005-0000-0000-0000490C0000}"/>
    <cellStyle name="เครื่องหมายจุลภาค 3 12 2 2" xfId="5606" xr:uid="{377B6C85-0AEA-4721-91C2-9D9F04F3CE01}"/>
    <cellStyle name="เครื่องหมายจุลภาค 3 13" xfId="2864" xr:uid="{00000000-0005-0000-0000-00004A0C0000}"/>
    <cellStyle name="เครื่องหมายจุลภาค 3 13 2" xfId="5033" xr:uid="{A78A3B03-87E4-456B-A683-149DCA49AA9E}"/>
    <cellStyle name="เครื่องหมายจุลภาค 3 14" xfId="6565" xr:uid="{3C9AE7B8-049B-41E0-A1EB-8AA7A50EA484}"/>
    <cellStyle name="เครื่องหมายจุลภาค 3 2" xfId="1048" xr:uid="{00000000-0005-0000-0000-00004B0C0000}"/>
    <cellStyle name="เครื่องหมายจุลภาค 3 2 2" xfId="1049" xr:uid="{00000000-0005-0000-0000-00004C0C0000}"/>
    <cellStyle name="เครื่องหมายจุลภาค 3 2 2 2" xfId="1050" xr:uid="{00000000-0005-0000-0000-00004D0C0000}"/>
    <cellStyle name="เครื่องหมายจุลภาค 3 2 2 2 2" xfId="1051" xr:uid="{00000000-0005-0000-0000-00004E0C0000}"/>
    <cellStyle name="เครื่องหมายจุลภาค 3 2 2 2 2 2" xfId="2139" xr:uid="{00000000-0005-0000-0000-00004F0C0000}"/>
    <cellStyle name="เครื่องหมายจุลภาค 3 2 2 2 2 2 2" xfId="3541" xr:uid="{00000000-0005-0000-0000-0000500C0000}"/>
    <cellStyle name="เครื่องหมายจุลภาค 3 2 2 2 2 2 2 2" xfId="5611" xr:uid="{4E3BD9D7-AB51-4353-9790-D1AEAB9E2642}"/>
    <cellStyle name="เครื่องหมายจุลภาค 3 2 2 2 2 3" xfId="2869" xr:uid="{00000000-0005-0000-0000-0000510C0000}"/>
    <cellStyle name="เครื่องหมายจุลภาค 3 2 2 2 2 3 2" xfId="5038" xr:uid="{32BD690E-6F79-4CFD-8356-AA5AD16722F6}"/>
    <cellStyle name="เครื่องหมายจุลภาค 3 2 2 2 3" xfId="1052" xr:uid="{00000000-0005-0000-0000-0000520C0000}"/>
    <cellStyle name="เครื่องหมายจุลภาค 3 2 2 2 3 2" xfId="2140" xr:uid="{00000000-0005-0000-0000-0000530C0000}"/>
    <cellStyle name="เครื่องหมายจุลภาค 3 2 2 2 3 2 2" xfId="3542" xr:uid="{00000000-0005-0000-0000-0000540C0000}"/>
    <cellStyle name="เครื่องหมายจุลภาค 3 2 2 2 3 2 2 2" xfId="5612" xr:uid="{0E399D09-926C-42AF-9C62-2636B45520C5}"/>
    <cellStyle name="เครื่องหมายจุลภาค 3 2 2 2 3 3" xfId="2870" xr:uid="{00000000-0005-0000-0000-0000550C0000}"/>
    <cellStyle name="เครื่องหมายจุลภาค 3 2 2 2 3 3 2" xfId="5039" xr:uid="{B5B97338-2695-448E-B17A-4E5054F4FE0C}"/>
    <cellStyle name="เครื่องหมายจุลภาค 3 2 2 2 4" xfId="2138" xr:uid="{00000000-0005-0000-0000-0000560C0000}"/>
    <cellStyle name="เครื่องหมายจุลภาค 3 2 2 2 4 2" xfId="3540" xr:uid="{00000000-0005-0000-0000-0000570C0000}"/>
    <cellStyle name="เครื่องหมายจุลภาค 3 2 2 2 4 2 2" xfId="5610" xr:uid="{4B7DCD49-6187-4575-ACC6-FFDD3DCE701B}"/>
    <cellStyle name="เครื่องหมายจุลภาค 3 2 2 2 5" xfId="2868" xr:uid="{00000000-0005-0000-0000-0000580C0000}"/>
    <cellStyle name="เครื่องหมายจุลภาค 3 2 2 2 5 2" xfId="5037" xr:uid="{8C3327DB-D1AF-410C-AFC8-A927052471FE}"/>
    <cellStyle name="เครื่องหมายจุลภาค 3 2 2 3" xfId="1053" xr:uid="{00000000-0005-0000-0000-0000590C0000}"/>
    <cellStyle name="เครื่องหมายจุลภาค 3 2 2 3 2" xfId="2141" xr:uid="{00000000-0005-0000-0000-00005A0C0000}"/>
    <cellStyle name="เครื่องหมายจุลภาค 3 2 2 3 2 2" xfId="3543" xr:uid="{00000000-0005-0000-0000-00005B0C0000}"/>
    <cellStyle name="เครื่องหมายจุลภาค 3 2 2 3 2 2 2" xfId="5613" xr:uid="{8E03AE2A-122B-4B3A-9E4A-42C9C5A08D00}"/>
    <cellStyle name="เครื่องหมายจุลภาค 3 2 2 3 3" xfId="2871" xr:uid="{00000000-0005-0000-0000-00005C0C0000}"/>
    <cellStyle name="เครื่องหมายจุลภาค 3 2 2 3 3 2" xfId="5040" xr:uid="{D2D0D3BF-319B-4F64-AA2C-ACB93E94DA7B}"/>
    <cellStyle name="เครื่องหมายจุลภาค 3 2 2 4" xfId="1054" xr:uid="{00000000-0005-0000-0000-00005D0C0000}"/>
    <cellStyle name="เครื่องหมายจุลภาค 3 2 2 4 2" xfId="2142" xr:uid="{00000000-0005-0000-0000-00005E0C0000}"/>
    <cellStyle name="เครื่องหมายจุลภาค 3 2 2 4 2 2" xfId="3544" xr:uid="{00000000-0005-0000-0000-00005F0C0000}"/>
    <cellStyle name="เครื่องหมายจุลภาค 3 2 2 4 2 2 2" xfId="5614" xr:uid="{DFB8A9F4-6CC4-45BC-95AB-BE2F43E85DBA}"/>
    <cellStyle name="เครื่องหมายจุลภาค 3 2 2 4 3" xfId="2872" xr:uid="{00000000-0005-0000-0000-0000600C0000}"/>
    <cellStyle name="เครื่องหมายจุลภาค 3 2 2 4 3 2" xfId="5041" xr:uid="{10F995CC-662A-4E12-9C56-55630E41B5A8}"/>
    <cellStyle name="เครื่องหมายจุลภาค 3 2 2 5" xfId="2137" xr:uid="{00000000-0005-0000-0000-0000610C0000}"/>
    <cellStyle name="เครื่องหมายจุลภาค 3 2 2 5 2" xfId="3539" xr:uid="{00000000-0005-0000-0000-0000620C0000}"/>
    <cellStyle name="เครื่องหมายจุลภาค 3 2 2 5 2 2" xfId="5609" xr:uid="{B3D9FB3D-D3CE-4FB6-A281-63AB10348FCF}"/>
    <cellStyle name="เครื่องหมายจุลภาค 3 2 2 6" xfId="2867" xr:uid="{00000000-0005-0000-0000-0000630C0000}"/>
    <cellStyle name="เครื่องหมายจุลภาค 3 2 2 6 2" xfId="5036" xr:uid="{1FECC0C6-FC91-4EC7-A8C9-44D75E5C5C5D}"/>
    <cellStyle name="เครื่องหมายจุลภาค 3 2 3" xfId="6566" xr:uid="{6D915AF9-4081-4F23-A506-5176BEBE27D5}"/>
    <cellStyle name="เครื่องหมายจุลภาค 3 2_CPI_Y'52_TOP_GG 1" xfId="1055" xr:uid="{00000000-0005-0000-0000-0000640C0000}"/>
    <cellStyle name="เครื่องหมายจุลภาค 3 3" xfId="1056" xr:uid="{00000000-0005-0000-0000-0000650C0000}"/>
    <cellStyle name="เครื่องหมายจุลภาค 3 3 2" xfId="1057" xr:uid="{00000000-0005-0000-0000-0000660C0000}"/>
    <cellStyle name="เครื่องหมายจุลภาค 3 3 2 2" xfId="2144" xr:uid="{00000000-0005-0000-0000-0000670C0000}"/>
    <cellStyle name="เครื่องหมายจุลภาค 3 3 2 2 2" xfId="3546" xr:uid="{00000000-0005-0000-0000-0000680C0000}"/>
    <cellStyle name="เครื่องหมายจุลภาค 3 3 2 2 2 2" xfId="5616" xr:uid="{94CE50E6-42F3-4F67-97B5-3DC64796137C}"/>
    <cellStyle name="เครื่องหมายจุลภาค 3 3 2 3" xfId="2874" xr:uid="{00000000-0005-0000-0000-0000690C0000}"/>
    <cellStyle name="เครื่องหมายจุลภาค 3 3 2 3 2" xfId="5043" xr:uid="{4A7DDDB0-EFE5-481E-82F7-9BBF4D5BEE6C}"/>
    <cellStyle name="เครื่องหมายจุลภาค 3 3 3" xfId="2143" xr:uid="{00000000-0005-0000-0000-00006A0C0000}"/>
    <cellStyle name="เครื่องหมายจุลภาค 3 3 3 2" xfId="3545" xr:uid="{00000000-0005-0000-0000-00006B0C0000}"/>
    <cellStyle name="เครื่องหมายจุลภาค 3 3 3 2 2" xfId="5615" xr:uid="{CC689756-5E09-4217-8789-3A52E783CEE2}"/>
    <cellStyle name="เครื่องหมายจุลภาค 3 3 4" xfId="2873" xr:uid="{00000000-0005-0000-0000-00006C0C0000}"/>
    <cellStyle name="เครื่องหมายจุลภาค 3 3 4 2" xfId="5042" xr:uid="{713E3C1E-E14F-44F5-93C1-5431EB4B5A08}"/>
    <cellStyle name="เครื่องหมายจุลภาค 3 4" xfId="1058" xr:uid="{00000000-0005-0000-0000-00006D0C0000}"/>
    <cellStyle name="เครื่องหมายจุลภาค 3 4 2" xfId="1059" xr:uid="{00000000-0005-0000-0000-00006E0C0000}"/>
    <cellStyle name="เครื่องหมายจุลภาค 3 4 2 2" xfId="2146" xr:uid="{00000000-0005-0000-0000-00006F0C0000}"/>
    <cellStyle name="เครื่องหมายจุลภาค 3 4 2 2 2" xfId="3548" xr:uid="{00000000-0005-0000-0000-0000700C0000}"/>
    <cellStyle name="เครื่องหมายจุลภาค 3 4 2 2 2 2" xfId="5618" xr:uid="{1D491DA1-9C58-4901-8620-6FE0F4C2C4F8}"/>
    <cellStyle name="เครื่องหมายจุลภาค 3 4 2 3" xfId="2876" xr:uid="{00000000-0005-0000-0000-0000710C0000}"/>
    <cellStyle name="เครื่องหมายจุลภาค 3 4 2 3 2" xfId="5045" xr:uid="{8B1CD4D2-0B9E-4394-BC70-391D57F2EA51}"/>
    <cellStyle name="เครื่องหมายจุลภาค 3 4 3" xfId="1060" xr:uid="{00000000-0005-0000-0000-0000720C0000}"/>
    <cellStyle name="เครื่องหมายจุลภาค 3 4 3 2" xfId="2147" xr:uid="{00000000-0005-0000-0000-0000730C0000}"/>
    <cellStyle name="เครื่องหมายจุลภาค 3 4 3 2 2" xfId="3549" xr:uid="{00000000-0005-0000-0000-0000740C0000}"/>
    <cellStyle name="เครื่องหมายจุลภาค 3 4 3 2 2 2" xfId="5619" xr:uid="{AC1F8216-30F9-471A-AE12-8BEA62433F2C}"/>
    <cellStyle name="เครื่องหมายจุลภาค 3 4 3 3" xfId="2877" xr:uid="{00000000-0005-0000-0000-0000750C0000}"/>
    <cellStyle name="เครื่องหมายจุลภาค 3 4 3 3 2" xfId="5046" xr:uid="{8152E41A-D7D4-4DEC-AB26-058624A2185C}"/>
    <cellStyle name="เครื่องหมายจุลภาค 3 4 4" xfId="2145" xr:uid="{00000000-0005-0000-0000-0000760C0000}"/>
    <cellStyle name="เครื่องหมายจุลภาค 3 4 4 2" xfId="3547" xr:uid="{00000000-0005-0000-0000-0000770C0000}"/>
    <cellStyle name="เครื่องหมายจุลภาค 3 4 4 2 2" xfId="5617" xr:uid="{0B90D225-D2A8-4B59-A6E3-C73E9F4709A4}"/>
    <cellStyle name="เครื่องหมายจุลภาค 3 4 5" xfId="2875" xr:uid="{00000000-0005-0000-0000-0000780C0000}"/>
    <cellStyle name="เครื่องหมายจุลภาค 3 4 5 2" xfId="5044" xr:uid="{832D8B64-61A9-40B6-9FA7-B768E930D47C}"/>
    <cellStyle name="เครื่องหมายจุลภาค 3 5" xfId="1061" xr:uid="{00000000-0005-0000-0000-0000790C0000}"/>
    <cellStyle name="เครื่องหมายจุลภาค 3 5 2" xfId="1062" xr:uid="{00000000-0005-0000-0000-00007A0C0000}"/>
    <cellStyle name="เครื่องหมายจุลภาค 3 5 2 2" xfId="2149" xr:uid="{00000000-0005-0000-0000-00007B0C0000}"/>
    <cellStyle name="เครื่องหมายจุลภาค 3 5 2 2 2" xfId="3551" xr:uid="{00000000-0005-0000-0000-00007C0C0000}"/>
    <cellStyle name="เครื่องหมายจุลภาค 3 5 2 3" xfId="2879" xr:uid="{00000000-0005-0000-0000-00007D0C0000}"/>
    <cellStyle name="เครื่องหมายจุลภาค 3 5 3" xfId="1063" xr:uid="{00000000-0005-0000-0000-00007E0C0000}"/>
    <cellStyle name="เครื่องหมายจุลภาค 3 5 3 2" xfId="2150" xr:uid="{00000000-0005-0000-0000-00007F0C0000}"/>
    <cellStyle name="เครื่องหมายจุลภาค 3 5 3 2 2" xfId="3552" xr:uid="{00000000-0005-0000-0000-0000800C0000}"/>
    <cellStyle name="เครื่องหมายจุลภาค 3 5 3 3" xfId="2880" xr:uid="{00000000-0005-0000-0000-0000810C0000}"/>
    <cellStyle name="เครื่องหมายจุลภาค 3 5 4" xfId="2148" xr:uid="{00000000-0005-0000-0000-0000820C0000}"/>
    <cellStyle name="เครื่องหมายจุลภาค 3 5 4 2" xfId="3550" xr:uid="{00000000-0005-0000-0000-0000830C0000}"/>
    <cellStyle name="เครื่องหมายจุลภาค 3 5 5" xfId="2878" xr:uid="{00000000-0005-0000-0000-0000840C0000}"/>
    <cellStyle name="เครื่องหมายจุลภาค 3 6" xfId="1064" xr:uid="{00000000-0005-0000-0000-0000850C0000}"/>
    <cellStyle name="เครื่องหมายจุลภาค 3 6 2" xfId="1065" xr:uid="{00000000-0005-0000-0000-0000860C0000}"/>
    <cellStyle name="เครื่องหมายจุลภาค 3 6 2 2" xfId="2152" xr:uid="{00000000-0005-0000-0000-0000870C0000}"/>
    <cellStyle name="เครื่องหมายจุลภาค 3 6 2 2 2" xfId="3554" xr:uid="{00000000-0005-0000-0000-0000880C0000}"/>
    <cellStyle name="เครื่องหมายจุลภาค 3 6 2 3" xfId="2882" xr:uid="{00000000-0005-0000-0000-0000890C0000}"/>
    <cellStyle name="เครื่องหมายจุลภาค 3 6 3" xfId="1066" xr:uid="{00000000-0005-0000-0000-00008A0C0000}"/>
    <cellStyle name="เครื่องหมายจุลภาค 3 6 3 2" xfId="2153" xr:uid="{00000000-0005-0000-0000-00008B0C0000}"/>
    <cellStyle name="เครื่องหมายจุลภาค 3 6 3 2 2" xfId="3555" xr:uid="{00000000-0005-0000-0000-00008C0C0000}"/>
    <cellStyle name="เครื่องหมายจุลภาค 3 6 3 3" xfId="2883" xr:uid="{00000000-0005-0000-0000-00008D0C0000}"/>
    <cellStyle name="เครื่องหมายจุลภาค 3 6 4" xfId="2151" xr:uid="{00000000-0005-0000-0000-00008E0C0000}"/>
    <cellStyle name="เครื่องหมายจุลภาค 3 6 4 2" xfId="3553" xr:uid="{00000000-0005-0000-0000-00008F0C0000}"/>
    <cellStyle name="เครื่องหมายจุลภาค 3 6 5" xfId="2881" xr:uid="{00000000-0005-0000-0000-0000900C0000}"/>
    <cellStyle name="เครื่องหมายจุลภาค 3 7" xfId="1067" xr:uid="{00000000-0005-0000-0000-0000910C0000}"/>
    <cellStyle name="เครื่องหมายจุลภาค 3 7 2" xfId="1068" xr:uid="{00000000-0005-0000-0000-0000920C0000}"/>
    <cellStyle name="เครื่องหมายจุลภาค 3 7 2 2" xfId="2155" xr:uid="{00000000-0005-0000-0000-0000930C0000}"/>
    <cellStyle name="เครื่องหมายจุลภาค 3 7 2 2 2" xfId="3557" xr:uid="{00000000-0005-0000-0000-0000940C0000}"/>
    <cellStyle name="เครื่องหมายจุลภาค 3 7 2 3" xfId="2885" xr:uid="{00000000-0005-0000-0000-0000950C0000}"/>
    <cellStyle name="เครื่องหมายจุลภาค 3 7 3" xfId="1069" xr:uid="{00000000-0005-0000-0000-0000960C0000}"/>
    <cellStyle name="เครื่องหมายจุลภาค 3 7 3 2" xfId="2156" xr:uid="{00000000-0005-0000-0000-0000970C0000}"/>
    <cellStyle name="เครื่องหมายจุลภาค 3 7 3 2 2" xfId="3558" xr:uid="{00000000-0005-0000-0000-0000980C0000}"/>
    <cellStyle name="เครื่องหมายจุลภาค 3 7 3 3" xfId="2886" xr:uid="{00000000-0005-0000-0000-0000990C0000}"/>
    <cellStyle name="เครื่องหมายจุลภาค 3 7 4" xfId="2154" xr:uid="{00000000-0005-0000-0000-00009A0C0000}"/>
    <cellStyle name="เครื่องหมายจุลภาค 3 7 4 2" xfId="3556" xr:uid="{00000000-0005-0000-0000-00009B0C0000}"/>
    <cellStyle name="เครื่องหมายจุลภาค 3 7 5" xfId="2884" xr:uid="{00000000-0005-0000-0000-00009C0C0000}"/>
    <cellStyle name="เครื่องหมายจุลภาค 3 8" xfId="1070" xr:uid="{00000000-0005-0000-0000-00009D0C0000}"/>
    <cellStyle name="เครื่องหมายจุลภาค 3 8 2" xfId="1071" xr:uid="{00000000-0005-0000-0000-00009E0C0000}"/>
    <cellStyle name="เครื่องหมายจุลภาค 3 8 2 2" xfId="2158" xr:uid="{00000000-0005-0000-0000-00009F0C0000}"/>
    <cellStyle name="เครื่องหมายจุลภาค 3 8 2 2 2" xfId="3560" xr:uid="{00000000-0005-0000-0000-0000A00C0000}"/>
    <cellStyle name="เครื่องหมายจุลภาค 3 8 2 3" xfId="2888" xr:uid="{00000000-0005-0000-0000-0000A10C0000}"/>
    <cellStyle name="เครื่องหมายจุลภาค 3 8 3" xfId="1072" xr:uid="{00000000-0005-0000-0000-0000A20C0000}"/>
    <cellStyle name="เครื่องหมายจุลภาค 3 8 3 2" xfId="2159" xr:uid="{00000000-0005-0000-0000-0000A30C0000}"/>
    <cellStyle name="เครื่องหมายจุลภาค 3 8 3 2 2" xfId="3561" xr:uid="{00000000-0005-0000-0000-0000A40C0000}"/>
    <cellStyle name="เครื่องหมายจุลภาค 3 8 3 3" xfId="2889" xr:uid="{00000000-0005-0000-0000-0000A50C0000}"/>
    <cellStyle name="เครื่องหมายจุลภาค 3 8 4" xfId="2157" xr:uid="{00000000-0005-0000-0000-0000A60C0000}"/>
    <cellStyle name="เครื่องหมายจุลภาค 3 8 4 2" xfId="3559" xr:uid="{00000000-0005-0000-0000-0000A70C0000}"/>
    <cellStyle name="เครื่องหมายจุลภาค 3 8 5" xfId="2887" xr:uid="{00000000-0005-0000-0000-0000A80C0000}"/>
    <cellStyle name="เครื่องหมายจุลภาค 3 9" xfId="1073" xr:uid="{00000000-0005-0000-0000-0000A90C0000}"/>
    <cellStyle name="เครื่องหมายจุลภาค 3 9 2" xfId="1074" xr:uid="{00000000-0005-0000-0000-0000AA0C0000}"/>
    <cellStyle name="เครื่องหมายจุลภาค 3 9 2 2" xfId="2161" xr:uid="{00000000-0005-0000-0000-0000AB0C0000}"/>
    <cellStyle name="เครื่องหมายจุลภาค 3 9 2 2 2" xfId="3563" xr:uid="{00000000-0005-0000-0000-0000AC0C0000}"/>
    <cellStyle name="เครื่องหมายจุลภาค 3 9 2 3" xfId="2891" xr:uid="{00000000-0005-0000-0000-0000AD0C0000}"/>
    <cellStyle name="เครื่องหมายจุลภาค 3 9 3" xfId="1075" xr:uid="{00000000-0005-0000-0000-0000AE0C0000}"/>
    <cellStyle name="เครื่องหมายจุลภาค 3 9 3 2" xfId="2162" xr:uid="{00000000-0005-0000-0000-0000AF0C0000}"/>
    <cellStyle name="เครื่องหมายจุลภาค 3 9 3 2 2" xfId="3564" xr:uid="{00000000-0005-0000-0000-0000B00C0000}"/>
    <cellStyle name="เครื่องหมายจุลภาค 3 9 3 3" xfId="2892" xr:uid="{00000000-0005-0000-0000-0000B10C0000}"/>
    <cellStyle name="เครื่องหมายจุลภาค 3 9 4" xfId="2160" xr:uid="{00000000-0005-0000-0000-0000B20C0000}"/>
    <cellStyle name="เครื่องหมายจุลภาค 3 9 4 2" xfId="3562" xr:uid="{00000000-0005-0000-0000-0000B30C0000}"/>
    <cellStyle name="เครื่องหมายจุลภาค 3 9 5" xfId="2890" xr:uid="{00000000-0005-0000-0000-0000B40C0000}"/>
    <cellStyle name="เครื่องหมายจุลภาค 3_160800B1 CPI09 โปรแกรมคอมพิวเตอร์ - BOI_Q3" xfId="1076" xr:uid="{00000000-0005-0000-0000-0000B50C0000}"/>
    <cellStyle name="เครื่องหมายจุลภาค 30" xfId="1077" xr:uid="{00000000-0005-0000-0000-0000B60C0000}"/>
    <cellStyle name="เครื่องหมายจุลภาค 30 2" xfId="1078" xr:uid="{00000000-0005-0000-0000-0000B70C0000}"/>
    <cellStyle name="เครื่องหมายจุลภาค 30 2 2" xfId="2164" xr:uid="{00000000-0005-0000-0000-0000B80C0000}"/>
    <cellStyle name="เครื่องหมายจุลภาค 30 2 2 2" xfId="3566" xr:uid="{00000000-0005-0000-0000-0000B90C0000}"/>
    <cellStyle name="เครื่องหมายจุลภาค 30 2 2 2 2" xfId="5621" xr:uid="{EF8E1237-1A20-4996-9DC4-906BC76DC74C}"/>
    <cellStyle name="เครื่องหมายจุลภาค 30 2 3" xfId="2894" xr:uid="{00000000-0005-0000-0000-0000BA0C0000}"/>
    <cellStyle name="เครื่องหมายจุลภาค 30 2 3 2" xfId="5048" xr:uid="{7917F7DB-04AD-4AAE-ABA4-73FE6D05E3DE}"/>
    <cellStyle name="เครื่องหมายจุลภาค 30 3" xfId="1079" xr:uid="{00000000-0005-0000-0000-0000BB0C0000}"/>
    <cellStyle name="เครื่องหมายจุลภาค 30 3 2" xfId="2165" xr:uid="{00000000-0005-0000-0000-0000BC0C0000}"/>
    <cellStyle name="เครื่องหมายจุลภาค 30 3 2 2" xfId="3567" xr:uid="{00000000-0005-0000-0000-0000BD0C0000}"/>
    <cellStyle name="เครื่องหมายจุลภาค 30 3 2 2 2" xfId="5622" xr:uid="{B9C0A6CF-8C51-4884-8B30-0119D151D329}"/>
    <cellStyle name="เครื่องหมายจุลภาค 30 3 3" xfId="2895" xr:uid="{00000000-0005-0000-0000-0000BE0C0000}"/>
    <cellStyle name="เครื่องหมายจุลภาค 30 3 3 2" xfId="5049" xr:uid="{5112F330-2A45-4742-9441-62572B057118}"/>
    <cellStyle name="เครื่องหมายจุลภาค 30 4" xfId="2163" xr:uid="{00000000-0005-0000-0000-0000BF0C0000}"/>
    <cellStyle name="เครื่องหมายจุลภาค 30 4 2" xfId="3565" xr:uid="{00000000-0005-0000-0000-0000C00C0000}"/>
    <cellStyle name="เครื่องหมายจุลภาค 30 4 2 2" xfId="5620" xr:uid="{B97A9A1D-C7B6-49D1-9E67-514A9624E47A}"/>
    <cellStyle name="เครื่องหมายจุลภาค 30 5" xfId="2893" xr:uid="{00000000-0005-0000-0000-0000C10C0000}"/>
    <cellStyle name="เครื่องหมายจุลภาค 30 5 2" xfId="5047" xr:uid="{2721AB9F-289D-44E2-AE2E-2761420B5B00}"/>
    <cellStyle name="เครื่องหมายจุลภาค 31" xfId="1080" xr:uid="{00000000-0005-0000-0000-0000C20C0000}"/>
    <cellStyle name="เครื่องหมายจุลภาค 31 2" xfId="1081" xr:uid="{00000000-0005-0000-0000-0000C30C0000}"/>
    <cellStyle name="เครื่องหมายจุลภาค 31 2 2" xfId="2167" xr:uid="{00000000-0005-0000-0000-0000C40C0000}"/>
    <cellStyle name="เครื่องหมายจุลภาค 31 2 2 2" xfId="3569" xr:uid="{00000000-0005-0000-0000-0000C50C0000}"/>
    <cellStyle name="เครื่องหมายจุลภาค 31 2 2 2 2" xfId="5624" xr:uid="{838792D5-DE18-461D-B6EA-9B0DE5B1769A}"/>
    <cellStyle name="เครื่องหมายจุลภาค 31 2 3" xfId="2897" xr:uid="{00000000-0005-0000-0000-0000C60C0000}"/>
    <cellStyle name="เครื่องหมายจุลภาค 31 2 3 2" xfId="5051" xr:uid="{451CE092-D13B-475D-A559-2693410738BF}"/>
    <cellStyle name="เครื่องหมายจุลภาค 31 3" xfId="1082" xr:uid="{00000000-0005-0000-0000-0000C70C0000}"/>
    <cellStyle name="เครื่องหมายจุลภาค 31 3 2" xfId="2168" xr:uid="{00000000-0005-0000-0000-0000C80C0000}"/>
    <cellStyle name="เครื่องหมายจุลภาค 31 3 2 2" xfId="3570" xr:uid="{00000000-0005-0000-0000-0000C90C0000}"/>
    <cellStyle name="เครื่องหมายจุลภาค 31 3 2 2 2" xfId="5625" xr:uid="{DD913769-5711-4F18-81BB-AB25C1984D4E}"/>
    <cellStyle name="เครื่องหมายจุลภาค 31 3 3" xfId="2898" xr:uid="{00000000-0005-0000-0000-0000CA0C0000}"/>
    <cellStyle name="เครื่องหมายจุลภาค 31 3 3 2" xfId="5052" xr:uid="{80F61166-4872-4CC2-906C-3015D50ECC6D}"/>
    <cellStyle name="เครื่องหมายจุลภาค 31 4" xfId="2166" xr:uid="{00000000-0005-0000-0000-0000CB0C0000}"/>
    <cellStyle name="เครื่องหมายจุลภาค 31 4 2" xfId="3568" xr:uid="{00000000-0005-0000-0000-0000CC0C0000}"/>
    <cellStyle name="เครื่องหมายจุลภาค 31 4 2 2" xfId="5623" xr:uid="{2D72EEA6-4BE0-4A1F-AD05-F128422B8830}"/>
    <cellStyle name="เครื่องหมายจุลภาค 31 5" xfId="2896" xr:uid="{00000000-0005-0000-0000-0000CD0C0000}"/>
    <cellStyle name="เครื่องหมายจุลภาค 31 5 2" xfId="5050" xr:uid="{AB767AD9-C6F5-4397-930F-C95446B23FDF}"/>
    <cellStyle name="เครื่องหมายจุลภาค 4" xfId="1083" xr:uid="{00000000-0005-0000-0000-0000CE0C0000}"/>
    <cellStyle name="เครื่องหมายจุลภาค 4 10" xfId="1084" xr:uid="{00000000-0005-0000-0000-0000CF0C0000}"/>
    <cellStyle name="เครื่องหมายจุลภาค 4 10 2" xfId="2170" xr:uid="{00000000-0005-0000-0000-0000D00C0000}"/>
    <cellStyle name="เครื่องหมายจุลภาค 4 10 2 2" xfId="3572" xr:uid="{00000000-0005-0000-0000-0000D10C0000}"/>
    <cellStyle name="เครื่องหมายจุลภาค 4 10 2 2 2" xfId="5627" xr:uid="{1C12A2EC-E966-40DA-ABA4-9D2DEFEAFDF8}"/>
    <cellStyle name="เครื่องหมายจุลภาค 4 10 3" xfId="2900" xr:uid="{00000000-0005-0000-0000-0000D20C0000}"/>
    <cellStyle name="เครื่องหมายจุลภาค 4 10 3 2" xfId="5054" xr:uid="{EF6FE637-C259-4CA4-BDF4-C9438D52CEF4}"/>
    <cellStyle name="เครื่องหมายจุลภาค 4 11" xfId="1085" xr:uid="{00000000-0005-0000-0000-0000D30C0000}"/>
    <cellStyle name="เครื่องหมายจุลภาค 4 11 2" xfId="2171" xr:uid="{00000000-0005-0000-0000-0000D40C0000}"/>
    <cellStyle name="เครื่องหมายจุลภาค 4 11 2 2" xfId="3573" xr:uid="{00000000-0005-0000-0000-0000D50C0000}"/>
    <cellStyle name="เครื่องหมายจุลภาค 4 11 2 2 2" xfId="5628" xr:uid="{0BD98DF6-E60B-43A4-9E59-0725AA52BD76}"/>
    <cellStyle name="เครื่องหมายจุลภาค 4 11 3" xfId="2901" xr:uid="{00000000-0005-0000-0000-0000D60C0000}"/>
    <cellStyle name="เครื่องหมายจุลภาค 4 11 3 2" xfId="5055" xr:uid="{DD73A010-8749-4A34-A674-FA37B40725A4}"/>
    <cellStyle name="เครื่องหมายจุลภาค 4 12" xfId="2169" xr:uid="{00000000-0005-0000-0000-0000D70C0000}"/>
    <cellStyle name="เครื่องหมายจุลภาค 4 12 2" xfId="3571" xr:uid="{00000000-0005-0000-0000-0000D80C0000}"/>
    <cellStyle name="เครื่องหมายจุลภาค 4 12 2 2" xfId="5626" xr:uid="{B2733C17-4207-40D3-8640-70274281C07F}"/>
    <cellStyle name="เครื่องหมายจุลภาค 4 13" xfId="2899" xr:uid="{00000000-0005-0000-0000-0000D90C0000}"/>
    <cellStyle name="เครื่องหมายจุลภาค 4 13 2" xfId="5053" xr:uid="{7709056A-9411-46DE-88A3-1494E964C0F0}"/>
    <cellStyle name="เครื่องหมายจุลภาค 4 14" xfId="6567" xr:uid="{8CA50D4C-07F5-4CE6-8106-33909D5F8A70}"/>
    <cellStyle name="เครื่องหมายจุลภาค 4 2" xfId="1086" xr:uid="{00000000-0005-0000-0000-0000DA0C0000}"/>
    <cellStyle name="เครื่องหมายจุลภาค 4 2 2" xfId="1087" xr:uid="{00000000-0005-0000-0000-0000DB0C0000}"/>
    <cellStyle name="เครื่องหมายจุลภาค 4 2 2 2" xfId="2173" xr:uid="{00000000-0005-0000-0000-0000DC0C0000}"/>
    <cellStyle name="เครื่องหมายจุลภาค 4 2 2 2 2" xfId="3575" xr:uid="{00000000-0005-0000-0000-0000DD0C0000}"/>
    <cellStyle name="เครื่องหมายจุลภาค 4 2 2 2 2 2" xfId="5630" xr:uid="{1B549C59-E084-42CD-A3C5-EA444D727D01}"/>
    <cellStyle name="เครื่องหมายจุลภาค 4 2 2 3" xfId="2903" xr:uid="{00000000-0005-0000-0000-0000DE0C0000}"/>
    <cellStyle name="เครื่องหมายจุลภาค 4 2 2 3 2" xfId="5057" xr:uid="{2A6BD766-7D65-46E9-A462-AF21B909442C}"/>
    <cellStyle name="เครื่องหมายจุลภาค 4 2 2 4" xfId="6848" xr:uid="{6A2D8143-83CE-430D-A49F-08C1421693D6}"/>
    <cellStyle name="เครื่องหมายจุลภาค 4 2 3" xfId="1088" xr:uid="{00000000-0005-0000-0000-0000DF0C0000}"/>
    <cellStyle name="เครื่องหมายจุลภาค 4 2 3 2" xfId="2174" xr:uid="{00000000-0005-0000-0000-0000E00C0000}"/>
    <cellStyle name="เครื่องหมายจุลภาค 4 2 3 2 2" xfId="3576" xr:uid="{00000000-0005-0000-0000-0000E10C0000}"/>
    <cellStyle name="เครื่องหมายจุลภาค 4 2 3 2 2 2" xfId="5631" xr:uid="{C890A951-FEB5-4741-A4BB-A4FAFE41ED41}"/>
    <cellStyle name="เครื่องหมายจุลภาค 4 2 3 3" xfId="2904" xr:uid="{00000000-0005-0000-0000-0000E20C0000}"/>
    <cellStyle name="เครื่องหมายจุลภาค 4 2 3 3 2" xfId="5058" xr:uid="{09C71502-3845-4F71-95C3-9F25F6E52FF7}"/>
    <cellStyle name="เครื่องหมายจุลภาค 4 2 4" xfId="2172" xr:uid="{00000000-0005-0000-0000-0000E30C0000}"/>
    <cellStyle name="เครื่องหมายจุลภาค 4 2 4 2" xfId="3574" xr:uid="{00000000-0005-0000-0000-0000E40C0000}"/>
    <cellStyle name="เครื่องหมายจุลภาค 4 2 4 2 2" xfId="5629" xr:uid="{DAB0A6B7-3586-457F-BB17-F98726AA8966}"/>
    <cellStyle name="เครื่องหมายจุลภาค 4 2 5" xfId="2902" xr:uid="{00000000-0005-0000-0000-0000E50C0000}"/>
    <cellStyle name="เครื่องหมายจุลภาค 4 2 5 2" xfId="5056" xr:uid="{46055C66-B2EA-4856-AFCE-BEC01F9B1E1F}"/>
    <cellStyle name="เครื่องหมายจุลภาค 4 2 6" xfId="6680" xr:uid="{8379F048-5204-453E-ABE1-7FAB18273CC8}"/>
    <cellStyle name="เครื่องหมายจุลภาค 4 3" xfId="1089" xr:uid="{00000000-0005-0000-0000-0000E60C0000}"/>
    <cellStyle name="เครื่องหมายจุลภาค 4 3 2" xfId="1090" xr:uid="{00000000-0005-0000-0000-0000E70C0000}"/>
    <cellStyle name="เครื่องหมายจุลภาค 4 3 2 2" xfId="2176" xr:uid="{00000000-0005-0000-0000-0000E80C0000}"/>
    <cellStyle name="เครื่องหมายจุลภาค 4 3 2 2 2" xfId="3578" xr:uid="{00000000-0005-0000-0000-0000E90C0000}"/>
    <cellStyle name="เครื่องหมายจุลภาค 4 3 2 2 2 2" xfId="5633" xr:uid="{C78A0E9B-52EC-4E17-836D-BBC03E0B0D62}"/>
    <cellStyle name="เครื่องหมายจุลภาค 4 3 2 3" xfId="2906" xr:uid="{00000000-0005-0000-0000-0000EA0C0000}"/>
    <cellStyle name="เครื่องหมายจุลภาค 4 3 2 3 2" xfId="5060" xr:uid="{368159B1-7FD7-4F8D-92B4-CEFB0479AECF}"/>
    <cellStyle name="เครื่องหมายจุลภาค 4 3 2 4" xfId="6792" xr:uid="{D30954BE-4903-4713-A142-68892E4A0BBA}"/>
    <cellStyle name="เครื่องหมายจุลภาค 4 3 3" xfId="1091" xr:uid="{00000000-0005-0000-0000-0000EB0C0000}"/>
    <cellStyle name="เครื่องหมายจุลภาค 4 3 3 2" xfId="2177" xr:uid="{00000000-0005-0000-0000-0000EC0C0000}"/>
    <cellStyle name="เครื่องหมายจุลภาค 4 3 3 2 2" xfId="3579" xr:uid="{00000000-0005-0000-0000-0000ED0C0000}"/>
    <cellStyle name="เครื่องหมายจุลภาค 4 3 3 2 2 2" xfId="5634" xr:uid="{E936A937-66D0-4FA4-A26A-F5361391560F}"/>
    <cellStyle name="เครื่องหมายจุลภาค 4 3 3 3" xfId="2907" xr:uid="{00000000-0005-0000-0000-0000EE0C0000}"/>
    <cellStyle name="เครื่องหมายจุลภาค 4 3 3 3 2" xfId="5061" xr:uid="{18618229-2BF0-48A9-84E9-A43480EC335A}"/>
    <cellStyle name="เครื่องหมายจุลภาค 4 3 4" xfId="2175" xr:uid="{00000000-0005-0000-0000-0000EF0C0000}"/>
    <cellStyle name="เครื่องหมายจุลภาค 4 3 4 2" xfId="3577" xr:uid="{00000000-0005-0000-0000-0000F00C0000}"/>
    <cellStyle name="เครื่องหมายจุลภาค 4 3 4 2 2" xfId="5632" xr:uid="{40D725D1-550B-49F0-934F-D3990BA4F588}"/>
    <cellStyle name="เครื่องหมายจุลภาค 4 3 5" xfId="2905" xr:uid="{00000000-0005-0000-0000-0000F10C0000}"/>
    <cellStyle name="เครื่องหมายจุลภาค 4 3 5 2" xfId="5059" xr:uid="{BEBE2FD0-D742-47CC-84B9-EE2270E641F8}"/>
    <cellStyle name="เครื่องหมายจุลภาค 4 3 6" xfId="6628" xr:uid="{60F2CEE1-E104-420D-A89B-98A01684347D}"/>
    <cellStyle name="เครื่องหมายจุลภาค 4 4" xfId="1092" xr:uid="{00000000-0005-0000-0000-0000F20C0000}"/>
    <cellStyle name="เครื่องหมายจุลภาค 4 4 2" xfId="1093" xr:uid="{00000000-0005-0000-0000-0000F30C0000}"/>
    <cellStyle name="เครื่องหมายจุลภาค 4 4 2 2" xfId="2179" xr:uid="{00000000-0005-0000-0000-0000F40C0000}"/>
    <cellStyle name="เครื่องหมายจุลภาค 4 4 2 2 2" xfId="3581" xr:uid="{00000000-0005-0000-0000-0000F50C0000}"/>
    <cellStyle name="เครื่องหมายจุลภาค 4 4 2 2 2 2" xfId="5636" xr:uid="{FC3C1A60-5569-4AF8-BBE4-C28996D90C7B}"/>
    <cellStyle name="เครื่องหมายจุลภาค 4 4 2 3" xfId="2909" xr:uid="{00000000-0005-0000-0000-0000F60C0000}"/>
    <cellStyle name="เครื่องหมายจุลภาค 4 4 2 3 2" xfId="5063" xr:uid="{5A1305D1-3C48-4EC2-BDF0-F7B224F71E11}"/>
    <cellStyle name="เครื่องหมายจุลภาค 4 4 3" xfId="1094" xr:uid="{00000000-0005-0000-0000-0000F70C0000}"/>
    <cellStyle name="เครื่องหมายจุลภาค 4 4 3 2" xfId="2180" xr:uid="{00000000-0005-0000-0000-0000F80C0000}"/>
    <cellStyle name="เครื่องหมายจุลภาค 4 4 3 2 2" xfId="3582" xr:uid="{00000000-0005-0000-0000-0000F90C0000}"/>
    <cellStyle name="เครื่องหมายจุลภาค 4 4 3 2 2 2" xfId="5637" xr:uid="{35FE7D2A-7B36-4C03-BA47-FDD06578B040}"/>
    <cellStyle name="เครื่องหมายจุลภาค 4 4 3 3" xfId="2910" xr:uid="{00000000-0005-0000-0000-0000FA0C0000}"/>
    <cellStyle name="เครื่องหมายจุลภาค 4 4 3 3 2" xfId="5064" xr:uid="{E1B84B73-3B97-47B7-BE19-C6D8906332F7}"/>
    <cellStyle name="เครื่องหมายจุลภาค 4 4 4" xfId="2178" xr:uid="{00000000-0005-0000-0000-0000FB0C0000}"/>
    <cellStyle name="เครื่องหมายจุลภาค 4 4 4 2" xfId="3580" xr:uid="{00000000-0005-0000-0000-0000FC0C0000}"/>
    <cellStyle name="เครื่องหมายจุลภาค 4 4 4 2 2" xfId="5635" xr:uid="{D777BAD3-2638-4F8D-BFE6-F26C140002A4}"/>
    <cellStyle name="เครื่องหมายจุลภาค 4 4 5" xfId="2908" xr:uid="{00000000-0005-0000-0000-0000FD0C0000}"/>
    <cellStyle name="เครื่องหมายจุลภาค 4 4 5 2" xfId="5062" xr:uid="{10A2640B-8AC1-45CE-9897-796B98FB47D6}"/>
    <cellStyle name="เครื่องหมายจุลภาค 4 4 6" xfId="6736" xr:uid="{68408272-63D6-4454-AFC8-1D3DCB6B5F16}"/>
    <cellStyle name="เครื่องหมายจุลภาค 4 5" xfId="1095" xr:uid="{00000000-0005-0000-0000-0000FE0C0000}"/>
    <cellStyle name="เครื่องหมายจุลภาค 4 5 2" xfId="1096" xr:uid="{00000000-0005-0000-0000-0000FF0C0000}"/>
    <cellStyle name="เครื่องหมายจุลภาค 4 5 2 2" xfId="2182" xr:uid="{00000000-0005-0000-0000-0000000D0000}"/>
    <cellStyle name="เครื่องหมายจุลภาค 4 5 2 2 2" xfId="3584" xr:uid="{00000000-0005-0000-0000-0000010D0000}"/>
    <cellStyle name="เครื่องหมายจุลภาค 4 5 2 2 2 2" xfId="5639" xr:uid="{EE22B6D3-A657-42DA-840E-224A92D979FB}"/>
    <cellStyle name="เครื่องหมายจุลภาค 4 5 2 3" xfId="2912" xr:uid="{00000000-0005-0000-0000-0000020D0000}"/>
    <cellStyle name="เครื่องหมายจุลภาค 4 5 2 3 2" xfId="5066" xr:uid="{DD508252-FE4B-4FB4-B732-3DF20B65D590}"/>
    <cellStyle name="เครื่องหมายจุลภาค 4 5 3" xfId="1097" xr:uid="{00000000-0005-0000-0000-0000030D0000}"/>
    <cellStyle name="เครื่องหมายจุลภาค 4 5 3 2" xfId="2183" xr:uid="{00000000-0005-0000-0000-0000040D0000}"/>
    <cellStyle name="เครื่องหมายจุลภาค 4 5 3 2 2" xfId="3585" xr:uid="{00000000-0005-0000-0000-0000050D0000}"/>
    <cellStyle name="เครื่องหมายจุลภาค 4 5 3 2 2 2" xfId="5640" xr:uid="{74CE6B7F-6544-4517-993D-D6D83BBA8FD6}"/>
    <cellStyle name="เครื่องหมายจุลภาค 4 5 3 3" xfId="2913" xr:uid="{00000000-0005-0000-0000-0000060D0000}"/>
    <cellStyle name="เครื่องหมายจุลภาค 4 5 3 3 2" xfId="5067" xr:uid="{7FE0A526-C8C7-4C6B-B2C2-F4432AE89A85}"/>
    <cellStyle name="เครื่องหมายจุลภาค 4 5 4" xfId="2181" xr:uid="{00000000-0005-0000-0000-0000070D0000}"/>
    <cellStyle name="เครื่องหมายจุลภาค 4 5 4 2" xfId="3583" xr:uid="{00000000-0005-0000-0000-0000080D0000}"/>
    <cellStyle name="เครื่องหมายจุลภาค 4 5 4 2 2" xfId="5638" xr:uid="{80F8D90A-2BBE-4E3D-B0C7-EB92AFDFD78C}"/>
    <cellStyle name="เครื่องหมายจุลภาค 4 5 5" xfId="2911" xr:uid="{00000000-0005-0000-0000-0000090D0000}"/>
    <cellStyle name="เครื่องหมายจุลภาค 4 5 5 2" xfId="5065" xr:uid="{CC77578F-FCB9-4859-BE5B-35E0AB481BAE}"/>
    <cellStyle name="เครื่องหมายจุลภาค 4 6" xfId="1098" xr:uid="{00000000-0005-0000-0000-00000A0D0000}"/>
    <cellStyle name="เครื่องหมายจุลภาค 4 6 2" xfId="1099" xr:uid="{00000000-0005-0000-0000-00000B0D0000}"/>
    <cellStyle name="เครื่องหมายจุลภาค 4 6 2 2" xfId="2185" xr:uid="{00000000-0005-0000-0000-00000C0D0000}"/>
    <cellStyle name="เครื่องหมายจุลภาค 4 6 2 2 2" xfId="3587" xr:uid="{00000000-0005-0000-0000-00000D0D0000}"/>
    <cellStyle name="เครื่องหมายจุลภาค 4 6 2 2 2 2" xfId="5642" xr:uid="{B6CD2963-288C-4671-B873-A566E4D7A7A4}"/>
    <cellStyle name="เครื่องหมายจุลภาค 4 6 2 3" xfId="2915" xr:uid="{00000000-0005-0000-0000-00000E0D0000}"/>
    <cellStyle name="เครื่องหมายจุลภาค 4 6 2 3 2" xfId="5069" xr:uid="{41919C80-9745-4A4A-84ED-44C4859C66CF}"/>
    <cellStyle name="เครื่องหมายจุลภาค 4 6 3" xfId="1100" xr:uid="{00000000-0005-0000-0000-00000F0D0000}"/>
    <cellStyle name="เครื่องหมายจุลภาค 4 6 3 2" xfId="2186" xr:uid="{00000000-0005-0000-0000-0000100D0000}"/>
    <cellStyle name="เครื่องหมายจุลภาค 4 6 3 2 2" xfId="3588" xr:uid="{00000000-0005-0000-0000-0000110D0000}"/>
    <cellStyle name="เครื่องหมายจุลภาค 4 6 3 2 2 2" xfId="5643" xr:uid="{DE840594-4930-48DB-890B-1D0EF2617DC2}"/>
    <cellStyle name="เครื่องหมายจุลภาค 4 6 3 3" xfId="2916" xr:uid="{00000000-0005-0000-0000-0000120D0000}"/>
    <cellStyle name="เครื่องหมายจุลภาค 4 6 3 3 2" xfId="5070" xr:uid="{7C8E7E09-F6F5-4AF2-BCEE-4E7DAB823F9D}"/>
    <cellStyle name="เครื่องหมายจุลภาค 4 6 4" xfId="2184" xr:uid="{00000000-0005-0000-0000-0000130D0000}"/>
    <cellStyle name="เครื่องหมายจุลภาค 4 6 4 2" xfId="3586" xr:uid="{00000000-0005-0000-0000-0000140D0000}"/>
    <cellStyle name="เครื่องหมายจุลภาค 4 6 4 2 2" xfId="5641" xr:uid="{F726CC9D-BD31-45A4-8CD1-A5E62EEF1129}"/>
    <cellStyle name="เครื่องหมายจุลภาค 4 6 5" xfId="2914" xr:uid="{00000000-0005-0000-0000-0000150D0000}"/>
    <cellStyle name="เครื่องหมายจุลภาค 4 6 5 2" xfId="5068" xr:uid="{0554F9B0-1BA3-4B90-9248-873FA1405E62}"/>
    <cellStyle name="เครื่องหมายจุลภาค 4 7" xfId="1101" xr:uid="{00000000-0005-0000-0000-0000160D0000}"/>
    <cellStyle name="เครื่องหมายจุลภาค 4 7 2" xfId="1102" xr:uid="{00000000-0005-0000-0000-0000170D0000}"/>
    <cellStyle name="เครื่องหมายจุลภาค 4 7 2 2" xfId="2188" xr:uid="{00000000-0005-0000-0000-0000180D0000}"/>
    <cellStyle name="เครื่องหมายจุลภาค 4 7 2 2 2" xfId="3590" xr:uid="{00000000-0005-0000-0000-0000190D0000}"/>
    <cellStyle name="เครื่องหมายจุลภาค 4 7 2 2 2 2" xfId="5645" xr:uid="{C6F3045B-534D-40B3-A046-65ED4A479E3F}"/>
    <cellStyle name="เครื่องหมายจุลภาค 4 7 2 3" xfId="2918" xr:uid="{00000000-0005-0000-0000-00001A0D0000}"/>
    <cellStyle name="เครื่องหมายจุลภาค 4 7 2 3 2" xfId="5072" xr:uid="{CB9AAB55-01C9-4BC0-8CD1-D28B63297B60}"/>
    <cellStyle name="เครื่องหมายจุลภาค 4 7 3" xfId="1103" xr:uid="{00000000-0005-0000-0000-00001B0D0000}"/>
    <cellStyle name="เครื่องหมายจุลภาค 4 7 3 2" xfId="2189" xr:uid="{00000000-0005-0000-0000-00001C0D0000}"/>
    <cellStyle name="เครื่องหมายจุลภาค 4 7 3 2 2" xfId="3591" xr:uid="{00000000-0005-0000-0000-00001D0D0000}"/>
    <cellStyle name="เครื่องหมายจุลภาค 4 7 3 2 2 2" xfId="5646" xr:uid="{D45FBF64-3762-4AF7-8958-BA0D29545D54}"/>
    <cellStyle name="เครื่องหมายจุลภาค 4 7 3 3" xfId="2919" xr:uid="{00000000-0005-0000-0000-00001E0D0000}"/>
    <cellStyle name="เครื่องหมายจุลภาค 4 7 3 3 2" xfId="5073" xr:uid="{8DD783DD-73E9-4B4D-8297-E8DE75AF1593}"/>
    <cellStyle name="เครื่องหมายจุลภาค 4 7 4" xfId="2187" xr:uid="{00000000-0005-0000-0000-00001F0D0000}"/>
    <cellStyle name="เครื่องหมายจุลภาค 4 7 4 2" xfId="3589" xr:uid="{00000000-0005-0000-0000-0000200D0000}"/>
    <cellStyle name="เครื่องหมายจุลภาค 4 7 4 2 2" xfId="5644" xr:uid="{ECFA4B2C-A9B0-426B-B0FD-719FF202CB39}"/>
    <cellStyle name="เครื่องหมายจุลภาค 4 7 5" xfId="2917" xr:uid="{00000000-0005-0000-0000-0000210D0000}"/>
    <cellStyle name="เครื่องหมายจุลภาค 4 7 5 2" xfId="5071" xr:uid="{E13FC74C-737F-4316-9F35-7B0CA98333CC}"/>
    <cellStyle name="เครื่องหมายจุลภาค 4 8" xfId="1104" xr:uid="{00000000-0005-0000-0000-0000220D0000}"/>
    <cellStyle name="เครื่องหมายจุลภาค 4 8 2" xfId="1105" xr:uid="{00000000-0005-0000-0000-0000230D0000}"/>
    <cellStyle name="เครื่องหมายจุลภาค 4 8 2 2" xfId="2191" xr:uid="{00000000-0005-0000-0000-0000240D0000}"/>
    <cellStyle name="เครื่องหมายจุลภาค 4 8 2 2 2" xfId="3593" xr:uid="{00000000-0005-0000-0000-0000250D0000}"/>
    <cellStyle name="เครื่องหมายจุลภาค 4 8 2 2 2 2" xfId="5648" xr:uid="{78076C5A-3350-4214-B78C-EF52D83DCAC2}"/>
    <cellStyle name="เครื่องหมายจุลภาค 4 8 2 3" xfId="2921" xr:uid="{00000000-0005-0000-0000-0000260D0000}"/>
    <cellStyle name="เครื่องหมายจุลภาค 4 8 2 3 2" xfId="5075" xr:uid="{B7BDCB8B-6386-4D9F-AE75-3523328DF1A6}"/>
    <cellStyle name="เครื่องหมายจุลภาค 4 8 3" xfId="1106" xr:uid="{00000000-0005-0000-0000-0000270D0000}"/>
    <cellStyle name="เครื่องหมายจุลภาค 4 8 3 2" xfId="2192" xr:uid="{00000000-0005-0000-0000-0000280D0000}"/>
    <cellStyle name="เครื่องหมายจุลภาค 4 8 3 2 2" xfId="3594" xr:uid="{00000000-0005-0000-0000-0000290D0000}"/>
    <cellStyle name="เครื่องหมายจุลภาค 4 8 3 2 2 2" xfId="5649" xr:uid="{1D347BA4-DB7D-4C83-9151-5CB09C5B7B9A}"/>
    <cellStyle name="เครื่องหมายจุลภาค 4 8 3 3" xfId="2922" xr:uid="{00000000-0005-0000-0000-00002A0D0000}"/>
    <cellStyle name="เครื่องหมายจุลภาค 4 8 3 3 2" xfId="5076" xr:uid="{F15E5B76-FA89-49FA-AD2D-CA8B597BDB6D}"/>
    <cellStyle name="เครื่องหมายจุลภาค 4 8 4" xfId="2190" xr:uid="{00000000-0005-0000-0000-00002B0D0000}"/>
    <cellStyle name="เครื่องหมายจุลภาค 4 8 4 2" xfId="3592" xr:uid="{00000000-0005-0000-0000-00002C0D0000}"/>
    <cellStyle name="เครื่องหมายจุลภาค 4 8 4 2 2" xfId="5647" xr:uid="{F0A27CC0-525D-4E1A-B9FF-E97DE0B19799}"/>
    <cellStyle name="เครื่องหมายจุลภาค 4 8 5" xfId="2920" xr:uid="{00000000-0005-0000-0000-00002D0D0000}"/>
    <cellStyle name="เครื่องหมายจุลภาค 4 8 5 2" xfId="5074" xr:uid="{71A0F81E-4997-4C71-8229-5E872037E168}"/>
    <cellStyle name="เครื่องหมายจุลภาค 4 9" xfId="1107" xr:uid="{00000000-0005-0000-0000-00002E0D0000}"/>
    <cellStyle name="เครื่องหมายจุลภาค 4 9 2" xfId="1108" xr:uid="{00000000-0005-0000-0000-00002F0D0000}"/>
    <cellStyle name="เครื่องหมายจุลภาค 4 9 2 2" xfId="2194" xr:uid="{00000000-0005-0000-0000-0000300D0000}"/>
    <cellStyle name="เครื่องหมายจุลภาค 4 9 2 2 2" xfId="3596" xr:uid="{00000000-0005-0000-0000-0000310D0000}"/>
    <cellStyle name="เครื่องหมายจุลภาค 4 9 2 2 2 2" xfId="5651" xr:uid="{67794E60-9CDF-489F-BC94-EFA88F4AABBB}"/>
    <cellStyle name="เครื่องหมายจุลภาค 4 9 2 3" xfId="2924" xr:uid="{00000000-0005-0000-0000-0000320D0000}"/>
    <cellStyle name="เครื่องหมายจุลภาค 4 9 2 3 2" xfId="5078" xr:uid="{EB430726-BAC8-42D8-BB04-B3FD9C5255EE}"/>
    <cellStyle name="เครื่องหมายจุลภาค 4 9 3" xfId="1109" xr:uid="{00000000-0005-0000-0000-0000330D0000}"/>
    <cellStyle name="เครื่องหมายจุลภาค 4 9 3 2" xfId="2195" xr:uid="{00000000-0005-0000-0000-0000340D0000}"/>
    <cellStyle name="เครื่องหมายจุลภาค 4 9 3 2 2" xfId="3597" xr:uid="{00000000-0005-0000-0000-0000350D0000}"/>
    <cellStyle name="เครื่องหมายจุลภาค 4 9 3 2 2 2" xfId="5652" xr:uid="{4AB4BD81-5B62-41EC-AB20-7EFF2D6A7B80}"/>
    <cellStyle name="เครื่องหมายจุลภาค 4 9 3 3" xfId="2925" xr:uid="{00000000-0005-0000-0000-0000360D0000}"/>
    <cellStyle name="เครื่องหมายจุลภาค 4 9 3 3 2" xfId="5079" xr:uid="{6839BA1F-DB12-40CD-9E1E-21EDCAA460FB}"/>
    <cellStyle name="เครื่องหมายจุลภาค 4 9 4" xfId="2193" xr:uid="{00000000-0005-0000-0000-0000370D0000}"/>
    <cellStyle name="เครื่องหมายจุลภาค 4 9 4 2" xfId="3595" xr:uid="{00000000-0005-0000-0000-0000380D0000}"/>
    <cellStyle name="เครื่องหมายจุลภาค 4 9 4 2 2" xfId="5650" xr:uid="{AE362392-F228-4B79-AD50-B1F05A4D5FA8}"/>
    <cellStyle name="เครื่องหมายจุลภาค 4 9 5" xfId="2923" xr:uid="{00000000-0005-0000-0000-0000390D0000}"/>
    <cellStyle name="เครื่องหมายจุลภาค 4 9 5 2" xfId="5077" xr:uid="{6D3BD4B0-AAEC-46A6-99C6-964CF29300F8}"/>
    <cellStyle name="เครื่องหมายจุลภาค 5" xfId="1110" xr:uid="{00000000-0005-0000-0000-00003A0D0000}"/>
    <cellStyle name="เครื่องหมายจุลภาค 5 10" xfId="1111" xr:uid="{00000000-0005-0000-0000-00003B0D0000}"/>
    <cellStyle name="เครื่องหมายจุลภาค 5 10 2" xfId="2197" xr:uid="{00000000-0005-0000-0000-00003C0D0000}"/>
    <cellStyle name="เครื่องหมายจุลภาค 5 10 2 2" xfId="3599" xr:uid="{00000000-0005-0000-0000-00003D0D0000}"/>
    <cellStyle name="เครื่องหมายจุลภาค 5 10 2 2 2" xfId="5654" xr:uid="{D58CA553-54F4-45B9-9422-72D133BE6DEF}"/>
    <cellStyle name="เครื่องหมายจุลภาค 5 10 3" xfId="2927" xr:uid="{00000000-0005-0000-0000-00003E0D0000}"/>
    <cellStyle name="เครื่องหมายจุลภาค 5 10 3 2" xfId="5081" xr:uid="{2B62B944-FCDF-4639-8E8A-13F3B05C3760}"/>
    <cellStyle name="เครื่องหมายจุลภาค 5 11" xfId="2196" xr:uid="{00000000-0005-0000-0000-00003F0D0000}"/>
    <cellStyle name="เครื่องหมายจุลภาค 5 11 2" xfId="3598" xr:uid="{00000000-0005-0000-0000-0000400D0000}"/>
    <cellStyle name="เครื่องหมายจุลภาค 5 11 2 2" xfId="5653" xr:uid="{80715D5E-20EF-4B8C-8776-212D749FF237}"/>
    <cellStyle name="เครื่องหมายจุลภาค 5 12" xfId="2926" xr:uid="{00000000-0005-0000-0000-0000410D0000}"/>
    <cellStyle name="เครื่องหมายจุลภาค 5 12 2" xfId="5080" xr:uid="{776F2577-6D8E-49BF-9CF8-8AB324E919B8}"/>
    <cellStyle name="เครื่องหมายจุลภาค 5 13" xfId="6568" xr:uid="{9098A5C8-AD20-40A7-A3A3-4C2C9A4E6712}"/>
    <cellStyle name="เครื่องหมายจุลภาค 5 2" xfId="1112" xr:uid="{00000000-0005-0000-0000-0000420D0000}"/>
    <cellStyle name="เครื่องหมายจุลภาค 5 2 2" xfId="1113" xr:uid="{00000000-0005-0000-0000-0000430D0000}"/>
    <cellStyle name="เครื่องหมายจุลภาค 5 2 2 2" xfId="2199" xr:uid="{00000000-0005-0000-0000-0000440D0000}"/>
    <cellStyle name="เครื่องหมายจุลภาค 5 2 2 2 2" xfId="3601" xr:uid="{00000000-0005-0000-0000-0000450D0000}"/>
    <cellStyle name="เครื่องหมายจุลภาค 5 2 2 2 2 2" xfId="5656" xr:uid="{0323FE4A-C6EF-4134-A34D-2C3AAA691833}"/>
    <cellStyle name="เครื่องหมายจุลภาค 5 2 2 3" xfId="2929" xr:uid="{00000000-0005-0000-0000-0000460D0000}"/>
    <cellStyle name="เครื่องหมายจุลภาค 5 2 2 3 2" xfId="5083" xr:uid="{F591820C-1D9F-4C87-A17B-E10E2AC3B042}"/>
    <cellStyle name="เครื่องหมายจุลภาค 5 2 3" xfId="1114" xr:uid="{00000000-0005-0000-0000-0000470D0000}"/>
    <cellStyle name="เครื่องหมายจุลภาค 5 2 3 2" xfId="2200" xr:uid="{00000000-0005-0000-0000-0000480D0000}"/>
    <cellStyle name="เครื่องหมายจุลภาค 5 2 3 2 2" xfId="3602" xr:uid="{00000000-0005-0000-0000-0000490D0000}"/>
    <cellStyle name="เครื่องหมายจุลภาค 5 2 3 2 2 2" xfId="5657" xr:uid="{BB358152-5742-4690-BB5F-B782EE573DB3}"/>
    <cellStyle name="เครื่องหมายจุลภาค 5 2 3 3" xfId="2930" xr:uid="{00000000-0005-0000-0000-00004A0D0000}"/>
    <cellStyle name="เครื่องหมายจุลภาค 5 2 3 3 2" xfId="5084" xr:uid="{16B8A38D-70B9-4785-8D96-E78B50E1D72A}"/>
    <cellStyle name="เครื่องหมายจุลภาค 5 2 4" xfId="2198" xr:uid="{00000000-0005-0000-0000-00004B0D0000}"/>
    <cellStyle name="เครื่องหมายจุลภาค 5 2 4 2" xfId="3600" xr:uid="{00000000-0005-0000-0000-00004C0D0000}"/>
    <cellStyle name="เครื่องหมายจุลภาค 5 2 4 2 2" xfId="5655" xr:uid="{971FBDC2-A1B1-4A09-AB61-308E5274A4FA}"/>
    <cellStyle name="เครื่องหมายจุลภาค 5 2 5" xfId="2928" xr:uid="{00000000-0005-0000-0000-00004D0D0000}"/>
    <cellStyle name="เครื่องหมายจุลภาค 5 2 5 2" xfId="5082" xr:uid="{8F0A7EDC-A0A1-470A-AC62-2FC7B861A0A9}"/>
    <cellStyle name="เครื่องหมายจุลภาค 5 3" xfId="1115" xr:uid="{00000000-0005-0000-0000-00004E0D0000}"/>
    <cellStyle name="เครื่องหมายจุลภาค 5 3 2" xfId="1116" xr:uid="{00000000-0005-0000-0000-00004F0D0000}"/>
    <cellStyle name="เครื่องหมายจุลภาค 5 3 2 2" xfId="2202" xr:uid="{00000000-0005-0000-0000-0000500D0000}"/>
    <cellStyle name="เครื่องหมายจุลภาค 5 3 2 2 2" xfId="3604" xr:uid="{00000000-0005-0000-0000-0000510D0000}"/>
    <cellStyle name="เครื่องหมายจุลภาค 5 3 2 2 2 2" xfId="5659" xr:uid="{E716C34D-54B3-460F-9E89-FAAB408121B9}"/>
    <cellStyle name="เครื่องหมายจุลภาค 5 3 2 3" xfId="2932" xr:uid="{00000000-0005-0000-0000-0000520D0000}"/>
    <cellStyle name="เครื่องหมายจุลภาค 5 3 2 3 2" xfId="5086" xr:uid="{1570FC1E-482E-4D73-8713-6D6F40E1D5DD}"/>
    <cellStyle name="เครื่องหมายจุลภาค 5 3 3" xfId="1117" xr:uid="{00000000-0005-0000-0000-0000530D0000}"/>
    <cellStyle name="เครื่องหมายจุลภาค 5 3 3 2" xfId="2203" xr:uid="{00000000-0005-0000-0000-0000540D0000}"/>
    <cellStyle name="เครื่องหมายจุลภาค 5 3 3 2 2" xfId="3605" xr:uid="{00000000-0005-0000-0000-0000550D0000}"/>
    <cellStyle name="เครื่องหมายจุลภาค 5 3 3 2 2 2" xfId="5660" xr:uid="{D60E8EE0-9E03-47DB-949E-A6E252ECBE59}"/>
    <cellStyle name="เครื่องหมายจุลภาค 5 3 3 3" xfId="2933" xr:uid="{00000000-0005-0000-0000-0000560D0000}"/>
    <cellStyle name="เครื่องหมายจุลภาค 5 3 3 3 2" xfId="5087" xr:uid="{8BA99D8E-60AD-4EC7-8D6B-C74310EA244D}"/>
    <cellStyle name="เครื่องหมายจุลภาค 5 3 4" xfId="2201" xr:uid="{00000000-0005-0000-0000-0000570D0000}"/>
    <cellStyle name="เครื่องหมายจุลภาค 5 3 4 2" xfId="3603" xr:uid="{00000000-0005-0000-0000-0000580D0000}"/>
    <cellStyle name="เครื่องหมายจุลภาค 5 3 4 2 2" xfId="5658" xr:uid="{AF3A4E9F-C476-4583-BEBC-EDB48F34A926}"/>
    <cellStyle name="เครื่องหมายจุลภาค 5 3 5" xfId="2931" xr:uid="{00000000-0005-0000-0000-0000590D0000}"/>
    <cellStyle name="เครื่องหมายจุลภาค 5 3 5 2" xfId="5085" xr:uid="{D3FAA3E8-5E58-435C-9E90-EDAE69D3FB6D}"/>
    <cellStyle name="เครื่องหมายจุลภาค 5 4" xfId="1118" xr:uid="{00000000-0005-0000-0000-00005A0D0000}"/>
    <cellStyle name="เครื่องหมายจุลภาค 5 4 2" xfId="1119" xr:uid="{00000000-0005-0000-0000-00005B0D0000}"/>
    <cellStyle name="เครื่องหมายจุลภาค 5 4 2 2" xfId="2205" xr:uid="{00000000-0005-0000-0000-00005C0D0000}"/>
    <cellStyle name="เครื่องหมายจุลภาค 5 4 2 2 2" xfId="3607" xr:uid="{00000000-0005-0000-0000-00005D0D0000}"/>
    <cellStyle name="เครื่องหมายจุลภาค 5 4 2 2 2 2" xfId="5662" xr:uid="{523F5B49-94DD-46E1-9E66-7B14D0AEE2CE}"/>
    <cellStyle name="เครื่องหมายจุลภาค 5 4 2 3" xfId="2935" xr:uid="{00000000-0005-0000-0000-00005E0D0000}"/>
    <cellStyle name="เครื่องหมายจุลภาค 5 4 2 3 2" xfId="5089" xr:uid="{88C8E430-3E93-4E5C-B309-FBB8A9996258}"/>
    <cellStyle name="เครื่องหมายจุลภาค 5 4 3" xfId="1120" xr:uid="{00000000-0005-0000-0000-00005F0D0000}"/>
    <cellStyle name="เครื่องหมายจุลภาค 5 4 3 2" xfId="2206" xr:uid="{00000000-0005-0000-0000-0000600D0000}"/>
    <cellStyle name="เครื่องหมายจุลภาค 5 4 3 2 2" xfId="3608" xr:uid="{00000000-0005-0000-0000-0000610D0000}"/>
    <cellStyle name="เครื่องหมายจุลภาค 5 4 3 2 2 2" xfId="5663" xr:uid="{E3804EAB-C05F-47FF-B812-2616412BAA85}"/>
    <cellStyle name="เครื่องหมายจุลภาค 5 4 3 3" xfId="2936" xr:uid="{00000000-0005-0000-0000-0000620D0000}"/>
    <cellStyle name="เครื่องหมายจุลภาค 5 4 3 3 2" xfId="5090" xr:uid="{AA5F3840-7FE1-4FD5-BA02-6A8EE97CD05F}"/>
    <cellStyle name="เครื่องหมายจุลภาค 5 4 4" xfId="2204" xr:uid="{00000000-0005-0000-0000-0000630D0000}"/>
    <cellStyle name="เครื่องหมายจุลภาค 5 4 4 2" xfId="3606" xr:uid="{00000000-0005-0000-0000-0000640D0000}"/>
    <cellStyle name="เครื่องหมายจุลภาค 5 4 4 2 2" xfId="5661" xr:uid="{54C67728-3EB9-489B-9E07-FBE2D962ABD9}"/>
    <cellStyle name="เครื่องหมายจุลภาค 5 4 5" xfId="2934" xr:uid="{00000000-0005-0000-0000-0000650D0000}"/>
    <cellStyle name="เครื่องหมายจุลภาค 5 4 5 2" xfId="5088" xr:uid="{BFC8FD52-E5C0-43A1-AEDF-230F04ED3AC6}"/>
    <cellStyle name="เครื่องหมายจุลภาค 5 5" xfId="1121" xr:uid="{00000000-0005-0000-0000-0000660D0000}"/>
    <cellStyle name="เครื่องหมายจุลภาค 5 5 2" xfId="1122" xr:uid="{00000000-0005-0000-0000-0000670D0000}"/>
    <cellStyle name="เครื่องหมายจุลภาค 5 5 2 2" xfId="2208" xr:uid="{00000000-0005-0000-0000-0000680D0000}"/>
    <cellStyle name="เครื่องหมายจุลภาค 5 5 2 2 2" xfId="3610" xr:uid="{00000000-0005-0000-0000-0000690D0000}"/>
    <cellStyle name="เครื่องหมายจุลภาค 5 5 2 2 2 2" xfId="5665" xr:uid="{FEA53D18-BE16-4C16-818F-DDA443491367}"/>
    <cellStyle name="เครื่องหมายจุลภาค 5 5 2 3" xfId="2938" xr:uid="{00000000-0005-0000-0000-00006A0D0000}"/>
    <cellStyle name="เครื่องหมายจุลภาค 5 5 2 3 2" xfId="5092" xr:uid="{C95E22AA-352D-47ED-8D80-9ED0AF98FC0B}"/>
    <cellStyle name="เครื่องหมายจุลภาค 5 5 3" xfId="1123" xr:uid="{00000000-0005-0000-0000-00006B0D0000}"/>
    <cellStyle name="เครื่องหมายจุลภาค 5 5 3 2" xfId="2209" xr:uid="{00000000-0005-0000-0000-00006C0D0000}"/>
    <cellStyle name="เครื่องหมายจุลภาค 5 5 3 2 2" xfId="3611" xr:uid="{00000000-0005-0000-0000-00006D0D0000}"/>
    <cellStyle name="เครื่องหมายจุลภาค 5 5 3 2 2 2" xfId="5666" xr:uid="{3FBEDA24-1BEC-40F9-89A0-C2846094D9A6}"/>
    <cellStyle name="เครื่องหมายจุลภาค 5 5 3 3" xfId="2939" xr:uid="{00000000-0005-0000-0000-00006E0D0000}"/>
    <cellStyle name="เครื่องหมายจุลภาค 5 5 3 3 2" xfId="5093" xr:uid="{D6596D23-767C-4F81-A2B7-0A073EAE13C7}"/>
    <cellStyle name="เครื่องหมายจุลภาค 5 5 4" xfId="2207" xr:uid="{00000000-0005-0000-0000-00006F0D0000}"/>
    <cellStyle name="เครื่องหมายจุลภาค 5 5 4 2" xfId="3609" xr:uid="{00000000-0005-0000-0000-0000700D0000}"/>
    <cellStyle name="เครื่องหมายจุลภาค 5 5 4 2 2" xfId="5664" xr:uid="{B1510B52-149A-4B7D-98C9-7EA917E8F1A8}"/>
    <cellStyle name="เครื่องหมายจุลภาค 5 5 5" xfId="2937" xr:uid="{00000000-0005-0000-0000-0000710D0000}"/>
    <cellStyle name="เครื่องหมายจุลภาค 5 5 5 2" xfId="5091" xr:uid="{026515C5-2E38-4C18-A5A7-E5ECFE23C95D}"/>
    <cellStyle name="เครื่องหมายจุลภาค 5 6" xfId="1124" xr:uid="{00000000-0005-0000-0000-0000720D0000}"/>
    <cellStyle name="เครื่องหมายจุลภาค 5 6 2" xfId="1125" xr:uid="{00000000-0005-0000-0000-0000730D0000}"/>
    <cellStyle name="เครื่องหมายจุลภาค 5 6 2 2" xfId="2211" xr:uid="{00000000-0005-0000-0000-0000740D0000}"/>
    <cellStyle name="เครื่องหมายจุลภาค 5 6 2 2 2" xfId="3613" xr:uid="{00000000-0005-0000-0000-0000750D0000}"/>
    <cellStyle name="เครื่องหมายจุลภาค 5 6 2 2 2 2" xfId="5668" xr:uid="{498E856E-487C-4E84-8452-A8697D4D935B}"/>
    <cellStyle name="เครื่องหมายจุลภาค 5 6 2 3" xfId="2941" xr:uid="{00000000-0005-0000-0000-0000760D0000}"/>
    <cellStyle name="เครื่องหมายจุลภาค 5 6 2 3 2" xfId="5095" xr:uid="{F464F27E-3C3C-4BBE-9BB8-3BCD620C1110}"/>
    <cellStyle name="เครื่องหมายจุลภาค 5 6 3" xfId="1126" xr:uid="{00000000-0005-0000-0000-0000770D0000}"/>
    <cellStyle name="เครื่องหมายจุลภาค 5 6 3 2" xfId="2212" xr:uid="{00000000-0005-0000-0000-0000780D0000}"/>
    <cellStyle name="เครื่องหมายจุลภาค 5 6 3 2 2" xfId="3614" xr:uid="{00000000-0005-0000-0000-0000790D0000}"/>
    <cellStyle name="เครื่องหมายจุลภาค 5 6 3 2 2 2" xfId="5669" xr:uid="{F5CA3817-4544-4D3F-AA49-A4CC1C4D7B15}"/>
    <cellStyle name="เครื่องหมายจุลภาค 5 6 3 3" xfId="2942" xr:uid="{00000000-0005-0000-0000-00007A0D0000}"/>
    <cellStyle name="เครื่องหมายจุลภาค 5 6 3 3 2" xfId="5096" xr:uid="{67B94610-08EA-4468-804A-225C73CB45D3}"/>
    <cellStyle name="เครื่องหมายจุลภาค 5 6 4" xfId="2210" xr:uid="{00000000-0005-0000-0000-00007B0D0000}"/>
    <cellStyle name="เครื่องหมายจุลภาค 5 6 4 2" xfId="3612" xr:uid="{00000000-0005-0000-0000-00007C0D0000}"/>
    <cellStyle name="เครื่องหมายจุลภาค 5 6 4 2 2" xfId="5667" xr:uid="{666461BD-E060-4F03-ACDA-94E6A982F2AD}"/>
    <cellStyle name="เครื่องหมายจุลภาค 5 6 5" xfId="2940" xr:uid="{00000000-0005-0000-0000-00007D0D0000}"/>
    <cellStyle name="เครื่องหมายจุลภาค 5 6 5 2" xfId="5094" xr:uid="{C622A41E-0B92-4E96-AAA1-23523DA7A7DC}"/>
    <cellStyle name="เครื่องหมายจุลภาค 5 7" xfId="1127" xr:uid="{00000000-0005-0000-0000-00007E0D0000}"/>
    <cellStyle name="เครื่องหมายจุลภาค 5 7 2" xfId="1128" xr:uid="{00000000-0005-0000-0000-00007F0D0000}"/>
    <cellStyle name="เครื่องหมายจุลภาค 5 7 2 2" xfId="2214" xr:uid="{00000000-0005-0000-0000-0000800D0000}"/>
    <cellStyle name="เครื่องหมายจุลภาค 5 7 2 2 2" xfId="3616" xr:uid="{00000000-0005-0000-0000-0000810D0000}"/>
    <cellStyle name="เครื่องหมายจุลภาค 5 7 2 2 2 2" xfId="5671" xr:uid="{37410470-B6BB-4C74-93D5-931FA6F88737}"/>
    <cellStyle name="เครื่องหมายจุลภาค 5 7 2 3" xfId="2944" xr:uid="{00000000-0005-0000-0000-0000820D0000}"/>
    <cellStyle name="เครื่องหมายจุลภาค 5 7 2 3 2" xfId="5098" xr:uid="{99EE02F8-D678-4F56-9304-06749E170335}"/>
    <cellStyle name="เครื่องหมายจุลภาค 5 7 3" xfId="1129" xr:uid="{00000000-0005-0000-0000-0000830D0000}"/>
    <cellStyle name="เครื่องหมายจุลภาค 5 7 3 2" xfId="2215" xr:uid="{00000000-0005-0000-0000-0000840D0000}"/>
    <cellStyle name="เครื่องหมายจุลภาค 5 7 3 2 2" xfId="3617" xr:uid="{00000000-0005-0000-0000-0000850D0000}"/>
    <cellStyle name="เครื่องหมายจุลภาค 5 7 3 2 2 2" xfId="5672" xr:uid="{F5E362C3-08F2-46D7-8167-73F807524FD7}"/>
    <cellStyle name="เครื่องหมายจุลภาค 5 7 3 3" xfId="2945" xr:uid="{00000000-0005-0000-0000-0000860D0000}"/>
    <cellStyle name="เครื่องหมายจุลภาค 5 7 3 3 2" xfId="5099" xr:uid="{78D3F07D-49EB-4376-810B-78D072639083}"/>
    <cellStyle name="เครื่องหมายจุลภาค 5 7 4" xfId="2213" xr:uid="{00000000-0005-0000-0000-0000870D0000}"/>
    <cellStyle name="เครื่องหมายจุลภาค 5 7 4 2" xfId="3615" xr:uid="{00000000-0005-0000-0000-0000880D0000}"/>
    <cellStyle name="เครื่องหมายจุลภาค 5 7 4 2 2" xfId="5670" xr:uid="{4FC0A991-D348-49F6-9CF7-B5DDD44B032F}"/>
    <cellStyle name="เครื่องหมายจุลภาค 5 7 5" xfId="2943" xr:uid="{00000000-0005-0000-0000-0000890D0000}"/>
    <cellStyle name="เครื่องหมายจุลภาค 5 7 5 2" xfId="5097" xr:uid="{09851868-C045-4E60-A590-DFA846068F38}"/>
    <cellStyle name="เครื่องหมายจุลภาค 5 8" xfId="1130" xr:uid="{00000000-0005-0000-0000-00008A0D0000}"/>
    <cellStyle name="เครื่องหมายจุลภาค 5 8 2" xfId="1131" xr:uid="{00000000-0005-0000-0000-00008B0D0000}"/>
    <cellStyle name="เครื่องหมายจุลภาค 5 8 2 2" xfId="2217" xr:uid="{00000000-0005-0000-0000-00008C0D0000}"/>
    <cellStyle name="เครื่องหมายจุลภาค 5 8 2 2 2" xfId="3619" xr:uid="{00000000-0005-0000-0000-00008D0D0000}"/>
    <cellStyle name="เครื่องหมายจุลภาค 5 8 2 2 2 2" xfId="5674" xr:uid="{36A72562-6DE6-40F2-968E-6E0A555949E3}"/>
    <cellStyle name="เครื่องหมายจุลภาค 5 8 2 3" xfId="2947" xr:uid="{00000000-0005-0000-0000-00008E0D0000}"/>
    <cellStyle name="เครื่องหมายจุลภาค 5 8 2 3 2" xfId="5101" xr:uid="{B30F7E58-3E1E-4074-B783-398B945A3DE0}"/>
    <cellStyle name="เครื่องหมายจุลภาค 5 8 3" xfId="1132" xr:uid="{00000000-0005-0000-0000-00008F0D0000}"/>
    <cellStyle name="เครื่องหมายจุลภาค 5 8 3 2" xfId="2218" xr:uid="{00000000-0005-0000-0000-0000900D0000}"/>
    <cellStyle name="เครื่องหมายจุลภาค 5 8 3 2 2" xfId="3620" xr:uid="{00000000-0005-0000-0000-0000910D0000}"/>
    <cellStyle name="เครื่องหมายจุลภาค 5 8 3 2 2 2" xfId="5675" xr:uid="{6A8046B3-B62B-49DF-9644-1541063EA5A3}"/>
    <cellStyle name="เครื่องหมายจุลภาค 5 8 3 3" xfId="2948" xr:uid="{00000000-0005-0000-0000-0000920D0000}"/>
    <cellStyle name="เครื่องหมายจุลภาค 5 8 3 3 2" xfId="5102" xr:uid="{57024E66-B9D1-4288-9799-BAC74F0072D4}"/>
    <cellStyle name="เครื่องหมายจุลภาค 5 8 4" xfId="2216" xr:uid="{00000000-0005-0000-0000-0000930D0000}"/>
    <cellStyle name="เครื่องหมายจุลภาค 5 8 4 2" xfId="3618" xr:uid="{00000000-0005-0000-0000-0000940D0000}"/>
    <cellStyle name="เครื่องหมายจุลภาค 5 8 4 2 2" xfId="5673" xr:uid="{16AEE0DF-0B98-4FCE-992B-20238180C7A5}"/>
    <cellStyle name="เครื่องหมายจุลภาค 5 8 5" xfId="2946" xr:uid="{00000000-0005-0000-0000-0000950D0000}"/>
    <cellStyle name="เครื่องหมายจุลภาค 5 8 5 2" xfId="5100" xr:uid="{07DEE242-AD46-440D-8271-F07F376884C2}"/>
    <cellStyle name="เครื่องหมายจุลภาค 5 9" xfId="1133" xr:uid="{00000000-0005-0000-0000-0000960D0000}"/>
    <cellStyle name="เครื่องหมายจุลภาค 5 9 2" xfId="2219" xr:uid="{00000000-0005-0000-0000-0000970D0000}"/>
    <cellStyle name="เครื่องหมายจุลภาค 5 9 2 2" xfId="3621" xr:uid="{00000000-0005-0000-0000-0000980D0000}"/>
    <cellStyle name="เครื่องหมายจุลภาค 5 9 2 2 2" xfId="5676" xr:uid="{162B739B-24C0-46B5-98DB-5BFDB1155CA2}"/>
    <cellStyle name="เครื่องหมายจุลภาค 5 9 3" xfId="2949" xr:uid="{00000000-0005-0000-0000-0000990D0000}"/>
    <cellStyle name="เครื่องหมายจุลภาค 5 9 3 2" xfId="5103" xr:uid="{7DA66C00-DE05-4A40-8421-944949A2CD20}"/>
    <cellStyle name="เครื่องหมายจุลภาค 6" xfId="1134" xr:uid="{00000000-0005-0000-0000-00009A0D0000}"/>
    <cellStyle name="เครื่องหมายจุลภาค 6 2" xfId="1135" xr:uid="{00000000-0005-0000-0000-00009B0D0000}"/>
    <cellStyle name="เครื่องหมายจุลภาค 6 2 2" xfId="2221" xr:uid="{00000000-0005-0000-0000-00009C0D0000}"/>
    <cellStyle name="เครื่องหมายจุลภาค 6 2 2 2" xfId="3623" xr:uid="{00000000-0005-0000-0000-00009D0D0000}"/>
    <cellStyle name="เครื่องหมายจุลภาค 6 2 2 2 2" xfId="5678" xr:uid="{CDB355EF-C39F-4330-AAB5-9C443CC1AF5B}"/>
    <cellStyle name="เครื่องหมายจุลภาค 6 2 3" xfId="2951" xr:uid="{00000000-0005-0000-0000-00009E0D0000}"/>
    <cellStyle name="เครื่องหมายจุลภาค 6 2 3 2" xfId="5105" xr:uid="{8B512857-5073-4AFD-BE2E-F89696399F23}"/>
    <cellStyle name="เครื่องหมายจุลภาค 6 3" xfId="1136" xr:uid="{00000000-0005-0000-0000-00009F0D0000}"/>
    <cellStyle name="เครื่องหมายจุลภาค 6 3 2" xfId="2222" xr:uid="{00000000-0005-0000-0000-0000A00D0000}"/>
    <cellStyle name="เครื่องหมายจุลภาค 6 3 2 2" xfId="3624" xr:uid="{00000000-0005-0000-0000-0000A10D0000}"/>
    <cellStyle name="เครื่องหมายจุลภาค 6 3 2 2 2" xfId="5679" xr:uid="{4C249763-5ACB-4B63-988F-9ADF57BB0FAD}"/>
    <cellStyle name="เครื่องหมายจุลภาค 6 3 3" xfId="2952" xr:uid="{00000000-0005-0000-0000-0000A20D0000}"/>
    <cellStyle name="เครื่องหมายจุลภาค 6 3 3 2" xfId="5106" xr:uid="{E8720081-3743-4701-8A67-DCE3CB35EB87}"/>
    <cellStyle name="เครื่องหมายจุลภาค 6 4" xfId="2220" xr:uid="{00000000-0005-0000-0000-0000A30D0000}"/>
    <cellStyle name="เครื่องหมายจุลภาค 6 4 2" xfId="3622" xr:uid="{00000000-0005-0000-0000-0000A40D0000}"/>
    <cellStyle name="เครื่องหมายจุลภาค 6 4 2 2" xfId="5677" xr:uid="{5D8E4254-76CB-4E32-9755-DA0AC76EB4CD}"/>
    <cellStyle name="เครื่องหมายจุลภาค 6 5" xfId="2950" xr:uid="{00000000-0005-0000-0000-0000A50D0000}"/>
    <cellStyle name="เครื่องหมายจุลภาค 6 5 2" xfId="5104" xr:uid="{656E4AB1-A81B-42B2-A319-8F2B37BD7B70}"/>
    <cellStyle name="เครื่องหมายจุลภาค 7" xfId="1137" xr:uid="{00000000-0005-0000-0000-0000A60D0000}"/>
    <cellStyle name="เครื่องหมายจุลภาค 7 2" xfId="1138" xr:uid="{00000000-0005-0000-0000-0000A70D0000}"/>
    <cellStyle name="เครื่องหมายจุลภาค 7 2 2" xfId="1139" xr:uid="{00000000-0005-0000-0000-0000A80D0000}"/>
    <cellStyle name="เครื่องหมายจุลภาค 7 2 2 2" xfId="2225" xr:uid="{00000000-0005-0000-0000-0000A90D0000}"/>
    <cellStyle name="เครื่องหมายจุลภาค 7 2 2 2 2" xfId="3627" xr:uid="{00000000-0005-0000-0000-0000AA0D0000}"/>
    <cellStyle name="เครื่องหมายจุลภาค 7 2 2 2 2 2" xfId="5682" xr:uid="{C1837CBD-A21A-40A8-A50B-2EEB4E0FBE4B}"/>
    <cellStyle name="เครื่องหมายจุลภาค 7 2 2 3" xfId="2955" xr:uid="{00000000-0005-0000-0000-0000AB0D0000}"/>
    <cellStyle name="เครื่องหมายจุลภาค 7 2 2 3 2" xfId="5109" xr:uid="{B17D1B3A-FB60-4F5A-A865-85EA2FDB6DD2}"/>
    <cellStyle name="เครื่องหมายจุลภาค 7 2 3" xfId="1140" xr:uid="{00000000-0005-0000-0000-0000AC0D0000}"/>
    <cellStyle name="เครื่องหมายจุลภาค 7 2 3 2" xfId="2226" xr:uid="{00000000-0005-0000-0000-0000AD0D0000}"/>
    <cellStyle name="เครื่องหมายจุลภาค 7 2 3 2 2" xfId="3628" xr:uid="{00000000-0005-0000-0000-0000AE0D0000}"/>
    <cellStyle name="เครื่องหมายจุลภาค 7 2 3 2 2 2" xfId="5683" xr:uid="{B9060D2C-9932-4073-BD3B-BE96BCC891CD}"/>
    <cellStyle name="เครื่องหมายจุลภาค 7 2 3 3" xfId="2956" xr:uid="{00000000-0005-0000-0000-0000AF0D0000}"/>
    <cellStyle name="เครื่องหมายจุลภาค 7 2 3 3 2" xfId="5110" xr:uid="{24151F04-CF83-4AD6-9E20-2FE165C95B67}"/>
    <cellStyle name="เครื่องหมายจุลภาค 7 2 4" xfId="2224" xr:uid="{00000000-0005-0000-0000-0000B00D0000}"/>
    <cellStyle name="เครื่องหมายจุลภาค 7 2 4 2" xfId="3626" xr:uid="{00000000-0005-0000-0000-0000B10D0000}"/>
    <cellStyle name="เครื่องหมายจุลภาค 7 2 4 2 2" xfId="5681" xr:uid="{16419AAB-9373-45AF-860E-5065870046D4}"/>
    <cellStyle name="เครื่องหมายจุลภาค 7 2 5" xfId="2954" xr:uid="{00000000-0005-0000-0000-0000B20D0000}"/>
    <cellStyle name="เครื่องหมายจุลภาค 7 2 5 2" xfId="5108" xr:uid="{3E098FE1-320E-4AFE-B7EA-029D08A59218}"/>
    <cellStyle name="เครื่องหมายจุลภาค 7 3" xfId="1141" xr:uid="{00000000-0005-0000-0000-0000B30D0000}"/>
    <cellStyle name="เครื่องหมายจุลภาค 7 3 2" xfId="2227" xr:uid="{00000000-0005-0000-0000-0000B40D0000}"/>
    <cellStyle name="เครื่องหมายจุลภาค 7 3 2 2" xfId="3629" xr:uid="{00000000-0005-0000-0000-0000B50D0000}"/>
    <cellStyle name="เครื่องหมายจุลภาค 7 3 2 2 2" xfId="5684" xr:uid="{C31F67CC-5573-409C-97D9-1D427F418E24}"/>
    <cellStyle name="เครื่องหมายจุลภาค 7 3 3" xfId="2957" xr:uid="{00000000-0005-0000-0000-0000B60D0000}"/>
    <cellStyle name="เครื่องหมายจุลภาค 7 3 3 2" xfId="5111" xr:uid="{4D5ADF8B-8D6C-474D-9F87-1E5023CDCA32}"/>
    <cellStyle name="เครื่องหมายจุลภาค 7 4" xfId="1142" xr:uid="{00000000-0005-0000-0000-0000B70D0000}"/>
    <cellStyle name="เครื่องหมายจุลภาค 7 4 2" xfId="2228" xr:uid="{00000000-0005-0000-0000-0000B80D0000}"/>
    <cellStyle name="เครื่องหมายจุลภาค 7 4 2 2" xfId="3630" xr:uid="{00000000-0005-0000-0000-0000B90D0000}"/>
    <cellStyle name="เครื่องหมายจุลภาค 7 4 2 2 2" xfId="5685" xr:uid="{4044B917-3847-48C2-B647-D9B42379E77E}"/>
    <cellStyle name="เครื่องหมายจุลภาค 7 4 3" xfId="2958" xr:uid="{00000000-0005-0000-0000-0000BA0D0000}"/>
    <cellStyle name="เครื่องหมายจุลภาค 7 4 3 2" xfId="5112" xr:uid="{67675649-BBCF-47AA-8993-2698A033E352}"/>
    <cellStyle name="เครื่องหมายจุลภาค 7 5" xfId="2223" xr:uid="{00000000-0005-0000-0000-0000BB0D0000}"/>
    <cellStyle name="เครื่องหมายจุลภาค 7 5 2" xfId="3625" xr:uid="{00000000-0005-0000-0000-0000BC0D0000}"/>
    <cellStyle name="เครื่องหมายจุลภาค 7 5 2 2" xfId="5680" xr:uid="{3E605689-6B28-4498-9295-1CB7DE2EBD24}"/>
    <cellStyle name="เครื่องหมายจุลภาค 7 6" xfId="2953" xr:uid="{00000000-0005-0000-0000-0000BD0D0000}"/>
    <cellStyle name="เครื่องหมายจุลภาค 7 6 2" xfId="5107" xr:uid="{08C0F10C-28D1-42EC-85E2-D80A20F7C0BC}"/>
    <cellStyle name="เครื่องหมายจุลภาค 8" xfId="1143" xr:uid="{00000000-0005-0000-0000-0000BE0D0000}"/>
    <cellStyle name="เครื่องหมายจุลภาค 8 2" xfId="1144" xr:uid="{00000000-0005-0000-0000-0000BF0D0000}"/>
    <cellStyle name="เครื่องหมายจุลภาค 8 2 2" xfId="1145" xr:uid="{00000000-0005-0000-0000-0000C00D0000}"/>
    <cellStyle name="เครื่องหมายจุลภาค 8 2 2 2" xfId="2231" xr:uid="{00000000-0005-0000-0000-0000C10D0000}"/>
    <cellStyle name="เครื่องหมายจุลภาค 8 2 2 2 2" xfId="3633" xr:uid="{00000000-0005-0000-0000-0000C20D0000}"/>
    <cellStyle name="เครื่องหมายจุลภาค 8 2 2 2 2 2" xfId="5688" xr:uid="{D6DA22B1-7FFE-44D3-9ACB-A7C145A298DF}"/>
    <cellStyle name="เครื่องหมายจุลภาค 8 2 2 3" xfId="2961" xr:uid="{00000000-0005-0000-0000-0000C30D0000}"/>
    <cellStyle name="เครื่องหมายจุลภาค 8 2 2 3 2" xfId="5115" xr:uid="{7E9F21BF-F7F8-4DA3-8E33-BDD40D860CD9}"/>
    <cellStyle name="เครื่องหมายจุลภาค 8 2 3" xfId="1146" xr:uid="{00000000-0005-0000-0000-0000C40D0000}"/>
    <cellStyle name="เครื่องหมายจุลภาค 8 2 3 2" xfId="2232" xr:uid="{00000000-0005-0000-0000-0000C50D0000}"/>
    <cellStyle name="เครื่องหมายจุลภาค 8 2 3 2 2" xfId="3634" xr:uid="{00000000-0005-0000-0000-0000C60D0000}"/>
    <cellStyle name="เครื่องหมายจุลภาค 8 2 3 2 2 2" xfId="5689" xr:uid="{A69EA3FD-1157-4262-8499-3F8060663D07}"/>
    <cellStyle name="เครื่องหมายจุลภาค 8 2 3 3" xfId="2962" xr:uid="{00000000-0005-0000-0000-0000C70D0000}"/>
    <cellStyle name="เครื่องหมายจุลภาค 8 2 3 3 2" xfId="5116" xr:uid="{D35E9EBA-7170-4B36-B13D-FBABC1B08D07}"/>
    <cellStyle name="เครื่องหมายจุลภาค 8 2 4" xfId="2230" xr:uid="{00000000-0005-0000-0000-0000C80D0000}"/>
    <cellStyle name="เครื่องหมายจุลภาค 8 2 4 2" xfId="3632" xr:uid="{00000000-0005-0000-0000-0000C90D0000}"/>
    <cellStyle name="เครื่องหมายจุลภาค 8 2 4 2 2" xfId="5687" xr:uid="{589CDC04-A109-4F0E-BC96-617481FC8054}"/>
    <cellStyle name="เครื่องหมายจุลภาค 8 2 5" xfId="2960" xr:uid="{00000000-0005-0000-0000-0000CA0D0000}"/>
    <cellStyle name="เครื่องหมายจุลภาค 8 2 5 2" xfId="5114" xr:uid="{B04532FC-5418-41B9-A5DC-82154ECFE2F9}"/>
    <cellStyle name="เครื่องหมายจุลภาค 8 3" xfId="1147" xr:uid="{00000000-0005-0000-0000-0000CB0D0000}"/>
    <cellStyle name="เครื่องหมายจุลภาค 8 3 2" xfId="2233" xr:uid="{00000000-0005-0000-0000-0000CC0D0000}"/>
    <cellStyle name="เครื่องหมายจุลภาค 8 3 2 2" xfId="3635" xr:uid="{00000000-0005-0000-0000-0000CD0D0000}"/>
    <cellStyle name="เครื่องหมายจุลภาค 8 3 2 2 2" xfId="5690" xr:uid="{CA4BD10A-9615-4D1A-875A-B48BCD3E6302}"/>
    <cellStyle name="เครื่องหมายจุลภาค 8 3 3" xfId="2963" xr:uid="{00000000-0005-0000-0000-0000CE0D0000}"/>
    <cellStyle name="เครื่องหมายจุลภาค 8 3 3 2" xfId="5117" xr:uid="{DC433432-A6C4-4069-A6AB-A995D4B457AC}"/>
    <cellStyle name="เครื่องหมายจุลภาค 8 4" xfId="1148" xr:uid="{00000000-0005-0000-0000-0000CF0D0000}"/>
    <cellStyle name="เครื่องหมายจุลภาค 8 4 2" xfId="2234" xr:uid="{00000000-0005-0000-0000-0000D00D0000}"/>
    <cellStyle name="เครื่องหมายจุลภาค 8 4 2 2" xfId="3636" xr:uid="{00000000-0005-0000-0000-0000D10D0000}"/>
    <cellStyle name="เครื่องหมายจุลภาค 8 4 2 2 2" xfId="5691" xr:uid="{EC019626-FD3B-4DE1-A77B-6104840A3108}"/>
    <cellStyle name="เครื่องหมายจุลภาค 8 4 3" xfId="2964" xr:uid="{00000000-0005-0000-0000-0000D20D0000}"/>
    <cellStyle name="เครื่องหมายจุลภาค 8 4 3 2" xfId="5118" xr:uid="{5061388F-9400-4C6B-9A73-81430BDFFF42}"/>
    <cellStyle name="เครื่องหมายจุลภาค 8 5" xfId="2229" xr:uid="{00000000-0005-0000-0000-0000D30D0000}"/>
    <cellStyle name="เครื่องหมายจุลภาค 8 5 2" xfId="3631" xr:uid="{00000000-0005-0000-0000-0000D40D0000}"/>
    <cellStyle name="เครื่องหมายจุลภาค 8 5 2 2" xfId="5686" xr:uid="{EC21A964-904A-4D55-A170-F8DDBB1D6CFF}"/>
    <cellStyle name="เครื่องหมายจุลภาค 8 6" xfId="2959" xr:uid="{00000000-0005-0000-0000-0000D50D0000}"/>
    <cellStyle name="เครื่องหมายจุลภาค 8 6 2" xfId="5113" xr:uid="{AEA7271E-A2AA-4764-9503-02EFB133A7BE}"/>
    <cellStyle name="เครื่องหมายจุลภาค 9" xfId="1149" xr:uid="{00000000-0005-0000-0000-0000D60D0000}"/>
    <cellStyle name="เครื่องหมายจุลภาค 9 2" xfId="1150" xr:uid="{00000000-0005-0000-0000-0000D70D0000}"/>
    <cellStyle name="เครื่องหมายจุลภาค 9 2 2" xfId="1151" xr:uid="{00000000-0005-0000-0000-0000D80D0000}"/>
    <cellStyle name="เครื่องหมายจุลภาค 9 2 2 2" xfId="2237" xr:uid="{00000000-0005-0000-0000-0000D90D0000}"/>
    <cellStyle name="เครื่องหมายจุลภาค 9 2 2 2 2" xfId="3639" xr:uid="{00000000-0005-0000-0000-0000DA0D0000}"/>
    <cellStyle name="เครื่องหมายจุลภาค 9 2 2 2 2 2" xfId="5694" xr:uid="{C496DAB8-AAA1-4F0E-9ADA-6FB41FC11835}"/>
    <cellStyle name="เครื่องหมายจุลภาค 9 2 2 3" xfId="2967" xr:uid="{00000000-0005-0000-0000-0000DB0D0000}"/>
    <cellStyle name="เครื่องหมายจุลภาค 9 2 2 3 2" xfId="5121" xr:uid="{8B2088FE-A846-42DB-A6C0-0F1D87A42A32}"/>
    <cellStyle name="เครื่องหมายจุลภาค 9 2 3" xfId="1152" xr:uid="{00000000-0005-0000-0000-0000DC0D0000}"/>
    <cellStyle name="เครื่องหมายจุลภาค 9 2 3 2" xfId="2238" xr:uid="{00000000-0005-0000-0000-0000DD0D0000}"/>
    <cellStyle name="เครื่องหมายจุลภาค 9 2 3 2 2" xfId="3640" xr:uid="{00000000-0005-0000-0000-0000DE0D0000}"/>
    <cellStyle name="เครื่องหมายจุลภาค 9 2 3 2 2 2" xfId="5695" xr:uid="{A6FEDF75-ABBE-4C25-B781-3F41644691FC}"/>
    <cellStyle name="เครื่องหมายจุลภาค 9 2 3 3" xfId="2968" xr:uid="{00000000-0005-0000-0000-0000DF0D0000}"/>
    <cellStyle name="เครื่องหมายจุลภาค 9 2 3 3 2" xfId="5122" xr:uid="{0BBE155C-CC15-4BCA-AD56-4BFA4D154E60}"/>
    <cellStyle name="เครื่องหมายจุลภาค 9 2 4" xfId="2236" xr:uid="{00000000-0005-0000-0000-0000E00D0000}"/>
    <cellStyle name="เครื่องหมายจุลภาค 9 2 4 2" xfId="3638" xr:uid="{00000000-0005-0000-0000-0000E10D0000}"/>
    <cellStyle name="เครื่องหมายจุลภาค 9 2 4 2 2" xfId="5693" xr:uid="{13C667BA-3381-4B64-B5A0-A9CA98DEC717}"/>
    <cellStyle name="เครื่องหมายจุลภาค 9 2 5" xfId="2966" xr:uid="{00000000-0005-0000-0000-0000E20D0000}"/>
    <cellStyle name="เครื่องหมายจุลภาค 9 2 5 2" xfId="5120" xr:uid="{B5A212C2-C790-43E4-9B7F-098FEAEE04A1}"/>
    <cellStyle name="เครื่องหมายจุลภาค 9 3" xfId="1153" xr:uid="{00000000-0005-0000-0000-0000E30D0000}"/>
    <cellStyle name="เครื่องหมายจุลภาค 9 3 2" xfId="2239" xr:uid="{00000000-0005-0000-0000-0000E40D0000}"/>
    <cellStyle name="เครื่องหมายจุลภาค 9 3 2 2" xfId="3641" xr:uid="{00000000-0005-0000-0000-0000E50D0000}"/>
    <cellStyle name="เครื่องหมายจุลภาค 9 3 2 2 2" xfId="5696" xr:uid="{B0E01D2D-C02E-4D23-B256-FE83A8285260}"/>
    <cellStyle name="เครื่องหมายจุลภาค 9 3 3" xfId="2969" xr:uid="{00000000-0005-0000-0000-0000E60D0000}"/>
    <cellStyle name="เครื่องหมายจุลภาค 9 3 3 2" xfId="5123" xr:uid="{B30FB9C7-A398-4676-8DF2-C7B6E18D2B70}"/>
    <cellStyle name="เครื่องหมายจุลภาค 9 4" xfId="1154" xr:uid="{00000000-0005-0000-0000-0000E70D0000}"/>
    <cellStyle name="เครื่องหมายจุลภาค 9 4 2" xfId="2240" xr:uid="{00000000-0005-0000-0000-0000E80D0000}"/>
    <cellStyle name="เครื่องหมายจุลภาค 9 4 2 2" xfId="3642" xr:uid="{00000000-0005-0000-0000-0000E90D0000}"/>
    <cellStyle name="เครื่องหมายจุลภาค 9 4 2 2 2" xfId="5697" xr:uid="{7AC47404-FB46-447C-A917-425F0E96E266}"/>
    <cellStyle name="เครื่องหมายจุลภาค 9 4 3" xfId="2970" xr:uid="{00000000-0005-0000-0000-0000EA0D0000}"/>
    <cellStyle name="เครื่องหมายจุลภาค 9 4 3 2" xfId="5124" xr:uid="{91111E75-FA5C-41B5-9CFD-44259F20686E}"/>
    <cellStyle name="เครื่องหมายจุลภาค 9 5" xfId="2235" xr:uid="{00000000-0005-0000-0000-0000EB0D0000}"/>
    <cellStyle name="เครื่องหมายจุลภาค 9 5 2" xfId="3637" xr:uid="{00000000-0005-0000-0000-0000EC0D0000}"/>
    <cellStyle name="เครื่องหมายจุลภาค 9 5 2 2" xfId="5692" xr:uid="{99C26FFA-4840-4A71-941B-96CC2812DD89}"/>
    <cellStyle name="เครื่องหมายจุลภาค 9 6" xfId="2965" xr:uid="{00000000-0005-0000-0000-0000ED0D0000}"/>
    <cellStyle name="เครื่องหมายจุลภาค 9 6 2" xfId="5119" xr:uid="{B8510D9C-5897-408C-A132-019F7E3D774F}"/>
    <cellStyle name="เครื่องหมายจุลภาค_UMIT2" xfId="1155" xr:uid="{00000000-0005-0000-0000-0000EE0D0000}"/>
    <cellStyle name="เครื่องหมายเปอร์เซ็นต์_Sheet1" xfId="1156" xr:uid="{00000000-0005-0000-0000-000097090000}"/>
    <cellStyle name="เชื่อมโยงหลายมิติ" xfId="1157" xr:uid="{00000000-0005-0000-0000-0000EF0D0000}"/>
    <cellStyle name="เชื่อมโยงหลายมิติ 2" xfId="1158" xr:uid="{00000000-0005-0000-0000-0000F00D0000}"/>
    <cellStyle name="เชื่อมโยงหลายมิติ_งบการเงิน05-47(พ.ค.)" xfId="1159" xr:uid="{00000000-0005-0000-0000-0000F10D0000}"/>
    <cellStyle name="ตามการเชื่อมโยงหลายมิติ" xfId="1160" xr:uid="{00000000-0005-0000-0000-0000130E0000}"/>
    <cellStyle name="ตามการเชื่อมโยงหลายมิติ 2" xfId="1161" xr:uid="{00000000-0005-0000-0000-0000140E0000}"/>
    <cellStyle name="น้บะภฒ_95" xfId="1162" xr:uid="{00000000-0005-0000-0000-0000150E0000}"/>
    <cellStyle name="ปกติ 10" xfId="1163" xr:uid="{00000000-0005-0000-0000-0000160E0000}"/>
    <cellStyle name="ปกติ 10 2" xfId="1164" xr:uid="{00000000-0005-0000-0000-0000170E0000}"/>
    <cellStyle name="ปกติ 10 2 2" xfId="1165" xr:uid="{00000000-0005-0000-0000-0000180E0000}"/>
    <cellStyle name="ปกติ 10 2 2 2" xfId="2243" xr:uid="{00000000-0005-0000-0000-0000190E0000}"/>
    <cellStyle name="ปกติ 10 2 3" xfId="2242" xr:uid="{00000000-0005-0000-0000-00001A0E0000}"/>
    <cellStyle name="ปกติ 10 3" xfId="1166" xr:uid="{00000000-0005-0000-0000-00001B0E0000}"/>
    <cellStyle name="ปกติ 10 3 2" xfId="2244" xr:uid="{00000000-0005-0000-0000-00001C0E0000}"/>
    <cellStyle name="ปกติ 10 4" xfId="2241" xr:uid="{00000000-0005-0000-0000-00001D0E0000}"/>
    <cellStyle name="ปกติ 10_CPI_Y'52_TOP_GG 1" xfId="1167" xr:uid="{00000000-0005-0000-0000-00001E0E0000}"/>
    <cellStyle name="ปกติ 11" xfId="1168" xr:uid="{00000000-0005-0000-0000-00001F0E0000}"/>
    <cellStyle name="ปกติ 11 2" xfId="1169" xr:uid="{00000000-0005-0000-0000-0000200E0000}"/>
    <cellStyle name="ปกติ 11 2 2" xfId="2246" xr:uid="{00000000-0005-0000-0000-0000210E0000}"/>
    <cellStyle name="ปกติ 11 3" xfId="1170" xr:uid="{00000000-0005-0000-0000-0000220E0000}"/>
    <cellStyle name="ปกติ 11 3 2" xfId="2247" xr:uid="{00000000-0005-0000-0000-0000230E0000}"/>
    <cellStyle name="ปกติ 11 4" xfId="1171" xr:uid="{00000000-0005-0000-0000-0000240E0000}"/>
    <cellStyle name="ปกติ 11 4 2" xfId="2248" xr:uid="{00000000-0005-0000-0000-0000250E0000}"/>
    <cellStyle name="ปกติ 11 5" xfId="1172" xr:uid="{00000000-0005-0000-0000-0000260E0000}"/>
    <cellStyle name="ปกติ 11 6" xfId="2245" xr:uid="{00000000-0005-0000-0000-0000270E0000}"/>
    <cellStyle name="ปกติ 11_CPI_Y'52_TOP_GG 1" xfId="1173" xr:uid="{00000000-0005-0000-0000-0000280E0000}"/>
    <cellStyle name="ปกติ 12" xfId="1174" xr:uid="{00000000-0005-0000-0000-0000290E0000}"/>
    <cellStyle name="ปกติ 12 2" xfId="1175" xr:uid="{00000000-0005-0000-0000-00002A0E0000}"/>
    <cellStyle name="ปกติ 12 3" xfId="1176" xr:uid="{00000000-0005-0000-0000-00002B0E0000}"/>
    <cellStyle name="ปกติ 12_CPI_Y'52_TOP_GG 1" xfId="1177" xr:uid="{00000000-0005-0000-0000-00002C0E0000}"/>
    <cellStyle name="ปกติ 13" xfId="1178" xr:uid="{00000000-0005-0000-0000-00002D0E0000}"/>
    <cellStyle name="ปกติ 13 2" xfId="1179" xr:uid="{00000000-0005-0000-0000-00002E0E0000}"/>
    <cellStyle name="ปกติ 14" xfId="1180" xr:uid="{00000000-0005-0000-0000-00002F0E0000}"/>
    <cellStyle name="ปกติ 15" xfId="1181" xr:uid="{00000000-0005-0000-0000-0000300E0000}"/>
    <cellStyle name="ปกติ 15 2" xfId="1182" xr:uid="{00000000-0005-0000-0000-0000310E0000}"/>
    <cellStyle name="ปกติ 15 3" xfId="1183" xr:uid="{00000000-0005-0000-0000-0000320E0000}"/>
    <cellStyle name="ปกติ 15 3 2" xfId="2249" xr:uid="{00000000-0005-0000-0000-0000330E0000}"/>
    <cellStyle name="ปกติ 15 4" xfId="1184" xr:uid="{00000000-0005-0000-0000-0000340E0000}"/>
    <cellStyle name="ปกติ 15 4 2" xfId="2250" xr:uid="{00000000-0005-0000-0000-0000350E0000}"/>
    <cellStyle name="ปกติ 15_IA_Increase 2009 (update Dec'09) " xfId="1185" xr:uid="{00000000-0005-0000-0000-0000360E0000}"/>
    <cellStyle name="ปกติ 16" xfId="1186" xr:uid="{00000000-0005-0000-0000-0000370E0000}"/>
    <cellStyle name="ปกติ 16 2" xfId="2251" xr:uid="{00000000-0005-0000-0000-0000380E0000}"/>
    <cellStyle name="ปกติ 17" xfId="1187" xr:uid="{00000000-0005-0000-0000-0000390E0000}"/>
    <cellStyle name="ปกติ 17 2" xfId="1188" xr:uid="{00000000-0005-0000-0000-00003A0E0000}"/>
    <cellStyle name="ปกติ 18" xfId="1189" xr:uid="{00000000-0005-0000-0000-00003B0E0000}"/>
    <cellStyle name="ปกติ 18 2" xfId="1190" xr:uid="{00000000-0005-0000-0000-00003C0E0000}"/>
    <cellStyle name="ปกติ 19" xfId="1191" xr:uid="{00000000-0005-0000-0000-00003D0E0000}"/>
    <cellStyle name="ปกติ 19 2" xfId="1192" xr:uid="{00000000-0005-0000-0000-00003E0E0000}"/>
    <cellStyle name="ปกติ 2" xfId="14" xr:uid="{00000000-0005-0000-0000-00003F0E0000}"/>
    <cellStyle name="ปกติ 2 10" xfId="1194" xr:uid="{00000000-0005-0000-0000-0000400E0000}"/>
    <cellStyle name="ปกติ 2 10 2" xfId="2252" xr:uid="{00000000-0005-0000-0000-0000410E0000}"/>
    <cellStyle name="ปกติ 2 11" xfId="1195" xr:uid="{00000000-0005-0000-0000-0000420E0000}"/>
    <cellStyle name="ปกติ 2 12" xfId="1196" xr:uid="{00000000-0005-0000-0000-0000430E0000}"/>
    <cellStyle name="ปกติ 2 13" xfId="1197" xr:uid="{00000000-0005-0000-0000-0000440E0000}"/>
    <cellStyle name="ปกติ 2 14" xfId="1198" xr:uid="{00000000-0005-0000-0000-0000450E0000}"/>
    <cellStyle name="ปกติ 2 15" xfId="6569" xr:uid="{0E0ACC6E-56AF-4907-A846-055C2FB56AA1}"/>
    <cellStyle name="ปกติ 2 2" xfId="1199" xr:uid="{00000000-0005-0000-0000-0000460E0000}"/>
    <cellStyle name="ปกติ 2 2 10" xfId="1200" xr:uid="{00000000-0005-0000-0000-0000470E0000}"/>
    <cellStyle name="ปกติ 2 2 11" xfId="1201" xr:uid="{00000000-0005-0000-0000-0000480E0000}"/>
    <cellStyle name="ปกติ 2 2 12" xfId="1202" xr:uid="{00000000-0005-0000-0000-0000490E0000}"/>
    <cellStyle name="ปกติ 2 2 13" xfId="1203" xr:uid="{00000000-0005-0000-0000-00004A0E0000}"/>
    <cellStyle name="ปกติ 2 2 14" xfId="1204" xr:uid="{00000000-0005-0000-0000-00004B0E0000}"/>
    <cellStyle name="ปกติ 2 2 15" xfId="2253" xr:uid="{00000000-0005-0000-0000-00004C0E0000}"/>
    <cellStyle name="ปกติ 2 2 2" xfId="1205" xr:uid="{00000000-0005-0000-0000-00004D0E0000}"/>
    <cellStyle name="ปกติ 2 2 2 2" xfId="1206" xr:uid="{00000000-0005-0000-0000-00004E0E0000}"/>
    <cellStyle name="ปกติ 2 2 2 3" xfId="1207" xr:uid="{00000000-0005-0000-0000-00004F0E0000}"/>
    <cellStyle name="ปกติ 2 2 2 4" xfId="1208" xr:uid="{00000000-0005-0000-0000-0000500E0000}"/>
    <cellStyle name="ปกติ 2 2 2 5" xfId="1209" xr:uid="{00000000-0005-0000-0000-0000510E0000}"/>
    <cellStyle name="ปกติ 2 2 2 6" xfId="1210" xr:uid="{00000000-0005-0000-0000-0000520E0000}"/>
    <cellStyle name="ปกติ 2 2 2 7" xfId="1211" xr:uid="{00000000-0005-0000-0000-0000530E0000}"/>
    <cellStyle name="ปกติ 2 2 2 8" xfId="1212" xr:uid="{00000000-0005-0000-0000-0000540E0000}"/>
    <cellStyle name="ปกติ 2 2 2 9" xfId="1213" xr:uid="{00000000-0005-0000-0000-0000550E0000}"/>
    <cellStyle name="ปกติ 2 2 2_CPI_Y'52_TOP_GG 1" xfId="1214" xr:uid="{00000000-0005-0000-0000-0000560E0000}"/>
    <cellStyle name="ปกติ 2 2 3" xfId="1215" xr:uid="{00000000-0005-0000-0000-0000570E0000}"/>
    <cellStyle name="ปกติ 2 2 4" xfId="1216" xr:uid="{00000000-0005-0000-0000-0000580E0000}"/>
    <cellStyle name="ปกติ 2 2 4 2" xfId="1217" xr:uid="{00000000-0005-0000-0000-0000590E0000}"/>
    <cellStyle name="ปกติ 2 2 4 2 2" xfId="2254" xr:uid="{00000000-0005-0000-0000-00005A0E0000}"/>
    <cellStyle name="ปกติ 2 2 4 3" xfId="1218" xr:uid="{00000000-0005-0000-0000-00005B0E0000}"/>
    <cellStyle name="ปกติ 2 2 4 3 2" xfId="2255" xr:uid="{00000000-0005-0000-0000-00005C0E0000}"/>
    <cellStyle name="ปกติ 2 2 4 4" xfId="1219" xr:uid="{00000000-0005-0000-0000-00005D0E0000}"/>
    <cellStyle name="ปกติ 2 2 4 4 2" xfId="2256" xr:uid="{00000000-0005-0000-0000-00005E0E0000}"/>
    <cellStyle name="ปกติ 2 2 5" xfId="1220" xr:uid="{00000000-0005-0000-0000-00005F0E0000}"/>
    <cellStyle name="ปกติ 2 2 6" xfId="1221" xr:uid="{00000000-0005-0000-0000-0000600E0000}"/>
    <cellStyle name="ปกติ 2 2 7" xfId="1222" xr:uid="{00000000-0005-0000-0000-0000610E0000}"/>
    <cellStyle name="ปกติ 2 2 8" xfId="1223" xr:uid="{00000000-0005-0000-0000-0000620E0000}"/>
    <cellStyle name="ปกติ 2 2 9" xfId="1224" xr:uid="{00000000-0005-0000-0000-0000630E0000}"/>
    <cellStyle name="ปกติ 2 2_Allowance%20IA(1)" xfId="1225" xr:uid="{00000000-0005-0000-0000-0000640E0000}"/>
    <cellStyle name="ปกติ 2 3" xfId="1226" xr:uid="{00000000-0005-0000-0000-0000650E0000}"/>
    <cellStyle name="ปกติ 2 4" xfId="1227" xr:uid="{00000000-0005-0000-0000-0000660E0000}"/>
    <cellStyle name="ปกติ 2 5" xfId="1228" xr:uid="{00000000-0005-0000-0000-0000670E0000}"/>
    <cellStyle name="ปกติ 2 6" xfId="1229" xr:uid="{00000000-0005-0000-0000-0000680E0000}"/>
    <cellStyle name="ปกติ 2 7" xfId="1230" xr:uid="{00000000-0005-0000-0000-0000690E0000}"/>
    <cellStyle name="ปกติ 2 7 2" xfId="1231" xr:uid="{00000000-0005-0000-0000-00006A0E0000}"/>
    <cellStyle name="ปกติ 2 7 2 2" xfId="2257" xr:uid="{00000000-0005-0000-0000-00006B0E0000}"/>
    <cellStyle name="ปกติ 2 7 3" xfId="1232" xr:uid="{00000000-0005-0000-0000-00006C0E0000}"/>
    <cellStyle name="ปกติ 2 8" xfId="1233" xr:uid="{00000000-0005-0000-0000-00006D0E0000}"/>
    <cellStyle name="ปกติ 2 8 2" xfId="1234" xr:uid="{00000000-0005-0000-0000-00006E0E0000}"/>
    <cellStyle name="ปกติ 2 8 3" xfId="2258" xr:uid="{00000000-0005-0000-0000-00006F0E0000}"/>
    <cellStyle name="ปกติ 2 9" xfId="1235" xr:uid="{00000000-0005-0000-0000-0000700E0000}"/>
    <cellStyle name="ปกติ 2 9 2" xfId="2259" xr:uid="{00000000-0005-0000-0000-0000710E0000}"/>
    <cellStyle name="ปกติ 2_160800B1 CPI09 โปรแกรมคอมพิวเตอร์ - BOI_Q3" xfId="1236" xr:uid="{00000000-0005-0000-0000-0000720E0000}"/>
    <cellStyle name="ปกติ 20" xfId="1237" xr:uid="{00000000-0005-0000-0000-0000730E0000}"/>
    <cellStyle name="ปกติ 3" xfId="1238" xr:uid="{00000000-0005-0000-0000-0000740E0000}"/>
    <cellStyle name="ปกติ 3 2" xfId="1239" xr:uid="{00000000-0005-0000-0000-0000750E0000}"/>
    <cellStyle name="ปกติ 3 2 2" xfId="1240" xr:uid="{00000000-0005-0000-0000-0000760E0000}"/>
    <cellStyle name="ปกติ 3 2 2 2" xfId="1241" xr:uid="{00000000-0005-0000-0000-0000770E0000}"/>
    <cellStyle name="ปกติ 3 2 3" xfId="1242" xr:uid="{00000000-0005-0000-0000-0000780E0000}"/>
    <cellStyle name="ปกติ 3 3" xfId="1243" xr:uid="{00000000-0005-0000-0000-0000790E0000}"/>
    <cellStyle name="ปกติ 3 3 2" xfId="1244" xr:uid="{00000000-0005-0000-0000-00007A0E0000}"/>
    <cellStyle name="ปกติ 3 3 2 2" xfId="2261" xr:uid="{00000000-0005-0000-0000-00007B0E0000}"/>
    <cellStyle name="ปกติ 3 3 3" xfId="2260" xr:uid="{00000000-0005-0000-0000-00007C0E0000}"/>
    <cellStyle name="ปกติ 3 4" xfId="1245" xr:uid="{00000000-0005-0000-0000-00007D0E0000}"/>
    <cellStyle name="ปกติ 3 5" xfId="1246" xr:uid="{00000000-0005-0000-0000-00007E0E0000}"/>
    <cellStyle name="ปกติ 3 6" xfId="6570" xr:uid="{4680D861-8DE5-4475-9D06-825971193BAD}"/>
    <cellStyle name="ปกติ 3_CPI_Y'52_TOP_GG 1" xfId="1247" xr:uid="{00000000-0005-0000-0000-00007F0E0000}"/>
    <cellStyle name="ปกติ 4" xfId="1248" xr:uid="{00000000-0005-0000-0000-0000800E0000}"/>
    <cellStyle name="ปกติ 4 2" xfId="1249" xr:uid="{00000000-0005-0000-0000-0000810E0000}"/>
    <cellStyle name="ปกติ 4 2 2" xfId="2262" xr:uid="{00000000-0005-0000-0000-0000820E0000}"/>
    <cellStyle name="ปกติ 4 2 2 2" xfId="6849" xr:uid="{DD9A3628-E615-4E3D-A3D2-EAD60715057D}"/>
    <cellStyle name="ปกติ 4 2 3" xfId="6681" xr:uid="{94BF9A00-695C-4EE5-A23A-CA5BA040DD0F}"/>
    <cellStyle name="ปกติ 4 3" xfId="1250" xr:uid="{00000000-0005-0000-0000-0000830E0000}"/>
    <cellStyle name="ปกติ 4 3 2" xfId="2263" xr:uid="{00000000-0005-0000-0000-0000840E0000}"/>
    <cellStyle name="ปกติ 4 3 2 2" xfId="6793" xr:uid="{6009E81B-56BF-4C44-B6F9-ECAD8AF081EB}"/>
    <cellStyle name="ปกติ 4 3 3" xfId="6629" xr:uid="{2535BE48-441D-49E0-9E49-73FA37896A77}"/>
    <cellStyle name="ปกติ 4 4" xfId="1251" xr:uid="{00000000-0005-0000-0000-0000850E0000}"/>
    <cellStyle name="ปกติ 4 4 2" xfId="6737" xr:uid="{183DA22D-4923-424A-84B5-7113C692A64B}"/>
    <cellStyle name="ปกติ 4 5" xfId="6571" xr:uid="{BFF100B8-EC91-4EFF-8399-2999C5ECE881}"/>
    <cellStyle name="ปกติ 4_CPI_Y'52_TOP_GG 1" xfId="1252" xr:uid="{00000000-0005-0000-0000-0000860E0000}"/>
    <cellStyle name="ปกติ 5" xfId="1253" xr:uid="{00000000-0005-0000-0000-0000870E0000}"/>
    <cellStyle name="ปกติ 5 2" xfId="1254" xr:uid="{00000000-0005-0000-0000-0000880E0000}"/>
    <cellStyle name="ปกติ 5 3" xfId="1255" xr:uid="{00000000-0005-0000-0000-0000890E0000}"/>
    <cellStyle name="ปกติ 5 3 2" xfId="2264" xr:uid="{00000000-0005-0000-0000-00008A0E0000}"/>
    <cellStyle name="ปกติ 5 4" xfId="6572" xr:uid="{ACF196B0-B913-437E-B718-A92C007B5E9A}"/>
    <cellStyle name="ปกติ 5_DetailCPI_1209" xfId="1256" xr:uid="{00000000-0005-0000-0000-00008B0E0000}"/>
    <cellStyle name="ปกติ 6" xfId="1257" xr:uid="{00000000-0005-0000-0000-00008C0E0000}"/>
    <cellStyle name="ปกติ 6 2" xfId="1258" xr:uid="{00000000-0005-0000-0000-00008D0E0000}"/>
    <cellStyle name="ปกติ 6 2 2" xfId="2266" xr:uid="{00000000-0005-0000-0000-00008E0E0000}"/>
    <cellStyle name="ปกติ 6 3" xfId="2265" xr:uid="{00000000-0005-0000-0000-00008F0E0000}"/>
    <cellStyle name="ปกติ 6_CPI_Y'52_TOP_GG 1" xfId="1259" xr:uid="{00000000-0005-0000-0000-0000900E0000}"/>
    <cellStyle name="ปกติ 7" xfId="1260" xr:uid="{00000000-0005-0000-0000-0000910E0000}"/>
    <cellStyle name="ปกติ 7 2" xfId="1261" xr:uid="{00000000-0005-0000-0000-0000920E0000}"/>
    <cellStyle name="ปกติ 7 2 2" xfId="2268" xr:uid="{00000000-0005-0000-0000-0000930E0000}"/>
    <cellStyle name="ปกติ 7 3" xfId="1262" xr:uid="{00000000-0005-0000-0000-0000940E0000}"/>
    <cellStyle name="ปกติ 7 4" xfId="2267" xr:uid="{00000000-0005-0000-0000-0000950E0000}"/>
    <cellStyle name="ปกติ 8" xfId="1263" xr:uid="{00000000-0005-0000-0000-0000960E0000}"/>
    <cellStyle name="ปกติ 8 2" xfId="1264" xr:uid="{00000000-0005-0000-0000-0000970E0000}"/>
    <cellStyle name="ปกติ 8 2 2" xfId="1265" xr:uid="{00000000-0005-0000-0000-0000980E0000}"/>
    <cellStyle name="ปกติ 8 3" xfId="1266" xr:uid="{00000000-0005-0000-0000-0000990E0000}"/>
    <cellStyle name="ปกติ 8 4" xfId="2269" xr:uid="{00000000-0005-0000-0000-00009A0E0000}"/>
    <cellStyle name="ปกติ 8_CPI_Y'52_TOP_GG 1" xfId="1267" xr:uid="{00000000-0005-0000-0000-00009B0E0000}"/>
    <cellStyle name="ปกติ 9" xfId="1268" xr:uid="{00000000-0005-0000-0000-00009C0E0000}"/>
    <cellStyle name="ปกติ 9 2" xfId="1269" xr:uid="{00000000-0005-0000-0000-00009D0E0000}"/>
    <cellStyle name="ปกติ 9 2 2" xfId="2271" xr:uid="{00000000-0005-0000-0000-00009E0E0000}"/>
    <cellStyle name="ปกติ 9 3" xfId="1270" xr:uid="{00000000-0005-0000-0000-00009F0E0000}"/>
    <cellStyle name="ปกติ 9 4" xfId="2270" xr:uid="{00000000-0005-0000-0000-0000A00E0000}"/>
    <cellStyle name="ปกติ 9_CPI_Y'52_TOP_GG 1" xfId="1271" xr:uid="{00000000-0005-0000-0000-0000A10E0000}"/>
    <cellStyle name="ปกติ_Sheet1" xfId="23" xr:uid="{00000000-0005-0000-0000-0000A20E0000}"/>
    <cellStyle name="เปอร์เซ็นต์ 10" xfId="1272" xr:uid="{00000000-0005-0000-0000-0000F20D0000}"/>
    <cellStyle name="เปอร์เซ็นต์ 10 2" xfId="1273" xr:uid="{00000000-0005-0000-0000-0000F30D0000}"/>
    <cellStyle name="เปอร์เซ็นต์ 10 2 2" xfId="2273" xr:uid="{00000000-0005-0000-0000-0000F40D0000}"/>
    <cellStyle name="เปอร์เซ็นต์ 10 3" xfId="2272" xr:uid="{00000000-0005-0000-0000-0000F50D0000}"/>
    <cellStyle name="เปอร์เซ็นต์ 11" xfId="1274" xr:uid="{00000000-0005-0000-0000-0000F60D0000}"/>
    <cellStyle name="เปอร์เซ็นต์ 11 2" xfId="1275" xr:uid="{00000000-0005-0000-0000-0000F70D0000}"/>
    <cellStyle name="เปอร์เซ็นต์ 11 3" xfId="2274" xr:uid="{00000000-0005-0000-0000-0000F80D0000}"/>
    <cellStyle name="เปอร์เซ็นต์ 2" xfId="1276" xr:uid="{00000000-0005-0000-0000-0000F90D0000}"/>
    <cellStyle name="เปอร์เซ็นต์ 2 2" xfId="1277" xr:uid="{00000000-0005-0000-0000-0000FA0D0000}"/>
    <cellStyle name="เปอร์เซ็นต์ 2 2 2" xfId="1278" xr:uid="{00000000-0005-0000-0000-0000FB0D0000}"/>
    <cellStyle name="เปอร์เซ็นต์ 2 2 2 2" xfId="1279" xr:uid="{00000000-0005-0000-0000-0000FC0D0000}"/>
    <cellStyle name="เปอร์เซ็นต์ 2 2 2 2 2" xfId="2277" xr:uid="{00000000-0005-0000-0000-0000FD0D0000}"/>
    <cellStyle name="เปอร์เซ็นต์ 2 2 3" xfId="2276" xr:uid="{00000000-0005-0000-0000-0000FE0D0000}"/>
    <cellStyle name="เปอร์เซ็นต์ 2 3" xfId="1280" xr:uid="{00000000-0005-0000-0000-0000FF0D0000}"/>
    <cellStyle name="เปอร์เซ็นต์ 2 3 2" xfId="2278" xr:uid="{00000000-0005-0000-0000-0000000E0000}"/>
    <cellStyle name="เปอร์เซ็นต์ 2 4" xfId="1281" xr:uid="{00000000-0005-0000-0000-0000010E0000}"/>
    <cellStyle name="เปอร์เซ็นต์ 2 4 2" xfId="2279" xr:uid="{00000000-0005-0000-0000-0000020E0000}"/>
    <cellStyle name="เปอร์เซ็นต์ 2 5" xfId="2275" xr:uid="{00000000-0005-0000-0000-0000030E0000}"/>
    <cellStyle name="เปอร์เซ็นต์ 3" xfId="1282" xr:uid="{00000000-0005-0000-0000-0000040E0000}"/>
    <cellStyle name="เปอร์เซ็นต์ 3 2" xfId="1283" xr:uid="{00000000-0005-0000-0000-0000050E0000}"/>
    <cellStyle name="เปอร์เซ็นต์ 3 2 2" xfId="2280" xr:uid="{00000000-0005-0000-0000-0000060E0000}"/>
    <cellStyle name="เปอร์เซ็นต์ 4" xfId="1284" xr:uid="{00000000-0005-0000-0000-0000070E0000}"/>
    <cellStyle name="เปอร์เซ็นต์ 4 2" xfId="1285" xr:uid="{00000000-0005-0000-0000-0000080E0000}"/>
    <cellStyle name="เปอร์เซ็นต์ 5" xfId="1286" xr:uid="{00000000-0005-0000-0000-0000090E0000}"/>
    <cellStyle name="เปอร์เซ็นต์ 5 2" xfId="2281" xr:uid="{00000000-0005-0000-0000-00000A0E0000}"/>
    <cellStyle name="เปอร์เซ็นต์ 6" xfId="1287" xr:uid="{00000000-0005-0000-0000-00000B0E0000}"/>
    <cellStyle name="เปอร์เซ็นต์ 6 2" xfId="2282" xr:uid="{00000000-0005-0000-0000-00000C0E0000}"/>
    <cellStyle name="เปอร์เซ็นต์ 7" xfId="1288" xr:uid="{00000000-0005-0000-0000-00000D0E0000}"/>
    <cellStyle name="เปอร์เซ็นต์ 7 2" xfId="2283" xr:uid="{00000000-0005-0000-0000-00000E0E0000}"/>
    <cellStyle name="เปอร์เซ็นต์ 8" xfId="1289" xr:uid="{00000000-0005-0000-0000-00000F0E0000}"/>
    <cellStyle name="เปอร์เซ็นต์ 8 2" xfId="2284" xr:uid="{00000000-0005-0000-0000-0000100E0000}"/>
    <cellStyle name="เปอร์เซ็นต์ 9" xfId="1290" xr:uid="{00000000-0005-0000-0000-0000110E0000}"/>
    <cellStyle name="เปอร์เซ็นต์ 9 2" xfId="2285" xr:uid="{00000000-0005-0000-0000-0000120E0000}"/>
    <cellStyle name="ฤธถ [0]_95" xfId="1291" xr:uid="{00000000-0005-0000-0000-0000A30E0000}"/>
    <cellStyle name="ฤธถ_95" xfId="1292" xr:uid="{00000000-0005-0000-0000-0000A40E0000}"/>
    <cellStyle name="ล๋ศญ [0]_95" xfId="1293" xr:uid="{00000000-0005-0000-0000-0000A50E0000}"/>
    <cellStyle name="ล๋ศญ_95" xfId="1294" xr:uid="{00000000-0005-0000-0000-0000A60E0000}"/>
    <cellStyle name="ลักษณะ 1" xfId="1295" xr:uid="{00000000-0005-0000-0000-0000A70E0000}"/>
    <cellStyle name="วฅมุ_4ฟ๙ฝวภ๛" xfId="1296" xr:uid="{00000000-0005-0000-0000-0000A80E0000}"/>
    <cellStyle name="표준_학술대회참가자일정-최종" xfId="1297" xr:uid="{00000000-0005-0000-0000-0000A90E0000}"/>
    <cellStyle name="標準_EXCELテンプレート" xfId="6573" xr:uid="{2654760D-6FA6-4392-AA10-AD8C47504C87}"/>
  </cellStyles>
  <dxfs count="0"/>
  <tableStyles count="0" defaultTableStyle="TableStyleMedium9" defaultPivotStyle="PivotStyleLight16"/>
  <colors>
    <mruColors>
      <color rgb="FFFAFAFA"/>
      <color rgb="FF602320"/>
      <color rgb="FFE68900"/>
      <color rgb="FFE6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1999cf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  <sheetName val="Sheet3"/>
      <sheetName val="Sheet4"/>
      <sheetName val="Aplikasi Terkait"/>
      <sheetName val="RC Code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um_TH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3"/>
  <sheetViews>
    <sheetView tabSelected="1" zoomScaleNormal="100" zoomScaleSheetLayoutView="100" zoomScalePageLayoutView="80" workbookViewId="0">
      <selection activeCell="T17" sqref="T17"/>
    </sheetView>
  </sheetViews>
  <sheetFormatPr defaultColWidth="9" defaultRowHeight="21.6" customHeight="1"/>
  <cols>
    <col min="1" max="2" width="1.625" style="30" customWidth="1"/>
    <col min="3" max="3" width="20.375" style="30" customWidth="1"/>
    <col min="4" max="4" width="6.875" style="42" customWidth="1"/>
    <col min="5" max="5" width="0.875" style="42" customWidth="1"/>
    <col min="6" max="6" width="12.625" style="13" customWidth="1"/>
    <col min="7" max="7" width="0.875" style="13" customWidth="1"/>
    <col min="8" max="8" width="12.125" style="13" customWidth="1"/>
    <col min="9" max="9" width="0.875" style="9" customWidth="1"/>
    <col min="10" max="10" width="12.625" style="13" customWidth="1"/>
    <col min="11" max="11" width="0.875" style="9" customWidth="1"/>
    <col min="12" max="12" width="12.125" style="6" customWidth="1"/>
    <col min="13" max="16384" width="9" style="30"/>
  </cols>
  <sheetData>
    <row r="1" spans="1:12" s="33" customFormat="1" ht="20.100000000000001" customHeight="1">
      <c r="A1" s="33" t="s">
        <v>68</v>
      </c>
      <c r="D1" s="34"/>
      <c r="E1" s="34"/>
      <c r="F1" s="35"/>
      <c r="G1" s="35"/>
      <c r="H1" s="35"/>
      <c r="I1" s="36"/>
      <c r="J1" s="35"/>
      <c r="K1" s="36"/>
      <c r="L1" s="37"/>
    </row>
    <row r="2" spans="1:12" s="33" customFormat="1" ht="20.100000000000001" customHeight="1">
      <c r="A2" s="33" t="s">
        <v>13</v>
      </c>
      <c r="D2" s="34"/>
      <c r="E2" s="34"/>
      <c r="F2" s="35"/>
      <c r="G2" s="35"/>
      <c r="H2" s="35"/>
      <c r="I2" s="36"/>
      <c r="J2" s="35"/>
      <c r="K2" s="36"/>
      <c r="L2" s="37"/>
    </row>
    <row r="3" spans="1:12" ht="20.100000000000001" customHeight="1">
      <c r="A3" s="31" t="s">
        <v>147</v>
      </c>
      <c r="B3" s="31"/>
      <c r="C3" s="31"/>
      <c r="D3" s="38"/>
      <c r="E3" s="38"/>
      <c r="F3" s="39"/>
      <c r="G3" s="39"/>
      <c r="H3" s="39"/>
      <c r="I3" s="40"/>
      <c r="J3" s="39"/>
      <c r="K3" s="40"/>
      <c r="L3" s="41"/>
    </row>
    <row r="4" spans="1:12" ht="20.100000000000001" customHeight="1"/>
    <row r="5" spans="1:12" ht="20.100000000000001" customHeight="1">
      <c r="F5" s="175" t="s">
        <v>14</v>
      </c>
      <c r="G5" s="176"/>
      <c r="H5" s="176"/>
      <c r="I5" s="43"/>
      <c r="J5" s="173" t="s">
        <v>54</v>
      </c>
      <c r="K5" s="173"/>
      <c r="L5" s="173"/>
    </row>
    <row r="6" spans="1:12" ht="20.100000000000001" customHeight="1">
      <c r="F6" s="152" t="s">
        <v>132</v>
      </c>
      <c r="G6" s="153"/>
      <c r="H6" s="152" t="s">
        <v>133</v>
      </c>
      <c r="I6" s="154"/>
      <c r="J6" s="152" t="s">
        <v>132</v>
      </c>
      <c r="K6" s="153"/>
      <c r="L6" s="152" t="s">
        <v>133</v>
      </c>
    </row>
    <row r="7" spans="1:12" ht="20.100000000000001" customHeight="1">
      <c r="F7" s="32" t="s">
        <v>148</v>
      </c>
      <c r="G7" s="32"/>
      <c r="H7" s="32" t="s">
        <v>15</v>
      </c>
      <c r="I7" s="24"/>
      <c r="J7" s="32" t="s">
        <v>148</v>
      </c>
      <c r="K7" s="24"/>
      <c r="L7" s="32" t="s">
        <v>15</v>
      </c>
    </row>
    <row r="8" spans="1:12" s="33" customFormat="1" ht="20.100000000000001" customHeight="1">
      <c r="D8" s="34"/>
      <c r="E8" s="34"/>
      <c r="F8" s="32" t="s">
        <v>129</v>
      </c>
      <c r="G8" s="32"/>
      <c r="H8" s="32" t="s">
        <v>104</v>
      </c>
      <c r="I8" s="24"/>
      <c r="J8" s="32" t="s">
        <v>129</v>
      </c>
      <c r="K8" s="32"/>
      <c r="L8" s="32" t="s">
        <v>104</v>
      </c>
    </row>
    <row r="9" spans="1:12" s="33" customFormat="1" ht="20.100000000000001" customHeight="1">
      <c r="D9" s="38" t="s">
        <v>16</v>
      </c>
      <c r="E9" s="34"/>
      <c r="F9" s="41" t="s">
        <v>17</v>
      </c>
      <c r="G9" s="32"/>
      <c r="H9" s="41" t="s">
        <v>17</v>
      </c>
      <c r="I9" s="24"/>
      <c r="J9" s="41" t="s">
        <v>17</v>
      </c>
      <c r="K9" s="36"/>
      <c r="L9" s="41" t="s">
        <v>17</v>
      </c>
    </row>
    <row r="10" spans="1:12" ht="8.1" customHeight="1">
      <c r="A10" s="33"/>
      <c r="B10" s="33"/>
      <c r="C10" s="33"/>
      <c r="D10" s="34"/>
      <c r="E10" s="34"/>
      <c r="F10" s="45"/>
      <c r="G10" s="37"/>
      <c r="H10" s="37"/>
      <c r="I10" s="25"/>
      <c r="J10" s="45"/>
      <c r="K10" s="36"/>
      <c r="L10" s="37"/>
    </row>
    <row r="11" spans="1:12" ht="20.100000000000001" customHeight="1">
      <c r="A11" s="33" t="s">
        <v>18</v>
      </c>
      <c r="B11" s="33"/>
      <c r="C11" s="33"/>
      <c r="D11" s="34"/>
      <c r="E11" s="34"/>
      <c r="F11" s="45"/>
      <c r="G11" s="37"/>
      <c r="H11" s="37"/>
      <c r="I11" s="25"/>
      <c r="J11" s="45"/>
      <c r="K11" s="36"/>
      <c r="L11" s="37"/>
    </row>
    <row r="12" spans="1:12" ht="8.1" customHeight="1">
      <c r="A12" s="33"/>
      <c r="B12" s="33"/>
      <c r="C12" s="33"/>
      <c r="D12" s="34"/>
      <c r="E12" s="34"/>
      <c r="F12" s="45"/>
      <c r="G12" s="37"/>
      <c r="H12" s="37"/>
      <c r="I12" s="25"/>
      <c r="J12" s="45"/>
      <c r="K12" s="36"/>
      <c r="L12" s="37"/>
    </row>
    <row r="13" spans="1:12" ht="20.100000000000001" customHeight="1">
      <c r="A13" s="33" t="s">
        <v>19</v>
      </c>
      <c r="B13" s="33"/>
      <c r="C13" s="33"/>
      <c r="D13" s="34"/>
      <c r="E13" s="34"/>
      <c r="F13" s="45"/>
      <c r="G13" s="37"/>
      <c r="H13" s="37"/>
      <c r="I13" s="25"/>
      <c r="J13" s="45"/>
      <c r="K13" s="36"/>
      <c r="L13" s="37"/>
    </row>
    <row r="14" spans="1:12" ht="8.1" customHeight="1">
      <c r="A14" s="33"/>
      <c r="B14" s="33"/>
      <c r="C14" s="33"/>
      <c r="D14" s="34"/>
      <c r="E14" s="34"/>
      <c r="F14" s="45"/>
      <c r="G14" s="37"/>
      <c r="H14" s="37"/>
      <c r="I14" s="25"/>
      <c r="J14" s="45"/>
      <c r="K14" s="36"/>
      <c r="L14" s="37"/>
    </row>
    <row r="15" spans="1:12" ht="20.100000000000001" customHeight="1">
      <c r="A15" s="30" t="s">
        <v>2</v>
      </c>
      <c r="D15" s="46">
        <v>6</v>
      </c>
      <c r="F15" s="8">
        <v>64294507</v>
      </c>
      <c r="G15" s="2"/>
      <c r="H15" s="1">
        <v>27556249</v>
      </c>
      <c r="I15" s="2"/>
      <c r="J15" s="8">
        <v>64288920</v>
      </c>
      <c r="K15" s="2"/>
      <c r="L15" s="6">
        <v>27551893</v>
      </c>
    </row>
    <row r="16" spans="1:12" ht="20.100000000000001" customHeight="1">
      <c r="A16" s="4" t="s">
        <v>99</v>
      </c>
      <c r="D16" s="46">
        <v>7</v>
      </c>
      <c r="F16" s="8" t="s">
        <v>131</v>
      </c>
      <c r="G16" s="2"/>
      <c r="H16" s="6">
        <v>12500000</v>
      </c>
      <c r="I16" s="2"/>
      <c r="J16" s="8" t="s">
        <v>131</v>
      </c>
      <c r="K16" s="2"/>
      <c r="L16" s="6">
        <v>12500000</v>
      </c>
    </row>
    <row r="17" spans="1:12" ht="20.100000000000001" customHeight="1">
      <c r="A17" s="30" t="s">
        <v>85</v>
      </c>
      <c r="D17" s="46"/>
      <c r="F17" s="8"/>
      <c r="G17" s="2"/>
      <c r="H17" s="3"/>
      <c r="I17" s="2"/>
      <c r="J17" s="8"/>
      <c r="K17" s="2"/>
      <c r="L17" s="3"/>
    </row>
    <row r="18" spans="1:12" ht="20.100000000000001" customHeight="1">
      <c r="A18" s="47"/>
      <c r="B18" s="30" t="s">
        <v>86</v>
      </c>
      <c r="D18" s="46" t="s">
        <v>105</v>
      </c>
      <c r="F18" s="8">
        <v>25604751</v>
      </c>
      <c r="G18" s="2"/>
      <c r="H18" s="6">
        <v>230723623</v>
      </c>
      <c r="I18" s="2"/>
      <c r="J18" s="8">
        <v>25604751</v>
      </c>
      <c r="K18" s="2"/>
      <c r="L18" s="6">
        <v>230723623</v>
      </c>
    </row>
    <row r="19" spans="1:12" ht="20.100000000000001" customHeight="1">
      <c r="A19" s="10" t="s">
        <v>121</v>
      </c>
      <c r="D19" s="46"/>
      <c r="F19" s="8">
        <v>7508153</v>
      </c>
      <c r="G19" s="2"/>
      <c r="H19" s="3">
        <v>7288460</v>
      </c>
      <c r="I19" s="2"/>
      <c r="J19" s="8">
        <v>7508153</v>
      </c>
      <c r="K19" s="2"/>
      <c r="L19" s="6">
        <v>7288460</v>
      </c>
    </row>
    <row r="20" spans="1:12" ht="20.100000000000001" customHeight="1">
      <c r="A20" s="49" t="s">
        <v>59</v>
      </c>
      <c r="B20" s="49"/>
      <c r="C20" s="49"/>
      <c r="D20" s="30"/>
      <c r="F20" s="8"/>
      <c r="G20" s="30"/>
      <c r="H20" s="5"/>
      <c r="I20" s="4"/>
      <c r="J20" s="8"/>
      <c r="K20" s="4"/>
      <c r="L20" s="4"/>
    </row>
    <row r="21" spans="1:12" ht="20.100000000000001" customHeight="1">
      <c r="A21" s="81" t="s">
        <v>58</v>
      </c>
      <c r="B21" s="81"/>
      <c r="C21" s="81"/>
      <c r="D21" s="46">
        <v>9</v>
      </c>
      <c r="F21" s="8">
        <v>549843474</v>
      </c>
      <c r="G21" s="141"/>
      <c r="H21" s="3">
        <v>449621735</v>
      </c>
      <c r="I21" s="146"/>
      <c r="J21" s="8">
        <v>549843474</v>
      </c>
      <c r="L21" s="6">
        <v>449621735</v>
      </c>
    </row>
    <row r="22" spans="1:12" ht="20.100000000000001" customHeight="1">
      <c r="A22" s="10" t="s">
        <v>83</v>
      </c>
      <c r="B22" s="11"/>
      <c r="C22" s="12"/>
      <c r="D22" s="46"/>
      <c r="F22" s="8"/>
      <c r="G22" s="7"/>
      <c r="H22" s="3"/>
      <c r="I22" s="7"/>
      <c r="J22" s="8"/>
    </row>
    <row r="23" spans="1:12" ht="20.100000000000001" customHeight="1">
      <c r="A23" s="12"/>
      <c r="B23" s="11" t="s">
        <v>58</v>
      </c>
      <c r="C23" s="12"/>
      <c r="D23" s="46"/>
      <c r="F23" s="8">
        <v>2724062</v>
      </c>
      <c r="G23" s="141"/>
      <c r="H23" s="3">
        <v>2036862</v>
      </c>
      <c r="I23" s="146"/>
      <c r="J23" s="8">
        <v>2724062</v>
      </c>
      <c r="L23" s="6">
        <v>2036862</v>
      </c>
    </row>
    <row r="24" spans="1:12" ht="20.100000000000001" customHeight="1">
      <c r="A24" s="49" t="s">
        <v>60</v>
      </c>
      <c r="B24" s="49"/>
      <c r="C24" s="49"/>
      <c r="D24" s="30"/>
      <c r="E24" s="30"/>
      <c r="F24" s="8"/>
      <c r="G24" s="30"/>
      <c r="H24" s="5"/>
      <c r="I24" s="4"/>
      <c r="J24" s="8"/>
      <c r="K24" s="4"/>
      <c r="L24" s="15"/>
    </row>
    <row r="25" spans="1:12" ht="20.100000000000001" customHeight="1">
      <c r="A25" s="81" t="s">
        <v>58</v>
      </c>
      <c r="B25" s="81"/>
      <c r="C25" s="81"/>
      <c r="D25" s="46"/>
      <c r="F25" s="8">
        <v>749460</v>
      </c>
      <c r="G25" s="7"/>
      <c r="H25" s="6">
        <v>807672</v>
      </c>
      <c r="I25" s="7"/>
      <c r="J25" s="8">
        <v>749460</v>
      </c>
      <c r="L25" s="6">
        <v>807672</v>
      </c>
    </row>
    <row r="26" spans="1:12" ht="20.100000000000001" customHeight="1">
      <c r="A26" s="30" t="s">
        <v>101</v>
      </c>
      <c r="D26" s="46"/>
      <c r="F26" s="51">
        <v>14410344</v>
      </c>
      <c r="G26" s="2"/>
      <c r="H26" s="16">
        <v>14505161</v>
      </c>
      <c r="I26" s="2"/>
      <c r="J26" s="51">
        <v>14425048</v>
      </c>
      <c r="K26" s="2"/>
      <c r="L26" s="16">
        <v>14519986</v>
      </c>
    </row>
    <row r="27" spans="1:12" ht="8.1" customHeight="1">
      <c r="A27" s="33"/>
      <c r="B27" s="33"/>
      <c r="C27" s="33"/>
      <c r="D27" s="34"/>
      <c r="E27" s="34"/>
      <c r="F27" s="45"/>
      <c r="G27" s="37"/>
      <c r="H27" s="37"/>
      <c r="I27" s="25"/>
      <c r="J27" s="45"/>
      <c r="K27" s="36"/>
      <c r="L27" s="37"/>
    </row>
    <row r="28" spans="1:12" ht="20.100000000000001" customHeight="1">
      <c r="A28" s="33" t="s">
        <v>20</v>
      </c>
      <c r="B28" s="33"/>
      <c r="C28" s="33"/>
      <c r="D28" s="46"/>
      <c r="F28" s="51">
        <f>SUM(F15:F26)</f>
        <v>665134751</v>
      </c>
      <c r="G28" s="23"/>
      <c r="H28" s="20">
        <f>SUM(H15:H26)</f>
        <v>745039762</v>
      </c>
      <c r="I28" s="19"/>
      <c r="J28" s="51">
        <f>SUM(J15:J26)</f>
        <v>665143868</v>
      </c>
      <c r="L28" s="20">
        <f>SUM(L15:L26)</f>
        <v>745050231</v>
      </c>
    </row>
    <row r="29" spans="1:12" ht="20.100000000000001" customHeight="1">
      <c r="A29" s="33"/>
      <c r="B29" s="33"/>
      <c r="C29" s="33"/>
      <c r="D29" s="46"/>
      <c r="F29" s="23"/>
      <c r="G29" s="23"/>
      <c r="H29" s="23"/>
      <c r="I29" s="19"/>
      <c r="J29" s="23"/>
      <c r="L29" s="23"/>
    </row>
    <row r="30" spans="1:12" ht="20.100000000000001" customHeight="1">
      <c r="A30" s="33"/>
      <c r="B30" s="33"/>
      <c r="C30" s="33"/>
      <c r="D30" s="46"/>
      <c r="F30" s="23"/>
      <c r="G30" s="23"/>
      <c r="H30" s="23"/>
      <c r="I30" s="19"/>
      <c r="J30" s="23"/>
      <c r="L30" s="23"/>
    </row>
    <row r="31" spans="1:12" ht="20.100000000000001" customHeight="1">
      <c r="A31" s="33"/>
      <c r="B31" s="33"/>
      <c r="C31" s="33"/>
      <c r="D31" s="46"/>
      <c r="F31" s="23"/>
      <c r="G31" s="23"/>
      <c r="H31" s="23"/>
      <c r="I31" s="19"/>
      <c r="J31" s="23"/>
      <c r="L31" s="23"/>
    </row>
    <row r="32" spans="1:12" ht="21" customHeight="1">
      <c r="A32" s="33"/>
      <c r="B32" s="33"/>
      <c r="C32" s="33"/>
      <c r="D32" s="46"/>
      <c r="F32" s="6"/>
      <c r="G32" s="6"/>
      <c r="H32" s="6"/>
      <c r="I32" s="19"/>
      <c r="J32" s="6"/>
    </row>
    <row r="33" spans="1:12" ht="20.100000000000001" customHeight="1">
      <c r="A33" s="174" t="s">
        <v>62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</row>
    <row r="34" spans="1:12" ht="20.100000000000001" customHeight="1">
      <c r="A34" s="52"/>
      <c r="B34" s="52"/>
      <c r="C34" s="52"/>
      <c r="D34" s="155"/>
      <c r="E34" s="53"/>
      <c r="F34" s="53"/>
      <c r="G34" s="53"/>
      <c r="H34" s="53"/>
      <c r="I34" s="53"/>
      <c r="J34" s="6"/>
    </row>
    <row r="35" spans="1:12" ht="20.100000000000001" customHeight="1">
      <c r="A35" s="52"/>
      <c r="B35" s="52"/>
      <c r="C35" s="52"/>
      <c r="D35" s="155"/>
      <c r="E35" s="53"/>
      <c r="F35" s="53"/>
      <c r="G35" s="53"/>
      <c r="H35" s="53"/>
      <c r="I35" s="53"/>
      <c r="J35" s="6"/>
    </row>
    <row r="36" spans="1:12" ht="20.100000000000001" customHeight="1">
      <c r="A36" s="174" t="s">
        <v>62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</row>
    <row r="37" spans="1:12" ht="20.100000000000001" customHeight="1">
      <c r="A37" s="33"/>
      <c r="B37" s="33"/>
      <c r="C37" s="33"/>
      <c r="D37" s="46"/>
      <c r="F37" s="6"/>
      <c r="G37" s="6"/>
      <c r="H37" s="6"/>
      <c r="I37" s="19"/>
      <c r="J37" s="6"/>
    </row>
    <row r="38" spans="1:12" ht="20.100000000000001" customHeight="1">
      <c r="A38" s="33"/>
      <c r="B38" s="33"/>
      <c r="C38" s="33"/>
      <c r="D38" s="46"/>
      <c r="F38" s="6"/>
      <c r="G38" s="6"/>
      <c r="H38" s="6"/>
      <c r="I38" s="19"/>
      <c r="J38" s="6"/>
    </row>
    <row r="39" spans="1:12" ht="20.100000000000001" customHeight="1">
      <c r="A39" s="33"/>
      <c r="B39" s="33"/>
      <c r="C39" s="33"/>
      <c r="D39" s="46"/>
      <c r="F39" s="6"/>
      <c r="G39" s="6"/>
      <c r="H39" s="6"/>
      <c r="I39" s="19"/>
      <c r="J39" s="6"/>
    </row>
    <row r="40" spans="1:12" ht="20.100000000000001" customHeight="1">
      <c r="A40" s="33"/>
      <c r="B40" s="33"/>
      <c r="C40" s="33"/>
      <c r="D40" s="46"/>
      <c r="F40" s="6"/>
      <c r="G40" s="6"/>
      <c r="H40" s="6"/>
      <c r="I40" s="19"/>
      <c r="J40" s="6"/>
    </row>
    <row r="41" spans="1:12" ht="20.100000000000001" customHeight="1">
      <c r="A41" s="33"/>
      <c r="B41" s="33"/>
      <c r="C41" s="33"/>
      <c r="D41" s="46"/>
      <c r="F41" s="6"/>
      <c r="G41" s="6"/>
      <c r="H41" s="6"/>
      <c r="I41" s="19"/>
      <c r="J41" s="6"/>
    </row>
    <row r="42" spans="1:12" ht="20.100000000000001" customHeight="1">
      <c r="A42" s="33"/>
      <c r="B42" s="33"/>
      <c r="C42" s="33"/>
      <c r="D42" s="46"/>
      <c r="F42" s="6"/>
      <c r="G42" s="6"/>
      <c r="H42" s="6"/>
      <c r="I42" s="19"/>
      <c r="J42" s="6"/>
    </row>
    <row r="43" spans="1:12" ht="20.100000000000001" customHeight="1">
      <c r="A43" s="33"/>
      <c r="B43" s="33"/>
      <c r="C43" s="33"/>
      <c r="D43" s="46"/>
      <c r="F43" s="6"/>
      <c r="G43" s="6"/>
      <c r="H43" s="6"/>
      <c r="I43" s="19"/>
      <c r="J43" s="6"/>
    </row>
    <row r="44" spans="1:12" ht="6" customHeight="1">
      <c r="A44" s="33"/>
      <c r="B44" s="33"/>
      <c r="C44" s="33"/>
      <c r="D44" s="46"/>
      <c r="F44" s="6"/>
      <c r="G44" s="6"/>
      <c r="H44" s="6"/>
      <c r="I44" s="19"/>
      <c r="J44" s="6"/>
    </row>
    <row r="45" spans="1:12" ht="21.95" customHeight="1">
      <c r="A45" s="91" t="s">
        <v>98</v>
      </c>
      <c r="B45" s="54"/>
      <c r="C45" s="54"/>
      <c r="D45" s="55"/>
      <c r="E45" s="55"/>
      <c r="F45" s="56"/>
      <c r="G45" s="56"/>
      <c r="H45" s="56"/>
      <c r="I45" s="57"/>
      <c r="J45" s="56"/>
      <c r="K45" s="57"/>
      <c r="L45" s="20"/>
    </row>
    <row r="46" spans="1:12" ht="20.100000000000001" customHeight="1">
      <c r="A46" s="33" t="s">
        <v>68</v>
      </c>
      <c r="B46" s="33"/>
      <c r="C46" s="33"/>
      <c r="D46" s="34"/>
      <c r="E46" s="34"/>
      <c r="F46" s="35"/>
      <c r="G46" s="35"/>
      <c r="H46" s="35"/>
      <c r="I46" s="36"/>
      <c r="J46" s="35"/>
      <c r="K46" s="36"/>
      <c r="L46" s="37"/>
    </row>
    <row r="47" spans="1:12" ht="20.100000000000001" customHeight="1">
      <c r="A47" s="33" t="s">
        <v>92</v>
      </c>
      <c r="B47" s="33"/>
      <c r="C47" s="33"/>
      <c r="D47" s="34"/>
      <c r="E47" s="34"/>
      <c r="F47" s="35"/>
      <c r="G47" s="35"/>
      <c r="H47" s="35"/>
      <c r="I47" s="36"/>
      <c r="J47" s="35"/>
      <c r="K47" s="36"/>
      <c r="L47" s="37"/>
    </row>
    <row r="48" spans="1:12" ht="20.100000000000001" customHeight="1">
      <c r="A48" s="31" t="str">
        <f>A3</f>
        <v>ณ วันที่ 30 มิถุนายน พ.ศ. 2565</v>
      </c>
      <c r="B48" s="31"/>
      <c r="C48" s="31"/>
      <c r="D48" s="38"/>
      <c r="E48" s="38"/>
      <c r="F48" s="39"/>
      <c r="G48" s="39"/>
      <c r="H48" s="39"/>
      <c r="I48" s="40"/>
      <c r="J48" s="39"/>
      <c r="K48" s="40"/>
      <c r="L48" s="41"/>
    </row>
    <row r="49" spans="1:12" ht="20.100000000000001" customHeight="1"/>
    <row r="50" spans="1:12" ht="20.100000000000001" customHeight="1">
      <c r="F50" s="175" t="s">
        <v>14</v>
      </c>
      <c r="G50" s="176"/>
      <c r="H50" s="176"/>
      <c r="I50" s="43"/>
      <c r="J50" s="173" t="s">
        <v>54</v>
      </c>
      <c r="K50" s="173"/>
      <c r="L50" s="173"/>
    </row>
    <row r="51" spans="1:12" ht="20.100000000000001" customHeight="1">
      <c r="F51" s="152" t="s">
        <v>132</v>
      </c>
      <c r="G51" s="153"/>
      <c r="H51" s="152" t="s">
        <v>133</v>
      </c>
      <c r="I51" s="154"/>
      <c r="J51" s="152" t="s">
        <v>132</v>
      </c>
      <c r="K51" s="153"/>
      <c r="L51" s="152" t="s">
        <v>133</v>
      </c>
    </row>
    <row r="52" spans="1:12" ht="20.100000000000001" customHeight="1">
      <c r="F52" s="32" t="s">
        <v>148</v>
      </c>
      <c r="G52" s="32"/>
      <c r="H52" s="32" t="s">
        <v>15</v>
      </c>
      <c r="I52" s="24"/>
      <c r="J52" s="32" t="s">
        <v>148</v>
      </c>
      <c r="K52" s="24"/>
      <c r="L52" s="32" t="s">
        <v>15</v>
      </c>
    </row>
    <row r="53" spans="1:12" ht="20.100000000000001" customHeight="1">
      <c r="A53" s="33"/>
      <c r="B53" s="33"/>
      <c r="C53" s="33"/>
      <c r="D53" s="34"/>
      <c r="E53" s="34"/>
      <c r="F53" s="32" t="s">
        <v>129</v>
      </c>
      <c r="G53" s="32"/>
      <c r="H53" s="32" t="s">
        <v>104</v>
      </c>
      <c r="I53" s="24"/>
      <c r="J53" s="32" t="s">
        <v>129</v>
      </c>
      <c r="K53" s="32"/>
      <c r="L53" s="32" t="s">
        <v>104</v>
      </c>
    </row>
    <row r="54" spans="1:12" ht="20.100000000000001" customHeight="1">
      <c r="A54" s="33"/>
      <c r="B54" s="33"/>
      <c r="C54" s="33"/>
      <c r="D54" s="38" t="s">
        <v>16</v>
      </c>
      <c r="E54" s="34"/>
      <c r="F54" s="41" t="s">
        <v>17</v>
      </c>
      <c r="G54" s="32"/>
      <c r="H54" s="41" t="s">
        <v>17</v>
      </c>
      <c r="I54" s="24"/>
      <c r="J54" s="41" t="s">
        <v>17</v>
      </c>
      <c r="K54" s="36"/>
      <c r="L54" s="41" t="s">
        <v>17</v>
      </c>
    </row>
    <row r="55" spans="1:12" ht="8.1" customHeight="1">
      <c r="A55" s="33"/>
      <c r="B55" s="33"/>
      <c r="C55" s="33"/>
      <c r="D55" s="34"/>
      <c r="E55" s="34"/>
      <c r="F55" s="45"/>
      <c r="G55" s="37"/>
      <c r="H55" s="37"/>
      <c r="I55" s="25"/>
      <c r="J55" s="45"/>
      <c r="K55" s="36"/>
      <c r="L55" s="37"/>
    </row>
    <row r="56" spans="1:12" ht="20.100000000000001" customHeight="1">
      <c r="A56" s="33" t="s">
        <v>93</v>
      </c>
      <c r="B56" s="33"/>
      <c r="C56" s="33"/>
      <c r="D56" s="34"/>
      <c r="E56" s="34"/>
      <c r="F56" s="45"/>
      <c r="G56" s="37"/>
      <c r="H56" s="37"/>
      <c r="I56" s="25"/>
      <c r="J56" s="45"/>
      <c r="K56" s="36"/>
      <c r="L56" s="37"/>
    </row>
    <row r="57" spans="1:12" ht="8.1" customHeight="1">
      <c r="A57" s="33"/>
      <c r="B57" s="33"/>
      <c r="C57" s="33"/>
      <c r="D57" s="46"/>
      <c r="F57" s="8"/>
      <c r="G57" s="6"/>
      <c r="H57" s="6"/>
      <c r="I57" s="19"/>
      <c r="J57" s="8"/>
    </row>
    <row r="58" spans="1:12" ht="20.100000000000001" customHeight="1">
      <c r="A58" s="33" t="s">
        <v>21</v>
      </c>
      <c r="B58" s="33"/>
      <c r="C58" s="33"/>
      <c r="D58" s="46"/>
      <c r="F58" s="8"/>
      <c r="G58" s="6"/>
      <c r="H58" s="6"/>
      <c r="I58" s="19"/>
      <c r="J58" s="8"/>
    </row>
    <row r="59" spans="1:12" ht="8.1" customHeight="1">
      <c r="A59" s="33"/>
      <c r="B59" s="33"/>
      <c r="C59" s="33"/>
      <c r="D59" s="34"/>
      <c r="E59" s="34"/>
      <c r="F59" s="45"/>
      <c r="G59" s="37"/>
      <c r="H59" s="37"/>
      <c r="I59" s="25"/>
      <c r="J59" s="45"/>
      <c r="K59" s="36"/>
      <c r="L59" s="37"/>
    </row>
    <row r="60" spans="1:12" ht="20.100000000000001" customHeight="1">
      <c r="A60" s="30" t="s">
        <v>99</v>
      </c>
      <c r="D60" s="93">
        <v>7</v>
      </c>
      <c r="F60" s="8">
        <v>6000000</v>
      </c>
      <c r="G60" s="3"/>
      <c r="H60" s="6">
        <v>13500000</v>
      </c>
      <c r="I60" s="7"/>
      <c r="J60" s="8">
        <v>6000000</v>
      </c>
      <c r="K60" s="7"/>
      <c r="L60" s="6">
        <v>13500000</v>
      </c>
    </row>
    <row r="61" spans="1:12" ht="20.100000000000001" customHeight="1">
      <c r="A61" s="49" t="s">
        <v>47</v>
      </c>
      <c r="B61" s="49"/>
      <c r="C61" s="49"/>
      <c r="D61" s="93">
        <v>9</v>
      </c>
      <c r="F61" s="8">
        <v>1556078191</v>
      </c>
      <c r="G61" s="3"/>
      <c r="H61" s="6">
        <v>1462164050</v>
      </c>
      <c r="I61" s="7"/>
      <c r="J61" s="8">
        <v>1556078191</v>
      </c>
      <c r="K61" s="7"/>
      <c r="L61" s="6">
        <v>1462164050</v>
      </c>
    </row>
    <row r="62" spans="1:12" ht="20.100000000000001" customHeight="1">
      <c r="A62" s="10" t="s">
        <v>84</v>
      </c>
      <c r="B62" s="49"/>
      <c r="C62" s="49"/>
      <c r="D62" s="93"/>
      <c r="F62" s="8">
        <v>6945803</v>
      </c>
      <c r="G62" s="142"/>
      <c r="H62" s="6">
        <v>4152827</v>
      </c>
      <c r="I62" s="146"/>
      <c r="J62" s="8">
        <v>6945803</v>
      </c>
      <c r="K62" s="146"/>
      <c r="L62" s="6">
        <v>4152827</v>
      </c>
    </row>
    <row r="63" spans="1:12" ht="20.100000000000001" customHeight="1">
      <c r="A63" s="49" t="s">
        <v>10</v>
      </c>
      <c r="B63" s="49"/>
      <c r="C63" s="49"/>
      <c r="D63" s="93"/>
      <c r="F63" s="8">
        <v>418004</v>
      </c>
      <c r="G63" s="142"/>
      <c r="H63" s="6">
        <v>517943</v>
      </c>
      <c r="I63" s="146"/>
      <c r="J63" s="8">
        <v>418004</v>
      </c>
      <c r="K63" s="146"/>
      <c r="L63" s="6">
        <v>517943</v>
      </c>
    </row>
    <row r="64" spans="1:12" ht="20.100000000000001" customHeight="1">
      <c r="A64" s="49" t="s">
        <v>7</v>
      </c>
      <c r="B64" s="49"/>
      <c r="C64" s="49"/>
      <c r="D64" s="93">
        <v>10</v>
      </c>
      <c r="F64" s="8">
        <v>226851231</v>
      </c>
      <c r="G64" s="142"/>
      <c r="H64" s="6">
        <v>240513283</v>
      </c>
      <c r="I64" s="146"/>
      <c r="J64" s="8">
        <v>226851231</v>
      </c>
      <c r="K64" s="146"/>
      <c r="L64" s="6">
        <v>240513283</v>
      </c>
    </row>
    <row r="65" spans="1:12" ht="20.100000000000001" customHeight="1">
      <c r="A65" s="30" t="s">
        <v>56</v>
      </c>
      <c r="D65" s="93"/>
      <c r="F65" s="8">
        <v>85538</v>
      </c>
      <c r="G65" s="3"/>
      <c r="H65" s="6">
        <v>85538</v>
      </c>
      <c r="I65" s="7"/>
      <c r="J65" s="18">
        <v>85538</v>
      </c>
      <c r="K65" s="7"/>
      <c r="L65" s="6">
        <v>85538</v>
      </c>
    </row>
    <row r="66" spans="1:12" ht="20.100000000000001" customHeight="1">
      <c r="A66" s="30" t="s">
        <v>48</v>
      </c>
      <c r="D66" s="93"/>
      <c r="F66" s="8" t="s">
        <v>131</v>
      </c>
      <c r="G66" s="3"/>
      <c r="H66" s="17" t="s">
        <v>131</v>
      </c>
      <c r="I66" s="7"/>
      <c r="J66" s="18">
        <v>999500</v>
      </c>
      <c r="K66" s="7"/>
      <c r="L66" s="6">
        <v>999500</v>
      </c>
    </row>
    <row r="67" spans="1:12" ht="20.100000000000001" customHeight="1">
      <c r="A67" s="30" t="s">
        <v>50</v>
      </c>
      <c r="D67" s="46"/>
      <c r="F67" s="8">
        <v>73500</v>
      </c>
      <c r="G67" s="3"/>
      <c r="H67" s="17">
        <v>73500</v>
      </c>
      <c r="I67" s="7"/>
      <c r="J67" s="18">
        <v>73500</v>
      </c>
      <c r="K67" s="7"/>
      <c r="L67" s="6">
        <v>73500</v>
      </c>
    </row>
    <row r="68" spans="1:12" ht="20.100000000000001" customHeight="1">
      <c r="A68" s="30" t="s">
        <v>11</v>
      </c>
      <c r="D68" s="93">
        <v>12</v>
      </c>
      <c r="F68" s="8">
        <v>52056898</v>
      </c>
      <c r="G68" s="3"/>
      <c r="H68" s="17">
        <v>40086283</v>
      </c>
      <c r="I68" s="7"/>
      <c r="J68" s="8">
        <v>52056898</v>
      </c>
      <c r="K68" s="7"/>
      <c r="L68" s="6">
        <v>40086283</v>
      </c>
    </row>
    <row r="69" spans="1:12" ht="20.100000000000001" customHeight="1">
      <c r="A69" s="30" t="s">
        <v>106</v>
      </c>
      <c r="D69" s="93">
        <v>13</v>
      </c>
      <c r="F69" s="8">
        <v>32215339</v>
      </c>
      <c r="G69" s="6"/>
      <c r="H69" s="17">
        <v>38120187</v>
      </c>
      <c r="I69" s="19"/>
      <c r="J69" s="8">
        <v>32215339</v>
      </c>
      <c r="K69" s="7"/>
      <c r="L69" s="6">
        <v>38120187</v>
      </c>
    </row>
    <row r="70" spans="1:12" ht="20.100000000000001" customHeight="1">
      <c r="A70" s="30" t="s">
        <v>107</v>
      </c>
      <c r="D70" s="93">
        <v>13</v>
      </c>
      <c r="F70" s="8">
        <v>23601964</v>
      </c>
      <c r="G70" s="6"/>
      <c r="H70" s="17">
        <v>20540296</v>
      </c>
      <c r="I70" s="19"/>
      <c r="J70" s="8">
        <v>23601964</v>
      </c>
      <c r="K70" s="7"/>
      <c r="L70" s="6">
        <v>20540296</v>
      </c>
    </row>
    <row r="71" spans="1:12" ht="20.100000000000001" customHeight="1">
      <c r="A71" s="30" t="s">
        <v>3</v>
      </c>
      <c r="D71" s="93"/>
      <c r="F71" s="8">
        <v>31940558</v>
      </c>
      <c r="G71" s="6"/>
      <c r="H71" s="17">
        <v>27463867</v>
      </c>
      <c r="I71" s="7"/>
      <c r="J71" s="8">
        <v>31940558</v>
      </c>
      <c r="K71" s="7"/>
      <c r="L71" s="6">
        <v>27463867</v>
      </c>
    </row>
    <row r="72" spans="1:12" ht="20.100000000000001" customHeight="1">
      <c r="A72" s="30" t="s">
        <v>12</v>
      </c>
      <c r="D72" s="46"/>
      <c r="F72" s="51">
        <v>2765078</v>
      </c>
      <c r="G72" s="23"/>
      <c r="H72" s="26">
        <v>2723455</v>
      </c>
      <c r="I72" s="19"/>
      <c r="J72" s="51">
        <v>2765078</v>
      </c>
      <c r="K72" s="7"/>
      <c r="L72" s="27">
        <v>2723455</v>
      </c>
    </row>
    <row r="73" spans="1:12" ht="8.1" customHeight="1">
      <c r="A73" s="33"/>
      <c r="B73" s="33"/>
      <c r="C73" s="33"/>
      <c r="D73" s="34"/>
      <c r="E73" s="34"/>
      <c r="F73" s="58"/>
      <c r="G73" s="32"/>
      <c r="H73" s="21"/>
      <c r="I73" s="19"/>
      <c r="J73" s="22"/>
      <c r="K73" s="19"/>
      <c r="L73" s="23"/>
    </row>
    <row r="74" spans="1:12" ht="20.100000000000001" customHeight="1">
      <c r="A74" s="33" t="s">
        <v>22</v>
      </c>
      <c r="B74" s="33"/>
      <c r="C74" s="33"/>
      <c r="D74" s="46"/>
      <c r="F74" s="51">
        <f>SUM(F60:F72)</f>
        <v>1939032104</v>
      </c>
      <c r="G74" s="23"/>
      <c r="H74" s="20">
        <f>SUM(H60:H72)</f>
        <v>1849941229</v>
      </c>
      <c r="I74" s="19"/>
      <c r="J74" s="51">
        <f>SUM(J60:J72)</f>
        <v>1940031604</v>
      </c>
      <c r="L74" s="20">
        <f>SUM(L60:L72)</f>
        <v>1850940729</v>
      </c>
    </row>
    <row r="75" spans="1:12" ht="8.1" customHeight="1">
      <c r="F75" s="28"/>
      <c r="G75" s="23"/>
      <c r="H75" s="23"/>
      <c r="I75" s="19"/>
      <c r="J75" s="28"/>
      <c r="L75" s="23"/>
    </row>
    <row r="76" spans="1:12" ht="20.100000000000001" customHeight="1" thickBot="1">
      <c r="A76" s="33" t="s">
        <v>23</v>
      </c>
      <c r="B76" s="33"/>
      <c r="C76" s="33"/>
      <c r="F76" s="59">
        <f>F74+F28</f>
        <v>2604166855</v>
      </c>
      <c r="G76" s="23"/>
      <c r="H76" s="60">
        <f>H74+H28</f>
        <v>2594980991</v>
      </c>
      <c r="I76" s="19"/>
      <c r="J76" s="59">
        <f>J74+J28</f>
        <v>2605175472</v>
      </c>
      <c r="L76" s="60">
        <f>L74+L28</f>
        <v>2595990960</v>
      </c>
    </row>
    <row r="77" spans="1:12" ht="20.100000000000001" customHeight="1" thickTop="1">
      <c r="A77" s="49"/>
      <c r="B77" s="49"/>
      <c r="C77" s="49"/>
      <c r="D77" s="46"/>
      <c r="F77" s="3"/>
      <c r="G77" s="3"/>
      <c r="H77" s="6"/>
      <c r="I77" s="30"/>
      <c r="J77" s="3"/>
      <c r="K77" s="30"/>
    </row>
    <row r="78" spans="1:12" ht="20.100000000000001" customHeight="1">
      <c r="A78" s="33"/>
      <c r="B78" s="33"/>
      <c r="C78" s="33"/>
      <c r="F78" s="23"/>
      <c r="G78" s="23"/>
      <c r="H78" s="23"/>
      <c r="I78" s="19"/>
      <c r="J78" s="23"/>
      <c r="L78" s="23"/>
    </row>
    <row r="79" spans="1:12" ht="20.100000000000001" customHeight="1">
      <c r="A79" s="33"/>
      <c r="B79" s="33"/>
      <c r="C79" s="33"/>
      <c r="F79" s="23"/>
      <c r="G79" s="23"/>
      <c r="H79" s="23"/>
      <c r="I79" s="19"/>
      <c r="J79" s="23"/>
      <c r="L79" s="23"/>
    </row>
    <row r="80" spans="1:12" ht="20.100000000000001" customHeight="1">
      <c r="D80" s="30"/>
      <c r="E80" s="30"/>
      <c r="F80" s="30"/>
      <c r="G80" s="30"/>
      <c r="H80" s="30"/>
      <c r="I80" s="30"/>
      <c r="J80" s="30"/>
      <c r="K80" s="30"/>
      <c r="L80" s="30"/>
    </row>
    <row r="81" spans="1:12" ht="20.100000000000001" customHeight="1">
      <c r="D81" s="30"/>
      <c r="E81" s="30"/>
      <c r="F81" s="30"/>
      <c r="G81" s="30"/>
      <c r="H81" s="30"/>
      <c r="I81" s="30"/>
      <c r="J81" s="30"/>
      <c r="K81" s="30"/>
      <c r="L81" s="30"/>
    </row>
    <row r="82" spans="1:12" ht="20.100000000000001" customHeight="1">
      <c r="D82" s="30"/>
      <c r="E82" s="30"/>
      <c r="F82" s="30"/>
      <c r="G82" s="30"/>
      <c r="H82" s="30"/>
      <c r="I82" s="30"/>
      <c r="J82" s="30"/>
      <c r="K82" s="30"/>
      <c r="L82" s="30"/>
    </row>
    <row r="83" spans="1:12" ht="20.100000000000001" customHeight="1">
      <c r="D83" s="30"/>
      <c r="E83" s="30"/>
      <c r="F83" s="30"/>
      <c r="G83" s="30"/>
      <c r="H83" s="30"/>
      <c r="I83" s="30"/>
      <c r="J83" s="30"/>
      <c r="K83" s="30"/>
      <c r="L83" s="30"/>
    </row>
    <row r="84" spans="1:12" ht="20.100000000000001" customHeight="1">
      <c r="D84" s="30"/>
      <c r="E84" s="30"/>
      <c r="F84" s="30"/>
      <c r="G84" s="30"/>
      <c r="H84" s="30"/>
      <c r="I84" s="30"/>
      <c r="J84" s="30"/>
      <c r="K84" s="30"/>
      <c r="L84" s="30"/>
    </row>
    <row r="85" spans="1:12" ht="20.100000000000001" customHeight="1">
      <c r="D85" s="30"/>
      <c r="E85" s="30"/>
      <c r="F85" s="30"/>
      <c r="G85" s="30"/>
      <c r="H85" s="30"/>
      <c r="I85" s="30"/>
      <c r="J85" s="30"/>
      <c r="K85" s="30"/>
      <c r="L85" s="30"/>
    </row>
    <row r="86" spans="1:12" ht="20.100000000000001" customHeight="1">
      <c r="D86" s="30"/>
      <c r="E86" s="30"/>
      <c r="F86" s="30"/>
      <c r="G86" s="30"/>
      <c r="H86" s="30"/>
      <c r="I86" s="30"/>
      <c r="J86" s="30"/>
      <c r="K86" s="30"/>
      <c r="L86" s="30"/>
    </row>
    <row r="87" spans="1:12" ht="20.100000000000001" customHeight="1">
      <c r="D87" s="30"/>
      <c r="E87" s="30"/>
      <c r="F87" s="30"/>
      <c r="G87" s="30"/>
      <c r="H87" s="30"/>
      <c r="I87" s="30"/>
      <c r="J87" s="30"/>
      <c r="K87" s="30"/>
      <c r="L87" s="30"/>
    </row>
    <row r="88" spans="1:12" ht="20.100000000000001" customHeight="1">
      <c r="D88" s="30"/>
      <c r="E88" s="30"/>
      <c r="F88" s="30"/>
      <c r="G88" s="30"/>
      <c r="H88" s="30"/>
      <c r="I88" s="30"/>
      <c r="J88" s="30"/>
      <c r="K88" s="30"/>
      <c r="L88" s="30"/>
    </row>
    <row r="89" spans="1:12" ht="16.5" customHeight="1">
      <c r="D89" s="30"/>
      <c r="E89" s="30"/>
      <c r="F89" s="30"/>
      <c r="G89" s="30"/>
      <c r="H89" s="30"/>
      <c r="I89" s="30"/>
      <c r="J89" s="30"/>
      <c r="K89" s="30"/>
      <c r="L89" s="30"/>
    </row>
    <row r="90" spans="1:12" ht="21.95" customHeight="1">
      <c r="A90" s="54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</row>
    <row r="91" spans="1:12" s="33" customFormat="1" ht="20.100000000000001" customHeight="1">
      <c r="A91" s="33" t="str">
        <f>A1</f>
        <v>บริษัท เอสจีเอฟ แคปปิตอล จำกัด (มหาชน)</v>
      </c>
      <c r="E91" s="34"/>
      <c r="F91" s="35"/>
      <c r="G91" s="35"/>
      <c r="H91" s="35"/>
      <c r="I91" s="36"/>
      <c r="J91" s="35"/>
      <c r="K91" s="36"/>
      <c r="L91" s="37"/>
    </row>
    <row r="92" spans="1:12" s="33" customFormat="1" ht="20.100000000000001" customHeight="1">
      <c r="A92" s="33" t="s">
        <v>92</v>
      </c>
      <c r="D92" s="34"/>
      <c r="E92" s="34"/>
      <c r="F92" s="35"/>
      <c r="G92" s="35"/>
      <c r="H92" s="35"/>
      <c r="I92" s="36"/>
      <c r="J92" s="35"/>
      <c r="K92" s="36"/>
      <c r="L92" s="37"/>
    </row>
    <row r="93" spans="1:12" ht="20.100000000000001" customHeight="1">
      <c r="A93" s="61" t="str">
        <f>A3</f>
        <v>ณ วันที่ 30 มิถุนายน พ.ศ. 2565</v>
      </c>
      <c r="B93" s="61"/>
      <c r="C93" s="61"/>
      <c r="D93" s="38"/>
      <c r="E93" s="38"/>
      <c r="F93" s="39"/>
      <c r="G93" s="39"/>
      <c r="H93" s="39"/>
      <c r="I93" s="40"/>
      <c r="J93" s="39"/>
      <c r="K93" s="40"/>
      <c r="L93" s="41"/>
    </row>
    <row r="94" spans="1:12" ht="20.100000000000001" customHeight="1">
      <c r="A94" s="49"/>
      <c r="B94" s="49"/>
      <c r="C94" s="49"/>
      <c r="E94" s="34"/>
      <c r="F94" s="6"/>
      <c r="G94" s="6"/>
      <c r="H94" s="6"/>
      <c r="I94" s="24"/>
      <c r="J94" s="6"/>
      <c r="K94" s="36"/>
    </row>
    <row r="95" spans="1:12" ht="20.100000000000001" customHeight="1">
      <c r="F95" s="175" t="s">
        <v>14</v>
      </c>
      <c r="G95" s="175"/>
      <c r="H95" s="175"/>
      <c r="I95" s="43"/>
      <c r="J95" s="173" t="s">
        <v>54</v>
      </c>
      <c r="K95" s="173"/>
      <c r="L95" s="173"/>
    </row>
    <row r="96" spans="1:12" ht="20.100000000000001" customHeight="1">
      <c r="F96" s="152" t="s">
        <v>132</v>
      </c>
      <c r="G96" s="153"/>
      <c r="H96" s="152" t="s">
        <v>133</v>
      </c>
      <c r="I96" s="154"/>
      <c r="J96" s="152" t="s">
        <v>132</v>
      </c>
      <c r="K96" s="153"/>
      <c r="L96" s="152" t="s">
        <v>133</v>
      </c>
    </row>
    <row r="97" spans="1:12" ht="20.100000000000001" customHeight="1">
      <c r="F97" s="32" t="s">
        <v>148</v>
      </c>
      <c r="G97" s="32"/>
      <c r="H97" s="32" t="s">
        <v>15</v>
      </c>
      <c r="I97" s="24"/>
      <c r="J97" s="32" t="s">
        <v>148</v>
      </c>
      <c r="K97" s="24"/>
      <c r="L97" s="32" t="s">
        <v>15</v>
      </c>
    </row>
    <row r="98" spans="1:12" s="33" customFormat="1" ht="20.100000000000001" customHeight="1">
      <c r="D98" s="34"/>
      <c r="E98" s="34"/>
      <c r="F98" s="32" t="s">
        <v>129</v>
      </c>
      <c r="G98" s="32"/>
      <c r="H98" s="32" t="s">
        <v>104</v>
      </c>
      <c r="I98" s="24"/>
      <c r="J98" s="32" t="s">
        <v>129</v>
      </c>
      <c r="K98" s="32"/>
      <c r="L98" s="32" t="s">
        <v>104</v>
      </c>
    </row>
    <row r="99" spans="1:12" s="33" customFormat="1" ht="20.100000000000001" customHeight="1">
      <c r="D99" s="38" t="s">
        <v>16</v>
      </c>
      <c r="E99" s="34"/>
      <c r="F99" s="41" t="s">
        <v>17</v>
      </c>
      <c r="G99" s="32"/>
      <c r="H99" s="41" t="s">
        <v>17</v>
      </c>
      <c r="I99" s="24"/>
      <c r="J99" s="41" t="s">
        <v>17</v>
      </c>
      <c r="K99" s="36"/>
      <c r="L99" s="41" t="s">
        <v>17</v>
      </c>
    </row>
    <row r="100" spans="1:12" s="33" customFormat="1" ht="8.1" customHeight="1">
      <c r="D100" s="34"/>
      <c r="E100" s="34"/>
      <c r="F100" s="58"/>
      <c r="G100" s="32"/>
      <c r="H100" s="32"/>
      <c r="I100" s="24"/>
      <c r="J100" s="58"/>
      <c r="K100" s="36"/>
      <c r="L100" s="32"/>
    </row>
    <row r="101" spans="1:12" ht="20.100000000000001" customHeight="1">
      <c r="A101" s="33" t="s">
        <v>24</v>
      </c>
      <c r="B101" s="33"/>
      <c r="C101" s="33"/>
      <c r="D101" s="34"/>
      <c r="E101" s="34"/>
      <c r="F101" s="62"/>
      <c r="G101" s="35"/>
      <c r="H101" s="35"/>
      <c r="I101" s="36"/>
      <c r="J101" s="62"/>
      <c r="K101" s="36"/>
      <c r="L101" s="37"/>
    </row>
    <row r="102" spans="1:12" ht="8.1" customHeight="1">
      <c r="A102" s="33"/>
      <c r="B102" s="33"/>
      <c r="C102" s="33"/>
      <c r="D102" s="34"/>
      <c r="E102" s="34"/>
      <c r="F102" s="62"/>
      <c r="G102" s="35"/>
      <c r="H102" s="35"/>
      <c r="I102" s="36"/>
      <c r="J102" s="62"/>
      <c r="K102" s="36"/>
      <c r="L102" s="37"/>
    </row>
    <row r="103" spans="1:12" ht="20.100000000000001" customHeight="1">
      <c r="A103" s="33" t="s">
        <v>25</v>
      </c>
      <c r="B103" s="33"/>
      <c r="C103" s="33"/>
      <c r="D103" s="36"/>
      <c r="E103" s="36"/>
      <c r="F103" s="62"/>
      <c r="G103" s="35"/>
      <c r="H103" s="35"/>
      <c r="I103" s="36"/>
      <c r="J103" s="62"/>
      <c r="K103" s="36"/>
      <c r="L103" s="37"/>
    </row>
    <row r="104" spans="1:12" ht="8.1" customHeight="1">
      <c r="A104" s="33"/>
      <c r="B104" s="33"/>
      <c r="C104" s="33"/>
      <c r="D104" s="36"/>
      <c r="E104" s="36"/>
      <c r="F104" s="62"/>
      <c r="G104" s="35"/>
      <c r="H104" s="35"/>
      <c r="I104" s="36"/>
      <c r="J104" s="62"/>
      <c r="K104" s="36"/>
      <c r="L104" s="37"/>
    </row>
    <row r="105" spans="1:12" ht="20.100000000000001" customHeight="1">
      <c r="A105" s="49" t="s">
        <v>81</v>
      </c>
      <c r="B105" s="33"/>
      <c r="C105" s="33"/>
      <c r="F105" s="8"/>
      <c r="G105" s="23"/>
      <c r="H105" s="6"/>
      <c r="I105" s="7"/>
      <c r="J105" s="8"/>
      <c r="K105" s="7"/>
    </row>
    <row r="106" spans="1:12" ht="20.100000000000001" customHeight="1">
      <c r="B106" s="30" t="s">
        <v>102</v>
      </c>
      <c r="D106" s="63">
        <v>14</v>
      </c>
      <c r="E106" s="36"/>
      <c r="F106" s="8">
        <v>334267431</v>
      </c>
      <c r="G106" s="6"/>
      <c r="H106" s="6">
        <v>365418118</v>
      </c>
      <c r="I106" s="7"/>
      <c r="J106" s="8">
        <v>334267431</v>
      </c>
      <c r="K106" s="7"/>
      <c r="L106" s="6">
        <v>365418118</v>
      </c>
    </row>
    <row r="107" spans="1:12" ht="20.100000000000001" customHeight="1">
      <c r="A107" s="49" t="s">
        <v>70</v>
      </c>
      <c r="B107" s="49"/>
      <c r="C107" s="49"/>
      <c r="D107" s="63">
        <v>21</v>
      </c>
      <c r="E107" s="36"/>
      <c r="F107" s="8" t="s">
        <v>131</v>
      </c>
      <c r="G107" s="6"/>
      <c r="H107" s="6" t="s">
        <v>131</v>
      </c>
      <c r="I107" s="7"/>
      <c r="J107" s="8">
        <v>1000000</v>
      </c>
      <c r="K107" s="7"/>
      <c r="L107" s="6">
        <v>1000000</v>
      </c>
    </row>
    <row r="108" spans="1:12" ht="20.100000000000001" customHeight="1">
      <c r="A108" s="10" t="s">
        <v>100</v>
      </c>
      <c r="B108" s="10"/>
      <c r="C108" s="10"/>
      <c r="D108" s="63"/>
      <c r="E108" s="36"/>
      <c r="F108" s="8"/>
      <c r="G108" s="6"/>
      <c r="H108" s="6"/>
      <c r="I108" s="7"/>
      <c r="J108" s="8"/>
      <c r="K108" s="7"/>
    </row>
    <row r="109" spans="1:12" ht="20.100000000000001" customHeight="1">
      <c r="A109" s="10" t="s">
        <v>64</v>
      </c>
      <c r="B109" s="10" t="s">
        <v>102</v>
      </c>
      <c r="C109" s="10"/>
      <c r="D109" s="63">
        <v>15</v>
      </c>
      <c r="E109" s="36"/>
      <c r="F109" s="8">
        <v>6893661</v>
      </c>
      <c r="G109" s="6"/>
      <c r="H109" s="17">
        <v>7357415</v>
      </c>
      <c r="I109" s="7"/>
      <c r="J109" s="8">
        <v>6893661</v>
      </c>
      <c r="K109" s="7"/>
      <c r="L109" s="6">
        <v>7357415</v>
      </c>
    </row>
    <row r="110" spans="1:12" ht="20.100000000000001" customHeight="1">
      <c r="A110" s="49" t="s">
        <v>4</v>
      </c>
      <c r="B110" s="49"/>
      <c r="C110" s="49"/>
      <c r="D110" s="63"/>
      <c r="E110" s="36"/>
      <c r="F110" s="8">
        <v>1169803</v>
      </c>
      <c r="G110" s="6"/>
      <c r="H110" s="17">
        <v>1169803</v>
      </c>
      <c r="I110" s="7"/>
      <c r="J110" s="8">
        <v>1169803</v>
      </c>
      <c r="K110" s="7"/>
      <c r="L110" s="6">
        <v>1169803</v>
      </c>
    </row>
    <row r="111" spans="1:12" ht="20.100000000000001" customHeight="1">
      <c r="A111" s="49" t="s">
        <v>26</v>
      </c>
      <c r="B111" s="49"/>
      <c r="C111" s="49"/>
      <c r="D111" s="63"/>
      <c r="E111" s="36"/>
      <c r="F111" s="8">
        <v>6988618</v>
      </c>
      <c r="G111" s="6"/>
      <c r="H111" s="17">
        <v>7089003</v>
      </c>
      <c r="I111" s="24"/>
      <c r="J111" s="8">
        <v>6994568</v>
      </c>
      <c r="K111" s="25"/>
      <c r="L111" s="6">
        <v>7101003</v>
      </c>
    </row>
    <row r="112" spans="1:12" ht="20.100000000000001" customHeight="1">
      <c r="A112" s="49" t="s">
        <v>8</v>
      </c>
      <c r="B112" s="49"/>
      <c r="C112" s="49"/>
      <c r="D112" s="63">
        <v>16</v>
      </c>
      <c r="E112" s="36"/>
      <c r="F112" s="51">
        <v>29670845</v>
      </c>
      <c r="G112" s="23"/>
      <c r="H112" s="26">
        <v>30459546</v>
      </c>
      <c r="I112" s="24"/>
      <c r="J112" s="51">
        <v>29665345</v>
      </c>
      <c r="K112" s="25"/>
      <c r="L112" s="27">
        <v>30449046</v>
      </c>
    </row>
    <row r="113" spans="1:12" ht="8.1" customHeight="1">
      <c r="A113" s="33"/>
      <c r="B113" s="33"/>
      <c r="C113" s="33"/>
      <c r="E113" s="34"/>
      <c r="F113" s="62"/>
      <c r="G113" s="35"/>
      <c r="H113" s="35"/>
      <c r="I113" s="36"/>
      <c r="J113" s="62"/>
      <c r="K113" s="36"/>
      <c r="L113" s="35"/>
    </row>
    <row r="114" spans="1:12" ht="20.100000000000001" customHeight="1">
      <c r="A114" s="33" t="s">
        <v>27</v>
      </c>
      <c r="B114" s="33"/>
      <c r="C114" s="33"/>
      <c r="E114" s="34"/>
      <c r="F114" s="51">
        <f>SUM(F105:F112)</f>
        <v>378990358</v>
      </c>
      <c r="G114" s="23"/>
      <c r="H114" s="20">
        <f>SUM(H105:H112)</f>
        <v>411493885</v>
      </c>
      <c r="I114" s="36"/>
      <c r="J114" s="51">
        <f>SUM(J105:J112)</f>
        <v>379990808</v>
      </c>
      <c r="K114" s="36"/>
      <c r="L114" s="20">
        <f>SUM(L105:L112)</f>
        <v>412495385</v>
      </c>
    </row>
    <row r="115" spans="1:12" ht="20.100000000000001" customHeight="1">
      <c r="A115" s="49"/>
      <c r="B115" s="49"/>
      <c r="C115" s="49"/>
      <c r="E115" s="34"/>
      <c r="F115" s="8"/>
      <c r="G115" s="6"/>
      <c r="H115" s="6"/>
      <c r="I115" s="24"/>
      <c r="J115" s="8"/>
      <c r="K115" s="36"/>
    </row>
    <row r="116" spans="1:12" ht="20.100000000000001" customHeight="1">
      <c r="A116" s="33" t="s">
        <v>28</v>
      </c>
      <c r="B116" s="33"/>
      <c r="C116" s="33"/>
      <c r="E116" s="34"/>
      <c r="F116" s="62"/>
      <c r="G116" s="35"/>
      <c r="H116" s="35"/>
      <c r="I116" s="36"/>
      <c r="J116" s="62"/>
      <c r="K116" s="36"/>
      <c r="L116" s="35"/>
    </row>
    <row r="117" spans="1:12" ht="8.1" customHeight="1">
      <c r="A117" s="33"/>
      <c r="B117" s="33"/>
      <c r="C117" s="33"/>
      <c r="E117" s="34"/>
      <c r="F117" s="62"/>
      <c r="G117" s="35"/>
      <c r="H117" s="35"/>
      <c r="I117" s="36"/>
      <c r="J117" s="62"/>
      <c r="K117" s="36"/>
      <c r="L117" s="35"/>
    </row>
    <row r="118" spans="1:12" ht="20.100000000000001" customHeight="1">
      <c r="A118" s="49" t="s">
        <v>81</v>
      </c>
      <c r="B118" s="49"/>
      <c r="C118" s="49"/>
      <c r="D118" s="42">
        <v>14</v>
      </c>
      <c r="E118" s="34"/>
      <c r="F118" s="8">
        <v>432563372</v>
      </c>
      <c r="G118" s="143"/>
      <c r="H118" s="17">
        <v>419940106</v>
      </c>
      <c r="I118" s="146"/>
      <c r="J118" s="8">
        <v>432563372</v>
      </c>
      <c r="K118" s="146"/>
      <c r="L118" s="17">
        <v>419940106</v>
      </c>
    </row>
    <row r="119" spans="1:12" ht="20.100000000000001" customHeight="1">
      <c r="A119" s="49" t="s">
        <v>100</v>
      </c>
      <c r="B119" s="49"/>
      <c r="C119" s="49"/>
      <c r="D119" s="42">
        <v>15</v>
      </c>
      <c r="E119" s="34"/>
      <c r="F119" s="8">
        <v>12118034</v>
      </c>
      <c r="G119" s="144"/>
      <c r="H119" s="17">
        <v>15234338</v>
      </c>
      <c r="I119" s="146"/>
      <c r="J119" s="8">
        <v>12118034</v>
      </c>
      <c r="K119" s="146"/>
      <c r="L119" s="17">
        <v>15234338</v>
      </c>
    </row>
    <row r="120" spans="1:12" ht="20.100000000000001" customHeight="1">
      <c r="A120" s="49" t="s">
        <v>0</v>
      </c>
      <c r="B120" s="49"/>
      <c r="C120" s="49"/>
      <c r="E120" s="34"/>
      <c r="F120" s="51">
        <v>8076150</v>
      </c>
      <c r="G120" s="145"/>
      <c r="H120" s="140">
        <v>7273334</v>
      </c>
      <c r="I120" s="147"/>
      <c r="J120" s="51">
        <v>8076150</v>
      </c>
      <c r="K120" s="147"/>
      <c r="L120" s="140">
        <v>7273334</v>
      </c>
    </row>
    <row r="121" spans="1:12" ht="8.1" customHeight="1">
      <c r="A121" s="33"/>
      <c r="B121" s="33"/>
      <c r="C121" s="33"/>
      <c r="E121" s="34"/>
      <c r="F121" s="62"/>
      <c r="G121" s="35"/>
      <c r="H121" s="35"/>
      <c r="I121" s="36"/>
      <c r="J121" s="62"/>
      <c r="K121" s="36"/>
      <c r="L121" s="35"/>
    </row>
    <row r="122" spans="1:12" ht="20.100000000000001" customHeight="1">
      <c r="A122" s="33" t="s">
        <v>29</v>
      </c>
      <c r="B122" s="33"/>
      <c r="C122" s="33"/>
      <c r="E122" s="34"/>
      <c r="F122" s="51">
        <f>SUM(F118:F120)</f>
        <v>452757556</v>
      </c>
      <c r="G122" s="23"/>
      <c r="H122" s="20">
        <f>SUM(H118:H120)</f>
        <v>442447778</v>
      </c>
      <c r="I122" s="36"/>
      <c r="J122" s="51">
        <f>SUM(J118:J120)</f>
        <v>452757556</v>
      </c>
      <c r="K122" s="19"/>
      <c r="L122" s="20">
        <f>SUM(L118:L120)</f>
        <v>442447778</v>
      </c>
    </row>
    <row r="123" spans="1:12" ht="8.1" customHeight="1">
      <c r="A123" s="33"/>
      <c r="B123" s="33"/>
      <c r="C123" s="33"/>
      <c r="E123" s="34"/>
      <c r="F123" s="45"/>
      <c r="G123" s="37"/>
      <c r="H123" s="37"/>
      <c r="I123" s="24"/>
      <c r="J123" s="45"/>
      <c r="K123" s="44"/>
      <c r="L123" s="37"/>
    </row>
    <row r="124" spans="1:12" ht="20.100000000000001" customHeight="1">
      <c r="A124" s="33" t="s">
        <v>30</v>
      </c>
      <c r="B124" s="33"/>
      <c r="C124" s="33"/>
      <c r="F124" s="51">
        <f>F114+F122</f>
        <v>831747914</v>
      </c>
      <c r="G124" s="23"/>
      <c r="H124" s="20">
        <f>H114+H122</f>
        <v>853941663</v>
      </c>
      <c r="I124" s="19"/>
      <c r="J124" s="51">
        <f>J114+J122</f>
        <v>832748364</v>
      </c>
      <c r="K124" s="29"/>
      <c r="L124" s="20">
        <f>L114+L122</f>
        <v>854943163</v>
      </c>
    </row>
    <row r="125" spans="1:12" ht="20.100000000000001" customHeight="1">
      <c r="A125" s="33"/>
      <c r="B125" s="33"/>
      <c r="C125" s="33"/>
      <c r="F125" s="23"/>
      <c r="G125" s="23"/>
      <c r="H125" s="23"/>
      <c r="I125" s="19"/>
      <c r="J125" s="23"/>
      <c r="L125" s="23"/>
    </row>
    <row r="126" spans="1:12" ht="20.100000000000001" customHeight="1">
      <c r="A126" s="33"/>
      <c r="B126" s="33"/>
      <c r="C126" s="33"/>
      <c r="F126" s="23"/>
      <c r="G126" s="23"/>
      <c r="H126" s="23"/>
      <c r="I126" s="19"/>
      <c r="J126" s="23"/>
      <c r="L126" s="23"/>
    </row>
    <row r="127" spans="1:12" ht="20.100000000000001" customHeight="1">
      <c r="A127" s="33"/>
      <c r="B127" s="33"/>
      <c r="C127" s="33"/>
      <c r="F127" s="23"/>
      <c r="G127" s="23"/>
      <c r="H127" s="23"/>
      <c r="I127" s="19"/>
      <c r="J127" s="23"/>
      <c r="L127" s="23"/>
    </row>
    <row r="128" spans="1:12" ht="20.100000000000001" customHeight="1">
      <c r="A128" s="33"/>
      <c r="B128" s="33"/>
      <c r="C128" s="33"/>
      <c r="F128" s="23"/>
      <c r="G128" s="23"/>
      <c r="H128" s="23"/>
      <c r="I128" s="19"/>
      <c r="J128" s="23"/>
      <c r="L128" s="23"/>
    </row>
    <row r="129" spans="1:12" ht="20.100000000000001" customHeight="1">
      <c r="A129" s="33"/>
      <c r="B129" s="33"/>
      <c r="C129" s="33"/>
      <c r="F129" s="23"/>
      <c r="G129" s="23"/>
      <c r="H129" s="23"/>
      <c r="I129" s="19"/>
      <c r="J129" s="23"/>
      <c r="L129" s="23"/>
    </row>
    <row r="130" spans="1:12" ht="20.100000000000001" customHeight="1">
      <c r="A130" s="33"/>
      <c r="B130" s="33"/>
      <c r="C130" s="33"/>
      <c r="F130" s="23"/>
      <c r="G130" s="23"/>
      <c r="H130" s="23"/>
      <c r="I130" s="19"/>
      <c r="J130" s="23"/>
      <c r="L130" s="23"/>
    </row>
    <row r="131" spans="1:12" ht="20.100000000000001" customHeight="1">
      <c r="A131" s="33"/>
      <c r="B131" s="33"/>
      <c r="C131" s="33"/>
      <c r="F131" s="23"/>
      <c r="G131" s="23"/>
      <c r="H131" s="23"/>
      <c r="I131" s="19"/>
      <c r="J131" s="23"/>
      <c r="L131" s="23"/>
    </row>
    <row r="132" spans="1:12" ht="20.100000000000001" customHeight="1">
      <c r="A132" s="33"/>
      <c r="B132" s="33"/>
      <c r="C132" s="33"/>
      <c r="F132" s="23"/>
      <c r="G132" s="23"/>
      <c r="H132" s="23"/>
      <c r="I132" s="19"/>
      <c r="J132" s="23"/>
      <c r="L132" s="23"/>
    </row>
    <row r="133" spans="1:12" ht="20.100000000000001" customHeight="1">
      <c r="A133" s="33"/>
      <c r="B133" s="33"/>
      <c r="C133" s="33"/>
      <c r="F133" s="23"/>
      <c r="G133" s="23"/>
      <c r="H133" s="23"/>
      <c r="I133" s="19"/>
      <c r="J133" s="23"/>
      <c r="L133" s="23"/>
    </row>
    <row r="134" spans="1:12" ht="20.100000000000001" customHeight="1">
      <c r="A134" s="33"/>
      <c r="B134" s="33"/>
      <c r="C134" s="33"/>
      <c r="F134" s="23"/>
      <c r="G134" s="23"/>
      <c r="H134" s="23"/>
      <c r="I134" s="19"/>
      <c r="J134" s="23"/>
      <c r="L134" s="23"/>
    </row>
    <row r="135" spans="1:12" ht="19.5" customHeight="1">
      <c r="A135" s="33"/>
      <c r="B135" s="33"/>
      <c r="C135" s="33"/>
      <c r="F135" s="23"/>
      <c r="G135" s="23"/>
      <c r="H135" s="23"/>
      <c r="I135" s="19"/>
      <c r="J135" s="23"/>
      <c r="L135" s="23"/>
    </row>
    <row r="136" spans="1:12" ht="21.95" customHeight="1">
      <c r="A136" s="54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36" s="54"/>
      <c r="C136" s="54"/>
      <c r="D136" s="55"/>
      <c r="E136" s="55"/>
      <c r="F136" s="56"/>
      <c r="G136" s="56"/>
      <c r="H136" s="56"/>
      <c r="I136" s="57"/>
      <c r="J136" s="56"/>
      <c r="K136" s="57"/>
      <c r="L136" s="20"/>
    </row>
    <row r="137" spans="1:12" s="33" customFormat="1" ht="20.100000000000001" customHeight="1">
      <c r="A137" s="64" t="str">
        <f>A1</f>
        <v>บริษัท เอสจีเอฟ แคปปิตอล จำกัด (มหาชน)</v>
      </c>
      <c r="B137" s="65"/>
      <c r="C137" s="65"/>
      <c r="D137" s="34"/>
      <c r="E137" s="34"/>
      <c r="F137" s="35"/>
      <c r="G137" s="35"/>
      <c r="H137" s="35"/>
      <c r="I137" s="36"/>
      <c r="J137" s="35"/>
      <c r="K137" s="36"/>
      <c r="L137" s="37"/>
    </row>
    <row r="138" spans="1:12" s="33" customFormat="1" ht="20.100000000000001" customHeight="1">
      <c r="A138" s="33" t="s">
        <v>92</v>
      </c>
      <c r="D138" s="34"/>
      <c r="E138" s="34"/>
      <c r="F138" s="35"/>
      <c r="G138" s="35"/>
      <c r="H138" s="35"/>
      <c r="I138" s="36"/>
      <c r="J138" s="35"/>
      <c r="K138" s="36"/>
      <c r="L138" s="37"/>
    </row>
    <row r="139" spans="1:12" ht="20.100000000000001" customHeight="1">
      <c r="A139" s="61" t="str">
        <f>A3</f>
        <v>ณ วันที่ 30 มิถุนายน พ.ศ. 2565</v>
      </c>
      <c r="B139" s="61"/>
      <c r="C139" s="61"/>
      <c r="D139" s="38"/>
      <c r="E139" s="38"/>
      <c r="F139" s="39"/>
      <c r="G139" s="39"/>
      <c r="H139" s="39"/>
      <c r="I139" s="40"/>
      <c r="J139" s="39"/>
      <c r="K139" s="40"/>
      <c r="L139" s="41"/>
    </row>
    <row r="140" spans="1:12" ht="20.100000000000001" customHeight="1">
      <c r="A140" s="49"/>
      <c r="B140" s="49"/>
      <c r="C140" s="49"/>
      <c r="E140" s="34"/>
      <c r="F140" s="6"/>
      <c r="G140" s="6"/>
      <c r="H140" s="6"/>
      <c r="I140" s="24"/>
      <c r="J140" s="6"/>
      <c r="K140" s="36"/>
    </row>
    <row r="141" spans="1:12" ht="20.100000000000001" customHeight="1">
      <c r="F141" s="175" t="s">
        <v>14</v>
      </c>
      <c r="G141" s="175"/>
      <c r="H141" s="175"/>
      <c r="I141" s="43"/>
      <c r="J141" s="173" t="s">
        <v>54</v>
      </c>
      <c r="K141" s="173"/>
      <c r="L141" s="173"/>
    </row>
    <row r="142" spans="1:12" ht="20.100000000000001" customHeight="1">
      <c r="F142" s="152" t="s">
        <v>132</v>
      </c>
      <c r="G142" s="153"/>
      <c r="H142" s="152" t="s">
        <v>133</v>
      </c>
      <c r="I142" s="154"/>
      <c r="J142" s="152" t="s">
        <v>132</v>
      </c>
      <c r="K142" s="153"/>
      <c r="L142" s="152" t="s">
        <v>133</v>
      </c>
    </row>
    <row r="143" spans="1:12" ht="20.100000000000001" customHeight="1">
      <c r="F143" s="32" t="s">
        <v>148</v>
      </c>
      <c r="G143" s="32"/>
      <c r="H143" s="32" t="s">
        <v>15</v>
      </c>
      <c r="I143" s="24"/>
      <c r="J143" s="32" t="s">
        <v>148</v>
      </c>
      <c r="K143" s="24"/>
      <c r="L143" s="32" t="s">
        <v>15</v>
      </c>
    </row>
    <row r="144" spans="1:12" s="33" customFormat="1" ht="20.100000000000001" customHeight="1">
      <c r="D144" s="34"/>
      <c r="E144" s="34"/>
      <c r="F144" s="32" t="s">
        <v>129</v>
      </c>
      <c r="G144" s="32"/>
      <c r="H144" s="32" t="s">
        <v>104</v>
      </c>
      <c r="I144" s="24"/>
      <c r="J144" s="32" t="s">
        <v>129</v>
      </c>
      <c r="K144" s="32"/>
      <c r="L144" s="32" t="s">
        <v>104</v>
      </c>
    </row>
    <row r="145" spans="1:12" s="33" customFormat="1" ht="20.100000000000001" customHeight="1">
      <c r="D145" s="34"/>
      <c r="E145" s="34"/>
      <c r="F145" s="41" t="s">
        <v>17</v>
      </c>
      <c r="G145" s="32"/>
      <c r="H145" s="41" t="s">
        <v>17</v>
      </c>
      <c r="I145" s="24"/>
      <c r="J145" s="41" t="s">
        <v>17</v>
      </c>
      <c r="K145" s="36"/>
      <c r="L145" s="41" t="s">
        <v>17</v>
      </c>
    </row>
    <row r="146" spans="1:12" ht="8.1" customHeight="1">
      <c r="A146" s="33"/>
      <c r="B146" s="33"/>
      <c r="C146" s="33"/>
      <c r="D146" s="34"/>
      <c r="F146" s="28"/>
      <c r="G146" s="23"/>
      <c r="H146" s="23"/>
      <c r="I146" s="19"/>
      <c r="J146" s="28"/>
      <c r="L146" s="23"/>
    </row>
    <row r="147" spans="1:12" ht="20.100000000000001" customHeight="1">
      <c r="A147" s="33" t="s">
        <v>94</v>
      </c>
      <c r="B147" s="33"/>
      <c r="C147" s="33"/>
      <c r="D147" s="34"/>
      <c r="E147" s="34"/>
      <c r="F147" s="62"/>
      <c r="G147" s="35"/>
      <c r="H147" s="35"/>
      <c r="I147" s="36"/>
      <c r="J147" s="62"/>
      <c r="K147" s="36"/>
      <c r="L147" s="37"/>
    </row>
    <row r="148" spans="1:12" ht="8.1" customHeight="1">
      <c r="A148" s="33"/>
      <c r="B148" s="33"/>
      <c r="C148" s="33"/>
      <c r="F148" s="28"/>
      <c r="G148" s="23"/>
      <c r="H148" s="23"/>
      <c r="I148" s="19"/>
      <c r="J148" s="28"/>
      <c r="L148" s="23"/>
    </row>
    <row r="149" spans="1:12" ht="20.100000000000001" customHeight="1">
      <c r="A149" s="33" t="s">
        <v>5</v>
      </c>
      <c r="B149" s="33"/>
      <c r="C149" s="33"/>
      <c r="F149" s="8"/>
      <c r="G149" s="6"/>
      <c r="H149" s="6"/>
      <c r="I149" s="19"/>
      <c r="J149" s="8"/>
    </row>
    <row r="150" spans="1:12" ht="6" customHeight="1">
      <c r="A150" s="33"/>
      <c r="B150" s="33"/>
      <c r="C150" s="33"/>
      <c r="F150" s="8"/>
      <c r="G150" s="6"/>
      <c r="H150" s="6"/>
      <c r="I150" s="19"/>
      <c r="J150" s="8"/>
    </row>
    <row r="151" spans="1:12" ht="20.100000000000001" customHeight="1">
      <c r="A151" s="30" t="s">
        <v>31</v>
      </c>
      <c r="F151" s="28"/>
      <c r="G151" s="23"/>
      <c r="H151" s="23"/>
      <c r="I151" s="19"/>
      <c r="J151" s="28"/>
      <c r="L151" s="23"/>
    </row>
    <row r="152" spans="1:12" ht="20.100000000000001" customHeight="1">
      <c r="A152" s="30" t="s">
        <v>63</v>
      </c>
      <c r="B152" s="30" t="s">
        <v>45</v>
      </c>
      <c r="F152" s="28"/>
      <c r="G152" s="23"/>
      <c r="H152" s="23"/>
      <c r="I152" s="19"/>
      <c r="J152" s="28"/>
      <c r="L152" s="23"/>
    </row>
    <row r="153" spans="1:12" ht="20.100000000000001" customHeight="1">
      <c r="A153" s="33" t="s">
        <v>65</v>
      </c>
      <c r="B153" s="33"/>
      <c r="C153" s="30" t="s">
        <v>79</v>
      </c>
      <c r="F153" s="66"/>
      <c r="G153" s="30"/>
      <c r="H153" s="30"/>
      <c r="I153" s="30"/>
      <c r="J153" s="50"/>
      <c r="K153" s="30"/>
      <c r="L153" s="48"/>
    </row>
    <row r="154" spans="1:12" ht="20.100000000000001" customHeight="1">
      <c r="A154" s="33"/>
      <c r="B154" s="33"/>
      <c r="C154" s="30" t="s">
        <v>71</v>
      </c>
      <c r="F154" s="28">
        <v>5</v>
      </c>
      <c r="G154" s="23"/>
      <c r="H154" s="23">
        <v>5</v>
      </c>
      <c r="J154" s="28">
        <v>5</v>
      </c>
      <c r="L154" s="23">
        <v>5</v>
      </c>
    </row>
    <row r="155" spans="1:12" ht="20.100000000000001" customHeight="1">
      <c r="A155" s="33"/>
      <c r="B155" s="33"/>
      <c r="C155" s="30" t="s">
        <v>72</v>
      </c>
      <c r="F155" s="28"/>
      <c r="G155" s="23"/>
      <c r="H155" s="23"/>
      <c r="I155" s="19"/>
      <c r="J155" s="28"/>
      <c r="L155" s="23"/>
    </row>
    <row r="156" spans="1:12" ht="20.100000000000001" customHeight="1" thickBot="1">
      <c r="A156" s="33" t="s">
        <v>63</v>
      </c>
      <c r="B156" s="33"/>
      <c r="C156" s="30" t="s">
        <v>73</v>
      </c>
      <c r="F156" s="59">
        <v>1637500000</v>
      </c>
      <c r="G156" s="19"/>
      <c r="H156" s="60">
        <v>1637500000</v>
      </c>
      <c r="J156" s="59">
        <v>1637500000</v>
      </c>
      <c r="L156" s="60">
        <v>1637500000</v>
      </c>
    </row>
    <row r="157" spans="1:12" ht="8.1" customHeight="1" thickTop="1">
      <c r="A157" s="33" t="s">
        <v>66</v>
      </c>
      <c r="B157" s="33"/>
      <c r="C157" s="33"/>
      <c r="F157" s="14"/>
      <c r="G157" s="23"/>
      <c r="I157" s="19"/>
      <c r="J157" s="14"/>
      <c r="L157" s="23"/>
    </row>
    <row r="158" spans="1:12" ht="18">
      <c r="A158" s="33"/>
      <c r="B158" s="30" t="s">
        <v>46</v>
      </c>
      <c r="F158" s="28"/>
      <c r="G158" s="23"/>
      <c r="H158" s="23"/>
      <c r="I158" s="19"/>
      <c r="J158" s="28"/>
      <c r="L158" s="23"/>
    </row>
    <row r="159" spans="1:12" ht="20.100000000000001" customHeight="1">
      <c r="A159" s="33" t="s">
        <v>65</v>
      </c>
      <c r="B159" s="33"/>
      <c r="C159" s="30" t="s">
        <v>79</v>
      </c>
      <c r="F159" s="66"/>
      <c r="G159" s="30"/>
      <c r="H159" s="30"/>
      <c r="I159" s="30"/>
      <c r="J159" s="50"/>
      <c r="K159" s="30"/>
      <c r="L159" s="48"/>
    </row>
    <row r="160" spans="1:12" ht="20.100000000000001" customHeight="1">
      <c r="A160" s="33"/>
      <c r="B160" s="33"/>
      <c r="C160" s="30" t="s">
        <v>75</v>
      </c>
      <c r="F160" s="28">
        <v>5</v>
      </c>
      <c r="G160" s="23"/>
      <c r="H160" s="23">
        <v>5</v>
      </c>
      <c r="I160" s="19"/>
      <c r="J160" s="28">
        <v>5</v>
      </c>
      <c r="L160" s="23">
        <v>5</v>
      </c>
    </row>
    <row r="161" spans="1:12" ht="20.100000000000001" customHeight="1">
      <c r="A161" s="33" t="s">
        <v>64</v>
      </c>
      <c r="B161" s="33"/>
      <c r="C161" s="30" t="s">
        <v>72</v>
      </c>
      <c r="F161" s="28"/>
      <c r="G161" s="23"/>
      <c r="H161" s="23"/>
      <c r="I161" s="19"/>
      <c r="J161" s="28"/>
      <c r="L161" s="23"/>
    </row>
    <row r="162" spans="1:12" ht="20.100000000000001" customHeight="1">
      <c r="A162" s="33" t="s">
        <v>63</v>
      </c>
      <c r="B162" s="33"/>
      <c r="C162" s="30" t="s">
        <v>74</v>
      </c>
      <c r="F162" s="28">
        <v>1637500000</v>
      </c>
      <c r="G162" s="19"/>
      <c r="H162" s="23">
        <v>1637500000</v>
      </c>
      <c r="I162" s="19"/>
      <c r="J162" s="28">
        <v>1637500000</v>
      </c>
      <c r="L162" s="23">
        <v>1637500000</v>
      </c>
    </row>
    <row r="163" spans="1:12" ht="17.25">
      <c r="A163" s="30" t="s">
        <v>80</v>
      </c>
      <c r="F163" s="66"/>
      <c r="G163" s="30"/>
      <c r="H163" s="30"/>
      <c r="I163" s="30"/>
      <c r="J163" s="66"/>
      <c r="K163" s="30"/>
      <c r="L163" s="30"/>
    </row>
    <row r="164" spans="1:12" ht="17.25">
      <c r="B164" s="30" t="s">
        <v>76</v>
      </c>
      <c r="F164" s="28"/>
      <c r="G164" s="23"/>
      <c r="H164" s="23"/>
      <c r="I164" s="19"/>
      <c r="J164" s="28"/>
      <c r="L164" s="23"/>
    </row>
    <row r="165" spans="1:12" ht="17.25">
      <c r="C165" s="30" t="s">
        <v>90</v>
      </c>
      <c r="F165" s="28">
        <v>16990506</v>
      </c>
      <c r="G165" s="23"/>
      <c r="H165" s="23">
        <v>16990506</v>
      </c>
      <c r="I165" s="19"/>
      <c r="J165" s="28">
        <v>16990506</v>
      </c>
      <c r="K165" s="29"/>
      <c r="L165" s="23">
        <v>16990506</v>
      </c>
    </row>
    <row r="166" spans="1:12" ht="17.25">
      <c r="B166" s="30" t="s">
        <v>82</v>
      </c>
      <c r="F166" s="94">
        <f>H166+'Thai 7 (6m)'!F35</f>
        <v>115438381</v>
      </c>
      <c r="G166" s="23"/>
      <c r="H166" s="23">
        <v>84058768</v>
      </c>
      <c r="I166" s="19"/>
      <c r="J166" s="50">
        <f>L166+'Thai 7 (6m)'!J35</f>
        <v>115446548</v>
      </c>
      <c r="K166" s="29"/>
      <c r="L166" s="23">
        <v>84067237</v>
      </c>
    </row>
    <row r="167" spans="1:12" ht="17.25">
      <c r="A167" s="30" t="s">
        <v>67</v>
      </c>
      <c r="F167" s="139">
        <v>2490049</v>
      </c>
      <c r="G167" s="23"/>
      <c r="H167" s="27">
        <v>2490049</v>
      </c>
      <c r="I167" s="19"/>
      <c r="J167" s="139">
        <v>2490049</v>
      </c>
      <c r="L167" s="27">
        <v>2490049</v>
      </c>
    </row>
    <row r="168" spans="1:12" ht="8.1" customHeight="1">
      <c r="A168" s="33"/>
      <c r="B168" s="33"/>
      <c r="C168" s="33"/>
      <c r="F168" s="28"/>
      <c r="G168" s="23"/>
      <c r="H168" s="6"/>
      <c r="I168" s="19"/>
      <c r="J168" s="28"/>
      <c r="L168" s="23"/>
    </row>
    <row r="169" spans="1:12" ht="18">
      <c r="A169" s="33" t="s">
        <v>32</v>
      </c>
      <c r="B169" s="33"/>
      <c r="C169" s="33"/>
      <c r="F169" s="51">
        <f>SUM(F160:F167)</f>
        <v>1772418941</v>
      </c>
      <c r="G169" s="23"/>
      <c r="H169" s="20">
        <f>SUM(H160:H167)</f>
        <v>1741039328</v>
      </c>
      <c r="I169" s="19"/>
      <c r="J169" s="51">
        <f>SUM(J160:J167)</f>
        <v>1772427108</v>
      </c>
      <c r="L169" s="20">
        <f>SUM(L160:L167)</f>
        <v>1741047797</v>
      </c>
    </row>
    <row r="170" spans="1:12" ht="8.1" customHeight="1">
      <c r="A170" s="33"/>
      <c r="B170" s="33"/>
      <c r="C170" s="33"/>
      <c r="F170" s="28"/>
      <c r="G170" s="23"/>
      <c r="H170" s="23"/>
      <c r="I170" s="19"/>
      <c r="J170" s="28"/>
      <c r="L170" s="23"/>
    </row>
    <row r="171" spans="1:12" ht="20.100000000000001" customHeight="1" thickBot="1">
      <c r="A171" s="33" t="s">
        <v>33</v>
      </c>
      <c r="B171" s="33"/>
      <c r="C171" s="33"/>
      <c r="F171" s="59">
        <f>SUM(F124,F169)</f>
        <v>2604166855</v>
      </c>
      <c r="G171" s="23"/>
      <c r="H171" s="60">
        <f>SUM(H124,H169)</f>
        <v>2594980991</v>
      </c>
      <c r="I171" s="19"/>
      <c r="J171" s="59">
        <f>SUM(J124,J169)</f>
        <v>2605175472</v>
      </c>
      <c r="L171" s="60">
        <f>SUM(L124,L169)</f>
        <v>2595990960</v>
      </c>
    </row>
    <row r="172" spans="1:12" ht="20.100000000000001" customHeight="1" thickTop="1">
      <c r="A172" s="33"/>
      <c r="B172" s="33"/>
      <c r="C172" s="33"/>
      <c r="F172" s="23"/>
      <c r="G172" s="23"/>
      <c r="H172" s="23"/>
      <c r="I172" s="23"/>
      <c r="J172" s="23"/>
      <c r="K172" s="23"/>
      <c r="L172" s="23"/>
    </row>
    <row r="173" spans="1:12" ht="20.100000000000001" customHeight="1">
      <c r="A173" s="33"/>
      <c r="B173" s="33"/>
      <c r="C173" s="33"/>
      <c r="F173" s="23"/>
      <c r="G173" s="23"/>
      <c r="H173" s="23"/>
      <c r="I173" s="19"/>
      <c r="J173" s="23"/>
      <c r="L173" s="23"/>
    </row>
    <row r="174" spans="1:12" ht="17.25">
      <c r="F174" s="23"/>
      <c r="G174" s="23"/>
      <c r="H174" s="23"/>
      <c r="I174" s="19"/>
      <c r="J174" s="23"/>
      <c r="L174" s="23"/>
    </row>
    <row r="175" spans="1:12" ht="17.25">
      <c r="F175" s="23"/>
      <c r="G175" s="23"/>
      <c r="H175" s="23"/>
      <c r="I175" s="19"/>
      <c r="J175" s="23"/>
      <c r="L175" s="23"/>
    </row>
    <row r="176" spans="1:12" ht="17.25">
      <c r="F176" s="23"/>
      <c r="G176" s="23"/>
      <c r="H176" s="23"/>
      <c r="I176" s="19"/>
      <c r="J176" s="23"/>
      <c r="L176" s="23"/>
    </row>
    <row r="177" spans="1:12" ht="18" customHeight="1">
      <c r="F177" s="23"/>
      <c r="G177" s="23"/>
      <c r="H177" s="23"/>
      <c r="I177" s="19"/>
      <c r="J177" s="23"/>
      <c r="L177" s="23"/>
    </row>
    <row r="178" spans="1:12" ht="20.100000000000001" customHeight="1">
      <c r="A178" s="33"/>
      <c r="B178" s="33"/>
      <c r="F178" s="23"/>
      <c r="G178" s="19"/>
      <c r="H178" s="23"/>
      <c r="J178" s="23"/>
      <c r="L178" s="23"/>
    </row>
    <row r="179" spans="1:12" ht="20.100000000000001" customHeight="1">
      <c r="A179" s="33"/>
      <c r="B179" s="33"/>
      <c r="F179" s="23"/>
      <c r="G179" s="23"/>
      <c r="H179" s="23"/>
      <c r="I179" s="19"/>
      <c r="J179" s="23"/>
      <c r="L179" s="23"/>
    </row>
    <row r="180" spans="1:12" ht="20.100000000000001" customHeight="1">
      <c r="A180" s="33"/>
      <c r="B180" s="33"/>
      <c r="F180" s="23"/>
      <c r="G180" s="23"/>
      <c r="H180" s="23"/>
      <c r="I180" s="19"/>
      <c r="J180" s="23"/>
      <c r="L180" s="23"/>
    </row>
    <row r="181" spans="1:12" ht="20.100000000000001" customHeight="1">
      <c r="A181" s="33"/>
      <c r="B181" s="33"/>
      <c r="F181" s="23"/>
      <c r="G181" s="23"/>
      <c r="H181" s="23"/>
      <c r="I181" s="19"/>
      <c r="J181" s="23"/>
      <c r="L181" s="23"/>
    </row>
    <row r="182" spans="1:12" ht="18" customHeight="1">
      <c r="A182" s="33"/>
      <c r="B182" s="33"/>
      <c r="F182" s="23"/>
      <c r="G182" s="19"/>
      <c r="H182" s="23"/>
      <c r="J182" s="23"/>
      <c r="L182" s="23"/>
    </row>
    <row r="183" spans="1:12" ht="21.95" customHeight="1">
      <c r="A183" s="54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83" s="54"/>
      <c r="C183" s="54"/>
      <c r="D183" s="55"/>
      <c r="E183" s="55"/>
      <c r="F183" s="56"/>
      <c r="G183" s="56"/>
      <c r="H183" s="56"/>
      <c r="I183" s="57"/>
      <c r="J183" s="56"/>
      <c r="K183" s="57"/>
      <c r="L183" s="20"/>
    </row>
  </sheetData>
  <mergeCells count="10">
    <mergeCell ref="J141:L141"/>
    <mergeCell ref="J5:L5"/>
    <mergeCell ref="J95:L95"/>
    <mergeCell ref="J50:L50"/>
    <mergeCell ref="A33:L33"/>
    <mergeCell ref="A36:L36"/>
    <mergeCell ref="F5:H5"/>
    <mergeCell ref="F50:H50"/>
    <mergeCell ref="F141:H141"/>
    <mergeCell ref="F95:H95"/>
  </mergeCells>
  <pageMargins left="1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5" max="16383" man="1"/>
    <brk id="90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D217D-4230-48BF-8B22-89DF593F6C24}">
  <dimension ref="A1:M49"/>
  <sheetViews>
    <sheetView topLeftCell="A4" zoomScaleNormal="100" zoomScaleSheetLayoutView="100" zoomScalePageLayoutView="90" workbookViewId="0">
      <selection activeCell="P24" sqref="P24"/>
    </sheetView>
  </sheetViews>
  <sheetFormatPr defaultColWidth="9" defaultRowHeight="21.75" customHeight="1"/>
  <cols>
    <col min="1" max="2" width="1.625" style="67" customWidth="1"/>
    <col min="3" max="3" width="21.375" style="67" customWidth="1"/>
    <col min="4" max="4" width="6.625" style="106" customWidth="1"/>
    <col min="5" max="5" width="0.875" style="106" customWidth="1"/>
    <col min="6" max="6" width="11.125" style="77" customWidth="1"/>
    <col min="7" max="7" width="0.875" style="106" customWidth="1"/>
    <col min="8" max="8" width="11.125" style="77" customWidth="1"/>
    <col min="9" max="9" width="0.875" style="71" customWidth="1"/>
    <col min="10" max="10" width="11.125" style="71" customWidth="1"/>
    <col min="11" max="11" width="0.875" style="71" customWidth="1"/>
    <col min="12" max="12" width="11.125" style="71" customWidth="1"/>
    <col min="13" max="16384" width="9" style="67"/>
  </cols>
  <sheetData>
    <row r="1" spans="1:12" s="98" customFormat="1" ht="20.100000000000001" hidden="1" customHeight="1">
      <c r="A1" s="156" t="s">
        <v>68</v>
      </c>
      <c r="B1" s="156"/>
      <c r="C1" s="156"/>
      <c r="D1" s="97"/>
      <c r="E1" s="97"/>
      <c r="F1" s="78"/>
      <c r="G1" s="97"/>
      <c r="H1" s="78"/>
      <c r="I1" s="69"/>
      <c r="J1" s="69"/>
      <c r="K1" s="69"/>
      <c r="L1" s="69"/>
    </row>
    <row r="2" spans="1:12" s="98" customFormat="1" ht="20.100000000000001" hidden="1" customHeight="1">
      <c r="A2" s="98" t="s">
        <v>34</v>
      </c>
      <c r="D2" s="97"/>
      <c r="E2" s="97"/>
      <c r="F2" s="78"/>
      <c r="G2" s="97"/>
      <c r="H2" s="78"/>
      <c r="I2" s="69"/>
      <c r="J2" s="69"/>
      <c r="K2" s="69"/>
      <c r="L2" s="69"/>
    </row>
    <row r="3" spans="1:12" s="98" customFormat="1" ht="20.100000000000001" hidden="1" customHeight="1">
      <c r="A3" s="98" t="s">
        <v>35</v>
      </c>
      <c r="D3" s="97"/>
      <c r="E3" s="97"/>
      <c r="F3" s="78"/>
      <c r="G3" s="97"/>
      <c r="H3" s="78"/>
      <c r="I3" s="69"/>
      <c r="J3" s="69"/>
      <c r="K3" s="69"/>
      <c r="L3" s="69"/>
    </row>
    <row r="4" spans="1:12" s="98" customFormat="1" ht="20.100000000000001" customHeight="1">
      <c r="A4" s="99" t="s">
        <v>68</v>
      </c>
      <c r="B4" s="99"/>
      <c r="C4" s="99"/>
      <c r="D4" s="4"/>
      <c r="E4" s="97"/>
      <c r="F4" s="78"/>
      <c r="G4" s="97"/>
      <c r="H4" s="78"/>
      <c r="I4" s="69"/>
      <c r="J4" s="69"/>
      <c r="K4" s="69"/>
      <c r="L4" s="69"/>
    </row>
    <row r="5" spans="1:12" s="98" customFormat="1" ht="20.100000000000001" customHeight="1">
      <c r="A5" s="98" t="s">
        <v>34</v>
      </c>
      <c r="D5" s="69"/>
      <c r="E5" s="97"/>
      <c r="F5" s="78"/>
      <c r="G5" s="97"/>
      <c r="H5" s="78"/>
      <c r="I5" s="69"/>
      <c r="J5" s="69"/>
      <c r="K5" s="69"/>
      <c r="L5" s="69"/>
    </row>
    <row r="6" spans="1:12" s="98" customFormat="1" ht="20.100000000000001" customHeight="1">
      <c r="A6" s="100" t="s">
        <v>151</v>
      </c>
      <c r="B6" s="100"/>
      <c r="C6" s="100"/>
      <c r="D6" s="70"/>
      <c r="E6" s="101"/>
      <c r="F6" s="96"/>
      <c r="G6" s="101"/>
      <c r="H6" s="96"/>
      <c r="I6" s="70"/>
      <c r="J6" s="70"/>
      <c r="K6" s="70"/>
      <c r="L6" s="70"/>
    </row>
    <row r="7" spans="1:12" s="98" customFormat="1" ht="20.100000000000001" customHeight="1">
      <c r="D7" s="97"/>
      <c r="E7" s="97"/>
      <c r="F7" s="78"/>
      <c r="G7" s="97"/>
      <c r="H7" s="78"/>
      <c r="I7" s="69"/>
      <c r="J7" s="69"/>
      <c r="L7" s="69"/>
    </row>
    <row r="8" spans="1:12" s="98" customFormat="1" ht="20.100000000000001" customHeight="1">
      <c r="D8" s="97"/>
      <c r="E8" s="97"/>
      <c r="F8" s="175" t="s">
        <v>14</v>
      </c>
      <c r="G8" s="175"/>
      <c r="H8" s="175"/>
      <c r="I8" s="102"/>
      <c r="J8" s="177" t="s">
        <v>54</v>
      </c>
      <c r="K8" s="177"/>
      <c r="L8" s="177"/>
    </row>
    <row r="9" spans="1:12" s="98" customFormat="1" ht="20.100000000000001" customHeight="1">
      <c r="D9" s="97"/>
      <c r="E9" s="97"/>
      <c r="F9" s="157" t="s">
        <v>135</v>
      </c>
      <c r="G9" s="158"/>
      <c r="H9" s="157" t="s">
        <v>135</v>
      </c>
      <c r="I9" s="158"/>
      <c r="J9" s="157" t="s">
        <v>135</v>
      </c>
      <c r="K9" s="158"/>
      <c r="L9" s="157" t="s">
        <v>135</v>
      </c>
    </row>
    <row r="10" spans="1:12" s="98" customFormat="1" ht="20.100000000000001" customHeight="1">
      <c r="D10" s="97"/>
      <c r="E10" s="97"/>
      <c r="F10" s="32" t="s">
        <v>129</v>
      </c>
      <c r="G10" s="32"/>
      <c r="H10" s="32" t="s">
        <v>104</v>
      </c>
      <c r="I10" s="24"/>
      <c r="J10" s="32" t="s">
        <v>129</v>
      </c>
      <c r="K10" s="32"/>
      <c r="L10" s="32" t="s">
        <v>104</v>
      </c>
    </row>
    <row r="11" spans="1:12" s="98" customFormat="1" ht="20.100000000000001" customHeight="1">
      <c r="D11" s="101" t="s">
        <v>16</v>
      </c>
      <c r="E11" s="97"/>
      <c r="F11" s="103" t="s">
        <v>17</v>
      </c>
      <c r="G11" s="104"/>
      <c r="H11" s="103" t="s">
        <v>17</v>
      </c>
      <c r="I11" s="104"/>
      <c r="J11" s="103" t="s">
        <v>17</v>
      </c>
      <c r="K11" s="104"/>
      <c r="L11" s="103" t="s">
        <v>17</v>
      </c>
    </row>
    <row r="12" spans="1:12" s="98" customFormat="1" ht="8.1" customHeight="1">
      <c r="D12" s="97"/>
      <c r="E12" s="97"/>
      <c r="F12" s="105"/>
      <c r="G12" s="104"/>
      <c r="H12" s="104"/>
      <c r="I12" s="104"/>
      <c r="J12" s="105"/>
      <c r="K12" s="104"/>
      <c r="L12" s="104"/>
    </row>
    <row r="13" spans="1:12" ht="20.100000000000001" customHeight="1">
      <c r="A13" s="98" t="s">
        <v>36</v>
      </c>
      <c r="B13" s="98"/>
      <c r="C13" s="98"/>
      <c r="F13" s="72"/>
      <c r="G13" s="71"/>
      <c r="H13" s="71"/>
      <c r="J13" s="72"/>
    </row>
    <row r="14" spans="1:12" ht="8.1" customHeight="1">
      <c r="A14" s="98"/>
      <c r="B14" s="98"/>
      <c r="C14" s="98"/>
      <c r="F14" s="72"/>
      <c r="G14" s="71"/>
      <c r="H14" s="71"/>
      <c r="J14" s="72"/>
    </row>
    <row r="15" spans="1:12" ht="20.100000000000001" customHeight="1">
      <c r="A15" s="107" t="s">
        <v>69</v>
      </c>
      <c r="B15" s="107"/>
      <c r="C15" s="107"/>
      <c r="D15" s="106">
        <v>17</v>
      </c>
      <c r="F15" s="72">
        <v>115821985</v>
      </c>
      <c r="G15" s="108"/>
      <c r="H15" s="71">
        <v>94932470</v>
      </c>
      <c r="I15" s="108"/>
      <c r="J15" s="72">
        <v>115821985</v>
      </c>
      <c r="K15" s="159"/>
      <c r="L15" s="71">
        <v>94932469</v>
      </c>
    </row>
    <row r="16" spans="1:12" ht="20.100000000000001" customHeight="1">
      <c r="A16" s="67" t="s">
        <v>1</v>
      </c>
      <c r="F16" s="72">
        <v>5933702</v>
      </c>
      <c r="G16" s="108"/>
      <c r="H16" s="71">
        <v>5291597</v>
      </c>
      <c r="I16" s="108"/>
      <c r="J16" s="72">
        <v>5933702</v>
      </c>
      <c r="K16" s="159"/>
      <c r="L16" s="71">
        <v>5291597</v>
      </c>
    </row>
    <row r="17" spans="1:13" ht="20.100000000000001" customHeight="1">
      <c r="A17" s="107" t="s">
        <v>9</v>
      </c>
      <c r="B17" s="107"/>
      <c r="C17" s="107"/>
      <c r="F17" s="73">
        <v>8713611</v>
      </c>
      <c r="G17" s="108"/>
      <c r="H17" s="75">
        <v>2008004</v>
      </c>
      <c r="I17" s="108"/>
      <c r="J17" s="73">
        <v>8713611</v>
      </c>
      <c r="K17" s="108"/>
      <c r="L17" s="75">
        <v>2008004</v>
      </c>
    </row>
    <row r="18" spans="1:13" ht="8.1" customHeight="1">
      <c r="F18" s="72"/>
      <c r="G18" s="108"/>
      <c r="H18" s="71"/>
      <c r="I18" s="108"/>
      <c r="J18" s="72"/>
      <c r="K18" s="108"/>
    </row>
    <row r="19" spans="1:13" ht="20.100000000000001" customHeight="1">
      <c r="A19" s="98" t="s">
        <v>37</v>
      </c>
      <c r="B19" s="98"/>
      <c r="C19" s="98"/>
      <c r="F19" s="73">
        <f>SUM(F15:F17)</f>
        <v>130469298</v>
      </c>
      <c r="G19" s="108"/>
      <c r="H19" s="75">
        <f>SUM(H15:H17)</f>
        <v>102232071</v>
      </c>
      <c r="I19" s="108"/>
      <c r="J19" s="73">
        <f>SUM(J15:J17)</f>
        <v>130469298</v>
      </c>
      <c r="K19" s="108"/>
      <c r="L19" s="75">
        <f>SUM(L15:L17)</f>
        <v>102232070</v>
      </c>
    </row>
    <row r="20" spans="1:13" ht="8.1" customHeight="1">
      <c r="A20" s="98"/>
      <c r="B20" s="98"/>
      <c r="C20" s="98"/>
      <c r="F20" s="72"/>
      <c r="G20" s="108"/>
      <c r="H20" s="71"/>
      <c r="I20" s="108"/>
      <c r="J20" s="72"/>
      <c r="K20" s="108"/>
    </row>
    <row r="21" spans="1:13" ht="20.100000000000001" customHeight="1">
      <c r="A21" s="98" t="s">
        <v>38</v>
      </c>
      <c r="B21" s="98"/>
      <c r="C21" s="98"/>
      <c r="F21" s="72"/>
      <c r="G21" s="108"/>
      <c r="H21" s="71"/>
      <c r="I21" s="108"/>
      <c r="J21" s="72"/>
      <c r="K21" s="108"/>
    </row>
    <row r="22" spans="1:13" ht="8.1" customHeight="1">
      <c r="A22" s="98"/>
      <c r="B22" s="98"/>
      <c r="C22" s="98"/>
      <c r="F22" s="72"/>
      <c r="G22" s="108"/>
      <c r="H22" s="71"/>
      <c r="I22" s="108"/>
      <c r="J22" s="72"/>
      <c r="K22" s="108"/>
    </row>
    <row r="23" spans="1:13" ht="20.100000000000001" customHeight="1">
      <c r="A23" s="67" t="s">
        <v>57</v>
      </c>
      <c r="F23" s="79">
        <v>53683897</v>
      </c>
      <c r="G23" s="108"/>
      <c r="H23" s="76">
        <v>46073117</v>
      </c>
      <c r="I23" s="108"/>
      <c r="J23" s="79">
        <v>53681148</v>
      </c>
      <c r="K23" s="108"/>
      <c r="L23" s="76">
        <v>46070167</v>
      </c>
      <c r="M23" s="160"/>
    </row>
    <row r="24" spans="1:13" ht="20.100000000000001" customHeight="1">
      <c r="A24" s="67" t="s">
        <v>87</v>
      </c>
      <c r="F24" s="73">
        <v>45136433</v>
      </c>
      <c r="G24" s="108"/>
      <c r="H24" s="75">
        <v>32400732</v>
      </c>
      <c r="I24" s="108"/>
      <c r="J24" s="73">
        <v>45136433</v>
      </c>
      <c r="K24" s="108"/>
      <c r="L24" s="75">
        <v>32400732</v>
      </c>
      <c r="M24" s="160"/>
    </row>
    <row r="25" spans="1:13" ht="8.1" customHeight="1">
      <c r="F25" s="79"/>
      <c r="G25" s="108"/>
      <c r="H25" s="76"/>
      <c r="I25" s="108"/>
      <c r="J25" s="79"/>
      <c r="K25" s="108"/>
      <c r="L25" s="76"/>
    </row>
    <row r="26" spans="1:13" ht="20.100000000000001" customHeight="1">
      <c r="A26" s="98" t="s">
        <v>39</v>
      </c>
      <c r="B26" s="98"/>
      <c r="C26" s="98"/>
      <c r="F26" s="73">
        <f>SUM(F23:F24)</f>
        <v>98820330</v>
      </c>
      <c r="G26" s="108"/>
      <c r="H26" s="75">
        <f>SUM(H23:H24)</f>
        <v>78473849</v>
      </c>
      <c r="I26" s="108"/>
      <c r="J26" s="73">
        <f>SUM(J23:J24)</f>
        <v>98817581</v>
      </c>
      <c r="K26" s="108"/>
      <c r="L26" s="75">
        <f>SUM(L23:L24)</f>
        <v>78470899</v>
      </c>
    </row>
    <row r="27" spans="1:13" ht="8.25" customHeight="1">
      <c r="A27" s="98"/>
      <c r="B27" s="98"/>
      <c r="C27" s="98"/>
      <c r="F27" s="79"/>
      <c r="G27" s="108"/>
      <c r="H27" s="76"/>
      <c r="I27" s="108"/>
      <c r="J27" s="79"/>
      <c r="K27" s="108"/>
      <c r="L27" s="76"/>
    </row>
    <row r="28" spans="1:13" ht="20.100000000000001" customHeight="1">
      <c r="A28" s="98" t="s">
        <v>152</v>
      </c>
      <c r="B28" s="98"/>
      <c r="C28" s="98"/>
      <c r="F28" s="82"/>
      <c r="G28" s="67"/>
      <c r="H28" s="67"/>
      <c r="I28" s="67"/>
      <c r="J28" s="82"/>
      <c r="K28" s="67"/>
      <c r="L28" s="67"/>
    </row>
    <row r="29" spans="1:13" ht="18">
      <c r="A29" s="98"/>
      <c r="B29" s="98" t="s">
        <v>91</v>
      </c>
      <c r="C29" s="98"/>
      <c r="F29" s="72">
        <f>SUM(F19-F26)</f>
        <v>31648968</v>
      </c>
      <c r="G29" s="108"/>
      <c r="H29" s="71">
        <f>SUM(H19-H26)</f>
        <v>23758222</v>
      </c>
      <c r="I29" s="108"/>
      <c r="J29" s="72">
        <f>SUM(J19-J26)</f>
        <v>31651717</v>
      </c>
      <c r="K29" s="108"/>
      <c r="L29" s="71">
        <f>SUM(L19-L26)</f>
        <v>23761171</v>
      </c>
    </row>
    <row r="30" spans="1:13" ht="20.100000000000001" customHeight="1">
      <c r="A30" s="67" t="s">
        <v>6</v>
      </c>
      <c r="F30" s="161">
        <v>15691282</v>
      </c>
      <c r="G30" s="71"/>
      <c r="H30" s="124">
        <v>12095190</v>
      </c>
      <c r="J30" s="161">
        <v>15694274</v>
      </c>
      <c r="L30" s="124">
        <v>12098182</v>
      </c>
    </row>
    <row r="31" spans="1:13" ht="8.1" customHeight="1">
      <c r="F31" s="79"/>
      <c r="G31" s="108"/>
      <c r="H31" s="76"/>
      <c r="I31" s="108"/>
      <c r="J31" s="79"/>
      <c r="K31" s="108"/>
      <c r="L31" s="76"/>
    </row>
    <row r="32" spans="1:13" ht="20.100000000000001" customHeight="1">
      <c r="A32" s="98" t="s">
        <v>153</v>
      </c>
      <c r="B32" s="98"/>
      <c r="C32" s="98"/>
      <c r="F32" s="72">
        <f>F29-F30</f>
        <v>15957686</v>
      </c>
      <c r="G32" s="108"/>
      <c r="H32" s="71">
        <f>H29-H30</f>
        <v>11663032</v>
      </c>
      <c r="I32" s="108"/>
      <c r="J32" s="72">
        <f>J29-J30</f>
        <v>15957443</v>
      </c>
      <c r="K32" s="108"/>
      <c r="L32" s="71">
        <f>L29-L30</f>
        <v>11662989</v>
      </c>
    </row>
    <row r="33" spans="1:12" ht="20.100000000000001" customHeight="1">
      <c r="A33" s="67" t="s">
        <v>136</v>
      </c>
      <c r="D33" s="106">
        <v>18</v>
      </c>
      <c r="F33" s="73">
        <v>4476691</v>
      </c>
      <c r="G33" s="108"/>
      <c r="H33" s="75">
        <v>0</v>
      </c>
      <c r="I33" s="108"/>
      <c r="J33" s="73">
        <v>4476691</v>
      </c>
      <c r="K33" s="108"/>
      <c r="L33" s="75">
        <v>0</v>
      </c>
    </row>
    <row r="34" spans="1:12" ht="8.1" customHeight="1">
      <c r="F34" s="79"/>
      <c r="G34" s="108"/>
      <c r="H34" s="76"/>
      <c r="I34" s="108"/>
      <c r="J34" s="79"/>
      <c r="K34" s="108"/>
      <c r="L34" s="76"/>
    </row>
    <row r="35" spans="1:12" ht="20.100000000000001" customHeight="1" thickBot="1">
      <c r="A35" s="98" t="s">
        <v>154</v>
      </c>
      <c r="B35" s="98"/>
      <c r="C35" s="98"/>
      <c r="F35" s="74">
        <f>F32+F33</f>
        <v>20434377</v>
      </c>
      <c r="G35" s="71"/>
      <c r="H35" s="151">
        <f>H32-H33</f>
        <v>11663032</v>
      </c>
      <c r="J35" s="74">
        <f>J32+J33</f>
        <v>20434134</v>
      </c>
      <c r="L35" s="151">
        <f>L32-L33</f>
        <v>11662989</v>
      </c>
    </row>
    <row r="36" spans="1:12" ht="18" thickTop="1">
      <c r="A36" s="162"/>
      <c r="B36" s="162"/>
      <c r="C36" s="162"/>
      <c r="F36" s="72"/>
      <c r="G36" s="71"/>
      <c r="H36" s="71"/>
      <c r="J36" s="72"/>
    </row>
    <row r="37" spans="1:12" ht="18">
      <c r="A37" s="112" t="s">
        <v>155</v>
      </c>
      <c r="B37" s="112"/>
      <c r="C37" s="112"/>
      <c r="F37" s="72"/>
      <c r="G37" s="71"/>
      <c r="H37" s="71"/>
      <c r="J37" s="72"/>
    </row>
    <row r="38" spans="1:12" ht="8.1" customHeight="1">
      <c r="A38" s="112"/>
      <c r="B38" s="112"/>
      <c r="C38" s="112"/>
      <c r="F38" s="72"/>
      <c r="G38" s="71"/>
      <c r="H38" s="71"/>
      <c r="J38" s="72"/>
    </row>
    <row r="39" spans="1:12" ht="20.100000000000001" customHeight="1">
      <c r="A39" s="109" t="s">
        <v>156</v>
      </c>
      <c r="B39" s="109"/>
      <c r="C39" s="109"/>
      <c r="D39" s="106">
        <v>20</v>
      </c>
      <c r="F39" s="113">
        <f>F35/1310000000</f>
        <v>1.559876106870229E-2</v>
      </c>
      <c r="G39" s="114"/>
      <c r="H39" s="114">
        <f>H35/1310000000</f>
        <v>8.9030778625954193E-3</v>
      </c>
      <c r="I39" s="114"/>
      <c r="J39" s="113">
        <f>J35/1310000000</f>
        <v>1.5598575572519084E-2</v>
      </c>
      <c r="K39" s="114"/>
      <c r="L39" s="114">
        <f>L35/1310000000</f>
        <v>8.9030450381679394E-3</v>
      </c>
    </row>
    <row r="40" spans="1:12" ht="20.100000000000001" customHeight="1">
      <c r="A40" s="109"/>
      <c r="B40" s="109"/>
      <c r="C40" s="109"/>
      <c r="F40" s="71"/>
      <c r="G40" s="71"/>
      <c r="H40" s="71"/>
    </row>
    <row r="41" spans="1:12" ht="20.100000000000001" customHeight="1">
      <c r="A41" s="109"/>
      <c r="B41" s="109"/>
      <c r="C41" s="109"/>
      <c r="F41" s="71"/>
      <c r="G41" s="71"/>
      <c r="H41" s="71"/>
    </row>
    <row r="42" spans="1:12" ht="20.100000000000001" customHeight="1">
      <c r="A42" s="109"/>
      <c r="B42" s="109"/>
      <c r="C42" s="109"/>
      <c r="F42" s="71"/>
      <c r="G42" s="71"/>
      <c r="H42" s="71"/>
    </row>
    <row r="43" spans="1:12" ht="20.100000000000001" customHeight="1">
      <c r="A43" s="109"/>
      <c r="B43" s="109"/>
      <c r="C43" s="109"/>
      <c r="F43" s="71"/>
      <c r="G43" s="71"/>
      <c r="H43" s="71"/>
    </row>
    <row r="44" spans="1:12" ht="20.100000000000001" customHeight="1">
      <c r="A44" s="109"/>
      <c r="B44" s="109"/>
      <c r="C44" s="109"/>
      <c r="F44" s="71"/>
      <c r="G44" s="71"/>
      <c r="H44" s="71"/>
    </row>
    <row r="45" spans="1:12" ht="20.100000000000001" customHeight="1">
      <c r="A45" s="109"/>
      <c r="B45" s="109"/>
      <c r="C45" s="109"/>
      <c r="F45" s="71"/>
      <c r="G45" s="71"/>
      <c r="H45" s="71"/>
    </row>
    <row r="46" spans="1:12" ht="20.100000000000001" customHeight="1">
      <c r="A46" s="109"/>
      <c r="B46" s="109"/>
      <c r="C46" s="109"/>
      <c r="F46" s="71"/>
      <c r="G46" s="71"/>
      <c r="H46" s="71"/>
    </row>
    <row r="47" spans="1:12" ht="20.100000000000001" customHeight="1">
      <c r="A47" s="109"/>
      <c r="B47" s="109"/>
      <c r="C47" s="109"/>
      <c r="F47" s="71"/>
      <c r="G47" s="71"/>
      <c r="H47" s="71"/>
    </row>
    <row r="48" spans="1:12" ht="12.75" customHeight="1">
      <c r="A48" s="109"/>
      <c r="B48" s="109"/>
      <c r="C48" s="109"/>
      <c r="F48" s="71"/>
      <c r="G48" s="71"/>
      <c r="H48" s="71"/>
    </row>
    <row r="49" spans="1:12" ht="21.95" customHeight="1">
      <c r="A49" s="110" t="s">
        <v>98</v>
      </c>
      <c r="B49" s="110"/>
      <c r="C49" s="110"/>
      <c r="D49" s="111"/>
      <c r="E49" s="111"/>
      <c r="F49" s="80"/>
      <c r="G49" s="111"/>
      <c r="H49" s="80"/>
      <c r="I49" s="75"/>
      <c r="J49" s="75"/>
      <c r="K49" s="75"/>
      <c r="L49" s="75"/>
    </row>
  </sheetData>
  <mergeCells count="2">
    <mergeCell ref="F8:H8"/>
    <mergeCell ref="J8:L8"/>
  </mergeCells>
  <pageMargins left="1" right="0.5" top="0.5" bottom="0.6" header="0.49" footer="0.4"/>
  <pageSetup paperSize="9" firstPageNumber="6" orientation="portrait" useFirstPageNumber="1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C3A77-703B-455D-93D5-FFE07B639C47}">
  <dimension ref="A1:L74"/>
  <sheetViews>
    <sheetView topLeftCell="A10" zoomScaleNormal="100" zoomScaleSheetLayoutView="100" zoomScalePageLayoutView="90" workbookViewId="0">
      <selection activeCell="H22" sqref="H22"/>
    </sheetView>
  </sheetViews>
  <sheetFormatPr defaultColWidth="9" defaultRowHeight="21.75" customHeight="1"/>
  <cols>
    <col min="1" max="2" width="1.625" style="67" customWidth="1"/>
    <col min="3" max="3" width="21.5" style="67" customWidth="1"/>
    <col min="4" max="4" width="6.625" style="106" customWidth="1"/>
    <col min="5" max="5" width="0.875" style="106" customWidth="1"/>
    <col min="6" max="6" width="11.125" style="77" customWidth="1"/>
    <col min="7" max="7" width="0.875" style="106" customWidth="1"/>
    <col min="8" max="8" width="11.125" style="77" customWidth="1"/>
    <col min="9" max="9" width="0.875" style="71" customWidth="1"/>
    <col min="10" max="10" width="11.125" style="71" customWidth="1"/>
    <col min="11" max="11" width="0.875" style="71" customWidth="1"/>
    <col min="12" max="12" width="11.125" style="71" customWidth="1"/>
    <col min="13" max="16384" width="9" style="67"/>
  </cols>
  <sheetData>
    <row r="1" spans="1:12" s="98" customFormat="1" ht="20.100000000000001" hidden="1" customHeight="1">
      <c r="A1" s="156" t="s">
        <v>68</v>
      </c>
      <c r="B1" s="156"/>
      <c r="C1" s="156"/>
      <c r="D1" s="97"/>
      <c r="E1" s="97"/>
      <c r="F1" s="78"/>
      <c r="G1" s="97"/>
      <c r="H1" s="78"/>
      <c r="I1" s="69"/>
      <c r="J1" s="69"/>
      <c r="K1" s="69"/>
      <c r="L1" s="69"/>
    </row>
    <row r="2" spans="1:12" s="98" customFormat="1" ht="20.100000000000001" hidden="1" customHeight="1">
      <c r="A2" s="98" t="s">
        <v>34</v>
      </c>
      <c r="D2" s="97"/>
      <c r="E2" s="97"/>
      <c r="F2" s="78"/>
      <c r="G2" s="97"/>
      <c r="H2" s="78"/>
      <c r="I2" s="69"/>
      <c r="J2" s="69"/>
      <c r="K2" s="69"/>
      <c r="L2" s="69"/>
    </row>
    <row r="3" spans="1:12" s="98" customFormat="1" ht="20.100000000000001" hidden="1" customHeight="1">
      <c r="A3" s="98" t="s">
        <v>35</v>
      </c>
      <c r="D3" s="97"/>
      <c r="E3" s="97"/>
      <c r="F3" s="78"/>
      <c r="G3" s="97"/>
      <c r="H3" s="78"/>
      <c r="I3" s="69"/>
      <c r="J3" s="69"/>
      <c r="K3" s="69"/>
      <c r="L3" s="69"/>
    </row>
    <row r="4" spans="1:12" s="98" customFormat="1" ht="20.100000000000001" customHeight="1">
      <c r="A4" s="99" t="s">
        <v>68</v>
      </c>
      <c r="B4" s="99"/>
      <c r="C4" s="99"/>
      <c r="D4" s="4"/>
      <c r="E4" s="97"/>
      <c r="F4" s="78"/>
      <c r="G4" s="97"/>
      <c r="H4" s="78"/>
      <c r="I4" s="69"/>
      <c r="J4" s="69"/>
      <c r="K4" s="69"/>
      <c r="L4" s="69"/>
    </row>
    <row r="5" spans="1:12" s="98" customFormat="1" ht="20.100000000000001" customHeight="1">
      <c r="A5" s="98" t="s">
        <v>34</v>
      </c>
      <c r="D5" s="69"/>
      <c r="E5" s="97"/>
      <c r="F5" s="78"/>
      <c r="G5" s="97"/>
      <c r="H5" s="78"/>
      <c r="I5" s="69"/>
      <c r="J5" s="69"/>
      <c r="K5" s="69"/>
      <c r="L5" s="69"/>
    </row>
    <row r="6" spans="1:12" s="98" customFormat="1" ht="20.100000000000001" customHeight="1">
      <c r="A6" s="100" t="s">
        <v>149</v>
      </c>
      <c r="B6" s="100"/>
      <c r="C6" s="100"/>
      <c r="D6" s="70"/>
      <c r="E6" s="101"/>
      <c r="F6" s="96"/>
      <c r="G6" s="101"/>
      <c r="H6" s="96"/>
      <c r="I6" s="70"/>
      <c r="J6" s="70"/>
      <c r="K6" s="70"/>
      <c r="L6" s="70"/>
    </row>
    <row r="7" spans="1:12" s="98" customFormat="1" ht="20.100000000000001" customHeight="1">
      <c r="D7" s="97"/>
      <c r="E7" s="97"/>
      <c r="F7" s="78"/>
      <c r="G7" s="97"/>
      <c r="H7" s="78"/>
      <c r="I7" s="69"/>
      <c r="J7" s="69"/>
      <c r="L7" s="69"/>
    </row>
    <row r="8" spans="1:12" s="98" customFormat="1" ht="20.100000000000001" customHeight="1">
      <c r="D8" s="97"/>
      <c r="E8" s="97"/>
      <c r="F8" s="175" t="s">
        <v>14</v>
      </c>
      <c r="G8" s="175"/>
      <c r="H8" s="175"/>
      <c r="I8" s="102"/>
      <c r="J8" s="177" t="s">
        <v>54</v>
      </c>
      <c r="K8" s="177"/>
      <c r="L8" s="177"/>
    </row>
    <row r="9" spans="1:12" s="98" customFormat="1" ht="20.100000000000001" customHeight="1">
      <c r="D9" s="97"/>
      <c r="E9" s="97"/>
      <c r="F9" s="157" t="s">
        <v>135</v>
      </c>
      <c r="G9" s="158"/>
      <c r="H9" s="157" t="s">
        <v>135</v>
      </c>
      <c r="I9" s="158"/>
      <c r="J9" s="157" t="s">
        <v>135</v>
      </c>
      <c r="K9" s="158"/>
      <c r="L9" s="157" t="s">
        <v>135</v>
      </c>
    </row>
    <row r="10" spans="1:12" s="98" customFormat="1" ht="20.100000000000001" customHeight="1">
      <c r="D10" s="97"/>
      <c r="E10" s="97"/>
      <c r="F10" s="32" t="s">
        <v>129</v>
      </c>
      <c r="G10" s="32"/>
      <c r="H10" s="32" t="s">
        <v>104</v>
      </c>
      <c r="I10" s="24"/>
      <c r="J10" s="32" t="s">
        <v>129</v>
      </c>
      <c r="K10" s="32"/>
      <c r="L10" s="32" t="s">
        <v>104</v>
      </c>
    </row>
    <row r="11" spans="1:12" s="98" customFormat="1" ht="20.100000000000001" customHeight="1">
      <c r="D11" s="101" t="s">
        <v>16</v>
      </c>
      <c r="E11" s="97"/>
      <c r="F11" s="103" t="s">
        <v>17</v>
      </c>
      <c r="G11" s="104"/>
      <c r="H11" s="103" t="s">
        <v>17</v>
      </c>
      <c r="I11" s="104"/>
      <c r="J11" s="103" t="s">
        <v>17</v>
      </c>
      <c r="K11" s="104"/>
      <c r="L11" s="103" t="s">
        <v>17</v>
      </c>
    </row>
    <row r="12" spans="1:12" s="98" customFormat="1" ht="8.1" customHeight="1">
      <c r="D12" s="97"/>
      <c r="E12" s="97"/>
      <c r="F12" s="72"/>
      <c r="G12" s="104"/>
      <c r="H12" s="71"/>
      <c r="I12" s="104"/>
      <c r="J12" s="72"/>
      <c r="K12" s="104"/>
      <c r="L12" s="71"/>
    </row>
    <row r="13" spans="1:12" ht="20.100000000000001" customHeight="1">
      <c r="A13" s="98" t="s">
        <v>36</v>
      </c>
      <c r="B13" s="98"/>
      <c r="C13" s="98"/>
      <c r="F13" s="72"/>
      <c r="G13" s="71"/>
      <c r="H13" s="71"/>
      <c r="J13" s="72"/>
    </row>
    <row r="14" spans="1:12" ht="8.1" customHeight="1">
      <c r="A14" s="98"/>
      <c r="B14" s="98"/>
      <c r="C14" s="98"/>
      <c r="F14" s="72"/>
      <c r="G14" s="71"/>
      <c r="H14" s="71"/>
      <c r="J14" s="72"/>
    </row>
    <row r="15" spans="1:12" ht="20.100000000000001" customHeight="1">
      <c r="A15" s="107" t="s">
        <v>69</v>
      </c>
      <c r="B15" s="107"/>
      <c r="C15" s="107"/>
      <c r="D15" s="106">
        <v>17</v>
      </c>
      <c r="F15" s="72">
        <v>223205582</v>
      </c>
      <c r="G15" s="163"/>
      <c r="H15" s="71">
        <v>185703945</v>
      </c>
      <c r="I15" s="163"/>
      <c r="J15" s="72">
        <v>223205582</v>
      </c>
      <c r="K15" s="159"/>
      <c r="L15" s="71">
        <v>185703944</v>
      </c>
    </row>
    <row r="16" spans="1:12" ht="20.100000000000001" customHeight="1">
      <c r="A16" s="67" t="s">
        <v>1</v>
      </c>
      <c r="F16" s="72">
        <v>10769288</v>
      </c>
      <c r="G16" s="163"/>
      <c r="H16" s="71">
        <v>9599073</v>
      </c>
      <c r="I16" s="163"/>
      <c r="J16" s="72">
        <v>10769288</v>
      </c>
      <c r="K16" s="159"/>
      <c r="L16" s="71">
        <v>9599073</v>
      </c>
    </row>
    <row r="17" spans="1:12" ht="20.100000000000001" customHeight="1">
      <c r="A17" s="107" t="s">
        <v>9</v>
      </c>
      <c r="B17" s="107"/>
      <c r="C17" s="107"/>
      <c r="F17" s="73">
        <v>11702849</v>
      </c>
      <c r="G17" s="71"/>
      <c r="H17" s="75">
        <v>1870848</v>
      </c>
      <c r="J17" s="73">
        <v>11702849</v>
      </c>
      <c r="K17" s="108"/>
      <c r="L17" s="75">
        <v>1870848</v>
      </c>
    </row>
    <row r="18" spans="1:12" ht="8.1" customHeight="1">
      <c r="F18" s="72"/>
      <c r="G18" s="108"/>
      <c r="H18" s="71"/>
      <c r="I18" s="108"/>
      <c r="J18" s="72"/>
      <c r="K18" s="108"/>
    </row>
    <row r="19" spans="1:12" ht="22.5" customHeight="1">
      <c r="A19" s="98" t="s">
        <v>37</v>
      </c>
      <c r="B19" s="98"/>
      <c r="C19" s="98"/>
      <c r="F19" s="73">
        <f>SUM(F15:F17)</f>
        <v>245677719</v>
      </c>
      <c r="G19" s="108"/>
      <c r="H19" s="75">
        <f>SUM(H15:H17)</f>
        <v>197173866</v>
      </c>
      <c r="I19" s="108"/>
      <c r="J19" s="73">
        <f>SUM(J15:J17)</f>
        <v>245677719</v>
      </c>
      <c r="K19" s="108"/>
      <c r="L19" s="75">
        <f>SUM(L15:L17)</f>
        <v>197173865</v>
      </c>
    </row>
    <row r="20" spans="1:12" ht="8.1" customHeight="1">
      <c r="A20" s="98"/>
      <c r="B20" s="98"/>
      <c r="C20" s="98"/>
      <c r="F20" s="72"/>
      <c r="G20" s="108"/>
      <c r="H20" s="71"/>
      <c r="I20" s="108"/>
      <c r="J20" s="72"/>
      <c r="K20" s="108"/>
    </row>
    <row r="21" spans="1:12" ht="20.100000000000001" customHeight="1">
      <c r="A21" s="98" t="s">
        <v>38</v>
      </c>
      <c r="B21" s="98"/>
      <c r="C21" s="98"/>
      <c r="F21" s="72"/>
      <c r="G21" s="108"/>
      <c r="H21" s="71"/>
      <c r="I21" s="108"/>
      <c r="J21" s="72"/>
      <c r="K21" s="108"/>
    </row>
    <row r="22" spans="1:12" ht="8.1" customHeight="1">
      <c r="A22" s="98"/>
      <c r="B22" s="98"/>
      <c r="C22" s="98"/>
      <c r="F22" s="72"/>
      <c r="G22" s="108"/>
      <c r="H22" s="71"/>
      <c r="I22" s="108"/>
      <c r="J22" s="72"/>
      <c r="K22" s="108"/>
    </row>
    <row r="23" spans="1:12" ht="20.100000000000001" customHeight="1">
      <c r="A23" s="67" t="s">
        <v>57</v>
      </c>
      <c r="F23" s="79">
        <v>104013967</v>
      </c>
      <c r="G23" s="71"/>
      <c r="H23" s="76">
        <v>90297473</v>
      </c>
      <c r="J23" s="79">
        <v>104008318</v>
      </c>
      <c r="K23" s="108"/>
      <c r="L23" s="76">
        <v>90291923</v>
      </c>
    </row>
    <row r="24" spans="1:12" ht="17.25">
      <c r="A24" s="67" t="s">
        <v>87</v>
      </c>
      <c r="F24" s="73">
        <v>83119838</v>
      </c>
      <c r="G24" s="108"/>
      <c r="H24" s="75">
        <v>46232470</v>
      </c>
      <c r="I24" s="108"/>
      <c r="J24" s="73">
        <v>83119838</v>
      </c>
      <c r="K24" s="108"/>
      <c r="L24" s="75">
        <v>46232470</v>
      </c>
    </row>
    <row r="25" spans="1:12" ht="8.1" customHeight="1">
      <c r="F25" s="72"/>
      <c r="G25" s="108"/>
      <c r="H25" s="71"/>
      <c r="I25" s="108"/>
      <c r="J25" s="72"/>
      <c r="K25" s="108"/>
    </row>
    <row r="26" spans="1:12" ht="20.100000000000001" customHeight="1">
      <c r="A26" s="98" t="s">
        <v>39</v>
      </c>
      <c r="B26" s="98"/>
      <c r="C26" s="98"/>
      <c r="F26" s="73">
        <f>SUM(F23:F24)</f>
        <v>187133805</v>
      </c>
      <c r="G26" s="108"/>
      <c r="H26" s="75">
        <f>SUM(H23:H24)</f>
        <v>136529943</v>
      </c>
      <c r="I26" s="108"/>
      <c r="J26" s="73">
        <f>SUM(J23:J24)</f>
        <v>187128156</v>
      </c>
      <c r="K26" s="108"/>
      <c r="L26" s="75">
        <f>SUM(L23:L24)</f>
        <v>136524393</v>
      </c>
    </row>
    <row r="27" spans="1:12" ht="8.25" customHeight="1">
      <c r="A27" s="98"/>
      <c r="B27" s="98"/>
      <c r="C27" s="98"/>
      <c r="F27" s="72"/>
      <c r="G27" s="108"/>
      <c r="H27" s="71"/>
      <c r="I27" s="108"/>
      <c r="J27" s="72"/>
      <c r="K27" s="108"/>
    </row>
    <row r="28" spans="1:12" ht="20.100000000000001" customHeight="1">
      <c r="A28" s="98" t="s">
        <v>152</v>
      </c>
      <c r="B28" s="98"/>
      <c r="C28" s="98"/>
      <c r="F28" s="72"/>
      <c r="G28" s="67"/>
      <c r="H28" s="71"/>
      <c r="I28" s="67"/>
      <c r="J28" s="72"/>
      <c r="K28" s="67"/>
    </row>
    <row r="29" spans="1:12" ht="18">
      <c r="A29" s="98"/>
      <c r="B29" s="98" t="s">
        <v>91</v>
      </c>
      <c r="C29" s="98"/>
      <c r="F29" s="72">
        <f>F19-F26</f>
        <v>58543914</v>
      </c>
      <c r="G29" s="108"/>
      <c r="H29" s="71">
        <f>H19-H26</f>
        <v>60643923</v>
      </c>
      <c r="I29" s="108"/>
      <c r="J29" s="72">
        <f>J19-J26</f>
        <v>58549563</v>
      </c>
      <c r="K29" s="108"/>
      <c r="L29" s="71">
        <f>L19-L26</f>
        <v>60649472</v>
      </c>
    </row>
    <row r="30" spans="1:12" ht="20.100000000000001" customHeight="1">
      <c r="A30" s="67" t="s">
        <v>6</v>
      </c>
      <c r="F30" s="73">
        <v>31640992</v>
      </c>
      <c r="G30" s="108"/>
      <c r="H30" s="75">
        <v>25385325</v>
      </c>
      <c r="I30" s="108"/>
      <c r="J30" s="73">
        <v>31646943</v>
      </c>
      <c r="K30" s="108"/>
      <c r="L30" s="75">
        <v>25391276</v>
      </c>
    </row>
    <row r="31" spans="1:12" ht="8.1" customHeight="1">
      <c r="F31" s="72"/>
      <c r="G31" s="108"/>
      <c r="H31" s="71"/>
      <c r="I31" s="108"/>
      <c r="J31" s="72"/>
      <c r="K31" s="108"/>
    </row>
    <row r="32" spans="1:12" ht="20.100000000000001" customHeight="1">
      <c r="A32" s="98" t="s">
        <v>153</v>
      </c>
      <c r="B32" s="98"/>
      <c r="C32" s="98"/>
      <c r="F32" s="72">
        <f>F29-F30</f>
        <v>26902922</v>
      </c>
      <c r="G32" s="108"/>
      <c r="H32" s="71">
        <f>H29-H30</f>
        <v>35258598</v>
      </c>
      <c r="I32" s="108"/>
      <c r="J32" s="72">
        <f>J29-J30</f>
        <v>26902620</v>
      </c>
      <c r="K32" s="108"/>
      <c r="L32" s="71">
        <f>L29-L30</f>
        <v>35258196</v>
      </c>
    </row>
    <row r="33" spans="1:12" ht="20.100000000000001" customHeight="1">
      <c r="A33" s="67" t="s">
        <v>136</v>
      </c>
      <c r="D33" s="106">
        <v>18</v>
      </c>
      <c r="F33" s="73">
        <v>4476691</v>
      </c>
      <c r="G33" s="108"/>
      <c r="H33" s="75">
        <v>0</v>
      </c>
      <c r="I33" s="108"/>
      <c r="J33" s="73">
        <v>4476691</v>
      </c>
      <c r="K33" s="108"/>
      <c r="L33" s="75">
        <v>0</v>
      </c>
    </row>
    <row r="34" spans="1:12" ht="8.1" customHeight="1">
      <c r="F34" s="72"/>
      <c r="G34" s="108"/>
      <c r="H34" s="71"/>
      <c r="I34" s="108"/>
      <c r="J34" s="72"/>
      <c r="K34" s="108"/>
    </row>
    <row r="35" spans="1:12" ht="20.100000000000001" customHeight="1" thickBot="1">
      <c r="A35" s="98" t="s">
        <v>154</v>
      </c>
      <c r="B35" s="98"/>
      <c r="C35" s="98"/>
      <c r="F35" s="74">
        <f>F32+F33</f>
        <v>31379613</v>
      </c>
      <c r="G35" s="108"/>
      <c r="H35" s="151">
        <f>H32-H33</f>
        <v>35258598</v>
      </c>
      <c r="I35" s="108"/>
      <c r="J35" s="74">
        <f>J32+J33</f>
        <v>31379311</v>
      </c>
      <c r="K35" s="108"/>
      <c r="L35" s="151">
        <f>L32-L33</f>
        <v>35258196</v>
      </c>
    </row>
    <row r="36" spans="1:12" ht="18" thickTop="1">
      <c r="A36" s="162"/>
      <c r="B36" s="162"/>
      <c r="C36" s="162"/>
      <c r="F36" s="72"/>
      <c r="G36" s="71"/>
      <c r="H36" s="71"/>
      <c r="J36" s="72"/>
    </row>
    <row r="37" spans="1:12" ht="18">
      <c r="A37" s="112" t="s">
        <v>155</v>
      </c>
      <c r="B37" s="112"/>
      <c r="C37" s="112"/>
      <c r="F37" s="72"/>
      <c r="G37" s="71"/>
      <c r="H37" s="71"/>
      <c r="J37" s="72"/>
    </row>
    <row r="38" spans="1:12" ht="8.1" customHeight="1">
      <c r="A38" s="112"/>
      <c r="B38" s="112"/>
      <c r="C38" s="112"/>
      <c r="F38" s="72"/>
      <c r="G38" s="71"/>
      <c r="H38" s="71"/>
      <c r="J38" s="72"/>
    </row>
    <row r="39" spans="1:12" ht="20.100000000000001" customHeight="1">
      <c r="A39" s="109" t="s">
        <v>156</v>
      </c>
      <c r="B39" s="109"/>
      <c r="C39" s="109"/>
      <c r="D39" s="106">
        <v>20</v>
      </c>
      <c r="F39" s="113">
        <f>F35/1310000000</f>
        <v>2.3953903053435116E-2</v>
      </c>
      <c r="G39" s="114"/>
      <c r="H39" s="114">
        <v>2.69E-2</v>
      </c>
      <c r="I39" s="114"/>
      <c r="J39" s="113">
        <f>J35/1310000000</f>
        <v>2.3953672519083969E-2</v>
      </c>
      <c r="K39" s="114"/>
      <c r="L39" s="114">
        <v>2.69E-2</v>
      </c>
    </row>
    <row r="40" spans="1:12" ht="20.100000000000001" customHeight="1">
      <c r="A40" s="109"/>
      <c r="B40" s="109"/>
      <c r="C40" s="109"/>
      <c r="F40" s="71"/>
      <c r="G40" s="71"/>
      <c r="H40" s="71"/>
    </row>
    <row r="41" spans="1:12" ht="20.100000000000001" customHeight="1">
      <c r="A41" s="109"/>
      <c r="B41" s="109"/>
      <c r="C41" s="109"/>
      <c r="F41" s="71"/>
      <c r="G41" s="71"/>
      <c r="H41" s="71"/>
    </row>
    <row r="42" spans="1:12" ht="20.100000000000001" customHeight="1">
      <c r="A42" s="109"/>
      <c r="B42" s="109"/>
      <c r="C42" s="109"/>
      <c r="F42" s="71"/>
      <c r="G42" s="71"/>
      <c r="H42" s="71"/>
    </row>
    <row r="43" spans="1:12" ht="20.100000000000001" customHeight="1">
      <c r="A43" s="109"/>
      <c r="B43" s="109"/>
      <c r="C43" s="109"/>
      <c r="F43" s="71"/>
      <c r="G43" s="71"/>
      <c r="H43" s="71"/>
    </row>
    <row r="44" spans="1:12" ht="20.100000000000001" customHeight="1">
      <c r="A44" s="109"/>
      <c r="B44" s="109"/>
      <c r="C44" s="109"/>
      <c r="F44" s="71"/>
      <c r="G44" s="71"/>
      <c r="H44" s="71"/>
    </row>
    <row r="45" spans="1:12" ht="20.100000000000001" customHeight="1">
      <c r="A45" s="109"/>
      <c r="B45" s="109"/>
      <c r="C45" s="109"/>
      <c r="F45" s="71"/>
      <c r="G45" s="71"/>
      <c r="H45" s="71"/>
    </row>
    <row r="46" spans="1:12" ht="20.100000000000001" customHeight="1">
      <c r="A46" s="109"/>
      <c r="B46" s="109"/>
      <c r="C46" s="109"/>
      <c r="F46" s="71"/>
      <c r="G46" s="71"/>
      <c r="H46" s="71"/>
    </row>
    <row r="47" spans="1:12" ht="20.100000000000001" customHeight="1">
      <c r="A47" s="109"/>
      <c r="B47" s="109"/>
      <c r="C47" s="109"/>
      <c r="F47" s="71"/>
      <c r="G47" s="71"/>
      <c r="H47" s="71"/>
    </row>
    <row r="48" spans="1:12" ht="10.5" customHeight="1">
      <c r="A48" s="109"/>
      <c r="B48" s="109"/>
      <c r="C48" s="109"/>
      <c r="F48" s="71"/>
      <c r="G48" s="71"/>
      <c r="H48" s="71"/>
    </row>
    <row r="49" spans="1:12" ht="3.75" customHeight="1">
      <c r="A49" s="109"/>
      <c r="B49" s="109"/>
      <c r="C49" s="109"/>
      <c r="F49" s="71"/>
      <c r="G49" s="71"/>
      <c r="H49" s="71"/>
    </row>
    <row r="50" spans="1:12" ht="21.95" customHeight="1">
      <c r="A50" s="110" t="str">
        <f>'Thai 6 (3m)'!A49</f>
        <v>หมายเหตุประกอบข้อมูลทางการเงินเป็นส่วนหนึ่งของข้อมูลทางการเงินระหว่างกาลนี้</v>
      </c>
      <c r="B50" s="110"/>
      <c r="C50" s="110"/>
      <c r="D50" s="111"/>
      <c r="E50" s="111"/>
      <c r="F50" s="80"/>
      <c r="G50" s="111"/>
      <c r="H50" s="80"/>
      <c r="I50" s="75"/>
      <c r="J50" s="75"/>
      <c r="K50" s="75"/>
      <c r="L50" s="75"/>
    </row>
    <row r="73" spans="1:1" ht="21.75" customHeight="1">
      <c r="A73" s="67" t="s">
        <v>63</v>
      </c>
    </row>
    <row r="74" spans="1:1" ht="21.75" customHeight="1">
      <c r="A74" s="67" t="s">
        <v>66</v>
      </c>
    </row>
  </sheetData>
  <mergeCells count="2">
    <mergeCell ref="F8:H8"/>
    <mergeCell ref="J8:L8"/>
  </mergeCells>
  <pageMargins left="1" right="0.5" top="0.5" bottom="0.6" header="0.49" footer="0.4"/>
  <pageSetup paperSize="9" firstPageNumber="7" orientation="portrait" useFirstPageNumber="1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7E646-2125-4A33-A1BB-188AFCAF85E3}">
  <dimension ref="A1:M135"/>
  <sheetViews>
    <sheetView zoomScale="115" zoomScaleNormal="115" zoomScaleSheetLayoutView="100" zoomScalePageLayoutView="80" workbookViewId="0">
      <selection activeCell="E12" sqref="E12"/>
    </sheetView>
  </sheetViews>
  <sheetFormatPr defaultColWidth="9" defaultRowHeight="21.75" customHeight="1"/>
  <cols>
    <col min="1" max="2" width="1.625" style="67" customWidth="1"/>
    <col min="3" max="3" width="37.625" style="67" customWidth="1"/>
    <col min="4" max="4" width="4.625" style="67" customWidth="1"/>
    <col min="5" max="5" width="12.375" style="71" customWidth="1"/>
    <col min="6" max="6" width="0.875" style="71" customWidth="1"/>
    <col min="7" max="7" width="12" style="71" customWidth="1"/>
    <col min="8" max="8" width="0.875" style="71" customWidth="1"/>
    <col min="9" max="9" width="12.875" style="71" customWidth="1"/>
    <col min="10" max="10" width="0.875" style="71" customWidth="1"/>
    <col min="11" max="11" width="12.75" style="71" customWidth="1"/>
    <col min="12" max="12" width="0.875" style="71" customWidth="1"/>
    <col min="13" max="13" width="14.75" style="71" customWidth="1"/>
    <col min="14" max="16384" width="9" style="67"/>
  </cols>
  <sheetData>
    <row r="1" spans="1:13" s="98" customFormat="1" ht="20.100000000000001" customHeight="1">
      <c r="A1" s="178" t="s">
        <v>68</v>
      </c>
      <c r="B1" s="178"/>
      <c r="C1" s="178"/>
      <c r="D1" s="178"/>
      <c r="E1" s="179"/>
      <c r="F1" s="69"/>
      <c r="G1" s="69"/>
      <c r="H1" s="69"/>
      <c r="I1" s="69"/>
      <c r="J1" s="69"/>
      <c r="K1" s="69"/>
      <c r="L1" s="69"/>
      <c r="M1" s="69"/>
    </row>
    <row r="2" spans="1:13" s="98" customFormat="1" ht="20.100000000000001" customHeight="1">
      <c r="A2" s="98" t="s">
        <v>40</v>
      </c>
      <c r="E2" s="69"/>
      <c r="F2" s="69"/>
      <c r="G2" s="69"/>
      <c r="H2" s="69"/>
      <c r="I2" s="69"/>
      <c r="J2" s="69"/>
      <c r="K2" s="69"/>
      <c r="L2" s="69"/>
      <c r="M2" s="69"/>
    </row>
    <row r="3" spans="1:13" s="98" customFormat="1" ht="20.100000000000001" customHeight="1">
      <c r="A3" s="115" t="s">
        <v>149</v>
      </c>
      <c r="B3" s="115"/>
      <c r="C3" s="115"/>
      <c r="D3" s="115"/>
      <c r="E3" s="70"/>
      <c r="F3" s="70"/>
      <c r="G3" s="70"/>
      <c r="H3" s="70"/>
      <c r="I3" s="70"/>
      <c r="J3" s="70"/>
      <c r="K3" s="70"/>
      <c r="L3" s="70"/>
      <c r="M3" s="70"/>
    </row>
    <row r="4" spans="1:13" s="98" customFormat="1" ht="17.25" customHeight="1">
      <c r="E4" s="69"/>
      <c r="F4" s="69"/>
      <c r="G4" s="69"/>
      <c r="H4" s="69"/>
      <c r="I4" s="69"/>
      <c r="J4" s="69"/>
      <c r="K4" s="69"/>
      <c r="L4" s="69"/>
      <c r="M4" s="69"/>
    </row>
    <row r="5" spans="1:13" s="98" customFormat="1" ht="20.100000000000001" customHeight="1">
      <c r="E5" s="180" t="s">
        <v>41</v>
      </c>
      <c r="F5" s="180"/>
      <c r="G5" s="180"/>
      <c r="H5" s="180"/>
      <c r="I5" s="180"/>
      <c r="J5" s="180"/>
      <c r="K5" s="180"/>
      <c r="L5" s="180"/>
      <c r="M5" s="180"/>
    </row>
    <row r="6" spans="1:13" s="98" customFormat="1" ht="20.100000000000001" customHeight="1">
      <c r="E6" s="78"/>
      <c r="F6" s="78"/>
      <c r="G6" s="181" t="s">
        <v>80</v>
      </c>
      <c r="H6" s="181"/>
      <c r="I6" s="181"/>
      <c r="J6" s="78"/>
      <c r="K6" s="78"/>
      <c r="L6" s="78"/>
      <c r="M6" s="78"/>
    </row>
    <row r="7" spans="1:13" s="98" customFormat="1" ht="20.100000000000001" customHeight="1">
      <c r="E7" s="69"/>
      <c r="F7" s="69"/>
      <c r="G7" s="116" t="s">
        <v>76</v>
      </c>
      <c r="H7" s="69"/>
      <c r="J7" s="69"/>
      <c r="K7" s="69" t="s">
        <v>137</v>
      </c>
      <c r="L7" s="69"/>
    </row>
    <row r="8" spans="1:13" s="98" customFormat="1" ht="20.100000000000001" customHeight="1">
      <c r="E8" s="69" t="s">
        <v>88</v>
      </c>
      <c r="F8" s="69"/>
      <c r="G8" s="118" t="s">
        <v>77</v>
      </c>
      <c r="H8" s="69"/>
      <c r="I8" s="116"/>
      <c r="J8" s="69"/>
      <c r="K8" s="69" t="s">
        <v>138</v>
      </c>
      <c r="L8" s="69"/>
      <c r="M8" s="117"/>
    </row>
    <row r="9" spans="1:13" s="98" customFormat="1" ht="20.100000000000001" customHeight="1">
      <c r="E9" s="69" t="s">
        <v>89</v>
      </c>
      <c r="F9" s="69"/>
      <c r="G9" s="69" t="s">
        <v>78</v>
      </c>
      <c r="H9" s="69"/>
      <c r="I9" s="69" t="s">
        <v>82</v>
      </c>
      <c r="J9" s="69"/>
      <c r="K9" s="69" t="s">
        <v>5</v>
      </c>
      <c r="L9" s="69"/>
      <c r="M9" s="117" t="s">
        <v>32</v>
      </c>
    </row>
    <row r="10" spans="1:13" ht="20.100000000000001" customHeight="1">
      <c r="D10" s="97"/>
      <c r="E10" s="70" t="s">
        <v>17</v>
      </c>
      <c r="G10" s="70" t="s">
        <v>17</v>
      </c>
      <c r="I10" s="70" t="s">
        <v>17</v>
      </c>
      <c r="K10" s="70" t="s">
        <v>17</v>
      </c>
      <c r="M10" s="70" t="s">
        <v>17</v>
      </c>
    </row>
    <row r="11" spans="1:13" ht="5.0999999999999996" customHeight="1">
      <c r="E11" s="69"/>
      <c r="G11" s="69"/>
      <c r="I11" s="69"/>
      <c r="M11" s="69"/>
    </row>
    <row r="12" spans="1:13" ht="20.100000000000001" customHeight="1">
      <c r="A12" s="120" t="s">
        <v>108</v>
      </c>
      <c r="B12" s="120"/>
      <c r="C12" s="76"/>
      <c r="D12" s="76"/>
      <c r="E12" s="165">
        <v>1637500005</v>
      </c>
      <c r="F12" s="165"/>
      <c r="G12" s="165">
        <v>14142847</v>
      </c>
      <c r="H12" s="165"/>
      <c r="I12" s="165">
        <v>29950797</v>
      </c>
      <c r="J12" s="165"/>
      <c r="K12" s="165">
        <v>-51543</v>
      </c>
      <c r="L12" s="165"/>
      <c r="M12" s="165">
        <f>SUM(E12:K12)</f>
        <v>1681542106</v>
      </c>
    </row>
    <row r="13" spans="1:13" ht="20.100000000000001" customHeight="1">
      <c r="A13" s="76" t="s">
        <v>109</v>
      </c>
      <c r="B13" s="76"/>
      <c r="C13" s="76"/>
      <c r="D13" s="76"/>
      <c r="E13" s="165">
        <v>0</v>
      </c>
      <c r="F13" s="165"/>
      <c r="G13" s="165">
        <v>0</v>
      </c>
      <c r="H13" s="165"/>
      <c r="I13" s="165">
        <v>35258598</v>
      </c>
      <c r="J13" s="165"/>
      <c r="K13" s="171">
        <v>0</v>
      </c>
      <c r="L13" s="165"/>
      <c r="M13" s="165">
        <f>SUM(E13:K13)</f>
        <v>35258598</v>
      </c>
    </row>
    <row r="14" spans="1:13" ht="5.0999999999999996" customHeight="1">
      <c r="A14" s="76"/>
      <c r="B14" s="76"/>
      <c r="C14" s="76"/>
      <c r="D14" s="76"/>
      <c r="E14" s="172"/>
      <c r="G14" s="172"/>
      <c r="I14" s="172"/>
      <c r="M14" s="172"/>
    </row>
    <row r="15" spans="1:13" ht="20.100000000000001" customHeight="1" thickBot="1">
      <c r="A15" s="120" t="s">
        <v>139</v>
      </c>
      <c r="B15" s="120"/>
      <c r="C15" s="120"/>
      <c r="D15" s="120"/>
      <c r="E15" s="151">
        <f>SUM(E12:E14)</f>
        <v>1637500005</v>
      </c>
      <c r="G15" s="151">
        <f>SUM(G12:G14)</f>
        <v>14142847</v>
      </c>
      <c r="I15" s="151">
        <f>SUM(I12:I14)</f>
        <v>65209395</v>
      </c>
      <c r="K15" s="151">
        <f>SUM(K12:K14)</f>
        <v>-51543</v>
      </c>
      <c r="M15" s="151">
        <f>SUM(M12:M14)</f>
        <v>1716800704</v>
      </c>
    </row>
    <row r="16" spans="1:13" ht="19.5" customHeight="1" thickTop="1">
      <c r="A16" s="120"/>
      <c r="B16" s="120"/>
      <c r="C16" s="120"/>
      <c r="D16" s="120"/>
    </row>
    <row r="17" spans="1:13" ht="20.100000000000001" customHeight="1">
      <c r="A17" s="120" t="s">
        <v>130</v>
      </c>
      <c r="B17" s="120"/>
      <c r="C17" s="76"/>
      <c r="D17" s="76"/>
      <c r="E17" s="164">
        <v>1637500005</v>
      </c>
      <c r="F17" s="165"/>
      <c r="G17" s="164">
        <v>16990506</v>
      </c>
      <c r="H17" s="165"/>
      <c r="I17" s="164">
        <v>84058768</v>
      </c>
      <c r="J17" s="165"/>
      <c r="K17" s="164">
        <v>2490049</v>
      </c>
      <c r="L17" s="165"/>
      <c r="M17" s="164">
        <f>SUM(E17:K17)</f>
        <v>1741039328</v>
      </c>
    </row>
    <row r="18" spans="1:13" ht="20.100000000000001" customHeight="1">
      <c r="A18" s="76" t="s">
        <v>109</v>
      </c>
      <c r="B18" s="76"/>
      <c r="C18" s="76"/>
      <c r="D18" s="76"/>
      <c r="E18" s="164">
        <v>0</v>
      </c>
      <c r="F18" s="165"/>
      <c r="G18" s="164">
        <v>0</v>
      </c>
      <c r="H18" s="165"/>
      <c r="I18" s="164">
        <f>'Thai 7 (6m)'!F35</f>
        <v>31379613</v>
      </c>
      <c r="J18" s="165"/>
      <c r="K18" s="166">
        <v>0</v>
      </c>
      <c r="L18" s="165"/>
      <c r="M18" s="164">
        <f>SUM(E18:K18)</f>
        <v>31379613</v>
      </c>
    </row>
    <row r="19" spans="1:13" ht="5.0999999999999996" customHeight="1">
      <c r="A19" s="76"/>
      <c r="B19" s="76"/>
      <c r="C19" s="76"/>
      <c r="D19" s="76"/>
      <c r="E19" s="148"/>
      <c r="G19" s="148"/>
      <c r="I19" s="148"/>
      <c r="K19" s="72"/>
      <c r="M19" s="148"/>
    </row>
    <row r="20" spans="1:13" ht="20.100000000000001" customHeight="1" thickBot="1">
      <c r="A20" s="120" t="s">
        <v>150</v>
      </c>
      <c r="B20" s="120"/>
      <c r="C20" s="120"/>
      <c r="D20" s="120"/>
      <c r="E20" s="74">
        <f>SUM(E17:E19)</f>
        <v>1637500005</v>
      </c>
      <c r="G20" s="74">
        <f>SUM(G17:G19)</f>
        <v>16990506</v>
      </c>
      <c r="I20" s="74">
        <f>SUM(I17:I19)</f>
        <v>115438381</v>
      </c>
      <c r="K20" s="74">
        <f>SUM(K17:K19)</f>
        <v>2490049</v>
      </c>
      <c r="M20" s="74">
        <f>SUM(M17:M19)</f>
        <v>1772418941</v>
      </c>
    </row>
    <row r="21" spans="1:13" ht="19.5" customHeight="1" thickTop="1">
      <c r="A21" s="120"/>
      <c r="B21" s="120"/>
      <c r="C21" s="120"/>
      <c r="D21" s="120"/>
    </row>
    <row r="22" spans="1:13" ht="19.5" customHeight="1">
      <c r="A22" s="120"/>
      <c r="B22" s="120"/>
      <c r="C22" s="120"/>
      <c r="D22" s="120"/>
    </row>
    <row r="23" spans="1:13" ht="19.5" customHeight="1">
      <c r="A23" s="120"/>
      <c r="B23" s="120"/>
      <c r="C23" s="120"/>
      <c r="D23" s="120"/>
    </row>
    <row r="24" spans="1:13" ht="19.5" customHeight="1">
      <c r="A24" s="120"/>
      <c r="B24" s="120"/>
      <c r="C24" s="120"/>
      <c r="D24" s="120"/>
    </row>
    <row r="25" spans="1:13" ht="19.5" customHeight="1">
      <c r="A25" s="120"/>
      <c r="B25" s="120"/>
      <c r="C25" s="120"/>
      <c r="D25" s="120"/>
    </row>
    <row r="26" spans="1:13" ht="19.5" customHeight="1">
      <c r="A26" s="120"/>
      <c r="B26" s="120"/>
      <c r="C26" s="120"/>
      <c r="D26" s="120"/>
    </row>
    <row r="27" spans="1:13" ht="19.5" customHeight="1">
      <c r="A27" s="120"/>
      <c r="B27" s="120"/>
      <c r="C27" s="120"/>
      <c r="D27" s="120"/>
    </row>
    <row r="28" spans="1:13" ht="19.5" customHeight="1">
      <c r="A28" s="120"/>
      <c r="B28" s="120"/>
      <c r="C28" s="120"/>
      <c r="D28" s="120"/>
    </row>
    <row r="29" spans="1:13" ht="7.5" customHeight="1">
      <c r="A29" s="120"/>
      <c r="B29" s="120"/>
      <c r="C29" s="120"/>
      <c r="D29" s="120"/>
    </row>
    <row r="30" spans="1:13" ht="21.95" customHeight="1">
      <c r="A30" s="124" t="s">
        <v>98</v>
      </c>
      <c r="B30" s="124"/>
      <c r="C30" s="124"/>
      <c r="D30" s="124"/>
      <c r="E30" s="75"/>
      <c r="F30" s="75"/>
      <c r="G30" s="75"/>
      <c r="H30" s="75"/>
      <c r="I30" s="75"/>
      <c r="J30" s="75"/>
      <c r="K30" s="75"/>
      <c r="L30" s="75"/>
      <c r="M30" s="75"/>
    </row>
    <row r="108" spans="1:2" ht="21.75" customHeight="1">
      <c r="A108" s="67" t="s">
        <v>64</v>
      </c>
      <c r="B108" s="67" t="s">
        <v>140</v>
      </c>
    </row>
    <row r="135" spans="1:1" ht="21.75" customHeight="1">
      <c r="A135" s="167"/>
    </row>
  </sheetData>
  <mergeCells count="3">
    <mergeCell ref="A1:E1"/>
    <mergeCell ref="E5:M5"/>
    <mergeCell ref="G6:I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D700E-6563-492D-A77C-F4652AA70D6A}">
  <dimension ref="A1:N159"/>
  <sheetViews>
    <sheetView topLeftCell="D6" zoomScaleNormal="100" zoomScaleSheetLayoutView="90" zoomScalePageLayoutView="80" workbookViewId="0">
      <selection activeCell="H26" sqref="H25:P26"/>
    </sheetView>
  </sheetViews>
  <sheetFormatPr defaultColWidth="9" defaultRowHeight="21.75" customHeight="1"/>
  <cols>
    <col min="1" max="2" width="1.625" style="67" customWidth="1"/>
    <col min="3" max="3" width="34.5" style="67" customWidth="1"/>
    <col min="4" max="4" width="8.125" style="67" customWidth="1"/>
    <col min="5" max="5" width="1" style="67" customWidth="1"/>
    <col min="6" max="6" width="12.125" style="71" customWidth="1"/>
    <col min="7" max="7" width="1" style="71" customWidth="1"/>
    <col min="8" max="8" width="11.875" style="67" customWidth="1"/>
    <col min="9" max="9" width="1" style="67" customWidth="1"/>
    <col min="10" max="10" width="12.625" style="67" customWidth="1"/>
    <col min="11" max="11" width="1" style="67" customWidth="1"/>
    <col min="12" max="12" width="13.125" style="67" bestFit="1" customWidth="1"/>
    <col min="13" max="13" width="1" style="67" customWidth="1"/>
    <col min="14" max="14" width="13.125" style="67" customWidth="1"/>
    <col min="15" max="16384" width="9" style="67"/>
  </cols>
  <sheetData>
    <row r="1" spans="1:14" s="98" customFormat="1" ht="20.100000000000001" customHeight="1">
      <c r="A1" s="178" t="s">
        <v>68</v>
      </c>
      <c r="B1" s="178"/>
      <c r="C1" s="178"/>
      <c r="D1" s="178"/>
      <c r="E1" s="178"/>
      <c r="F1" s="178"/>
      <c r="G1" s="69"/>
    </row>
    <row r="2" spans="1:14" s="98" customFormat="1" ht="20.100000000000001" customHeight="1">
      <c r="A2" s="98" t="s">
        <v>96</v>
      </c>
      <c r="F2" s="69"/>
      <c r="G2" s="69"/>
    </row>
    <row r="3" spans="1:14" s="98" customFormat="1" ht="20.100000000000001" customHeight="1">
      <c r="A3" s="115" t="s">
        <v>149</v>
      </c>
      <c r="B3" s="115"/>
      <c r="C3" s="115"/>
      <c r="D3" s="115"/>
      <c r="E3" s="115"/>
      <c r="F3" s="70"/>
      <c r="G3" s="70"/>
      <c r="H3" s="70"/>
      <c r="I3" s="70"/>
      <c r="J3" s="70"/>
      <c r="K3" s="70"/>
      <c r="L3" s="70"/>
      <c r="M3" s="70"/>
      <c r="N3" s="70"/>
    </row>
    <row r="4" spans="1:14" s="98" customFormat="1" ht="20.100000000000001" customHeight="1">
      <c r="F4" s="69"/>
      <c r="G4" s="69"/>
      <c r="H4" s="69"/>
      <c r="I4" s="69"/>
      <c r="J4" s="69"/>
      <c r="K4" s="69"/>
      <c r="L4" s="69"/>
      <c r="M4" s="69"/>
      <c r="N4" s="69"/>
    </row>
    <row r="5" spans="1:14" s="98" customFormat="1" ht="20.100000000000001" customHeight="1">
      <c r="F5" s="180" t="s">
        <v>55</v>
      </c>
      <c r="G5" s="180"/>
      <c r="H5" s="180"/>
      <c r="I5" s="180"/>
      <c r="J5" s="180"/>
      <c r="K5" s="180"/>
      <c r="L5" s="180"/>
      <c r="M5" s="180"/>
      <c r="N5" s="180"/>
    </row>
    <row r="6" spans="1:14" ht="20.25" customHeight="1">
      <c r="A6" s="98"/>
      <c r="B6" s="98"/>
      <c r="C6" s="98"/>
      <c r="D6" s="98"/>
      <c r="E6" s="98"/>
      <c r="H6" s="181" t="s">
        <v>80</v>
      </c>
      <c r="I6" s="181"/>
      <c r="J6" s="181"/>
    </row>
    <row r="7" spans="1:14" s="98" customFormat="1" ht="20.100000000000001" customHeight="1">
      <c r="F7" s="69"/>
      <c r="G7" s="69"/>
      <c r="H7" s="116" t="s">
        <v>76</v>
      </c>
      <c r="I7" s="69"/>
      <c r="J7" s="116"/>
      <c r="K7" s="69"/>
      <c r="L7" s="69" t="s">
        <v>137</v>
      </c>
      <c r="M7" s="69"/>
      <c r="N7" s="119"/>
    </row>
    <row r="8" spans="1:14" s="98" customFormat="1" ht="20.100000000000001" customHeight="1">
      <c r="F8" s="69" t="s">
        <v>88</v>
      </c>
      <c r="G8" s="69"/>
      <c r="H8" s="118" t="s">
        <v>77</v>
      </c>
      <c r="I8" s="69"/>
      <c r="J8" s="116"/>
      <c r="K8" s="69"/>
      <c r="L8" s="69" t="s">
        <v>138</v>
      </c>
      <c r="M8" s="69"/>
      <c r="N8" s="119"/>
    </row>
    <row r="9" spans="1:14" s="98" customFormat="1" ht="20.100000000000001" customHeight="1">
      <c r="A9" s="98" t="s">
        <v>141</v>
      </c>
      <c r="F9" s="69" t="s">
        <v>89</v>
      </c>
      <c r="G9" s="69"/>
      <c r="H9" s="69" t="s">
        <v>78</v>
      </c>
      <c r="I9" s="69"/>
      <c r="J9" s="69" t="s">
        <v>82</v>
      </c>
      <c r="K9" s="69"/>
      <c r="L9" s="69" t="s">
        <v>5</v>
      </c>
      <c r="M9" s="69"/>
      <c r="N9" s="117" t="s">
        <v>32</v>
      </c>
    </row>
    <row r="10" spans="1:14" ht="20.100000000000001" customHeight="1">
      <c r="D10" s="97"/>
      <c r="E10" s="97"/>
      <c r="F10" s="70" t="s">
        <v>17</v>
      </c>
      <c r="G10" s="69"/>
      <c r="H10" s="70" t="s">
        <v>17</v>
      </c>
      <c r="I10" s="71"/>
      <c r="J10" s="70" t="s">
        <v>17</v>
      </c>
      <c r="K10" s="71"/>
      <c r="L10" s="70" t="s">
        <v>17</v>
      </c>
      <c r="M10" s="71"/>
      <c r="N10" s="70" t="s">
        <v>17</v>
      </c>
    </row>
    <row r="11" spans="1:14" ht="5.0999999999999996" customHeight="1">
      <c r="F11" s="122"/>
      <c r="G11" s="122"/>
      <c r="H11" s="122"/>
      <c r="I11" s="122"/>
      <c r="J11" s="122"/>
      <c r="K11" s="122"/>
      <c r="L11" s="122"/>
      <c r="M11" s="122"/>
      <c r="N11" s="122"/>
    </row>
    <row r="12" spans="1:14" ht="18">
      <c r="A12" s="98" t="s">
        <v>108</v>
      </c>
      <c r="B12" s="98"/>
      <c r="F12" s="122">
        <v>1637500005</v>
      </c>
      <c r="G12" s="122"/>
      <c r="H12" s="122">
        <v>14142847</v>
      </c>
      <c r="I12" s="122"/>
      <c r="J12" s="122">
        <v>29960718</v>
      </c>
      <c r="K12" s="122"/>
      <c r="L12" s="122">
        <v>-51543</v>
      </c>
      <c r="M12" s="122"/>
      <c r="N12" s="71">
        <f>SUM(F12:L12)</f>
        <v>1681552027</v>
      </c>
    </row>
    <row r="13" spans="1:14" ht="20.100000000000001" customHeight="1">
      <c r="A13" s="67" t="s">
        <v>109</v>
      </c>
      <c r="F13" s="170">
        <v>0</v>
      </c>
      <c r="G13" s="122"/>
      <c r="H13" s="170">
        <v>0</v>
      </c>
      <c r="I13" s="122"/>
      <c r="J13" s="170">
        <v>35258196</v>
      </c>
      <c r="K13" s="122"/>
      <c r="L13" s="170">
        <v>0</v>
      </c>
      <c r="M13" s="122"/>
      <c r="N13" s="75">
        <f>SUM(F13:L13)</f>
        <v>35258196</v>
      </c>
    </row>
    <row r="14" spans="1:14" ht="5.0999999999999996" customHeight="1"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14" ht="20.100000000000001" customHeight="1" thickBot="1">
      <c r="A15" s="98" t="s">
        <v>139</v>
      </c>
      <c r="B15" s="98"/>
      <c r="C15" s="98"/>
      <c r="D15" s="98"/>
      <c r="E15" s="98"/>
      <c r="F15" s="151">
        <f>SUM(F12:F14)</f>
        <v>1637500005</v>
      </c>
      <c r="H15" s="151">
        <f>SUM(H12:H14)</f>
        <v>14142847</v>
      </c>
      <c r="I15" s="71"/>
      <c r="J15" s="151">
        <f>SUM(J12:J14)</f>
        <v>65218914</v>
      </c>
      <c r="K15" s="71"/>
      <c r="L15" s="151">
        <f>SUM(L12:L14)</f>
        <v>-51543</v>
      </c>
      <c r="M15" s="71"/>
      <c r="N15" s="151">
        <f>SUM(N12:N14)</f>
        <v>1716810223</v>
      </c>
    </row>
    <row r="16" spans="1:14" ht="18.75" customHeight="1" thickTop="1">
      <c r="A16" s="98"/>
      <c r="B16" s="98"/>
      <c r="C16" s="98"/>
      <c r="D16" s="98"/>
      <c r="E16" s="98"/>
    </row>
    <row r="17" spans="1:14" ht="18">
      <c r="A17" s="98" t="s">
        <v>130</v>
      </c>
      <c r="B17" s="98"/>
      <c r="F17" s="121">
        <v>1637500005</v>
      </c>
      <c r="G17" s="122"/>
      <c r="H17" s="121">
        <v>16990506</v>
      </c>
      <c r="I17" s="122"/>
      <c r="J17" s="121">
        <v>84067237</v>
      </c>
      <c r="K17" s="122"/>
      <c r="L17" s="121">
        <v>2490049</v>
      </c>
      <c r="M17" s="122"/>
      <c r="N17" s="121">
        <f>SUM(F17:L17)</f>
        <v>1741047797</v>
      </c>
    </row>
    <row r="18" spans="1:14" ht="20.100000000000001" customHeight="1">
      <c r="A18" s="67" t="s">
        <v>109</v>
      </c>
      <c r="F18" s="123">
        <v>0</v>
      </c>
      <c r="G18" s="122"/>
      <c r="H18" s="123">
        <v>0</v>
      </c>
      <c r="I18" s="122"/>
      <c r="J18" s="123">
        <f>'Thai 7 (6m)'!J35</f>
        <v>31379311</v>
      </c>
      <c r="K18" s="122"/>
      <c r="L18" s="123">
        <v>0</v>
      </c>
      <c r="M18" s="122"/>
      <c r="N18" s="73">
        <f>SUM(F18:L18)</f>
        <v>31379311</v>
      </c>
    </row>
    <row r="19" spans="1:14" ht="5.0999999999999996" customHeight="1">
      <c r="F19" s="121"/>
      <c r="G19" s="122"/>
      <c r="H19" s="121"/>
      <c r="I19" s="122"/>
      <c r="J19" s="121"/>
      <c r="K19" s="122"/>
      <c r="L19" s="121"/>
      <c r="M19" s="122"/>
      <c r="N19" s="121"/>
    </row>
    <row r="20" spans="1:14" ht="20.100000000000001" customHeight="1" thickBot="1">
      <c r="A20" s="98" t="s">
        <v>150</v>
      </c>
      <c r="B20" s="98"/>
      <c r="C20" s="98"/>
      <c r="D20" s="98"/>
      <c r="E20" s="98"/>
      <c r="F20" s="74">
        <f>SUM(F17:F19)</f>
        <v>1637500005</v>
      </c>
      <c r="H20" s="74">
        <f>SUM(H17:H19)</f>
        <v>16990506</v>
      </c>
      <c r="I20" s="71"/>
      <c r="J20" s="74">
        <f>SUM(J17:J19)</f>
        <v>115446548</v>
      </c>
      <c r="K20" s="71"/>
      <c r="L20" s="74">
        <f>SUM(L17:L19)</f>
        <v>2490049</v>
      </c>
      <c r="M20" s="71"/>
      <c r="N20" s="74">
        <f>SUM(N17:N19)</f>
        <v>1772427108</v>
      </c>
    </row>
    <row r="21" spans="1:14" ht="21" customHeight="1" thickTop="1">
      <c r="A21" s="98"/>
      <c r="B21" s="98"/>
      <c r="C21" s="98"/>
      <c r="D21" s="98"/>
      <c r="E21" s="98"/>
      <c r="H21" s="71"/>
      <c r="I21" s="71"/>
      <c r="J21" s="71"/>
      <c r="K21" s="71"/>
      <c r="L21" s="71"/>
      <c r="N21" s="71"/>
    </row>
    <row r="22" spans="1:14" ht="21" customHeight="1">
      <c r="A22" s="98"/>
      <c r="B22" s="98"/>
      <c r="C22" s="98"/>
      <c r="D22" s="98"/>
      <c r="E22" s="98"/>
      <c r="H22" s="71"/>
      <c r="I22" s="71"/>
      <c r="J22" s="71"/>
      <c r="K22" s="71"/>
      <c r="L22" s="71"/>
      <c r="M22" s="71"/>
      <c r="N22" s="71"/>
    </row>
    <row r="23" spans="1:14" ht="21" customHeight="1">
      <c r="A23" s="98"/>
      <c r="B23" s="98"/>
      <c r="C23" s="98"/>
      <c r="D23" s="98"/>
      <c r="E23" s="98"/>
      <c r="H23" s="71"/>
      <c r="I23" s="71"/>
      <c r="J23" s="71"/>
      <c r="K23" s="71"/>
      <c r="L23" s="71"/>
      <c r="M23" s="71"/>
      <c r="N23" s="71"/>
    </row>
    <row r="24" spans="1:14" ht="21" customHeight="1">
      <c r="A24" s="98"/>
      <c r="B24" s="98"/>
      <c r="C24" s="98"/>
      <c r="D24" s="98"/>
      <c r="E24" s="98"/>
      <c r="H24" s="71"/>
      <c r="I24" s="71"/>
      <c r="J24" s="71"/>
      <c r="K24" s="71"/>
      <c r="L24" s="71"/>
      <c r="M24" s="71"/>
      <c r="N24" s="71"/>
    </row>
    <row r="25" spans="1:14" ht="21" customHeight="1">
      <c r="A25" s="98"/>
      <c r="B25" s="98"/>
      <c r="C25" s="98"/>
      <c r="D25" s="98"/>
      <c r="E25" s="98"/>
      <c r="H25" s="71"/>
      <c r="I25" s="71"/>
      <c r="J25" s="71"/>
      <c r="K25" s="71"/>
      <c r="L25" s="71"/>
      <c r="M25" s="71"/>
      <c r="N25" s="71"/>
    </row>
    <row r="26" spans="1:14" ht="21" customHeight="1">
      <c r="A26" s="98"/>
      <c r="B26" s="98"/>
      <c r="C26" s="98"/>
      <c r="D26" s="98"/>
      <c r="E26" s="98"/>
      <c r="H26" s="71"/>
      <c r="I26" s="71"/>
      <c r="J26" s="71"/>
      <c r="K26" s="71"/>
      <c r="L26" s="71"/>
      <c r="M26" s="71"/>
      <c r="N26" s="71"/>
    </row>
    <row r="27" spans="1:14" ht="21" customHeight="1">
      <c r="A27" s="98"/>
      <c r="B27" s="98"/>
      <c r="C27" s="98"/>
      <c r="D27" s="98"/>
      <c r="E27" s="98"/>
      <c r="H27" s="71"/>
      <c r="I27" s="71"/>
      <c r="J27" s="71"/>
      <c r="K27" s="71"/>
      <c r="L27" s="71"/>
      <c r="M27" s="71"/>
      <c r="N27" s="71"/>
    </row>
    <row r="28" spans="1:14" ht="21" customHeight="1">
      <c r="A28" s="98"/>
      <c r="B28" s="98"/>
      <c r="C28" s="98"/>
      <c r="D28" s="98"/>
      <c r="E28" s="98"/>
      <c r="H28" s="71"/>
      <c r="I28" s="71"/>
      <c r="J28" s="71"/>
      <c r="K28" s="71"/>
      <c r="L28" s="71"/>
      <c r="M28" s="71"/>
      <c r="N28" s="71"/>
    </row>
    <row r="29" spans="1:14" ht="21.95" customHeight="1">
      <c r="A29" s="110" t="s">
        <v>98</v>
      </c>
      <c r="B29" s="110"/>
      <c r="C29" s="110"/>
      <c r="D29" s="110"/>
      <c r="E29" s="110"/>
      <c r="F29" s="75"/>
      <c r="G29" s="75"/>
      <c r="H29" s="110"/>
      <c r="I29" s="110"/>
      <c r="J29" s="110"/>
      <c r="K29" s="110"/>
      <c r="L29" s="110"/>
      <c r="M29" s="110"/>
      <c r="N29" s="110"/>
    </row>
    <row r="133" spans="1:1" ht="21.75" customHeight="1">
      <c r="A133" s="167"/>
    </row>
    <row r="148" spans="1:1" ht="21.75" customHeight="1">
      <c r="A148" s="67" t="s">
        <v>63</v>
      </c>
    </row>
    <row r="149" spans="1:1" ht="21.75" customHeight="1">
      <c r="A149" s="67" t="s">
        <v>65</v>
      </c>
    </row>
    <row r="150" spans="1:1" ht="21.75" customHeight="1">
      <c r="A150" s="67" t="s">
        <v>66</v>
      </c>
    </row>
    <row r="151" spans="1:1" ht="21.75" customHeight="1">
      <c r="A151" s="67" t="s">
        <v>64</v>
      </c>
    </row>
    <row r="152" spans="1:1" ht="21.75" customHeight="1">
      <c r="A152" s="67" t="s">
        <v>63</v>
      </c>
    </row>
    <row r="153" spans="1:1" ht="21.75" customHeight="1">
      <c r="A153" s="67" t="s">
        <v>66</v>
      </c>
    </row>
    <row r="155" spans="1:1" ht="21.75" customHeight="1">
      <c r="A155" s="67" t="s">
        <v>63</v>
      </c>
    </row>
    <row r="156" spans="1:1" ht="21.75" customHeight="1">
      <c r="A156" s="67" t="s">
        <v>66</v>
      </c>
    </row>
    <row r="157" spans="1:1" ht="21.75" customHeight="1">
      <c r="A157" s="67" t="s">
        <v>64</v>
      </c>
    </row>
    <row r="158" spans="1:1" ht="21.75" customHeight="1">
      <c r="A158" s="67" t="s">
        <v>63</v>
      </c>
    </row>
    <row r="159" spans="1:1" ht="21.75" customHeight="1">
      <c r="A159" s="67" t="s">
        <v>66</v>
      </c>
    </row>
  </sheetData>
  <mergeCells count="3">
    <mergeCell ref="A1:F1"/>
    <mergeCell ref="F5:N5"/>
    <mergeCell ref="H6:J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97732-A817-4C3D-92B1-B633B9AE7CA8}">
  <dimension ref="A1:J96"/>
  <sheetViews>
    <sheetView topLeftCell="A16" zoomScale="110" zoomScaleNormal="110" zoomScaleSheetLayoutView="110" zoomScalePageLayoutView="80" workbookViewId="0">
      <selection activeCell="S79" sqref="S79"/>
    </sheetView>
  </sheetViews>
  <sheetFormatPr defaultColWidth="9" defaultRowHeight="18.95" customHeight="1"/>
  <cols>
    <col min="1" max="2" width="1.25" style="92" customWidth="1"/>
    <col min="3" max="3" width="36.875" style="92" customWidth="1"/>
    <col min="4" max="4" width="11.375" style="86" customWidth="1"/>
    <col min="5" max="5" width="0.625" style="86" customWidth="1"/>
    <col min="6" max="6" width="11.375" style="86" customWidth="1"/>
    <col min="7" max="7" width="0.625" style="86" customWidth="1"/>
    <col min="8" max="8" width="11.375" style="87" customWidth="1"/>
    <col min="9" max="9" width="0.625" style="87" customWidth="1"/>
    <col min="10" max="10" width="11.375" style="87" customWidth="1"/>
    <col min="11" max="16384" width="9" style="92"/>
  </cols>
  <sheetData>
    <row r="1" spans="1:10" s="85" customFormat="1" ht="18.95" customHeight="1">
      <c r="A1" s="182" t="s">
        <v>68</v>
      </c>
      <c r="B1" s="182"/>
      <c r="C1" s="182"/>
      <c r="D1" s="83"/>
      <c r="E1" s="83"/>
      <c r="F1" s="83"/>
      <c r="G1" s="83"/>
      <c r="H1" s="84"/>
      <c r="I1" s="84"/>
      <c r="J1" s="84"/>
    </row>
    <row r="2" spans="1:10" s="85" customFormat="1" ht="18.95" customHeight="1">
      <c r="A2" s="125" t="s">
        <v>42</v>
      </c>
      <c r="B2" s="125"/>
      <c r="C2" s="125"/>
      <c r="D2" s="83"/>
      <c r="E2" s="83"/>
      <c r="F2" s="83"/>
      <c r="G2" s="83"/>
      <c r="H2" s="84"/>
      <c r="I2" s="84"/>
      <c r="J2" s="84"/>
    </row>
    <row r="3" spans="1:10" s="85" customFormat="1" ht="18.95" customHeight="1">
      <c r="A3" s="126" t="s">
        <v>149</v>
      </c>
      <c r="B3" s="126"/>
      <c r="C3" s="126"/>
      <c r="D3" s="127"/>
      <c r="E3" s="127"/>
      <c r="F3" s="127"/>
      <c r="G3" s="127"/>
      <c r="H3" s="128"/>
      <c r="I3" s="128"/>
      <c r="J3" s="128"/>
    </row>
    <row r="4" spans="1:10" ht="18" customHeight="1"/>
    <row r="5" spans="1:10" ht="18" customHeight="1">
      <c r="D5" s="183" t="s">
        <v>14</v>
      </c>
      <c r="E5" s="183"/>
      <c r="F5" s="183"/>
      <c r="G5" s="129"/>
      <c r="H5" s="184" t="s">
        <v>54</v>
      </c>
      <c r="I5" s="184"/>
      <c r="J5" s="184"/>
    </row>
    <row r="6" spans="1:10" ht="18" customHeight="1">
      <c r="D6" s="168" t="s">
        <v>135</v>
      </c>
      <c r="E6" s="169"/>
      <c r="F6" s="168" t="s">
        <v>135</v>
      </c>
      <c r="G6" s="169"/>
      <c r="H6" s="168" t="s">
        <v>135</v>
      </c>
      <c r="I6" s="169"/>
      <c r="J6" s="168" t="s">
        <v>135</v>
      </c>
    </row>
    <row r="7" spans="1:10" ht="18" customHeight="1">
      <c r="D7" s="32" t="s">
        <v>129</v>
      </c>
      <c r="E7" s="32"/>
      <c r="F7" s="32" t="s">
        <v>104</v>
      </c>
      <c r="G7" s="24"/>
      <c r="H7" s="32" t="s">
        <v>129</v>
      </c>
      <c r="I7" s="32"/>
      <c r="J7" s="32" t="s">
        <v>104</v>
      </c>
    </row>
    <row r="8" spans="1:10" s="85" customFormat="1" ht="18" customHeight="1">
      <c r="D8" s="130" t="s">
        <v>17</v>
      </c>
      <c r="E8" s="88"/>
      <c r="F8" s="130" t="s">
        <v>17</v>
      </c>
      <c r="G8" s="88"/>
      <c r="H8" s="130" t="s">
        <v>17</v>
      </c>
      <c r="I8" s="88"/>
      <c r="J8" s="130" t="s">
        <v>17</v>
      </c>
    </row>
    <row r="9" spans="1:10" ht="18" customHeight="1">
      <c r="A9" s="85" t="s">
        <v>97</v>
      </c>
      <c r="D9" s="95"/>
      <c r="E9" s="87"/>
      <c r="F9" s="87"/>
      <c r="G9" s="87"/>
      <c r="H9" s="95"/>
    </row>
    <row r="10" spans="1:10" ht="18" customHeight="1">
      <c r="A10" s="92" t="s">
        <v>153</v>
      </c>
      <c r="D10" s="95">
        <v>26902922</v>
      </c>
      <c r="E10" s="87"/>
      <c r="F10" s="87">
        <v>35258598</v>
      </c>
      <c r="G10" s="87"/>
      <c r="H10" s="95">
        <v>26902620</v>
      </c>
      <c r="J10" s="87">
        <v>35258196</v>
      </c>
    </row>
    <row r="11" spans="1:10" ht="18" customHeight="1">
      <c r="A11" s="92" t="s">
        <v>110</v>
      </c>
      <c r="D11" s="95"/>
      <c r="E11" s="87"/>
      <c r="F11" s="87"/>
      <c r="G11" s="87"/>
      <c r="H11" s="95"/>
    </row>
    <row r="12" spans="1:10" ht="18" customHeight="1">
      <c r="A12" s="92" t="s">
        <v>63</v>
      </c>
      <c r="B12" s="92" t="s">
        <v>116</v>
      </c>
      <c r="D12" s="95">
        <v>7434353</v>
      </c>
      <c r="E12" s="87"/>
      <c r="F12" s="87">
        <v>7852978</v>
      </c>
      <c r="G12" s="87"/>
      <c r="H12" s="95">
        <v>7434353</v>
      </c>
      <c r="J12" s="87">
        <v>7852978</v>
      </c>
    </row>
    <row r="13" spans="1:10" ht="18" customHeight="1">
      <c r="A13" s="92" t="s">
        <v>63</v>
      </c>
      <c r="B13" s="92" t="s">
        <v>87</v>
      </c>
      <c r="D13" s="95">
        <v>83119838</v>
      </c>
      <c r="E13" s="87"/>
      <c r="F13" s="87">
        <v>46232470</v>
      </c>
      <c r="G13" s="87"/>
      <c r="H13" s="95">
        <v>83119838</v>
      </c>
      <c r="J13" s="87">
        <v>46232470</v>
      </c>
    </row>
    <row r="14" spans="1:10" ht="18" customHeight="1">
      <c r="A14" s="92" t="s">
        <v>63</v>
      </c>
      <c r="B14" s="92" t="s">
        <v>142</v>
      </c>
      <c r="D14" s="95">
        <v>17000</v>
      </c>
      <c r="E14" s="87"/>
      <c r="F14" s="87">
        <v>45965</v>
      </c>
      <c r="G14" s="87"/>
      <c r="H14" s="95">
        <v>17000</v>
      </c>
      <c r="J14" s="87">
        <v>45965</v>
      </c>
    </row>
    <row r="15" spans="1:10" ht="18" customHeight="1">
      <c r="B15" s="92" t="s">
        <v>117</v>
      </c>
      <c r="D15" s="95"/>
      <c r="E15" s="87"/>
      <c r="F15" s="87"/>
      <c r="G15" s="87"/>
      <c r="H15" s="95"/>
    </row>
    <row r="16" spans="1:10" ht="18" customHeight="1">
      <c r="A16" s="92" t="s">
        <v>63</v>
      </c>
      <c r="C16" s="92" t="s">
        <v>118</v>
      </c>
      <c r="D16" s="95">
        <v>-193050</v>
      </c>
      <c r="E16" s="87"/>
      <c r="F16" s="87">
        <v>-250036</v>
      </c>
      <c r="G16" s="87"/>
      <c r="H16" s="95">
        <v>-193050</v>
      </c>
      <c r="J16" s="87">
        <v>-250036</v>
      </c>
    </row>
    <row r="17" spans="1:10" ht="18" customHeight="1">
      <c r="B17" s="92" t="s">
        <v>119</v>
      </c>
      <c r="D17" s="95" t="s">
        <v>131</v>
      </c>
      <c r="E17" s="87"/>
      <c r="F17" s="87">
        <v>291928</v>
      </c>
      <c r="G17" s="87"/>
      <c r="H17" s="95" t="s">
        <v>131</v>
      </c>
      <c r="J17" s="87">
        <v>291928</v>
      </c>
    </row>
    <row r="18" spans="1:10" ht="18" customHeight="1">
      <c r="B18" s="92" t="s">
        <v>158</v>
      </c>
      <c r="D18" s="95" t="s">
        <v>131</v>
      </c>
      <c r="E18" s="87"/>
      <c r="F18" s="87">
        <v>-325556</v>
      </c>
      <c r="G18" s="87"/>
      <c r="H18" s="95" t="s">
        <v>131</v>
      </c>
      <c r="J18" s="87">
        <v>-325556</v>
      </c>
    </row>
    <row r="19" spans="1:10" ht="18" customHeight="1">
      <c r="A19" s="92" t="s">
        <v>63</v>
      </c>
      <c r="B19" s="92" t="s">
        <v>120</v>
      </c>
      <c r="D19" s="95">
        <v>802816</v>
      </c>
      <c r="E19" s="87"/>
      <c r="F19" s="87">
        <v>1010973</v>
      </c>
      <c r="G19" s="87"/>
      <c r="H19" s="95">
        <v>802816</v>
      </c>
      <c r="J19" s="87">
        <v>1010973</v>
      </c>
    </row>
    <row r="20" spans="1:10" ht="18" customHeight="1">
      <c r="A20" s="131" t="s">
        <v>63</v>
      </c>
      <c r="B20" s="131" t="s">
        <v>69</v>
      </c>
      <c r="C20" s="131"/>
      <c r="D20" s="95">
        <v>-223205582</v>
      </c>
      <c r="E20" s="87"/>
      <c r="F20" s="87">
        <v>-185703945</v>
      </c>
      <c r="G20" s="87"/>
      <c r="H20" s="95">
        <v>-223205582</v>
      </c>
      <c r="J20" s="87">
        <v>-185703944</v>
      </c>
    </row>
    <row r="21" spans="1:10" ht="18" customHeight="1">
      <c r="A21" s="92" t="s">
        <v>63</v>
      </c>
      <c r="B21" s="92" t="s">
        <v>6</v>
      </c>
      <c r="D21" s="132">
        <v>31640992</v>
      </c>
      <c r="E21" s="87"/>
      <c r="F21" s="133">
        <v>25385325</v>
      </c>
      <c r="G21" s="87"/>
      <c r="H21" s="132">
        <v>31646943</v>
      </c>
      <c r="J21" s="133">
        <v>25391276</v>
      </c>
    </row>
    <row r="22" spans="1:10" ht="8.1" customHeight="1">
      <c r="D22" s="95"/>
      <c r="E22" s="87"/>
      <c r="F22" s="87"/>
      <c r="G22" s="87"/>
      <c r="H22" s="95"/>
    </row>
    <row r="23" spans="1:10" ht="18" customHeight="1">
      <c r="A23" s="92" t="s">
        <v>143</v>
      </c>
      <c r="D23" s="95">
        <f>SUM(D9:D21)</f>
        <v>-73480711</v>
      </c>
      <c r="E23" s="87"/>
      <c r="F23" s="87">
        <f>SUM(F9:F21)</f>
        <v>-70201300</v>
      </c>
      <c r="G23" s="87"/>
      <c r="H23" s="95">
        <f>SUM(H9:H21)</f>
        <v>-73475062</v>
      </c>
      <c r="J23" s="87">
        <f>SUM(J9:J21)</f>
        <v>-70195750</v>
      </c>
    </row>
    <row r="24" spans="1:10" ht="18" customHeight="1">
      <c r="B24" s="92" t="s">
        <v>111</v>
      </c>
      <c r="D24" s="95"/>
      <c r="E24" s="87"/>
      <c r="F24" s="87"/>
      <c r="G24" s="87"/>
      <c r="H24" s="95"/>
    </row>
    <row r="25" spans="1:10" ht="18" customHeight="1">
      <c r="C25" s="92" t="s">
        <v>121</v>
      </c>
      <c r="D25" s="95">
        <v>-216644</v>
      </c>
      <c r="E25" s="87"/>
      <c r="F25" s="87">
        <v>-3223644</v>
      </c>
      <c r="G25" s="87"/>
      <c r="H25" s="95">
        <v>-216644</v>
      </c>
      <c r="J25" s="87">
        <v>-3223644</v>
      </c>
    </row>
    <row r="26" spans="1:10" ht="18" customHeight="1">
      <c r="C26" s="92" t="s">
        <v>59</v>
      </c>
      <c r="D26" s="95">
        <v>-265426425</v>
      </c>
      <c r="E26" s="89"/>
      <c r="F26" s="87">
        <v>-153156243</v>
      </c>
      <c r="G26" s="89"/>
      <c r="H26" s="95">
        <v>-265426425</v>
      </c>
      <c r="I26" s="89"/>
      <c r="J26" s="87">
        <v>-153156243</v>
      </c>
    </row>
    <row r="27" spans="1:10" ht="18" customHeight="1">
      <c r="C27" s="134" t="s">
        <v>103</v>
      </c>
      <c r="D27" s="95">
        <v>-3428956</v>
      </c>
      <c r="E27" s="89"/>
      <c r="F27" s="87">
        <v>-1808433</v>
      </c>
      <c r="G27" s="89"/>
      <c r="H27" s="95">
        <v>-3428956</v>
      </c>
      <c r="I27" s="89"/>
      <c r="J27" s="87">
        <v>-1808433</v>
      </c>
    </row>
    <row r="28" spans="1:10" ht="18" customHeight="1">
      <c r="C28" s="92" t="s">
        <v>60</v>
      </c>
      <c r="D28" s="95">
        <v>198882</v>
      </c>
      <c r="E28" s="87"/>
      <c r="F28" s="87">
        <v>332696</v>
      </c>
      <c r="G28" s="87"/>
      <c r="H28" s="95">
        <v>198882</v>
      </c>
      <c r="J28" s="87">
        <v>332696</v>
      </c>
    </row>
    <row r="29" spans="1:10" ht="18" customHeight="1">
      <c r="C29" s="92" t="s">
        <v>61</v>
      </c>
      <c r="D29" s="95">
        <v>17170342</v>
      </c>
      <c r="E29" s="87"/>
      <c r="F29" s="87">
        <v>500000</v>
      </c>
      <c r="G29" s="87"/>
      <c r="H29" s="95">
        <v>17170342</v>
      </c>
      <c r="J29" s="87">
        <v>500000</v>
      </c>
    </row>
    <row r="30" spans="1:10" ht="18" customHeight="1">
      <c r="A30" s="92" t="s">
        <v>63</v>
      </c>
      <c r="C30" s="92" t="s">
        <v>101</v>
      </c>
      <c r="D30" s="95">
        <v>216815</v>
      </c>
      <c r="E30" s="87"/>
      <c r="F30" s="87">
        <v>2329922</v>
      </c>
      <c r="G30" s="87"/>
      <c r="H30" s="95">
        <v>216936</v>
      </c>
      <c r="J30" s="87">
        <v>2329922</v>
      </c>
    </row>
    <row r="31" spans="1:10" ht="18" customHeight="1">
      <c r="A31" s="131" t="s">
        <v>63</v>
      </c>
      <c r="B31" s="131"/>
      <c r="C31" s="131" t="s">
        <v>112</v>
      </c>
      <c r="D31" s="95">
        <v>-11987615</v>
      </c>
      <c r="E31" s="87"/>
      <c r="F31" s="87">
        <v>13210936</v>
      </c>
      <c r="G31" s="87"/>
      <c r="H31" s="95">
        <v>-11987615</v>
      </c>
      <c r="J31" s="87">
        <v>13210936</v>
      </c>
    </row>
    <row r="32" spans="1:10" ht="18" customHeight="1">
      <c r="A32" s="92" t="s">
        <v>63</v>
      </c>
      <c r="C32" s="92" t="s">
        <v>12</v>
      </c>
      <c r="D32" s="95">
        <v>-41623</v>
      </c>
      <c r="E32" s="87"/>
      <c r="F32" s="87">
        <v>110999</v>
      </c>
      <c r="G32" s="87"/>
      <c r="H32" s="95">
        <v>-41623</v>
      </c>
      <c r="J32" s="87">
        <v>110999</v>
      </c>
    </row>
    <row r="33" spans="1:10" ht="18" customHeight="1">
      <c r="A33" s="92" t="s">
        <v>63</v>
      </c>
      <c r="C33" s="92" t="s">
        <v>0</v>
      </c>
      <c r="D33" s="95" t="s">
        <v>131</v>
      </c>
      <c r="E33" s="87"/>
      <c r="F33" s="87">
        <v>-1485</v>
      </c>
      <c r="G33" s="87"/>
      <c r="H33" s="95">
        <v>0</v>
      </c>
      <c r="J33" s="87">
        <v>-1485</v>
      </c>
    </row>
    <row r="34" spans="1:10" ht="18" customHeight="1">
      <c r="A34" s="92" t="s">
        <v>63</v>
      </c>
      <c r="C34" s="92" t="s">
        <v>8</v>
      </c>
      <c r="D34" s="132">
        <v>-4159738</v>
      </c>
      <c r="E34" s="87"/>
      <c r="F34" s="133">
        <v>-8623951</v>
      </c>
      <c r="G34" s="87"/>
      <c r="H34" s="185">
        <v>-4154738</v>
      </c>
      <c r="J34" s="133">
        <v>-8618951</v>
      </c>
    </row>
    <row r="35" spans="1:10" ht="8.1" customHeight="1">
      <c r="D35" s="95"/>
      <c r="E35" s="87"/>
      <c r="F35" s="87"/>
      <c r="G35" s="87"/>
    </row>
    <row r="36" spans="1:10" ht="18" customHeight="1">
      <c r="A36" s="92" t="s">
        <v>115</v>
      </c>
      <c r="D36" s="95">
        <f>SUM(D23:D34)</f>
        <v>-341155673</v>
      </c>
      <c r="E36" s="87"/>
      <c r="F36" s="87">
        <f>SUM(F23:F34)</f>
        <v>-220530503</v>
      </c>
      <c r="G36" s="87"/>
      <c r="H36" s="87">
        <f>SUM(H23:H34)</f>
        <v>-341144903</v>
      </c>
      <c r="J36" s="87">
        <f>SUM(J23:J34)</f>
        <v>-220519953</v>
      </c>
    </row>
    <row r="37" spans="1:10" ht="18" customHeight="1">
      <c r="A37" s="92" t="s">
        <v>63</v>
      </c>
      <c r="B37" s="92" t="s">
        <v>122</v>
      </c>
      <c r="D37" s="95">
        <v>207772998</v>
      </c>
      <c r="E37" s="87"/>
      <c r="F37" s="87">
        <v>168808498</v>
      </c>
      <c r="G37" s="87"/>
      <c r="H37" s="87">
        <v>207772998</v>
      </c>
      <c r="J37" s="87">
        <v>168808497</v>
      </c>
    </row>
    <row r="38" spans="1:10" ht="18" customHeight="1">
      <c r="A38" s="92" t="s">
        <v>63</v>
      </c>
      <c r="B38" s="92" t="s">
        <v>123</v>
      </c>
      <c r="D38" s="95">
        <v>-24417126</v>
      </c>
      <c r="E38" s="87"/>
      <c r="F38" s="87">
        <v>-28158506</v>
      </c>
      <c r="G38" s="87"/>
      <c r="H38" s="87">
        <v>-24429127</v>
      </c>
      <c r="J38" s="87">
        <v>-28170506</v>
      </c>
    </row>
    <row r="39" spans="1:10" ht="18" customHeight="1">
      <c r="A39" s="92" t="s">
        <v>63</v>
      </c>
      <c r="B39" s="92" t="s">
        <v>124</v>
      </c>
      <c r="D39" s="132">
        <v>-121997</v>
      </c>
      <c r="E39" s="87"/>
      <c r="F39" s="133">
        <v>-174764</v>
      </c>
      <c r="G39" s="87"/>
      <c r="H39" s="133">
        <v>-121997</v>
      </c>
      <c r="J39" s="133">
        <v>-174644</v>
      </c>
    </row>
    <row r="40" spans="1:10" ht="6" customHeight="1">
      <c r="D40" s="95"/>
      <c r="E40" s="87"/>
      <c r="F40" s="87"/>
      <c r="G40" s="87"/>
    </row>
    <row r="41" spans="1:10" ht="18" customHeight="1">
      <c r="A41" s="92" t="s">
        <v>160</v>
      </c>
      <c r="D41" s="132">
        <f>SUM(D36:D39)</f>
        <v>-157921798</v>
      </c>
      <c r="E41" s="87"/>
      <c r="F41" s="133">
        <f>SUM(F36:F39)</f>
        <v>-80055275</v>
      </c>
      <c r="G41" s="87"/>
      <c r="H41" s="185">
        <f>SUM(H36:H39)</f>
        <v>-157923029</v>
      </c>
      <c r="J41" s="133">
        <f>SUM(J36:J39)</f>
        <v>-80056606</v>
      </c>
    </row>
    <row r="42" spans="1:10" ht="18" customHeight="1">
      <c r="D42" s="87"/>
      <c r="E42" s="87"/>
      <c r="F42" s="87"/>
      <c r="G42" s="87"/>
    </row>
    <row r="43" spans="1:10" ht="18" customHeight="1">
      <c r="D43" s="87"/>
      <c r="E43" s="87"/>
      <c r="F43" s="87"/>
      <c r="G43" s="87"/>
    </row>
    <row r="44" spans="1:10" ht="18" customHeight="1">
      <c r="D44" s="87"/>
      <c r="E44" s="87"/>
      <c r="F44" s="87"/>
      <c r="G44" s="87"/>
    </row>
    <row r="45" spans="1:10" ht="18" customHeight="1">
      <c r="D45" s="87"/>
      <c r="E45" s="87"/>
      <c r="F45" s="87"/>
      <c r="G45" s="87"/>
    </row>
    <row r="46" spans="1:10" ht="18" customHeight="1">
      <c r="D46" s="87"/>
      <c r="E46" s="87"/>
      <c r="F46" s="87"/>
      <c r="G46" s="87"/>
    </row>
    <row r="47" spans="1:10" ht="18" customHeight="1">
      <c r="D47" s="87"/>
      <c r="E47" s="87"/>
      <c r="F47" s="87"/>
      <c r="G47" s="87"/>
    </row>
    <row r="48" spans="1:10" ht="6.75" customHeight="1">
      <c r="D48" s="87"/>
      <c r="E48" s="87"/>
      <c r="F48" s="87"/>
      <c r="G48" s="87"/>
    </row>
    <row r="49" spans="1:10" ht="21.95" customHeight="1">
      <c r="A49" s="135" t="str">
        <f>'Thai 9'!A29</f>
        <v>หมายเหตุประกอบข้อมูลทางการเงินเป็นส่วนหนึ่งของข้อมูลทางการเงินระหว่างกาลนี้</v>
      </c>
      <c r="B49" s="135"/>
      <c r="C49" s="135"/>
      <c r="D49" s="136"/>
      <c r="E49" s="136"/>
      <c r="F49" s="136"/>
      <c r="G49" s="136"/>
      <c r="H49" s="133"/>
      <c r="I49" s="133"/>
      <c r="J49" s="133"/>
    </row>
    <row r="50" spans="1:10" s="85" customFormat="1" ht="18.95" customHeight="1">
      <c r="A50" s="182" t="str">
        <f>A1</f>
        <v>บริษัท เอสจีเอฟ แคปปิตอล จำกัด (มหาชน)</v>
      </c>
      <c r="B50" s="182"/>
      <c r="C50" s="182"/>
      <c r="D50" s="83"/>
      <c r="E50" s="83"/>
      <c r="F50" s="83"/>
      <c r="G50" s="83"/>
      <c r="H50" s="84"/>
      <c r="I50" s="84"/>
      <c r="J50" s="84"/>
    </row>
    <row r="51" spans="1:10" s="85" customFormat="1" ht="18.95" customHeight="1">
      <c r="A51" s="125" t="s">
        <v>95</v>
      </c>
      <c r="B51" s="125"/>
      <c r="C51" s="125"/>
      <c r="D51" s="83"/>
      <c r="E51" s="83"/>
      <c r="F51" s="83"/>
      <c r="G51" s="83"/>
      <c r="H51" s="84"/>
      <c r="I51" s="84"/>
      <c r="J51" s="84"/>
    </row>
    <row r="52" spans="1:10" s="85" customFormat="1" ht="18.95" customHeight="1">
      <c r="A52" s="126" t="str">
        <f>A3</f>
        <v>สำหรับงวดหกเดือนสิ้นสุดวันที่ 30 มิถุนายน พ.ศ. 2565</v>
      </c>
      <c r="B52" s="126"/>
      <c r="C52" s="126"/>
      <c r="D52" s="127"/>
      <c r="E52" s="127"/>
      <c r="F52" s="127"/>
      <c r="G52" s="127"/>
      <c r="H52" s="128"/>
      <c r="I52" s="128"/>
      <c r="J52" s="128"/>
    </row>
    <row r="54" spans="1:10" ht="18.95" customHeight="1">
      <c r="D54" s="183" t="s">
        <v>14</v>
      </c>
      <c r="E54" s="183"/>
      <c r="F54" s="183"/>
      <c r="G54" s="129"/>
      <c r="H54" s="184" t="s">
        <v>54</v>
      </c>
      <c r="I54" s="184"/>
      <c r="J54" s="184"/>
    </row>
    <row r="55" spans="1:10" ht="18.95" customHeight="1">
      <c r="D55" s="168" t="s">
        <v>135</v>
      </c>
      <c r="E55" s="169"/>
      <c r="F55" s="168" t="s">
        <v>135</v>
      </c>
      <c r="G55" s="169"/>
      <c r="H55" s="168" t="s">
        <v>135</v>
      </c>
      <c r="I55" s="169"/>
      <c r="J55" s="168" t="s">
        <v>135</v>
      </c>
    </row>
    <row r="56" spans="1:10" ht="18.95" customHeight="1">
      <c r="D56" s="32" t="s">
        <v>129</v>
      </c>
      <c r="E56" s="32"/>
      <c r="F56" s="32" t="s">
        <v>104</v>
      </c>
      <c r="G56" s="24"/>
      <c r="H56" s="32" t="s">
        <v>129</v>
      </c>
      <c r="I56" s="32"/>
      <c r="J56" s="32" t="s">
        <v>104</v>
      </c>
    </row>
    <row r="57" spans="1:10" s="85" customFormat="1" ht="18.95" customHeight="1">
      <c r="D57" s="130" t="s">
        <v>17</v>
      </c>
      <c r="E57" s="88"/>
      <c r="F57" s="130" t="s">
        <v>17</v>
      </c>
      <c r="G57" s="88"/>
      <c r="H57" s="130" t="s">
        <v>17</v>
      </c>
      <c r="I57" s="88"/>
      <c r="J57" s="130" t="s">
        <v>17</v>
      </c>
    </row>
    <row r="58" spans="1:10" ht="18.95" customHeight="1">
      <c r="A58" s="85" t="s">
        <v>43</v>
      </c>
      <c r="B58" s="85"/>
      <c r="C58" s="85"/>
      <c r="D58" s="95"/>
      <c r="E58" s="87"/>
      <c r="F58" s="87"/>
      <c r="G58" s="87"/>
    </row>
    <row r="59" spans="1:10" ht="18.95" customHeight="1">
      <c r="A59" s="92" t="s">
        <v>125</v>
      </c>
      <c r="D59" s="95"/>
      <c r="E59" s="87"/>
      <c r="F59" s="87"/>
      <c r="G59" s="87"/>
    </row>
    <row r="60" spans="1:10" ht="18.95" customHeight="1">
      <c r="B60" s="92" t="s">
        <v>118</v>
      </c>
      <c r="D60" s="95">
        <v>205311922</v>
      </c>
      <c r="E60" s="87"/>
      <c r="F60" s="87">
        <v>590795846</v>
      </c>
      <c r="G60" s="87"/>
      <c r="H60" s="87">
        <v>205311922</v>
      </c>
      <c r="J60" s="87">
        <v>590795846</v>
      </c>
    </row>
    <row r="61" spans="1:10" ht="18.95" customHeight="1">
      <c r="A61" s="92" t="s">
        <v>126</v>
      </c>
      <c r="D61" s="95"/>
      <c r="E61" s="87"/>
      <c r="F61" s="87"/>
      <c r="G61" s="87"/>
    </row>
    <row r="62" spans="1:10" ht="18.95" customHeight="1">
      <c r="B62" s="92" t="s">
        <v>118</v>
      </c>
      <c r="D62" s="95" t="s">
        <v>131</v>
      </c>
      <c r="E62" s="87"/>
      <c r="F62" s="87">
        <v>-570314329</v>
      </c>
      <c r="G62" s="87"/>
      <c r="H62" s="87" t="s">
        <v>131</v>
      </c>
      <c r="J62" s="87">
        <v>-570314329</v>
      </c>
    </row>
    <row r="63" spans="1:10" ht="18.95" customHeight="1">
      <c r="A63" s="92" t="s">
        <v>144</v>
      </c>
      <c r="D63" s="95">
        <v>20000000</v>
      </c>
      <c r="E63" s="87"/>
      <c r="F63" s="87">
        <v>0</v>
      </c>
      <c r="G63" s="87"/>
      <c r="H63" s="87">
        <v>20000000</v>
      </c>
      <c r="J63" s="87">
        <v>0</v>
      </c>
    </row>
    <row r="64" spans="1:10" ht="18.95" customHeight="1">
      <c r="A64" s="92" t="s">
        <v>127</v>
      </c>
      <c r="D64" s="95">
        <v>-292808</v>
      </c>
      <c r="E64" s="87"/>
      <c r="F64" s="87">
        <v>-470117</v>
      </c>
      <c r="G64" s="87"/>
      <c r="H64" s="87">
        <v>-292808</v>
      </c>
      <c r="J64" s="87">
        <v>-470117</v>
      </c>
    </row>
    <row r="65" spans="1:10" ht="18.95" customHeight="1">
      <c r="A65" s="92" t="s">
        <v>51</v>
      </c>
      <c r="D65" s="95">
        <v>-484949</v>
      </c>
      <c r="E65" s="87"/>
      <c r="F65" s="87">
        <v>-2652573</v>
      </c>
      <c r="G65" s="87"/>
      <c r="H65" s="87">
        <v>-484949</v>
      </c>
      <c r="J65" s="87">
        <v>-2652573</v>
      </c>
    </row>
    <row r="66" spans="1:10" ht="6" customHeight="1">
      <c r="D66" s="149"/>
      <c r="E66" s="87"/>
      <c r="F66" s="150"/>
      <c r="G66" s="87"/>
      <c r="H66" s="150"/>
      <c r="J66" s="150"/>
    </row>
    <row r="67" spans="1:10" ht="18.95" customHeight="1">
      <c r="A67" s="92" t="s">
        <v>145</v>
      </c>
      <c r="D67" s="132">
        <f>SUM(D60:D66)</f>
        <v>224534165</v>
      </c>
      <c r="E67" s="87"/>
      <c r="F67" s="133">
        <f>SUM(F60:F66)</f>
        <v>17358827</v>
      </c>
      <c r="G67" s="87"/>
      <c r="H67" s="133">
        <f>SUM(H60:H66)</f>
        <v>224534165</v>
      </c>
      <c r="J67" s="133">
        <f>SUM(J60:J66)</f>
        <v>17358827</v>
      </c>
    </row>
    <row r="68" spans="1:10" ht="18.95" customHeight="1">
      <c r="D68" s="95"/>
      <c r="E68" s="87"/>
      <c r="F68" s="87"/>
      <c r="G68" s="87"/>
    </row>
    <row r="69" spans="1:10" ht="18.95" customHeight="1">
      <c r="A69" s="85" t="s">
        <v>44</v>
      </c>
      <c r="B69" s="85"/>
      <c r="C69" s="85"/>
      <c r="D69" s="95"/>
      <c r="E69" s="87"/>
      <c r="F69" s="87"/>
      <c r="G69" s="87"/>
    </row>
    <row r="70" spans="1:10" ht="18.95" customHeight="1">
      <c r="A70" s="92" t="s">
        <v>114</v>
      </c>
      <c r="D70" s="95">
        <v>25000000</v>
      </c>
      <c r="E70" s="87"/>
      <c r="F70" s="87">
        <v>300000000</v>
      </c>
      <c r="G70" s="87"/>
      <c r="H70" s="87">
        <v>25000000</v>
      </c>
      <c r="J70" s="87">
        <v>300000000</v>
      </c>
    </row>
    <row r="71" spans="1:10" ht="18.95" customHeight="1">
      <c r="A71" s="92" t="s">
        <v>113</v>
      </c>
      <c r="D71" s="95">
        <v>-50139510</v>
      </c>
      <c r="E71" s="87"/>
      <c r="F71" s="87">
        <v>-228258510</v>
      </c>
      <c r="G71" s="87"/>
      <c r="H71" s="87">
        <v>-50139510</v>
      </c>
      <c r="J71" s="87">
        <v>-228258510</v>
      </c>
    </row>
    <row r="72" spans="1:10" ht="18.95" customHeight="1">
      <c r="A72" s="92" t="s">
        <v>134</v>
      </c>
      <c r="D72" s="95">
        <v>-4734599</v>
      </c>
      <c r="E72" s="87"/>
      <c r="F72" s="87">
        <v>-3913466</v>
      </c>
      <c r="G72" s="87"/>
      <c r="H72" s="87">
        <v>-4734599</v>
      </c>
      <c r="J72" s="87">
        <v>-3913466</v>
      </c>
    </row>
    <row r="73" spans="1:10" ht="6" customHeight="1">
      <c r="D73" s="149"/>
      <c r="E73" s="87"/>
      <c r="F73" s="150"/>
      <c r="G73" s="87"/>
      <c r="H73" s="150"/>
      <c r="J73" s="150"/>
    </row>
    <row r="74" spans="1:10" ht="18.95" customHeight="1">
      <c r="A74" s="92" t="s">
        <v>159</v>
      </c>
      <c r="D74" s="132">
        <f>SUM(D70:D73)</f>
        <v>-29874109</v>
      </c>
      <c r="E74" s="87"/>
      <c r="F74" s="133">
        <f>SUM(F70:F73)</f>
        <v>67828024</v>
      </c>
      <c r="G74" s="87"/>
      <c r="H74" s="133">
        <f>SUM(H70:H73)</f>
        <v>-29874109</v>
      </c>
      <c r="J74" s="133">
        <f>SUM(J70:J73)</f>
        <v>67828024</v>
      </c>
    </row>
    <row r="75" spans="1:10" ht="18.95" customHeight="1">
      <c r="D75" s="95"/>
      <c r="E75" s="87"/>
      <c r="F75" s="87"/>
      <c r="G75" s="87"/>
    </row>
    <row r="76" spans="1:10" ht="18.95" customHeight="1">
      <c r="A76" s="85" t="s">
        <v>128</v>
      </c>
      <c r="B76" s="85"/>
      <c r="C76" s="85"/>
      <c r="D76" s="95">
        <f>+D74+D67+D41</f>
        <v>36738258</v>
      </c>
      <c r="E76" s="87"/>
      <c r="F76" s="87">
        <f>+F74+F67+F41</f>
        <v>5131576</v>
      </c>
      <c r="G76" s="87"/>
      <c r="H76" s="186">
        <f>+H74+H67+H41</f>
        <v>36737027</v>
      </c>
      <c r="J76" s="87">
        <f>+J74+J67+J41</f>
        <v>5130245</v>
      </c>
    </row>
    <row r="77" spans="1:10" ht="18.95" customHeight="1">
      <c r="A77" s="92" t="s">
        <v>53</v>
      </c>
      <c r="D77" s="132">
        <v>27556249</v>
      </c>
      <c r="E77" s="87"/>
      <c r="F77" s="133">
        <v>36748922</v>
      </c>
      <c r="G77" s="87"/>
      <c r="H77" s="133">
        <v>27551893</v>
      </c>
      <c r="J77" s="133">
        <v>36745899</v>
      </c>
    </row>
    <row r="78" spans="1:10" ht="6" customHeight="1">
      <c r="D78" s="149"/>
      <c r="E78" s="87"/>
      <c r="F78" s="150"/>
      <c r="G78" s="87"/>
      <c r="H78" s="150"/>
      <c r="J78" s="150"/>
    </row>
    <row r="79" spans="1:10" ht="18.95" customHeight="1" thickBot="1">
      <c r="A79" s="85" t="s">
        <v>52</v>
      </c>
      <c r="B79" s="85"/>
      <c r="C79" s="85"/>
      <c r="D79" s="68">
        <f>SUM(D76:D77)</f>
        <v>64294507</v>
      </c>
      <c r="E79" s="87"/>
      <c r="F79" s="138">
        <f>SUM(F76:F77)</f>
        <v>41880498</v>
      </c>
      <c r="G79" s="87"/>
      <c r="H79" s="187">
        <f>SUM(H76:H77)</f>
        <v>64288920</v>
      </c>
      <c r="J79" s="138">
        <f>SUM(J76:J77)</f>
        <v>41876144</v>
      </c>
    </row>
    <row r="80" spans="1:10" ht="18.95" customHeight="1" thickTop="1">
      <c r="A80" s="137"/>
      <c r="B80" s="137"/>
      <c r="C80" s="137"/>
      <c r="D80" s="90"/>
      <c r="E80" s="92"/>
      <c r="F80" s="92"/>
      <c r="G80" s="92"/>
      <c r="H80" s="90"/>
      <c r="I80" s="92"/>
      <c r="J80" s="92"/>
    </row>
    <row r="81" spans="1:10" ht="18.95" customHeight="1">
      <c r="A81" s="85" t="s">
        <v>49</v>
      </c>
      <c r="B81" s="85"/>
      <c r="C81" s="85"/>
      <c r="D81" s="95"/>
      <c r="E81" s="87"/>
      <c r="F81" s="87"/>
      <c r="G81" s="87"/>
      <c r="H81" s="95"/>
    </row>
    <row r="82" spans="1:10" ht="6" customHeight="1">
      <c r="A82" s="85"/>
      <c r="B82" s="85"/>
      <c r="C82" s="85"/>
      <c r="D82" s="95"/>
      <c r="E82" s="87"/>
      <c r="F82" s="87"/>
      <c r="G82" s="87"/>
      <c r="H82" s="95"/>
    </row>
    <row r="83" spans="1:10" ht="18.95" customHeight="1">
      <c r="A83" s="92" t="s">
        <v>157</v>
      </c>
      <c r="D83" s="95">
        <v>3371037</v>
      </c>
      <c r="E83" s="87"/>
      <c r="F83" s="87">
        <v>0</v>
      </c>
      <c r="G83" s="87"/>
      <c r="H83" s="95">
        <v>3371037</v>
      </c>
      <c r="J83" s="87">
        <v>0</v>
      </c>
    </row>
    <row r="84" spans="1:10" ht="18.95" customHeight="1">
      <c r="A84" s="92" t="s">
        <v>146</v>
      </c>
      <c r="D84" s="95">
        <v>0</v>
      </c>
      <c r="E84" s="87"/>
      <c r="F84" s="87">
        <v>3525871</v>
      </c>
      <c r="G84" s="87"/>
      <c r="H84" s="95">
        <v>0</v>
      </c>
      <c r="J84" s="87">
        <v>3525871</v>
      </c>
    </row>
    <row r="85" spans="1:10" ht="18.95" customHeight="1">
      <c r="D85" s="87"/>
      <c r="E85" s="87"/>
      <c r="F85" s="87"/>
      <c r="G85" s="87"/>
    </row>
    <row r="86" spans="1:10" ht="18.95" customHeight="1">
      <c r="D86" s="87"/>
      <c r="E86" s="87"/>
      <c r="F86" s="87"/>
      <c r="G86" s="87"/>
    </row>
    <row r="87" spans="1:10" ht="18.95" customHeight="1">
      <c r="D87" s="87"/>
      <c r="E87" s="87"/>
      <c r="F87" s="87"/>
      <c r="G87" s="87"/>
    </row>
    <row r="88" spans="1:10" ht="18.95" customHeight="1">
      <c r="D88" s="87"/>
      <c r="E88" s="87"/>
      <c r="F88" s="87"/>
      <c r="G88" s="87"/>
    </row>
    <row r="89" spans="1:10" ht="18.95" customHeight="1">
      <c r="D89" s="87"/>
      <c r="E89" s="87"/>
      <c r="F89" s="87"/>
      <c r="G89" s="87"/>
    </row>
    <row r="90" spans="1:10" ht="18.95" customHeight="1">
      <c r="D90" s="87"/>
      <c r="E90" s="87"/>
      <c r="F90" s="87"/>
      <c r="G90" s="87"/>
    </row>
    <row r="91" spans="1:10" ht="18.95" customHeight="1">
      <c r="D91" s="87"/>
      <c r="E91" s="87"/>
      <c r="F91" s="87"/>
      <c r="G91" s="87"/>
    </row>
    <row r="92" spans="1:10" ht="18.95" customHeight="1">
      <c r="D92" s="87"/>
      <c r="E92" s="87"/>
      <c r="F92" s="87"/>
      <c r="G92" s="87"/>
    </row>
    <row r="93" spans="1:10" ht="18.95" customHeight="1">
      <c r="D93" s="87"/>
      <c r="E93" s="87"/>
      <c r="F93" s="87"/>
      <c r="G93" s="87"/>
    </row>
    <row r="94" spans="1:10" ht="18.95" customHeight="1">
      <c r="D94" s="87"/>
      <c r="E94" s="87"/>
      <c r="F94" s="87"/>
      <c r="G94" s="87"/>
    </row>
    <row r="95" spans="1:10" ht="22.5" customHeight="1">
      <c r="D95" s="87"/>
      <c r="E95" s="87"/>
      <c r="F95" s="87"/>
      <c r="G95" s="87"/>
    </row>
    <row r="96" spans="1:10" ht="21.95" customHeight="1">
      <c r="A96" s="135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6" s="135"/>
      <c r="C96" s="135"/>
      <c r="D96" s="136"/>
      <c r="E96" s="136"/>
      <c r="F96" s="136"/>
      <c r="G96" s="136"/>
      <c r="H96" s="133"/>
      <c r="I96" s="133"/>
      <c r="J96" s="133"/>
    </row>
  </sheetData>
  <mergeCells count="6">
    <mergeCell ref="A1:C1"/>
    <mergeCell ref="D5:F5"/>
    <mergeCell ref="H5:J5"/>
    <mergeCell ref="A50:C50"/>
    <mergeCell ref="D54:F54"/>
    <mergeCell ref="H54:J54"/>
  </mergeCells>
  <pageMargins left="0.8" right="0.5" top="0.5" bottom="0.6" header="0.49" footer="0.4"/>
  <pageSetup paperSize="9" scale="95" firstPageNumber="10" orientation="portrait" useFirstPageNumber="1" r:id="rId1"/>
  <headerFooter>
    <oddFooter>&amp;R&amp;"Browallia New,Regular"&amp;12&amp;P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Thai 2-5</vt:lpstr>
      <vt:lpstr>Thai 6 (3m)</vt:lpstr>
      <vt:lpstr>Thai 7 (6m)</vt:lpstr>
      <vt:lpstr>Thai 8</vt:lpstr>
      <vt:lpstr>Thai 9</vt:lpstr>
      <vt:lpstr>Thai 10-11</vt:lpstr>
      <vt:lpstr>'Thai 7 (6m)'!Print_Area</vt:lpstr>
      <vt:lpstr>'Thai 8'!Print_Area</vt:lpstr>
      <vt:lpstr>'Thai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Tiraratanasom</dc:creator>
  <cp:lastModifiedBy>iGolF</cp:lastModifiedBy>
  <cp:lastPrinted>2022-08-11T09:38:05Z</cp:lastPrinted>
  <dcterms:created xsi:type="dcterms:W3CDTF">2012-03-27T01:55:38Z</dcterms:created>
  <dcterms:modified xsi:type="dcterms:W3CDTF">2022-08-13T17:00:35Z</dcterms:modified>
</cp:coreProperties>
</file>