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codeName="ThisWorkbook" defaultThemeVersion="124226"/>
  <bookViews>
    <workbookView xWindow="-105" yWindow="-105" windowWidth="23250" windowHeight="12570" tabRatio="643" firstSheet="1" activeTab="7"/>
  </bookViews>
  <sheets>
    <sheet name="Recovered_Sheet1" sheetId="1" state="veryHidden" r:id="rId1"/>
    <sheet name="BS-2-3" sheetId="23" r:id="rId2"/>
    <sheet name="PL4-5" sheetId="19" r:id="rId3"/>
    <sheet name="SH6" sheetId="20" r:id="rId4"/>
    <sheet name="SH7" sheetId="24" r:id="rId5"/>
    <sheet name="SH8" sheetId="21" r:id="rId6"/>
    <sheet name="SH9" sheetId="25" r:id="rId7"/>
    <sheet name="CF10-11 " sheetId="27" r:id="rId8"/>
  </sheets>
  <definedNames>
    <definedName name="_xlnm.Print_Area" localSheetId="1">'BS-2-3'!$A$1:$I$75</definedName>
    <definedName name="_xlnm.Print_Area" localSheetId="7">'CF10-11 '!$A$1:$J$81</definedName>
    <definedName name="_xlnm.Print_Area" localSheetId="2">'PL4-5'!$A$1:$I$56</definedName>
    <definedName name="_xlnm.Print_Area" localSheetId="3">'SH6'!$A$1:$M$25</definedName>
    <definedName name="_xlnm.Print_Area" localSheetId="5">'SH8'!$A$1:$L$25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1" i="27" l="1"/>
  <c r="H81" i="27"/>
  <c r="F81" i="27"/>
  <c r="D81" i="27"/>
  <c r="J67" i="27"/>
  <c r="H67" i="27"/>
  <c r="F67" i="27"/>
  <c r="D67" i="27"/>
  <c r="J60" i="27"/>
  <c r="H60" i="27"/>
  <c r="F60" i="27"/>
  <c r="D60" i="27"/>
  <c r="J27" i="27"/>
  <c r="J39" i="27" s="1"/>
  <c r="J41" i="27" s="1"/>
  <c r="J69" i="27" s="1"/>
  <c r="J71" i="27" s="1"/>
  <c r="H27" i="27"/>
  <c r="H39" i="27" s="1"/>
  <c r="H41" i="27" s="1"/>
  <c r="F27" i="27"/>
  <c r="F39" i="27" s="1"/>
  <c r="F41" i="27" s="1"/>
  <c r="F69" i="27" s="1"/>
  <c r="F71" i="27" s="1"/>
  <c r="D27" i="27"/>
  <c r="D39" i="27" s="1"/>
  <c r="D41" i="27" s="1"/>
  <c r="D69" i="27" s="1"/>
  <c r="D71" i="27" s="1"/>
  <c r="H69" i="27" l="1"/>
  <c r="H71" i="27" s="1"/>
  <c r="H22" i="24" l="1"/>
  <c r="F22" i="24"/>
  <c r="D22" i="24"/>
  <c r="L16" i="25" l="1"/>
  <c r="L12" i="25"/>
  <c r="L15" i="24" l="1"/>
  <c r="L11" i="24"/>
  <c r="J21" i="21" l="1"/>
  <c r="H21" i="21"/>
  <c r="F21" i="21"/>
  <c r="D21" i="21"/>
  <c r="L20" i="21"/>
  <c r="K17" i="21"/>
  <c r="K21" i="21" s="1"/>
  <c r="K23" i="21" s="1"/>
  <c r="J17" i="21"/>
  <c r="J23" i="21" s="1"/>
  <c r="H17" i="21"/>
  <c r="F17" i="21"/>
  <c r="D17" i="21"/>
  <c r="L16" i="21"/>
  <c r="L12" i="21"/>
  <c r="K20" i="20"/>
  <c r="K22" i="20" s="1"/>
  <c r="I20" i="20"/>
  <c r="G20" i="20"/>
  <c r="E20" i="20"/>
  <c r="M19" i="20"/>
  <c r="K16" i="20"/>
  <c r="I16" i="20"/>
  <c r="I22" i="20" s="1"/>
  <c r="G16" i="20"/>
  <c r="G22" i="20" s="1"/>
  <c r="E16" i="20"/>
  <c r="M16" i="20" s="1"/>
  <c r="M15" i="20"/>
  <c r="M11" i="20"/>
  <c r="I47" i="19"/>
  <c r="I41" i="19"/>
  <c r="E51" i="19"/>
  <c r="E47" i="19"/>
  <c r="E40" i="19"/>
  <c r="E41" i="19" s="1"/>
  <c r="I19" i="19"/>
  <c r="I13" i="19"/>
  <c r="E22" i="19"/>
  <c r="E19" i="19"/>
  <c r="E12" i="19"/>
  <c r="E13" i="19" s="1"/>
  <c r="I70" i="23"/>
  <c r="G70" i="23"/>
  <c r="E70" i="23"/>
  <c r="C70" i="23"/>
  <c r="I52" i="23"/>
  <c r="G52" i="23"/>
  <c r="E52" i="23"/>
  <c r="C52" i="23"/>
  <c r="G47" i="23"/>
  <c r="G54" i="23" s="1"/>
  <c r="C47" i="23"/>
  <c r="C54" i="23" s="1"/>
  <c r="I45" i="23"/>
  <c r="I47" i="23" s="1"/>
  <c r="I54" i="23" s="1"/>
  <c r="E45" i="23"/>
  <c r="E47" i="23" s="1"/>
  <c r="E54" i="23" s="1"/>
  <c r="I31" i="23"/>
  <c r="I33" i="23" s="1"/>
  <c r="G31" i="23"/>
  <c r="E31" i="23"/>
  <c r="E33" i="23" s="1"/>
  <c r="C31" i="23"/>
  <c r="I19" i="23"/>
  <c r="G19" i="23"/>
  <c r="E19" i="23"/>
  <c r="C19" i="23"/>
  <c r="E21" i="19" l="1"/>
  <c r="E23" i="19" s="1"/>
  <c r="E25" i="19" s="1"/>
  <c r="D23" i="21"/>
  <c r="F23" i="21"/>
  <c r="I21" i="19"/>
  <c r="I23" i="19" s="1"/>
  <c r="I25" i="19" s="1"/>
  <c r="I49" i="19"/>
  <c r="I52" i="19" s="1"/>
  <c r="I54" i="19" s="1"/>
  <c r="E49" i="19"/>
  <c r="E52" i="19" s="1"/>
  <c r="E54" i="19" s="1"/>
  <c r="L21" i="21"/>
  <c r="H23" i="21"/>
  <c r="L17" i="21"/>
  <c r="M20" i="20"/>
  <c r="E22" i="20"/>
  <c r="M22" i="20" s="1"/>
  <c r="C72" i="23"/>
  <c r="G33" i="23"/>
  <c r="C33" i="23"/>
  <c r="G72" i="23"/>
  <c r="I72" i="23"/>
  <c r="E72" i="23"/>
  <c r="E27" i="19" l="1"/>
  <c r="I27" i="19"/>
  <c r="L23" i="21"/>
  <c r="I56" i="19"/>
  <c r="E56" i="19"/>
  <c r="H21" i="25" l="1"/>
  <c r="F21" i="25"/>
  <c r="D21" i="25"/>
  <c r="K17" i="25"/>
  <c r="K21" i="25" s="1"/>
  <c r="K23" i="25" s="1"/>
  <c r="J17" i="25"/>
  <c r="H17" i="25"/>
  <c r="F17" i="25"/>
  <c r="F23" i="25" s="1"/>
  <c r="D17" i="25"/>
  <c r="D23" i="25" s="1"/>
  <c r="H20" i="24"/>
  <c r="F20" i="24"/>
  <c r="D20" i="24"/>
  <c r="J16" i="24"/>
  <c r="H16" i="24"/>
  <c r="F16" i="24"/>
  <c r="D16" i="24"/>
  <c r="H23" i="25" l="1"/>
  <c r="L17" i="25"/>
  <c r="L16" i="24"/>
  <c r="G47" i="19" l="1"/>
  <c r="C47" i="19"/>
  <c r="G41" i="19"/>
  <c r="C41" i="19"/>
  <c r="G19" i="19"/>
  <c r="C19" i="19"/>
  <c r="G13" i="19"/>
  <c r="C13" i="19"/>
  <c r="C49" i="19" l="1"/>
  <c r="C52" i="19" s="1"/>
  <c r="C54" i="19" s="1"/>
  <c r="J19" i="24" s="1"/>
  <c r="G21" i="19"/>
  <c r="G23" i="19" s="1"/>
  <c r="G25" i="19" s="1"/>
  <c r="G49" i="19"/>
  <c r="G52" i="19" s="1"/>
  <c r="G54" i="19" s="1"/>
  <c r="J20" i="25" s="1"/>
  <c r="C21" i="19"/>
  <c r="C23" i="19" s="1"/>
  <c r="C25" i="19" s="1"/>
  <c r="J21" i="25" l="1"/>
  <c r="L20" i="25"/>
  <c r="J20" i="24"/>
  <c r="J22" i="24" s="1"/>
  <c r="L22" i="24" s="1"/>
  <c r="L19" i="24"/>
  <c r="L21" i="25"/>
  <c r="J23" i="25"/>
  <c r="L23" i="25" s="1"/>
  <c r="L20" i="24"/>
  <c r="C27" i="19"/>
  <c r="G56" i="19"/>
  <c r="C56" i="19"/>
  <c r="G27" i="19"/>
</calcChain>
</file>

<file path=xl/sharedStrings.xml><?xml version="1.0" encoding="utf-8"?>
<sst xmlns="http://schemas.openxmlformats.org/spreadsheetml/2006/main" count="356" uniqueCount="169">
  <si>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</si>
  <si>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</si>
  <si>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</si>
  <si>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</si>
  <si>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</si>
  <si>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</si>
  <si>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</si>
  <si>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</si>
  <si>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</si>
  <si>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</si>
  <si>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</si>
  <si>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</si>
  <si>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</si>
  <si>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</si>
  <si>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</si>
  <si>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</si>
  <si>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</si>
  <si>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</si>
  <si>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</si>
  <si>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</si>
  <si>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</si>
  <si>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</si>
  <si>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</si>
  <si>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</si>
  <si>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</si>
  <si>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</si>
  <si>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</si>
  <si>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</si>
  <si>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</si>
  <si>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</si>
  <si>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</si>
  <si>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</si>
  <si>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</si>
  <si>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</si>
  <si>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</si>
  <si>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</si>
  <si>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</si>
  <si>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</si>
  <si>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</si>
  <si>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</si>
  <si>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</si>
  <si>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</si>
  <si>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</si>
  <si>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</si>
  <si>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</si>
  <si>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</si>
  <si>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</si>
  <si>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</si>
  <si>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</si>
  <si>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</si>
  <si>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</si>
  <si>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</si>
  <si>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</si>
  <si>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</si>
  <si>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</si>
  <si>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</si>
  <si>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</si>
  <si>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</si>
  <si>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</si>
  <si>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</si>
  <si>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</si>
  <si>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</si>
  <si>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</si>
  <si>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</si>
  <si>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</si>
  <si>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</si>
  <si>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</si>
  <si>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</si>
  <si>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</si>
  <si>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</si>
  <si>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</si>
  <si>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</si>
  <si>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</si>
  <si>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</si>
  <si>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</si>
  <si>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Basic earnings per share (Baht)</t>
  </si>
  <si>
    <t>Distribution expenses</t>
  </si>
  <si>
    <t>Premium on</t>
  </si>
  <si>
    <t>Other receivables</t>
  </si>
  <si>
    <t>Other payables</t>
  </si>
  <si>
    <t>30 June</t>
  </si>
  <si>
    <t>Statement of comprehensive income (unaudited)</t>
  </si>
  <si>
    <t>Six-month period ended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</si>
  <si>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</si>
  <si>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</si>
  <si>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</si>
  <si>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</si>
  <si>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Adjustments for reconcile profit to</t>
  </si>
  <si>
    <t xml:space="preserve">    cash receipts (payment)</t>
  </si>
  <si>
    <t>Other current assets</t>
  </si>
  <si>
    <t>Other current liabilities</t>
  </si>
  <si>
    <t>Income tax paid</t>
  </si>
  <si>
    <t>Net cash used in financing activities</t>
  </si>
  <si>
    <t>Net decrease in cash and cash equivalents</t>
  </si>
  <si>
    <t xml:space="preserve">          during the periods</t>
  </si>
  <si>
    <t xml:space="preserve">         and equipment previously purchased</t>
  </si>
  <si>
    <t xml:space="preserve">         and equipment</t>
  </si>
  <si>
    <t>Dividend income</t>
  </si>
  <si>
    <t>Acquisition of intangible assets</t>
  </si>
  <si>
    <t>Dividends paid to owners of the Company</t>
  </si>
  <si>
    <t>Issued and</t>
  </si>
  <si>
    <t>paid-up</t>
  </si>
  <si>
    <t>Supplemental disclosures of</t>
  </si>
  <si>
    <t xml:space="preserve">    cash flows information:</t>
  </si>
  <si>
    <t>9</t>
  </si>
  <si>
    <t>5</t>
  </si>
  <si>
    <t>Profit for operating activities</t>
  </si>
  <si>
    <t>Proceeds from current investments</t>
  </si>
  <si>
    <t>Proceeds from sale of equipment</t>
  </si>
  <si>
    <t>Cash and cash equivalents at 1 January</t>
  </si>
  <si>
    <t>Cash and cash equivalents at 30 June</t>
  </si>
  <si>
    <t>Share of profit on investment in associate</t>
  </si>
  <si>
    <t>Dividend received</t>
  </si>
  <si>
    <t>2021</t>
  </si>
  <si>
    <t xml:space="preserve">  Baht 1 per share)</t>
  </si>
  <si>
    <t>Share premium</t>
  </si>
  <si>
    <t xml:space="preserve">   Share premium on ordinary shares</t>
  </si>
  <si>
    <t>Six-month period ended 30 June 2021</t>
  </si>
  <si>
    <t>Balance at 1 January 2021</t>
  </si>
  <si>
    <t>Balance at 30 June 2021</t>
  </si>
  <si>
    <t>Profit before income tax</t>
  </si>
  <si>
    <t>Income tax expenses</t>
  </si>
  <si>
    <t>Share</t>
  </si>
  <si>
    <t>of financial asset</t>
  </si>
  <si>
    <t>Non-current provisions for employee benefits</t>
  </si>
  <si>
    <t>Net cash generated from operating activities</t>
  </si>
  <si>
    <t>Acquisition of machines and equipment</t>
  </si>
  <si>
    <t>Proceeds from repayment of loan to associate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</si>
  <si>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</si>
  <si>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</si>
  <si>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</si>
  <si>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8</t>
  </si>
  <si>
    <t>4</t>
  </si>
  <si>
    <t>Total comprehensive income for the period</t>
  </si>
  <si>
    <t>Separate</t>
  </si>
  <si>
    <t>financial statements</t>
  </si>
  <si>
    <t>2022</t>
  </si>
  <si>
    <t>Trade receivables</t>
  </si>
  <si>
    <t>2, 3</t>
  </si>
  <si>
    <t>Current portion of loans to associate</t>
  </si>
  <si>
    <t>2</t>
  </si>
  <si>
    <t>Investments in associate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</si>
  <si>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</si>
  <si>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</si>
  <si>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</si>
  <si>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</si>
  <si>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</si>
  <si>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</si>
  <si>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</si>
  <si>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Six-month period ended 30 June 2022</t>
  </si>
  <si>
    <t>Balance at 1 January 2022</t>
  </si>
  <si>
    <t>Balance at 30 June 2022</t>
  </si>
  <si>
    <t xml:space="preserve">    Profit for the period</t>
  </si>
  <si>
    <t>(Gain) loss on disposal and write-off of equipment</t>
  </si>
  <si>
    <t>10</t>
  </si>
  <si>
    <t>11</t>
  </si>
  <si>
    <t>6</t>
  </si>
  <si>
    <t>2, 7</t>
  </si>
  <si>
    <t>3</t>
  </si>
  <si>
    <t>Revesal of expected credit losses</t>
  </si>
  <si>
    <t>Unrealised gain on foreign exchange</t>
  </si>
  <si>
    <t>Loss (gain) on fair value adjustment</t>
  </si>
  <si>
    <t xml:space="preserve">Revesal of impairment loss on unused land </t>
  </si>
  <si>
    <t>Reversal of expected credit losses</t>
  </si>
  <si>
    <t>Net cash from (used in) investing activities</t>
  </si>
  <si>
    <t xml:space="preserve">Payment of bank deposits under commitment </t>
  </si>
  <si>
    <t xml:space="preserve">Loss on inventories devaluation (revesal) </t>
  </si>
  <si>
    <t xml:space="preserve">in respect of a letter of guarantee </t>
  </si>
  <si>
    <t>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</si>
</sst>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02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188" fontId="8" fillId="0" borderId="0" xfId="0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49" fontId="0" fillId="0" borderId="0" xfId="0" applyFill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10" fillId="0" borderId="0" xfId="0" applyFont="1"/>
    <xf numFmtId="37" fontId="7" fillId="0" borderId="0" xfId="0" applyNumberFormat="1" applyFont="1"/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7" fillId="0" borderId="0" xfId="0" applyFont="1" applyAlignment="1"/>
    <xf numFmtId="37" fontId="0" fillId="0" borderId="0" xfId="0" applyNumberFormat="1" applyFont="1" applyFill="1"/>
    <xf numFmtId="37" fontId="8" fillId="0" borderId="0" xfId="0" applyNumberFormat="1" applyFont="1" applyFill="1"/>
    <xf numFmtId="49" fontId="10" fillId="0" borderId="0" xfId="0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7" fillId="0" borderId="0" xfId="0" applyFont="1" applyFill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8" fillId="0" borderId="0" xfId="0" applyFont="1" applyFill="1" applyAlignment="1">
      <alignment wrapText="1"/>
    </xf>
    <xf numFmtId="49" fontId="14" fillId="0" borderId="0" xfId="0" applyFont="1" applyFill="1" applyAlignment="1"/>
    <xf numFmtId="49" fontId="8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5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37" fontId="8" fillId="0" borderId="5" xfId="0" applyNumberFormat="1" applyFont="1" applyFill="1" applyBorder="1" applyAlignment="1"/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0" fillId="0" borderId="0" xfId="0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49" fontId="0" fillId="0" borderId="0" xfId="0" applyFill="1" applyAlignment="1"/>
    <xf numFmtId="37" fontId="0" fillId="0" borderId="3" xfId="0" applyNumberFormat="1" applyFont="1" applyFill="1" applyBorder="1" applyAlignment="1"/>
    <xf numFmtId="190" fontId="7" fillId="0" borderId="0" xfId="0" applyNumberFormat="1" applyFont="1" applyFill="1" applyAlignment="1"/>
    <xf numFmtId="196" fontId="0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37" fontId="8" fillId="0" borderId="4" xfId="0" applyNumberFormat="1" applyFont="1" applyFill="1" applyBorder="1" applyAlignment="1"/>
    <xf numFmtId="188" fontId="8" fillId="0" borderId="0" xfId="0" applyNumberFormat="1" applyFont="1" applyFill="1" applyBorder="1" applyAlignment="1"/>
    <xf numFmtId="39" fontId="8" fillId="0" borderId="4" xfId="1" applyNumberFormat="1" applyFont="1" applyFill="1" applyBorder="1" applyAlignment="1"/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197" fontId="7" fillId="0" borderId="0" xfId="10" applyNumberFormat="1" applyFont="1" applyFill="1" applyAlignment="1"/>
    <xf numFmtId="3" fontId="7" fillId="0" borderId="0" xfId="0" applyNumberFormat="1" applyFont="1" applyFill="1" applyAlignment="1"/>
    <xf numFmtId="188" fontId="7" fillId="0" borderId="0" xfId="1" applyNumberFormat="1" applyFont="1" applyFill="1" applyBorder="1" applyAlignment="1"/>
    <xf numFmtId="188" fontId="7" fillId="0" borderId="8" xfId="1" applyNumberFormat="1" applyFont="1" applyFill="1" applyBorder="1" applyAlignment="1"/>
    <xf numFmtId="49" fontId="9" fillId="0" borderId="0" xfId="0" applyFont="1" applyFill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Alignment="1"/>
    <xf numFmtId="37" fontId="7" fillId="0" borderId="0" xfId="0" applyNumberFormat="1" applyFont="1" applyAlignment="1"/>
    <xf numFmtId="189" fontId="7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centerContinuous"/>
    </xf>
    <xf numFmtId="189" fontId="7" fillId="0" borderId="0" xfId="0" applyNumberFormat="1" applyFont="1" applyFill="1" applyAlignment="1">
      <alignment horizontal="centerContinuous"/>
    </xf>
    <xf numFmtId="189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Continuous"/>
    </xf>
    <xf numFmtId="189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Continuous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49" fontId="8" fillId="0" borderId="0" xfId="0" applyFont="1" applyFill="1"/>
    <xf numFmtId="196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6" fontId="8" fillId="0" borderId="5" xfId="2" applyNumberFormat="1" applyFont="1" applyFill="1" applyBorder="1" applyAlignment="1">
      <alignment horizontal="center"/>
    </xf>
    <xf numFmtId="188" fontId="8" fillId="0" borderId="3" xfId="0" applyNumberFormat="1" applyFont="1" applyFill="1" applyBorder="1"/>
    <xf numFmtId="188" fontId="8" fillId="0" borderId="4" xfId="0" applyNumberFormat="1" applyFont="1" applyFill="1" applyBorder="1"/>
    <xf numFmtId="189" fontId="7" fillId="0" borderId="0" xfId="0" applyNumberFormat="1" applyFont="1" applyFill="1"/>
    <xf numFmtId="188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7" fillId="0" borderId="0" xfId="0" quotePrefix="1" applyFont="1" applyFill="1" applyAlignment="1">
      <alignment horizontal="left"/>
    </xf>
    <xf numFmtId="188" fontId="0" fillId="0" borderId="0" xfId="0" applyNumberFormat="1" applyFont="1" applyFill="1" applyBorder="1" applyAlignment="1">
      <alignment horizontal="right"/>
    </xf>
    <xf numFmtId="49" fontId="14" fillId="0" borderId="0" xfId="0" applyFont="1" applyFill="1"/>
    <xf numFmtId="49" fontId="8" fillId="0" borderId="0" xfId="0" applyFont="1" applyFill="1" applyAlignment="1">
      <alignment vertical="top" wrapText="1"/>
    </xf>
    <xf numFmtId="49" fontId="12" fillId="0" borderId="0" xfId="0" applyFont="1" applyFill="1"/>
    <xf numFmtId="37" fontId="8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7" fontId="8" fillId="0" borderId="3" xfId="1" applyNumberFormat="1" applyFont="1" applyFill="1" applyBorder="1" applyAlignment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190" fontId="7" fillId="0" borderId="0" xfId="0" applyNumberFormat="1" applyFont="1" applyFill="1" applyBorder="1" applyAlignment="1"/>
    <xf numFmtId="4" fontId="7" fillId="0" borderId="0" xfId="1" applyFont="1" applyFill="1" applyBorder="1"/>
    <xf numFmtId="4" fontId="7" fillId="0" borderId="0" xfId="1" applyFont="1" applyFill="1"/>
    <xf numFmtId="3" fontId="7" fillId="0" borderId="0" xfId="1" applyNumberFormat="1" applyFont="1" applyFill="1" applyAlignment="1"/>
    <xf numFmtId="49" fontId="9" fillId="0" borderId="0" xfId="0" applyFont="1" applyFill="1" applyBorder="1" applyAlignment="1">
      <alignment horizontal="right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0" fillId="0" borderId="0" xfId="0" applyAlignment="1">
      <alignment horizontal="center"/>
    </xf>
    <xf numFmtId="195" fontId="7" fillId="0" borderId="0" xfId="0" applyNumberFormat="1" applyFont="1" applyAlignment="1">
      <alignment horizontal="center"/>
    </xf>
    <xf numFmtId="49" fontId="9" fillId="0" borderId="0" xfId="0" applyFont="1"/>
    <xf numFmtId="49" fontId="7" fillId="0" borderId="0" xfId="0" applyFont="1" applyAlignment="1">
      <alignment horizontal="center"/>
    </xf>
    <xf numFmtId="0" fontId="10" fillId="0" borderId="0" xfId="0" applyNumberFormat="1" applyFont="1" applyAlignment="1">
      <alignment horizontal="center"/>
    </xf>
    <xf numFmtId="188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7" fontId="8" fillId="0" borderId="5" xfId="1" applyNumberFormat="1" applyFont="1" applyFill="1" applyBorder="1"/>
    <xf numFmtId="187" fontId="0" fillId="0" borderId="0" xfId="1" applyNumberFormat="1" applyFont="1" applyFill="1" applyBorder="1" applyAlignment="1">
      <alignment horizontal="center"/>
    </xf>
    <xf numFmtId="188" fontId="0" fillId="0" borderId="3" xfId="0" applyNumberFormat="1" applyBorder="1"/>
    <xf numFmtId="49" fontId="9" fillId="0" borderId="0" xfId="0" applyFont="1" applyAlignment="1">
      <alignment horizontal="left" indent="1"/>
    </xf>
    <xf numFmtId="37" fontId="8" fillId="0" borderId="5" xfId="1" applyNumberFormat="1" applyFont="1" applyFill="1" applyBorder="1" applyAlignment="1">
      <alignment horizontal="right"/>
    </xf>
    <xf numFmtId="188" fontId="7" fillId="0" borderId="0" xfId="1" applyNumberFormat="1" applyFont="1" applyFill="1" applyBorder="1"/>
    <xf numFmtId="37" fontId="7" fillId="0" borderId="0" xfId="1" applyNumberFormat="1" applyFont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>
      <alignment horizontal="right"/>
    </xf>
    <xf numFmtId="37" fontId="8" fillId="0" borderId="0" xfId="1" applyNumberFormat="1" applyFont="1" applyBorder="1"/>
    <xf numFmtId="37" fontId="7" fillId="0" borderId="0" xfId="1" applyNumberFormat="1" applyFont="1" applyBorder="1"/>
    <xf numFmtId="37" fontId="8" fillId="0" borderId="7" xfId="1" applyNumberFormat="1" applyFont="1" applyFill="1" applyBorder="1"/>
    <xf numFmtId="37" fontId="8" fillId="0" borderId="5" xfId="0" applyNumberFormat="1" applyFont="1" applyBorder="1"/>
    <xf numFmtId="49" fontId="0" fillId="0" borderId="0" xfId="0" applyFill="1" applyAlignment="1">
      <alignment horizontal="left" indent="1"/>
    </xf>
    <xf numFmtId="189" fontId="9" fillId="0" borderId="0" xfId="0" applyNumberFormat="1" applyFont="1" applyFill="1" applyBorder="1" applyAlignment="1">
      <alignment horizontal="center"/>
    </xf>
    <xf numFmtId="49" fontId="7" fillId="0" borderId="0" xfId="0" applyFont="1" applyFill="1" applyAlignment="1">
      <alignment horizontal="center"/>
    </xf>
    <xf numFmtId="49" fontId="7" fillId="0" borderId="0" xfId="0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9" fontId="7" fillId="0" borderId="0" xfId="0" applyFont="1" applyFill="1" applyAlignment="1">
      <alignment horizontal="center"/>
    </xf>
    <xf numFmtId="49" fontId="9" fillId="0" borderId="0" xfId="0" applyFont="1" applyAlignment="1">
      <alignment horizontal="center"/>
    </xf>
    <xf numFmtId="49" fontId="13" fillId="0" borderId="0" xfId="0" applyFont="1" applyAlignment="1">
      <alignment wrapText="1"/>
    </xf>
    <xf numFmtId="49" fontId="10" fillId="0" borderId="0" xfId="0" applyFont="1" applyAlignment="1">
      <alignment vertical="center"/>
    </xf>
    <xf numFmtId="49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9" fontId="7" fillId="0" borderId="0" xfId="0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188" fontId="7" fillId="0" borderId="0" xfId="0" applyNumberFormat="1" applyFont="1"/>
    <xf numFmtId="188" fontId="7" fillId="0" borderId="0" xfId="1" applyNumberFormat="1" applyFont="1" applyAlignment="1">
      <alignment horizontal="right"/>
    </xf>
    <xf numFmtId="37" fontId="8" fillId="0" borderId="3" xfId="1" applyNumberFormat="1" applyFont="1" applyFill="1" applyBorder="1"/>
    <xf numFmtId="49" fontId="0" fillId="0" borderId="0" xfId="0" applyAlignment="1">
      <alignment horizontal="left" indent="1"/>
    </xf>
    <xf numFmtId="4" fontId="7" fillId="0" borderId="0" xfId="1" applyFont="1" applyAlignment="1">
      <alignment horizontal="right"/>
    </xf>
    <xf numFmtId="4" fontId="7" fillId="0" borderId="0" xfId="1" applyFont="1"/>
    <xf numFmtId="49" fontId="0" fillId="0" borderId="0" xfId="0" applyFont="1"/>
    <xf numFmtId="196" fontId="7" fillId="0" borderId="0" xfId="1" applyNumberFormat="1" applyFont="1" applyFill="1" applyBorder="1" applyAlignment="1">
      <alignment horizontal="center"/>
    </xf>
    <xf numFmtId="49" fontId="0" fillId="0" borderId="0" xfId="0" applyFont="1" applyAlignment="1"/>
    <xf numFmtId="196" fontId="0" fillId="0" borderId="3" xfId="2" applyNumberFormat="1" applyFont="1" applyFill="1" applyBorder="1" applyAlignment="1">
      <alignment horizontal="center"/>
    </xf>
    <xf numFmtId="196" fontId="7" fillId="0" borderId="3" xfId="1" applyNumberFormat="1" applyFont="1" applyFill="1" applyBorder="1" applyAlignment="1">
      <alignment horizontal="center"/>
    </xf>
    <xf numFmtId="49" fontId="11" fillId="0" borderId="0" xfId="0" applyFont="1" applyFill="1" applyAlignment="1">
      <alignment horizontal="left"/>
    </xf>
    <xf numFmtId="49" fontId="9" fillId="0" borderId="0" xfId="0" applyFont="1" applyFill="1" applyBorder="1" applyAlignment="1">
      <alignment horizontal="center"/>
    </xf>
    <xf numFmtId="196" fontId="0" fillId="0" borderId="0" xfId="2" applyNumberFormat="1" applyFont="1" applyFill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9" fillId="0" borderId="0" xfId="0" applyFont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49" fontId="8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189" fontId="7" fillId="0" borderId="3" xfId="0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6D0F4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77"/>
  <sheetViews>
    <sheetView view="pageBreakPreview" zoomScaleNormal="85" zoomScaleSheetLayoutView="100" workbookViewId="0">
      <selection activeCell="M7" sqref="M7"/>
    </sheetView>
  </sheetViews>
  <sheetFormatPr defaultColWidth="11" defaultRowHeight="15"/>
  <cols>
    <col min="1" max="1" width="37.140625" style="27" customWidth="1"/>
    <col min="2" max="2" width="8.7109375" style="48" customWidth="1"/>
    <col min="3" max="3" width="13.28515625" style="32" customWidth="1"/>
    <col min="4" max="4" width="1" style="27" customWidth="1"/>
    <col min="5" max="5" width="13.28515625" style="32" customWidth="1"/>
    <col min="6" max="6" width="1" style="27" customWidth="1"/>
    <col min="7" max="7" width="13.28515625" style="27" customWidth="1"/>
    <col min="8" max="8" width="1" style="27" customWidth="1"/>
    <col min="9" max="9" width="13.28515625" style="27" customWidth="1"/>
    <col min="10" max="10" width="1.28515625" style="27" customWidth="1"/>
    <col min="11" max="16384" width="11" style="27"/>
  </cols>
  <sheetData>
    <row r="1" spans="1:10" ht="20.25" customHeight="1">
      <c r="A1" s="186" t="s">
        <v>47</v>
      </c>
      <c r="B1" s="186"/>
      <c r="C1" s="186"/>
      <c r="D1" s="186"/>
      <c r="E1" s="186"/>
    </row>
    <row r="2" spans="1:10" s="28" customFormat="1" ht="20.25" customHeight="1">
      <c r="A2" s="187" t="s">
        <v>54</v>
      </c>
      <c r="B2" s="187"/>
      <c r="C2" s="187"/>
      <c r="D2" s="187"/>
      <c r="E2" s="187"/>
    </row>
    <row r="3" spans="1:10" s="28" customFormat="1" ht="20.25" customHeight="1">
      <c r="A3" s="159"/>
      <c r="B3" s="159"/>
      <c r="C3" s="29"/>
      <c r="D3" s="159"/>
      <c r="E3" s="29"/>
    </row>
    <row r="4" spans="1:10" s="28" customFormat="1" ht="20.25" customHeight="1">
      <c r="A4" s="159"/>
      <c r="B4" s="159"/>
      <c r="C4" s="188" t="s">
        <v>40</v>
      </c>
      <c r="D4" s="188"/>
      <c r="E4" s="188"/>
      <c r="F4" s="38"/>
      <c r="G4" s="189" t="s">
        <v>134</v>
      </c>
      <c r="H4" s="189"/>
      <c r="I4" s="189"/>
      <c r="J4" s="38"/>
    </row>
    <row r="5" spans="1:10" s="28" customFormat="1" ht="20.25" customHeight="1">
      <c r="A5" s="159"/>
      <c r="B5" s="159"/>
      <c r="C5" s="188" t="s">
        <v>33</v>
      </c>
      <c r="D5" s="188"/>
      <c r="E5" s="188"/>
      <c r="F5" s="160"/>
      <c r="G5" s="189" t="s">
        <v>135</v>
      </c>
      <c r="H5" s="189"/>
      <c r="I5" s="189"/>
      <c r="J5" s="165"/>
    </row>
    <row r="6" spans="1:10" s="28" customFormat="1" ht="20.25" customHeight="1">
      <c r="A6" s="159"/>
      <c r="B6" s="159"/>
      <c r="C6" s="130" t="s">
        <v>80</v>
      </c>
      <c r="D6" s="131"/>
      <c r="E6" s="132" t="s">
        <v>49</v>
      </c>
      <c r="F6" s="133"/>
      <c r="G6" s="130" t="s">
        <v>80</v>
      </c>
      <c r="H6" s="131"/>
      <c r="I6" s="132" t="s">
        <v>49</v>
      </c>
      <c r="J6" s="133"/>
    </row>
    <row r="7" spans="1:10" ht="20.25" customHeight="1">
      <c r="A7" s="30" t="s">
        <v>10</v>
      </c>
      <c r="B7" s="158" t="s">
        <v>28</v>
      </c>
      <c r="C7" s="134" t="s">
        <v>136</v>
      </c>
      <c r="E7" s="134" t="s">
        <v>113</v>
      </c>
      <c r="F7" s="135"/>
      <c r="G7" s="134" t="s">
        <v>136</v>
      </c>
      <c r="I7" s="134" t="s">
        <v>113</v>
      </c>
      <c r="J7" s="135"/>
    </row>
    <row r="8" spans="1:10" ht="20.25" customHeight="1">
      <c r="B8" s="158"/>
      <c r="C8" s="190" t="s">
        <v>51</v>
      </c>
      <c r="D8" s="190"/>
      <c r="E8" s="190"/>
      <c r="F8" s="190"/>
      <c r="G8" s="190"/>
      <c r="H8" s="190"/>
      <c r="I8" s="190"/>
      <c r="J8" s="190"/>
    </row>
    <row r="9" spans="1:10" s="169" customFormat="1" ht="20.25" customHeight="1">
      <c r="A9" s="166" t="s">
        <v>11</v>
      </c>
      <c r="B9" s="167"/>
      <c r="C9" s="168"/>
      <c r="E9" s="168"/>
      <c r="F9" s="170"/>
      <c r="G9" s="170"/>
      <c r="H9" s="170"/>
      <c r="I9" s="170"/>
      <c r="J9" s="170"/>
    </row>
    <row r="10" spans="1:10" ht="20.25" customHeight="1">
      <c r="A10" s="27" t="s">
        <v>1</v>
      </c>
      <c r="B10" s="158"/>
      <c r="C10" s="2">
        <v>382237</v>
      </c>
      <c r="E10" s="2">
        <v>671051</v>
      </c>
      <c r="F10" s="34"/>
      <c r="G10" s="34">
        <v>382237</v>
      </c>
      <c r="H10" s="34"/>
      <c r="I10" s="34">
        <v>671051</v>
      </c>
      <c r="J10" s="34"/>
    </row>
    <row r="11" spans="1:10" ht="20.25" customHeight="1">
      <c r="A11" s="33" t="s">
        <v>25</v>
      </c>
      <c r="B11" s="158"/>
      <c r="C11" s="2">
        <v>347680</v>
      </c>
      <c r="E11" s="2">
        <v>417934</v>
      </c>
      <c r="F11" s="34"/>
      <c r="G11" s="2">
        <v>347680</v>
      </c>
      <c r="H11" s="34"/>
      <c r="I11" s="2">
        <v>417934</v>
      </c>
      <c r="J11" s="34"/>
    </row>
    <row r="12" spans="1:10" ht="20.25" customHeight="1">
      <c r="A12" s="35" t="s">
        <v>137</v>
      </c>
      <c r="B12" s="158" t="s">
        <v>138</v>
      </c>
      <c r="C12" s="2">
        <v>344528</v>
      </c>
      <c r="E12" s="2">
        <v>343886</v>
      </c>
      <c r="F12" s="34"/>
      <c r="G12" s="140">
        <v>344528</v>
      </c>
      <c r="H12" s="34"/>
      <c r="I12" s="140">
        <v>343886</v>
      </c>
      <c r="J12" s="34"/>
    </row>
    <row r="13" spans="1:10" ht="20.25" customHeight="1">
      <c r="A13" s="35" t="s">
        <v>78</v>
      </c>
      <c r="B13" s="158"/>
      <c r="C13" s="2">
        <v>22700</v>
      </c>
      <c r="E13" s="2">
        <v>4771</v>
      </c>
      <c r="F13" s="34"/>
      <c r="G13" s="140">
        <v>22700</v>
      </c>
      <c r="H13" s="34"/>
      <c r="I13" s="140">
        <v>4771</v>
      </c>
      <c r="J13" s="34"/>
    </row>
    <row r="14" spans="1:10" ht="20.25" customHeight="1">
      <c r="A14" s="33" t="s">
        <v>139</v>
      </c>
      <c r="B14" s="158" t="s">
        <v>140</v>
      </c>
      <c r="C14" s="2">
        <v>2000</v>
      </c>
      <c r="E14" s="2">
        <v>2000</v>
      </c>
      <c r="F14" s="34"/>
      <c r="G14" s="140">
        <v>2000</v>
      </c>
      <c r="H14" s="34"/>
      <c r="I14" s="140">
        <v>2000</v>
      </c>
      <c r="J14" s="34"/>
    </row>
    <row r="15" spans="1:10" ht="20.25" customHeight="1">
      <c r="A15" s="33" t="s">
        <v>2</v>
      </c>
      <c r="B15" s="158"/>
      <c r="C15" s="2">
        <v>497180</v>
      </c>
      <c r="E15" s="2">
        <v>452579</v>
      </c>
      <c r="F15" s="34"/>
      <c r="G15" s="140">
        <v>497180</v>
      </c>
      <c r="H15" s="34"/>
      <c r="I15" s="140">
        <v>452579</v>
      </c>
      <c r="J15" s="34"/>
    </row>
    <row r="16" spans="1:10" ht="20.25" customHeight="1">
      <c r="A16" s="35" t="s">
        <v>61</v>
      </c>
      <c r="B16" s="158"/>
      <c r="C16" s="2"/>
      <c r="E16" s="2"/>
      <c r="F16" s="34"/>
      <c r="G16" s="140"/>
      <c r="H16" s="34"/>
      <c r="I16" s="140"/>
      <c r="J16" s="34"/>
    </row>
    <row r="17" spans="1:10" ht="20.25" customHeight="1">
      <c r="A17" s="35" t="s">
        <v>62</v>
      </c>
      <c r="B17" s="158"/>
      <c r="C17" s="2">
        <v>84881</v>
      </c>
      <c r="D17" s="171"/>
      <c r="E17" s="2">
        <v>79698</v>
      </c>
      <c r="F17" s="172"/>
      <c r="G17" s="2">
        <v>84881</v>
      </c>
      <c r="H17" s="34"/>
      <c r="I17" s="2">
        <v>79698</v>
      </c>
      <c r="J17" s="34"/>
    </row>
    <row r="18" spans="1:10" ht="20.25" customHeight="1">
      <c r="A18" s="35" t="s">
        <v>89</v>
      </c>
      <c r="B18" s="158" t="s">
        <v>140</v>
      </c>
      <c r="C18" s="2">
        <v>11258</v>
      </c>
      <c r="E18" s="2">
        <v>10729</v>
      </c>
      <c r="F18" s="34"/>
      <c r="G18" s="140">
        <v>11258</v>
      </c>
      <c r="H18" s="34"/>
      <c r="I18" s="140">
        <v>10729</v>
      </c>
      <c r="J18" s="34"/>
    </row>
    <row r="19" spans="1:10" ht="20.25" customHeight="1">
      <c r="A19" s="36" t="s">
        <v>12</v>
      </c>
      <c r="B19" s="158"/>
      <c r="C19" s="145">
        <f>SUM(C10:C18)</f>
        <v>1692464</v>
      </c>
      <c r="E19" s="145">
        <f>SUM(E10:E18)</f>
        <v>1982648</v>
      </c>
      <c r="F19" s="37"/>
      <c r="G19" s="145">
        <f>SUM(G10:G18)</f>
        <v>1692464</v>
      </c>
      <c r="H19" s="37"/>
      <c r="I19" s="145">
        <f>SUM(I10:I18)</f>
        <v>1982648</v>
      </c>
      <c r="J19" s="37"/>
    </row>
    <row r="20" spans="1:10" ht="20.25" customHeight="1">
      <c r="A20" s="36"/>
      <c r="B20" s="158"/>
      <c r="F20" s="34"/>
      <c r="G20" s="140"/>
      <c r="H20" s="34"/>
      <c r="I20" s="140"/>
      <c r="J20" s="34"/>
    </row>
    <row r="21" spans="1:10" ht="20.25" customHeight="1">
      <c r="A21" s="31" t="s">
        <v>13</v>
      </c>
      <c r="B21" s="158"/>
      <c r="F21" s="34"/>
      <c r="G21" s="140"/>
      <c r="H21" s="34"/>
      <c r="I21" s="140"/>
      <c r="J21" s="34"/>
    </row>
    <row r="22" spans="1:10" ht="20.25" customHeight="1">
      <c r="A22" s="27" t="s">
        <v>20</v>
      </c>
      <c r="B22" s="158" t="s">
        <v>155</v>
      </c>
      <c r="C22" s="139">
        <v>4853</v>
      </c>
      <c r="E22" s="139">
        <v>4593</v>
      </c>
      <c r="F22" s="34"/>
      <c r="G22" s="139">
        <v>4853</v>
      </c>
      <c r="H22" s="34"/>
      <c r="I22" s="139">
        <v>4593</v>
      </c>
      <c r="J22" s="34"/>
    </row>
    <row r="23" spans="1:10" ht="20.25" customHeight="1">
      <c r="A23" t="s">
        <v>141</v>
      </c>
      <c r="B23" s="158" t="s">
        <v>132</v>
      </c>
      <c r="C23" s="139">
        <v>26715</v>
      </c>
      <c r="E23" s="139">
        <v>25413</v>
      </c>
      <c r="F23" s="34"/>
      <c r="G23" s="139">
        <v>8000</v>
      </c>
      <c r="H23" s="34"/>
      <c r="I23" s="139">
        <v>8000</v>
      </c>
      <c r="J23" s="34"/>
    </row>
    <row r="24" spans="1:10" ht="20.25" customHeight="1">
      <c r="A24" s="27" t="s">
        <v>46</v>
      </c>
      <c r="B24" s="158" t="s">
        <v>154</v>
      </c>
      <c r="C24" s="146">
        <v>40294</v>
      </c>
      <c r="E24" s="146">
        <v>40380</v>
      </c>
      <c r="F24" s="147"/>
      <c r="G24" s="146">
        <v>40294</v>
      </c>
      <c r="H24" s="147"/>
      <c r="I24" s="146">
        <v>40380</v>
      </c>
      <c r="J24" s="147"/>
    </row>
    <row r="25" spans="1:10" ht="20.25" customHeight="1">
      <c r="A25" s="27" t="s">
        <v>142</v>
      </c>
      <c r="B25" s="158" t="s">
        <v>140</v>
      </c>
      <c r="C25" s="146">
        <v>6000</v>
      </c>
      <c r="E25" s="146">
        <v>7000</v>
      </c>
      <c r="F25" s="147"/>
      <c r="G25" s="146">
        <v>6000</v>
      </c>
      <c r="H25" s="147"/>
      <c r="I25" s="146">
        <v>7000</v>
      </c>
      <c r="J25" s="147"/>
    </row>
    <row r="26" spans="1:10" ht="20.25" customHeight="1">
      <c r="A26" s="35" t="s">
        <v>64</v>
      </c>
      <c r="B26" s="158" t="s">
        <v>105</v>
      </c>
      <c r="C26" s="146">
        <v>204073</v>
      </c>
      <c r="E26" s="146">
        <v>189904</v>
      </c>
      <c r="F26" s="147"/>
      <c r="G26" s="146">
        <v>204073</v>
      </c>
      <c r="H26" s="147"/>
      <c r="I26" s="146">
        <v>189904</v>
      </c>
      <c r="J26" s="147"/>
    </row>
    <row r="27" spans="1:10" ht="20.25" customHeight="1">
      <c r="A27" s="33" t="s">
        <v>26</v>
      </c>
      <c r="B27" s="164" t="s">
        <v>156</v>
      </c>
      <c r="C27" s="146">
        <v>851279</v>
      </c>
      <c r="E27" s="146">
        <v>853316</v>
      </c>
      <c r="F27" s="147"/>
      <c r="G27" s="146">
        <v>851279</v>
      </c>
      <c r="H27" s="147"/>
      <c r="I27" s="146">
        <v>853316</v>
      </c>
      <c r="J27" s="34"/>
    </row>
    <row r="28" spans="1:10" ht="20.25" customHeight="1">
      <c r="A28" s="33" t="s">
        <v>27</v>
      </c>
      <c r="B28" s="164"/>
      <c r="C28" s="146">
        <v>1065</v>
      </c>
      <c r="E28" s="146">
        <v>1746</v>
      </c>
      <c r="F28" s="147"/>
      <c r="G28" s="146">
        <v>1065</v>
      </c>
      <c r="H28" s="147"/>
      <c r="I28" s="146">
        <v>1746</v>
      </c>
      <c r="J28" s="34"/>
    </row>
    <row r="29" spans="1:10" ht="20.25" customHeight="1">
      <c r="A29" s="33" t="s">
        <v>55</v>
      </c>
      <c r="B29" s="164"/>
      <c r="C29" s="146">
        <v>12111</v>
      </c>
      <c r="E29" s="146">
        <v>14976</v>
      </c>
      <c r="F29" s="147"/>
      <c r="G29" s="146">
        <v>14254</v>
      </c>
      <c r="H29" s="147"/>
      <c r="I29" s="146">
        <v>16859</v>
      </c>
      <c r="J29" s="34"/>
    </row>
    <row r="30" spans="1:10" ht="20.25" customHeight="1">
      <c r="A30" s="33" t="s">
        <v>3</v>
      </c>
      <c r="B30" s="164" t="s">
        <v>140</v>
      </c>
      <c r="C30" s="146">
        <v>701</v>
      </c>
      <c r="E30" s="146">
        <v>649</v>
      </c>
      <c r="F30" s="147"/>
      <c r="G30" s="146">
        <v>701</v>
      </c>
      <c r="H30" s="147"/>
      <c r="I30" s="146">
        <v>649</v>
      </c>
      <c r="J30" s="147"/>
    </row>
    <row r="31" spans="1:10" ht="20.25" customHeight="1">
      <c r="A31" s="36" t="s">
        <v>14</v>
      </c>
      <c r="B31" s="158"/>
      <c r="C31" s="145">
        <f>SUM(C22:C30)</f>
        <v>1147091</v>
      </c>
      <c r="E31" s="145">
        <f>SUM(E22:E30)</f>
        <v>1137977</v>
      </c>
      <c r="F31" s="37"/>
      <c r="G31" s="145">
        <f>SUM(G22:G30)</f>
        <v>1130519</v>
      </c>
      <c r="H31" s="37"/>
      <c r="I31" s="145">
        <f>SUM(I22:I30)</f>
        <v>1122447</v>
      </c>
      <c r="J31" s="37"/>
    </row>
    <row r="32" spans="1:10" ht="20.25" customHeight="1">
      <c r="A32" s="36"/>
      <c r="B32" s="158"/>
      <c r="F32" s="147"/>
      <c r="G32" s="2"/>
      <c r="H32" s="147"/>
      <c r="I32" s="2"/>
      <c r="J32" s="147"/>
    </row>
    <row r="33" spans="1:10" ht="20.25" customHeight="1" thickBot="1">
      <c r="A33" s="30" t="s">
        <v>15</v>
      </c>
      <c r="B33" s="137"/>
      <c r="C33" s="148">
        <f>+C31+C19</f>
        <v>2839555</v>
      </c>
      <c r="E33" s="148">
        <f>+E31+E19</f>
        <v>3120625</v>
      </c>
      <c r="F33" s="149"/>
      <c r="G33" s="148">
        <f>+G31+G19</f>
        <v>2822983</v>
      </c>
      <c r="H33" s="149"/>
      <c r="I33" s="148">
        <f>+I31+I19</f>
        <v>3105095</v>
      </c>
      <c r="J33" s="149"/>
    </row>
    <row r="34" spans="1:10" ht="20.25" customHeight="1" thickTop="1">
      <c r="A34" s="30"/>
      <c r="B34" s="137"/>
      <c r="F34" s="149"/>
      <c r="G34" s="11"/>
      <c r="H34" s="149"/>
      <c r="I34" s="11"/>
      <c r="J34" s="149"/>
    </row>
    <row r="35" spans="1:10" ht="20.25" customHeight="1">
      <c r="A35" s="186" t="s">
        <v>47</v>
      </c>
      <c r="B35" s="186"/>
      <c r="C35" s="186"/>
      <c r="D35" s="186"/>
      <c r="E35" s="186"/>
    </row>
    <row r="36" spans="1:10" ht="20.25" customHeight="1">
      <c r="A36" s="187" t="s">
        <v>54</v>
      </c>
      <c r="B36" s="187"/>
      <c r="C36" s="187"/>
      <c r="D36" s="187"/>
      <c r="E36" s="187"/>
    </row>
    <row r="37" spans="1:10" ht="20.25" customHeight="1">
      <c r="A37" s="137"/>
      <c r="B37" s="137"/>
    </row>
    <row r="38" spans="1:10" s="28" customFormat="1" ht="20.25" customHeight="1">
      <c r="A38" s="159"/>
      <c r="B38" s="159"/>
      <c r="C38" s="188" t="s">
        <v>40</v>
      </c>
      <c r="D38" s="188"/>
      <c r="E38" s="188"/>
      <c r="F38" s="38"/>
      <c r="G38" s="189" t="s">
        <v>134</v>
      </c>
      <c r="H38" s="189"/>
      <c r="I38" s="189"/>
      <c r="J38" s="38"/>
    </row>
    <row r="39" spans="1:10" s="28" customFormat="1" ht="20.25" customHeight="1">
      <c r="A39" s="159"/>
      <c r="B39" s="159"/>
      <c r="C39" s="188" t="s">
        <v>33</v>
      </c>
      <c r="D39" s="188"/>
      <c r="E39" s="188"/>
      <c r="F39" s="160"/>
      <c r="G39" s="189" t="s">
        <v>135</v>
      </c>
      <c r="H39" s="189"/>
      <c r="I39" s="189"/>
      <c r="J39" s="189"/>
    </row>
    <row r="40" spans="1:10" s="28" customFormat="1" ht="20.25" customHeight="1">
      <c r="A40" s="159"/>
      <c r="B40" s="159"/>
      <c r="C40" s="130" t="s">
        <v>80</v>
      </c>
      <c r="D40" s="131"/>
      <c r="E40" s="132" t="s">
        <v>49</v>
      </c>
      <c r="F40" s="133"/>
      <c r="G40" s="130" t="s">
        <v>80</v>
      </c>
      <c r="H40" s="131"/>
      <c r="I40" s="132" t="s">
        <v>49</v>
      </c>
      <c r="J40" s="133"/>
    </row>
    <row r="41" spans="1:10" ht="20.25" customHeight="1">
      <c r="A41" s="39" t="s">
        <v>37</v>
      </c>
      <c r="B41" s="158" t="s">
        <v>28</v>
      </c>
      <c r="C41" s="134" t="s">
        <v>136</v>
      </c>
      <c r="E41" s="134" t="s">
        <v>113</v>
      </c>
      <c r="F41" s="135"/>
      <c r="G41" s="134" t="s">
        <v>136</v>
      </c>
      <c r="I41" s="134" t="s">
        <v>113</v>
      </c>
      <c r="J41" s="135"/>
    </row>
    <row r="42" spans="1:10" ht="20.25" customHeight="1">
      <c r="B42" s="158"/>
      <c r="C42" s="190" t="s">
        <v>51</v>
      </c>
      <c r="D42" s="190"/>
      <c r="E42" s="190"/>
      <c r="F42" s="190"/>
      <c r="G42" s="190"/>
      <c r="H42" s="190"/>
      <c r="I42" s="190"/>
      <c r="J42" s="190"/>
    </row>
    <row r="43" spans="1:10" ht="20.25" customHeight="1">
      <c r="A43" s="31" t="s">
        <v>18</v>
      </c>
      <c r="B43" s="40"/>
      <c r="F43" s="41"/>
      <c r="G43" s="41"/>
      <c r="H43" s="41"/>
      <c r="I43" s="41"/>
      <c r="J43" s="41"/>
    </row>
    <row r="44" spans="1:10" ht="20.25" customHeight="1">
      <c r="A44" s="35" t="s">
        <v>143</v>
      </c>
      <c r="B44" s="42"/>
      <c r="C44" s="3">
        <v>140395</v>
      </c>
      <c r="E44" s="3">
        <v>100282</v>
      </c>
      <c r="F44" s="43"/>
      <c r="G44" s="3">
        <v>140395</v>
      </c>
      <c r="H44" s="43"/>
      <c r="I44" s="3">
        <v>100282</v>
      </c>
      <c r="J44" s="43"/>
    </row>
    <row r="45" spans="1:10" ht="20.25" customHeight="1">
      <c r="A45" t="s">
        <v>79</v>
      </c>
      <c r="B45" s="42">
        <v>2</v>
      </c>
      <c r="C45" s="3">
        <v>81481</v>
      </c>
      <c r="E45" s="3">
        <f>89461-1</f>
        <v>89460</v>
      </c>
      <c r="F45" s="43"/>
      <c r="G45" s="3">
        <v>81481</v>
      </c>
      <c r="H45" s="43"/>
      <c r="I45" s="3">
        <f>89461-1</f>
        <v>89460</v>
      </c>
      <c r="J45" s="43"/>
    </row>
    <row r="46" spans="1:10" ht="20.25" customHeight="1">
      <c r="A46" t="s">
        <v>144</v>
      </c>
      <c r="B46" s="42"/>
      <c r="C46" s="5">
        <v>64377</v>
      </c>
      <c r="E46" s="5">
        <v>76804</v>
      </c>
      <c r="F46" s="43"/>
      <c r="G46" s="5">
        <v>64377</v>
      </c>
      <c r="H46" s="43"/>
      <c r="I46" s="5">
        <v>76804</v>
      </c>
      <c r="J46" s="43"/>
    </row>
    <row r="47" spans="1:10" ht="20.25" customHeight="1">
      <c r="A47" s="30" t="s">
        <v>17</v>
      </c>
      <c r="B47" s="42"/>
      <c r="C47" s="173">
        <f>SUM(C44:C46)</f>
        <v>286253</v>
      </c>
      <c r="E47" s="173">
        <f>SUM(E44:E46)</f>
        <v>266546</v>
      </c>
      <c r="F47" s="150"/>
      <c r="G47" s="173">
        <f>SUM(G44:G46)</f>
        <v>286253</v>
      </c>
      <c r="H47" s="150"/>
      <c r="I47" s="173">
        <f>SUM(I44:I46)</f>
        <v>266546</v>
      </c>
      <c r="J47" s="150"/>
    </row>
    <row r="48" spans="1:10" ht="13.9" customHeight="1">
      <c r="A48" s="30"/>
      <c r="B48" s="42"/>
      <c r="C48" s="8"/>
      <c r="E48" s="8"/>
      <c r="F48" s="150"/>
      <c r="G48" s="8"/>
      <c r="H48" s="150"/>
      <c r="I48" s="8"/>
      <c r="J48" s="150"/>
    </row>
    <row r="49" spans="1:10" ht="20.25" customHeight="1">
      <c r="A49" s="31" t="s">
        <v>65</v>
      </c>
      <c r="B49" s="42"/>
      <c r="C49" s="8"/>
      <c r="E49" s="8"/>
      <c r="F49" s="150"/>
      <c r="G49" s="8"/>
      <c r="H49" s="150"/>
      <c r="I49" s="8"/>
      <c r="J49" s="150"/>
    </row>
    <row r="50" spans="1:10" ht="20.25" customHeight="1">
      <c r="A50" t="s">
        <v>145</v>
      </c>
      <c r="B50" s="42"/>
      <c r="C50" s="8"/>
      <c r="E50" s="8"/>
      <c r="F50" s="150"/>
      <c r="G50" s="8"/>
      <c r="H50" s="150"/>
      <c r="I50" s="8"/>
      <c r="J50" s="150"/>
    </row>
    <row r="51" spans="1:10" customFormat="1" ht="20.25" customHeight="1">
      <c r="A51" s="174" t="s">
        <v>146</v>
      </c>
      <c r="B51" s="42"/>
      <c r="C51" s="4">
        <v>54960</v>
      </c>
      <c r="E51" s="4">
        <v>50661</v>
      </c>
      <c r="F51" s="151"/>
      <c r="G51" s="4">
        <v>54960</v>
      </c>
      <c r="H51" s="151"/>
      <c r="I51" s="4">
        <v>50661</v>
      </c>
      <c r="J51" s="151"/>
    </row>
    <row r="52" spans="1:10" s="30" customFormat="1" ht="20.25" customHeight="1">
      <c r="A52" s="30" t="s">
        <v>48</v>
      </c>
      <c r="B52" s="138"/>
      <c r="C52" s="141">
        <f>SUM(C51)</f>
        <v>54960</v>
      </c>
      <c r="E52" s="141">
        <f>SUM(E51)</f>
        <v>50661</v>
      </c>
      <c r="F52" s="150"/>
      <c r="G52" s="141">
        <f>SUM(G51)</f>
        <v>54960</v>
      </c>
      <c r="H52" s="150"/>
      <c r="I52" s="141">
        <f>SUM(I51)</f>
        <v>50661</v>
      </c>
      <c r="J52" s="150"/>
    </row>
    <row r="53" spans="1:10" ht="13.9" customHeight="1">
      <c r="A53" s="30"/>
      <c r="B53" s="42"/>
      <c r="C53" s="152"/>
      <c r="E53" s="152"/>
      <c r="F53" s="150"/>
      <c r="G53" s="152"/>
      <c r="H53" s="150"/>
      <c r="I53" s="152"/>
      <c r="J53" s="150"/>
    </row>
    <row r="54" spans="1:10" ht="20.25" customHeight="1">
      <c r="A54" s="36" t="s">
        <v>16</v>
      </c>
      <c r="B54" s="42"/>
      <c r="C54" s="44">
        <f>SUM(C47,C52)</f>
        <v>341213</v>
      </c>
      <c r="E54" s="44">
        <f>SUM(E47,E52)</f>
        <v>317207</v>
      </c>
      <c r="F54" s="45"/>
      <c r="G54" s="44">
        <f>SUM(G47,G52)</f>
        <v>341213</v>
      </c>
      <c r="H54" s="45"/>
      <c r="I54" s="44">
        <f>SUM(I47,I52)</f>
        <v>317207</v>
      </c>
      <c r="J54" s="45"/>
    </row>
    <row r="55" spans="1:10" ht="13.9" customHeight="1">
      <c r="A55" s="36"/>
      <c r="B55" s="42"/>
      <c r="F55" s="43"/>
      <c r="G55" s="3"/>
      <c r="H55" s="43"/>
      <c r="I55" s="3"/>
      <c r="J55" s="43"/>
    </row>
    <row r="56" spans="1:10" ht="20.25" customHeight="1">
      <c r="A56" s="46" t="s">
        <v>38</v>
      </c>
      <c r="B56" s="42"/>
      <c r="F56" s="43"/>
      <c r="G56" s="3"/>
      <c r="H56" s="43"/>
      <c r="I56" s="3"/>
      <c r="J56" s="43"/>
    </row>
    <row r="57" spans="1:10" ht="20.25" customHeight="1">
      <c r="A57" s="35" t="s">
        <v>19</v>
      </c>
      <c r="B57" s="42"/>
      <c r="F57" s="43"/>
      <c r="G57" s="3"/>
      <c r="H57" s="43"/>
      <c r="I57" s="3"/>
      <c r="J57" s="43"/>
    </row>
    <row r="58" spans="1:10" ht="20.25" customHeight="1">
      <c r="A58" s="27" t="s">
        <v>41</v>
      </c>
      <c r="B58" s="42"/>
      <c r="F58" s="43"/>
      <c r="G58" s="3"/>
      <c r="H58" s="43"/>
      <c r="I58" s="3"/>
      <c r="J58" s="43"/>
    </row>
    <row r="59" spans="1:10" ht="20.25" customHeight="1">
      <c r="A59" s="136" t="s">
        <v>147</v>
      </c>
      <c r="B59" s="42"/>
      <c r="F59" s="43"/>
      <c r="G59" s="3"/>
      <c r="H59" s="43"/>
      <c r="I59" s="3"/>
      <c r="J59" s="43"/>
    </row>
    <row r="60" spans="1:10" ht="20.25" customHeight="1" thickBot="1">
      <c r="A60" s="144" t="s">
        <v>114</v>
      </c>
      <c r="B60" s="42"/>
      <c r="C60" s="47">
        <v>600000</v>
      </c>
      <c r="E60" s="47">
        <v>600000</v>
      </c>
      <c r="F60" s="43"/>
      <c r="G60" s="47">
        <v>600000</v>
      </c>
      <c r="H60" s="43"/>
      <c r="I60" s="47">
        <v>600000</v>
      </c>
      <c r="J60" s="43"/>
    </row>
    <row r="61" spans="1:10" ht="20.25" customHeight="1" thickTop="1">
      <c r="A61" s="33" t="s">
        <v>29</v>
      </c>
      <c r="B61" s="42"/>
      <c r="C61" s="27"/>
      <c r="E61" s="27"/>
      <c r="J61" s="43"/>
    </row>
    <row r="62" spans="1:10" ht="20.25" customHeight="1">
      <c r="A62" s="136" t="s">
        <v>148</v>
      </c>
      <c r="B62" s="42"/>
      <c r="C62" s="34"/>
      <c r="E62" s="34"/>
      <c r="F62" s="43"/>
      <c r="G62" s="34"/>
      <c r="H62" s="43"/>
      <c r="I62" s="34"/>
      <c r="J62" s="43"/>
    </row>
    <row r="63" spans="1:10" ht="20.25" customHeight="1">
      <c r="A63" s="144" t="s">
        <v>114</v>
      </c>
      <c r="B63" s="42"/>
      <c r="C63" s="34">
        <v>360000</v>
      </c>
      <c r="E63" s="34">
        <v>360000</v>
      </c>
      <c r="F63" s="43"/>
      <c r="G63" s="34">
        <v>360000</v>
      </c>
      <c r="H63" s="43"/>
      <c r="I63" s="34">
        <v>360000</v>
      </c>
      <c r="J63" s="43"/>
    </row>
    <row r="64" spans="1:10" ht="20.25" customHeight="1">
      <c r="A64" s="35" t="s">
        <v>115</v>
      </c>
      <c r="C64" s="34"/>
      <c r="E64" s="34"/>
      <c r="F64" s="43"/>
      <c r="G64" s="34"/>
      <c r="H64" s="43"/>
      <c r="I64" s="3"/>
      <c r="J64" s="43"/>
    </row>
    <row r="65" spans="1:14" ht="20.25" customHeight="1">
      <c r="A65" t="s">
        <v>116</v>
      </c>
      <c r="B65" s="42"/>
      <c r="C65" s="34">
        <v>615600</v>
      </c>
      <c r="E65" s="34">
        <v>615600</v>
      </c>
      <c r="F65" s="43"/>
      <c r="G65" s="34">
        <v>615600</v>
      </c>
      <c r="H65" s="43"/>
      <c r="I65" s="34">
        <v>615600</v>
      </c>
      <c r="J65" s="43"/>
    </row>
    <row r="66" spans="1:14" ht="20.25" customHeight="1">
      <c r="A66" s="27" t="s">
        <v>7</v>
      </c>
      <c r="B66" s="42"/>
      <c r="C66" s="3"/>
      <c r="E66" s="3"/>
      <c r="F66" s="43"/>
      <c r="G66" s="3"/>
      <c r="H66" s="43"/>
      <c r="I66" s="3"/>
      <c r="J66" s="43"/>
    </row>
    <row r="67" spans="1:14" ht="20.25" customHeight="1">
      <c r="A67" s="27" t="s">
        <v>30</v>
      </c>
      <c r="B67" s="42"/>
      <c r="C67" s="3"/>
      <c r="E67" s="3"/>
      <c r="F67" s="43"/>
      <c r="G67" s="3"/>
      <c r="H67" s="43"/>
      <c r="I67" s="3"/>
      <c r="J67" s="43"/>
    </row>
    <row r="68" spans="1:14" ht="20.25" customHeight="1">
      <c r="A68" s="27" t="s">
        <v>31</v>
      </c>
      <c r="B68" s="42"/>
      <c r="C68" s="34">
        <v>60000</v>
      </c>
      <c r="E68" s="34">
        <v>60000</v>
      </c>
      <c r="F68" s="43"/>
      <c r="G68" s="34">
        <v>60000</v>
      </c>
      <c r="H68" s="43"/>
      <c r="I68" s="34">
        <v>60000</v>
      </c>
      <c r="J68" s="43"/>
    </row>
    <row r="69" spans="1:14" ht="20.25" customHeight="1">
      <c r="A69" s="27" t="s">
        <v>32</v>
      </c>
      <c r="B69" s="42"/>
      <c r="C69" s="2">
        <v>1462742</v>
      </c>
      <c r="D69" s="2"/>
      <c r="E69" s="2">
        <v>1767818</v>
      </c>
      <c r="F69" s="2"/>
      <c r="G69" s="2">
        <v>1446170</v>
      </c>
      <c r="H69" s="2"/>
      <c r="I69" s="2">
        <v>1752288</v>
      </c>
      <c r="J69" s="151"/>
    </row>
    <row r="70" spans="1:14" ht="20.25" customHeight="1">
      <c r="A70" s="36" t="s">
        <v>36</v>
      </c>
      <c r="B70" s="42"/>
      <c r="C70" s="153">
        <f>SUM(C62:C69)</f>
        <v>2498342</v>
      </c>
      <c r="E70" s="153">
        <f>SUM(E62:E69)</f>
        <v>2803418</v>
      </c>
      <c r="F70" s="150"/>
      <c r="G70" s="141">
        <f>SUM(G62:G69)</f>
        <v>2481770</v>
      </c>
      <c r="H70" s="150"/>
      <c r="I70" s="141">
        <f>SUM(I62:I69)</f>
        <v>2787888</v>
      </c>
      <c r="J70" s="150"/>
    </row>
    <row r="71" spans="1:14" ht="13.9" customHeight="1">
      <c r="A71" s="36"/>
      <c r="B71" s="42"/>
      <c r="F71" s="150"/>
      <c r="G71" s="8"/>
      <c r="H71" s="150"/>
      <c r="I71" s="8"/>
      <c r="J71" s="150"/>
    </row>
    <row r="72" spans="1:14" ht="20.25" customHeight="1" thickBot="1">
      <c r="A72" s="36" t="s">
        <v>39</v>
      </c>
      <c r="B72" s="42"/>
      <c r="C72" s="7">
        <f>C70+C54</f>
        <v>2839555</v>
      </c>
      <c r="E72" s="7">
        <f>E70+E54</f>
        <v>3120625</v>
      </c>
      <c r="F72" s="150"/>
      <c r="G72" s="7">
        <f>+G70+G54</f>
        <v>2822983</v>
      </c>
      <c r="H72" s="150"/>
      <c r="I72" s="7">
        <f>+I70+I54</f>
        <v>3105095</v>
      </c>
      <c r="J72" s="150"/>
      <c r="K72" s="177"/>
      <c r="L72" s="177"/>
      <c r="M72" s="177"/>
      <c r="N72" s="177"/>
    </row>
    <row r="73" spans="1:14" ht="20.25" customHeight="1" thickTop="1">
      <c r="A73" s="36"/>
      <c r="B73" s="42"/>
      <c r="F73" s="150"/>
      <c r="G73" s="8"/>
      <c r="H73" s="150"/>
      <c r="I73" s="8"/>
      <c r="J73" s="150"/>
    </row>
    <row r="74" spans="1:14" ht="20.25" customHeight="1"/>
    <row r="75" spans="1:14" ht="20.25" customHeight="1">
      <c r="A75"/>
      <c r="C75" s="175"/>
      <c r="D75" s="176"/>
      <c r="E75" s="175"/>
      <c r="F75" s="175"/>
      <c r="G75" s="175"/>
      <c r="H75" s="175"/>
      <c r="I75" s="175"/>
      <c r="J75" s="175"/>
    </row>
    <row r="76" spans="1:14" ht="20.25" customHeight="1"/>
    <row r="77" spans="1:14" ht="20.25" customHeight="1"/>
  </sheetData>
  <mergeCells count="14">
    <mergeCell ref="C39:E39"/>
    <mergeCell ref="G39:J39"/>
    <mergeCell ref="C42:J42"/>
    <mergeCell ref="C8:J8"/>
    <mergeCell ref="A35:E35"/>
    <mergeCell ref="A36:E36"/>
    <mergeCell ref="C38:E38"/>
    <mergeCell ref="G38:I38"/>
    <mergeCell ref="A1:E1"/>
    <mergeCell ref="A2:E2"/>
    <mergeCell ref="C4:E4"/>
    <mergeCell ref="G4:I4"/>
    <mergeCell ref="C5:E5"/>
    <mergeCell ref="G5:I5"/>
  </mergeCells>
  <pageMargins left="0.8" right="0.8" top="0.48" bottom="0.5" header="0.5" footer="0.5"/>
  <pageSetup paperSize="9" scale="84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J66"/>
  <sheetViews>
    <sheetView view="pageBreakPreview" zoomScale="90" zoomScaleNormal="100" zoomScaleSheetLayoutView="90" workbookViewId="0">
      <selection activeCell="K45" sqref="K45"/>
    </sheetView>
  </sheetViews>
  <sheetFormatPr defaultColWidth="11" defaultRowHeight="15"/>
  <cols>
    <col min="1" max="1" width="47.5703125" style="49" customWidth="1"/>
    <col min="2" max="2" width="5.28515625" style="93" customWidth="1"/>
    <col min="3" max="3" width="12.28515625" style="94" customWidth="1"/>
    <col min="4" max="4" width="1.42578125" style="49" customWidth="1"/>
    <col min="5" max="5" width="12.28515625" style="94" customWidth="1"/>
    <col min="6" max="6" width="1.42578125" style="49" customWidth="1"/>
    <col min="7" max="7" width="11.28515625" style="54" customWidth="1"/>
    <col min="8" max="8" width="1.42578125" style="49" customWidth="1"/>
    <col min="9" max="9" width="11.28515625" style="54" customWidth="1"/>
    <col min="10" max="256" width="11" style="49"/>
    <col min="257" max="257" width="49" style="49" customWidth="1"/>
    <col min="258" max="258" width="5.28515625" style="49" customWidth="1"/>
    <col min="259" max="259" width="13.42578125" style="49" customWidth="1"/>
    <col min="260" max="260" width="1.42578125" style="49" customWidth="1"/>
    <col min="261" max="261" width="13.42578125" style="49" customWidth="1"/>
    <col min="262" max="262" width="1.42578125" style="49" customWidth="1"/>
    <col min="263" max="263" width="11.42578125" style="49" customWidth="1"/>
    <col min="264" max="264" width="1.42578125" style="49" customWidth="1"/>
    <col min="265" max="265" width="11.42578125" style="49" customWidth="1"/>
    <col min="266" max="512" width="11" style="49"/>
    <col min="513" max="513" width="49" style="49" customWidth="1"/>
    <col min="514" max="514" width="5.28515625" style="49" customWidth="1"/>
    <col min="515" max="515" width="13.42578125" style="49" customWidth="1"/>
    <col min="516" max="516" width="1.42578125" style="49" customWidth="1"/>
    <col min="517" max="517" width="13.42578125" style="49" customWidth="1"/>
    <col min="518" max="518" width="1.42578125" style="49" customWidth="1"/>
    <col min="519" max="519" width="11.42578125" style="49" customWidth="1"/>
    <col min="520" max="520" width="1.42578125" style="49" customWidth="1"/>
    <col min="521" max="521" width="11.42578125" style="49" customWidth="1"/>
    <col min="522" max="768" width="11" style="49"/>
    <col min="769" max="769" width="49" style="49" customWidth="1"/>
    <col min="770" max="770" width="5.28515625" style="49" customWidth="1"/>
    <col min="771" max="771" width="13.42578125" style="49" customWidth="1"/>
    <col min="772" max="772" width="1.42578125" style="49" customWidth="1"/>
    <col min="773" max="773" width="13.42578125" style="49" customWidth="1"/>
    <col min="774" max="774" width="1.42578125" style="49" customWidth="1"/>
    <col min="775" max="775" width="11.42578125" style="49" customWidth="1"/>
    <col min="776" max="776" width="1.42578125" style="49" customWidth="1"/>
    <col min="777" max="777" width="11.42578125" style="49" customWidth="1"/>
    <col min="778" max="1024" width="11" style="49"/>
    <col min="1025" max="1025" width="49" style="49" customWidth="1"/>
    <col min="1026" max="1026" width="5.28515625" style="49" customWidth="1"/>
    <col min="1027" max="1027" width="13.42578125" style="49" customWidth="1"/>
    <col min="1028" max="1028" width="1.42578125" style="49" customWidth="1"/>
    <col min="1029" max="1029" width="13.42578125" style="49" customWidth="1"/>
    <col min="1030" max="1030" width="1.42578125" style="49" customWidth="1"/>
    <col min="1031" max="1031" width="11.42578125" style="49" customWidth="1"/>
    <col min="1032" max="1032" width="1.42578125" style="49" customWidth="1"/>
    <col min="1033" max="1033" width="11.42578125" style="49" customWidth="1"/>
    <col min="1034" max="1280" width="11" style="49"/>
    <col min="1281" max="1281" width="49" style="49" customWidth="1"/>
    <col min="1282" max="1282" width="5.28515625" style="49" customWidth="1"/>
    <col min="1283" max="1283" width="13.42578125" style="49" customWidth="1"/>
    <col min="1284" max="1284" width="1.42578125" style="49" customWidth="1"/>
    <col min="1285" max="1285" width="13.42578125" style="49" customWidth="1"/>
    <col min="1286" max="1286" width="1.42578125" style="49" customWidth="1"/>
    <col min="1287" max="1287" width="11.42578125" style="49" customWidth="1"/>
    <col min="1288" max="1288" width="1.42578125" style="49" customWidth="1"/>
    <col min="1289" max="1289" width="11.42578125" style="49" customWidth="1"/>
    <col min="1290" max="1536" width="11" style="49"/>
    <col min="1537" max="1537" width="49" style="49" customWidth="1"/>
    <col min="1538" max="1538" width="5.28515625" style="49" customWidth="1"/>
    <col min="1539" max="1539" width="13.42578125" style="49" customWidth="1"/>
    <col min="1540" max="1540" width="1.42578125" style="49" customWidth="1"/>
    <col min="1541" max="1541" width="13.42578125" style="49" customWidth="1"/>
    <col min="1542" max="1542" width="1.42578125" style="49" customWidth="1"/>
    <col min="1543" max="1543" width="11.42578125" style="49" customWidth="1"/>
    <col min="1544" max="1544" width="1.42578125" style="49" customWidth="1"/>
    <col min="1545" max="1545" width="11.42578125" style="49" customWidth="1"/>
    <col min="1546" max="1792" width="11" style="49"/>
    <col min="1793" max="1793" width="49" style="49" customWidth="1"/>
    <col min="1794" max="1794" width="5.28515625" style="49" customWidth="1"/>
    <col min="1795" max="1795" width="13.42578125" style="49" customWidth="1"/>
    <col min="1796" max="1796" width="1.42578125" style="49" customWidth="1"/>
    <col min="1797" max="1797" width="13.42578125" style="49" customWidth="1"/>
    <col min="1798" max="1798" width="1.42578125" style="49" customWidth="1"/>
    <col min="1799" max="1799" width="11.42578125" style="49" customWidth="1"/>
    <col min="1800" max="1800" width="1.42578125" style="49" customWidth="1"/>
    <col min="1801" max="1801" width="11.42578125" style="49" customWidth="1"/>
    <col min="1802" max="2048" width="11" style="49"/>
    <col min="2049" max="2049" width="49" style="49" customWidth="1"/>
    <col min="2050" max="2050" width="5.28515625" style="49" customWidth="1"/>
    <col min="2051" max="2051" width="13.42578125" style="49" customWidth="1"/>
    <col min="2052" max="2052" width="1.42578125" style="49" customWidth="1"/>
    <col min="2053" max="2053" width="13.42578125" style="49" customWidth="1"/>
    <col min="2054" max="2054" width="1.42578125" style="49" customWidth="1"/>
    <col min="2055" max="2055" width="11.42578125" style="49" customWidth="1"/>
    <col min="2056" max="2056" width="1.42578125" style="49" customWidth="1"/>
    <col min="2057" max="2057" width="11.42578125" style="49" customWidth="1"/>
    <col min="2058" max="2304" width="11" style="49"/>
    <col min="2305" max="2305" width="49" style="49" customWidth="1"/>
    <col min="2306" max="2306" width="5.28515625" style="49" customWidth="1"/>
    <col min="2307" max="2307" width="13.42578125" style="49" customWidth="1"/>
    <col min="2308" max="2308" width="1.42578125" style="49" customWidth="1"/>
    <col min="2309" max="2309" width="13.42578125" style="49" customWidth="1"/>
    <col min="2310" max="2310" width="1.42578125" style="49" customWidth="1"/>
    <col min="2311" max="2311" width="11.42578125" style="49" customWidth="1"/>
    <col min="2312" max="2312" width="1.42578125" style="49" customWidth="1"/>
    <col min="2313" max="2313" width="11.42578125" style="49" customWidth="1"/>
    <col min="2314" max="2560" width="11" style="49"/>
    <col min="2561" max="2561" width="49" style="49" customWidth="1"/>
    <col min="2562" max="2562" width="5.28515625" style="49" customWidth="1"/>
    <col min="2563" max="2563" width="13.42578125" style="49" customWidth="1"/>
    <col min="2564" max="2564" width="1.42578125" style="49" customWidth="1"/>
    <col min="2565" max="2565" width="13.42578125" style="49" customWidth="1"/>
    <col min="2566" max="2566" width="1.42578125" style="49" customWidth="1"/>
    <col min="2567" max="2567" width="11.42578125" style="49" customWidth="1"/>
    <col min="2568" max="2568" width="1.42578125" style="49" customWidth="1"/>
    <col min="2569" max="2569" width="11.42578125" style="49" customWidth="1"/>
    <col min="2570" max="2816" width="11" style="49"/>
    <col min="2817" max="2817" width="49" style="49" customWidth="1"/>
    <col min="2818" max="2818" width="5.28515625" style="49" customWidth="1"/>
    <col min="2819" max="2819" width="13.42578125" style="49" customWidth="1"/>
    <col min="2820" max="2820" width="1.42578125" style="49" customWidth="1"/>
    <col min="2821" max="2821" width="13.42578125" style="49" customWidth="1"/>
    <col min="2822" max="2822" width="1.42578125" style="49" customWidth="1"/>
    <col min="2823" max="2823" width="11.42578125" style="49" customWidth="1"/>
    <col min="2824" max="2824" width="1.42578125" style="49" customWidth="1"/>
    <col min="2825" max="2825" width="11.42578125" style="49" customWidth="1"/>
    <col min="2826" max="3072" width="11" style="49"/>
    <col min="3073" max="3073" width="49" style="49" customWidth="1"/>
    <col min="3074" max="3074" width="5.28515625" style="49" customWidth="1"/>
    <col min="3075" max="3075" width="13.42578125" style="49" customWidth="1"/>
    <col min="3076" max="3076" width="1.42578125" style="49" customWidth="1"/>
    <col min="3077" max="3077" width="13.42578125" style="49" customWidth="1"/>
    <col min="3078" max="3078" width="1.42578125" style="49" customWidth="1"/>
    <col min="3079" max="3079" width="11.42578125" style="49" customWidth="1"/>
    <col min="3080" max="3080" width="1.42578125" style="49" customWidth="1"/>
    <col min="3081" max="3081" width="11.42578125" style="49" customWidth="1"/>
    <col min="3082" max="3328" width="11" style="49"/>
    <col min="3329" max="3329" width="49" style="49" customWidth="1"/>
    <col min="3330" max="3330" width="5.28515625" style="49" customWidth="1"/>
    <col min="3331" max="3331" width="13.42578125" style="49" customWidth="1"/>
    <col min="3332" max="3332" width="1.42578125" style="49" customWidth="1"/>
    <col min="3333" max="3333" width="13.42578125" style="49" customWidth="1"/>
    <col min="3334" max="3334" width="1.42578125" style="49" customWidth="1"/>
    <col min="3335" max="3335" width="11.42578125" style="49" customWidth="1"/>
    <col min="3336" max="3336" width="1.42578125" style="49" customWidth="1"/>
    <col min="3337" max="3337" width="11.42578125" style="49" customWidth="1"/>
    <col min="3338" max="3584" width="11" style="49"/>
    <col min="3585" max="3585" width="49" style="49" customWidth="1"/>
    <col min="3586" max="3586" width="5.28515625" style="49" customWidth="1"/>
    <col min="3587" max="3587" width="13.42578125" style="49" customWidth="1"/>
    <col min="3588" max="3588" width="1.42578125" style="49" customWidth="1"/>
    <col min="3589" max="3589" width="13.42578125" style="49" customWidth="1"/>
    <col min="3590" max="3590" width="1.42578125" style="49" customWidth="1"/>
    <col min="3591" max="3591" width="11.42578125" style="49" customWidth="1"/>
    <col min="3592" max="3592" width="1.42578125" style="49" customWidth="1"/>
    <col min="3593" max="3593" width="11.42578125" style="49" customWidth="1"/>
    <col min="3594" max="3840" width="11" style="49"/>
    <col min="3841" max="3841" width="49" style="49" customWidth="1"/>
    <col min="3842" max="3842" width="5.28515625" style="49" customWidth="1"/>
    <col min="3843" max="3843" width="13.42578125" style="49" customWidth="1"/>
    <col min="3844" max="3844" width="1.42578125" style="49" customWidth="1"/>
    <col min="3845" max="3845" width="13.42578125" style="49" customWidth="1"/>
    <col min="3846" max="3846" width="1.42578125" style="49" customWidth="1"/>
    <col min="3847" max="3847" width="11.42578125" style="49" customWidth="1"/>
    <col min="3848" max="3848" width="1.42578125" style="49" customWidth="1"/>
    <col min="3849" max="3849" width="11.42578125" style="49" customWidth="1"/>
    <col min="3850" max="4096" width="11" style="49"/>
    <col min="4097" max="4097" width="49" style="49" customWidth="1"/>
    <col min="4098" max="4098" width="5.28515625" style="49" customWidth="1"/>
    <col min="4099" max="4099" width="13.42578125" style="49" customWidth="1"/>
    <col min="4100" max="4100" width="1.42578125" style="49" customWidth="1"/>
    <col min="4101" max="4101" width="13.42578125" style="49" customWidth="1"/>
    <col min="4102" max="4102" width="1.42578125" style="49" customWidth="1"/>
    <col min="4103" max="4103" width="11.42578125" style="49" customWidth="1"/>
    <col min="4104" max="4104" width="1.42578125" style="49" customWidth="1"/>
    <col min="4105" max="4105" width="11.42578125" style="49" customWidth="1"/>
    <col min="4106" max="4352" width="11" style="49"/>
    <col min="4353" max="4353" width="49" style="49" customWidth="1"/>
    <col min="4354" max="4354" width="5.28515625" style="49" customWidth="1"/>
    <col min="4355" max="4355" width="13.42578125" style="49" customWidth="1"/>
    <col min="4356" max="4356" width="1.42578125" style="49" customWidth="1"/>
    <col min="4357" max="4357" width="13.42578125" style="49" customWidth="1"/>
    <col min="4358" max="4358" width="1.42578125" style="49" customWidth="1"/>
    <col min="4359" max="4359" width="11.42578125" style="49" customWidth="1"/>
    <col min="4360" max="4360" width="1.42578125" style="49" customWidth="1"/>
    <col min="4361" max="4361" width="11.42578125" style="49" customWidth="1"/>
    <col min="4362" max="4608" width="11" style="49"/>
    <col min="4609" max="4609" width="49" style="49" customWidth="1"/>
    <col min="4610" max="4610" width="5.28515625" style="49" customWidth="1"/>
    <col min="4611" max="4611" width="13.42578125" style="49" customWidth="1"/>
    <col min="4612" max="4612" width="1.42578125" style="49" customWidth="1"/>
    <col min="4613" max="4613" width="13.42578125" style="49" customWidth="1"/>
    <col min="4614" max="4614" width="1.42578125" style="49" customWidth="1"/>
    <col min="4615" max="4615" width="11.42578125" style="49" customWidth="1"/>
    <col min="4616" max="4616" width="1.42578125" style="49" customWidth="1"/>
    <col min="4617" max="4617" width="11.42578125" style="49" customWidth="1"/>
    <col min="4618" max="4864" width="11" style="49"/>
    <col min="4865" max="4865" width="49" style="49" customWidth="1"/>
    <col min="4866" max="4866" width="5.28515625" style="49" customWidth="1"/>
    <col min="4867" max="4867" width="13.42578125" style="49" customWidth="1"/>
    <col min="4868" max="4868" width="1.42578125" style="49" customWidth="1"/>
    <col min="4869" max="4869" width="13.42578125" style="49" customWidth="1"/>
    <col min="4870" max="4870" width="1.42578125" style="49" customWidth="1"/>
    <col min="4871" max="4871" width="11.42578125" style="49" customWidth="1"/>
    <col min="4872" max="4872" width="1.42578125" style="49" customWidth="1"/>
    <col min="4873" max="4873" width="11.42578125" style="49" customWidth="1"/>
    <col min="4874" max="5120" width="11" style="49"/>
    <col min="5121" max="5121" width="49" style="49" customWidth="1"/>
    <col min="5122" max="5122" width="5.28515625" style="49" customWidth="1"/>
    <col min="5123" max="5123" width="13.42578125" style="49" customWidth="1"/>
    <col min="5124" max="5124" width="1.42578125" style="49" customWidth="1"/>
    <col min="5125" max="5125" width="13.42578125" style="49" customWidth="1"/>
    <col min="5126" max="5126" width="1.42578125" style="49" customWidth="1"/>
    <col min="5127" max="5127" width="11.42578125" style="49" customWidth="1"/>
    <col min="5128" max="5128" width="1.42578125" style="49" customWidth="1"/>
    <col min="5129" max="5129" width="11.42578125" style="49" customWidth="1"/>
    <col min="5130" max="5376" width="11" style="49"/>
    <col min="5377" max="5377" width="49" style="49" customWidth="1"/>
    <col min="5378" max="5378" width="5.28515625" style="49" customWidth="1"/>
    <col min="5379" max="5379" width="13.42578125" style="49" customWidth="1"/>
    <col min="5380" max="5380" width="1.42578125" style="49" customWidth="1"/>
    <col min="5381" max="5381" width="13.42578125" style="49" customWidth="1"/>
    <col min="5382" max="5382" width="1.42578125" style="49" customWidth="1"/>
    <col min="5383" max="5383" width="11.42578125" style="49" customWidth="1"/>
    <col min="5384" max="5384" width="1.42578125" style="49" customWidth="1"/>
    <col min="5385" max="5385" width="11.42578125" style="49" customWidth="1"/>
    <col min="5386" max="5632" width="11" style="49"/>
    <col min="5633" max="5633" width="49" style="49" customWidth="1"/>
    <col min="5634" max="5634" width="5.28515625" style="49" customWidth="1"/>
    <col min="5635" max="5635" width="13.42578125" style="49" customWidth="1"/>
    <col min="5636" max="5636" width="1.42578125" style="49" customWidth="1"/>
    <col min="5637" max="5637" width="13.42578125" style="49" customWidth="1"/>
    <col min="5638" max="5638" width="1.42578125" style="49" customWidth="1"/>
    <col min="5639" max="5639" width="11.42578125" style="49" customWidth="1"/>
    <col min="5640" max="5640" width="1.42578125" style="49" customWidth="1"/>
    <col min="5641" max="5641" width="11.42578125" style="49" customWidth="1"/>
    <col min="5642" max="5888" width="11" style="49"/>
    <col min="5889" max="5889" width="49" style="49" customWidth="1"/>
    <col min="5890" max="5890" width="5.28515625" style="49" customWidth="1"/>
    <col min="5891" max="5891" width="13.42578125" style="49" customWidth="1"/>
    <col min="5892" max="5892" width="1.42578125" style="49" customWidth="1"/>
    <col min="5893" max="5893" width="13.42578125" style="49" customWidth="1"/>
    <col min="5894" max="5894" width="1.42578125" style="49" customWidth="1"/>
    <col min="5895" max="5895" width="11.42578125" style="49" customWidth="1"/>
    <col min="5896" max="5896" width="1.42578125" style="49" customWidth="1"/>
    <col min="5897" max="5897" width="11.42578125" style="49" customWidth="1"/>
    <col min="5898" max="6144" width="11" style="49"/>
    <col min="6145" max="6145" width="49" style="49" customWidth="1"/>
    <col min="6146" max="6146" width="5.28515625" style="49" customWidth="1"/>
    <col min="6147" max="6147" width="13.42578125" style="49" customWidth="1"/>
    <col min="6148" max="6148" width="1.42578125" style="49" customWidth="1"/>
    <col min="6149" max="6149" width="13.42578125" style="49" customWidth="1"/>
    <col min="6150" max="6150" width="1.42578125" style="49" customWidth="1"/>
    <col min="6151" max="6151" width="11.42578125" style="49" customWidth="1"/>
    <col min="6152" max="6152" width="1.42578125" style="49" customWidth="1"/>
    <col min="6153" max="6153" width="11.42578125" style="49" customWidth="1"/>
    <col min="6154" max="6400" width="11" style="49"/>
    <col min="6401" max="6401" width="49" style="49" customWidth="1"/>
    <col min="6402" max="6402" width="5.28515625" style="49" customWidth="1"/>
    <col min="6403" max="6403" width="13.42578125" style="49" customWidth="1"/>
    <col min="6404" max="6404" width="1.42578125" style="49" customWidth="1"/>
    <col min="6405" max="6405" width="13.42578125" style="49" customWidth="1"/>
    <col min="6406" max="6406" width="1.42578125" style="49" customWidth="1"/>
    <col min="6407" max="6407" width="11.42578125" style="49" customWidth="1"/>
    <col min="6408" max="6408" width="1.42578125" style="49" customWidth="1"/>
    <col min="6409" max="6409" width="11.42578125" style="49" customWidth="1"/>
    <col min="6410" max="6656" width="11" style="49"/>
    <col min="6657" max="6657" width="49" style="49" customWidth="1"/>
    <col min="6658" max="6658" width="5.28515625" style="49" customWidth="1"/>
    <col min="6659" max="6659" width="13.42578125" style="49" customWidth="1"/>
    <col min="6660" max="6660" width="1.42578125" style="49" customWidth="1"/>
    <col min="6661" max="6661" width="13.42578125" style="49" customWidth="1"/>
    <col min="6662" max="6662" width="1.42578125" style="49" customWidth="1"/>
    <col min="6663" max="6663" width="11.42578125" style="49" customWidth="1"/>
    <col min="6664" max="6664" width="1.42578125" style="49" customWidth="1"/>
    <col min="6665" max="6665" width="11.42578125" style="49" customWidth="1"/>
    <col min="6666" max="6912" width="11" style="49"/>
    <col min="6913" max="6913" width="49" style="49" customWidth="1"/>
    <col min="6914" max="6914" width="5.28515625" style="49" customWidth="1"/>
    <col min="6915" max="6915" width="13.42578125" style="49" customWidth="1"/>
    <col min="6916" max="6916" width="1.42578125" style="49" customWidth="1"/>
    <col min="6917" max="6917" width="13.42578125" style="49" customWidth="1"/>
    <col min="6918" max="6918" width="1.42578125" style="49" customWidth="1"/>
    <col min="6919" max="6919" width="11.42578125" style="49" customWidth="1"/>
    <col min="6920" max="6920" width="1.42578125" style="49" customWidth="1"/>
    <col min="6921" max="6921" width="11.42578125" style="49" customWidth="1"/>
    <col min="6922" max="7168" width="11" style="49"/>
    <col min="7169" max="7169" width="49" style="49" customWidth="1"/>
    <col min="7170" max="7170" width="5.28515625" style="49" customWidth="1"/>
    <col min="7171" max="7171" width="13.42578125" style="49" customWidth="1"/>
    <col min="7172" max="7172" width="1.42578125" style="49" customWidth="1"/>
    <col min="7173" max="7173" width="13.42578125" style="49" customWidth="1"/>
    <col min="7174" max="7174" width="1.42578125" style="49" customWidth="1"/>
    <col min="7175" max="7175" width="11.42578125" style="49" customWidth="1"/>
    <col min="7176" max="7176" width="1.42578125" style="49" customWidth="1"/>
    <col min="7177" max="7177" width="11.42578125" style="49" customWidth="1"/>
    <col min="7178" max="7424" width="11" style="49"/>
    <col min="7425" max="7425" width="49" style="49" customWidth="1"/>
    <col min="7426" max="7426" width="5.28515625" style="49" customWidth="1"/>
    <col min="7427" max="7427" width="13.42578125" style="49" customWidth="1"/>
    <col min="7428" max="7428" width="1.42578125" style="49" customWidth="1"/>
    <col min="7429" max="7429" width="13.42578125" style="49" customWidth="1"/>
    <col min="7430" max="7430" width="1.42578125" style="49" customWidth="1"/>
    <col min="7431" max="7431" width="11.42578125" style="49" customWidth="1"/>
    <col min="7432" max="7432" width="1.42578125" style="49" customWidth="1"/>
    <col min="7433" max="7433" width="11.42578125" style="49" customWidth="1"/>
    <col min="7434" max="7680" width="11" style="49"/>
    <col min="7681" max="7681" width="49" style="49" customWidth="1"/>
    <col min="7682" max="7682" width="5.28515625" style="49" customWidth="1"/>
    <col min="7683" max="7683" width="13.42578125" style="49" customWidth="1"/>
    <col min="7684" max="7684" width="1.42578125" style="49" customWidth="1"/>
    <col min="7685" max="7685" width="13.42578125" style="49" customWidth="1"/>
    <col min="7686" max="7686" width="1.42578125" style="49" customWidth="1"/>
    <col min="7687" max="7687" width="11.42578125" style="49" customWidth="1"/>
    <col min="7688" max="7688" width="1.42578125" style="49" customWidth="1"/>
    <col min="7689" max="7689" width="11.42578125" style="49" customWidth="1"/>
    <col min="7690" max="7936" width="11" style="49"/>
    <col min="7937" max="7937" width="49" style="49" customWidth="1"/>
    <col min="7938" max="7938" width="5.28515625" style="49" customWidth="1"/>
    <col min="7939" max="7939" width="13.42578125" style="49" customWidth="1"/>
    <col min="7940" max="7940" width="1.42578125" style="49" customWidth="1"/>
    <col min="7941" max="7941" width="13.42578125" style="49" customWidth="1"/>
    <col min="7942" max="7942" width="1.42578125" style="49" customWidth="1"/>
    <col min="7943" max="7943" width="11.42578125" style="49" customWidth="1"/>
    <col min="7944" max="7944" width="1.42578125" style="49" customWidth="1"/>
    <col min="7945" max="7945" width="11.42578125" style="49" customWidth="1"/>
    <col min="7946" max="8192" width="11" style="49"/>
    <col min="8193" max="8193" width="49" style="49" customWidth="1"/>
    <col min="8194" max="8194" width="5.28515625" style="49" customWidth="1"/>
    <col min="8195" max="8195" width="13.42578125" style="49" customWidth="1"/>
    <col min="8196" max="8196" width="1.42578125" style="49" customWidth="1"/>
    <col min="8197" max="8197" width="13.42578125" style="49" customWidth="1"/>
    <col min="8198" max="8198" width="1.42578125" style="49" customWidth="1"/>
    <col min="8199" max="8199" width="11.42578125" style="49" customWidth="1"/>
    <col min="8200" max="8200" width="1.42578125" style="49" customWidth="1"/>
    <col min="8201" max="8201" width="11.42578125" style="49" customWidth="1"/>
    <col min="8202" max="8448" width="11" style="49"/>
    <col min="8449" max="8449" width="49" style="49" customWidth="1"/>
    <col min="8450" max="8450" width="5.28515625" style="49" customWidth="1"/>
    <col min="8451" max="8451" width="13.42578125" style="49" customWidth="1"/>
    <col min="8452" max="8452" width="1.42578125" style="49" customWidth="1"/>
    <col min="8453" max="8453" width="13.42578125" style="49" customWidth="1"/>
    <col min="8454" max="8454" width="1.42578125" style="49" customWidth="1"/>
    <col min="8455" max="8455" width="11.42578125" style="49" customWidth="1"/>
    <col min="8456" max="8456" width="1.42578125" style="49" customWidth="1"/>
    <col min="8457" max="8457" width="11.42578125" style="49" customWidth="1"/>
    <col min="8458" max="8704" width="11" style="49"/>
    <col min="8705" max="8705" width="49" style="49" customWidth="1"/>
    <col min="8706" max="8706" width="5.28515625" style="49" customWidth="1"/>
    <col min="8707" max="8707" width="13.42578125" style="49" customWidth="1"/>
    <col min="8708" max="8708" width="1.42578125" style="49" customWidth="1"/>
    <col min="8709" max="8709" width="13.42578125" style="49" customWidth="1"/>
    <col min="8710" max="8710" width="1.42578125" style="49" customWidth="1"/>
    <col min="8711" max="8711" width="11.42578125" style="49" customWidth="1"/>
    <col min="8712" max="8712" width="1.42578125" style="49" customWidth="1"/>
    <col min="8713" max="8713" width="11.42578125" style="49" customWidth="1"/>
    <col min="8714" max="8960" width="11" style="49"/>
    <col min="8961" max="8961" width="49" style="49" customWidth="1"/>
    <col min="8962" max="8962" width="5.28515625" style="49" customWidth="1"/>
    <col min="8963" max="8963" width="13.42578125" style="49" customWidth="1"/>
    <col min="8964" max="8964" width="1.42578125" style="49" customWidth="1"/>
    <col min="8965" max="8965" width="13.42578125" style="49" customWidth="1"/>
    <col min="8966" max="8966" width="1.42578125" style="49" customWidth="1"/>
    <col min="8967" max="8967" width="11.42578125" style="49" customWidth="1"/>
    <col min="8968" max="8968" width="1.42578125" style="49" customWidth="1"/>
    <col min="8969" max="8969" width="11.42578125" style="49" customWidth="1"/>
    <col min="8970" max="9216" width="11" style="49"/>
    <col min="9217" max="9217" width="49" style="49" customWidth="1"/>
    <col min="9218" max="9218" width="5.28515625" style="49" customWidth="1"/>
    <col min="9219" max="9219" width="13.42578125" style="49" customWidth="1"/>
    <col min="9220" max="9220" width="1.42578125" style="49" customWidth="1"/>
    <col min="9221" max="9221" width="13.42578125" style="49" customWidth="1"/>
    <col min="9222" max="9222" width="1.42578125" style="49" customWidth="1"/>
    <col min="9223" max="9223" width="11.42578125" style="49" customWidth="1"/>
    <col min="9224" max="9224" width="1.42578125" style="49" customWidth="1"/>
    <col min="9225" max="9225" width="11.42578125" style="49" customWidth="1"/>
    <col min="9226" max="9472" width="11" style="49"/>
    <col min="9473" max="9473" width="49" style="49" customWidth="1"/>
    <col min="9474" max="9474" width="5.28515625" style="49" customWidth="1"/>
    <col min="9475" max="9475" width="13.42578125" style="49" customWidth="1"/>
    <col min="9476" max="9476" width="1.42578125" style="49" customWidth="1"/>
    <col min="9477" max="9477" width="13.42578125" style="49" customWidth="1"/>
    <col min="9478" max="9478" width="1.42578125" style="49" customWidth="1"/>
    <col min="9479" max="9479" width="11.42578125" style="49" customWidth="1"/>
    <col min="9480" max="9480" width="1.42578125" style="49" customWidth="1"/>
    <col min="9481" max="9481" width="11.42578125" style="49" customWidth="1"/>
    <col min="9482" max="9728" width="11" style="49"/>
    <col min="9729" max="9729" width="49" style="49" customWidth="1"/>
    <col min="9730" max="9730" width="5.28515625" style="49" customWidth="1"/>
    <col min="9731" max="9731" width="13.42578125" style="49" customWidth="1"/>
    <col min="9732" max="9732" width="1.42578125" style="49" customWidth="1"/>
    <col min="9733" max="9733" width="13.42578125" style="49" customWidth="1"/>
    <col min="9734" max="9734" width="1.42578125" style="49" customWidth="1"/>
    <col min="9735" max="9735" width="11.42578125" style="49" customWidth="1"/>
    <col min="9736" max="9736" width="1.42578125" style="49" customWidth="1"/>
    <col min="9737" max="9737" width="11.42578125" style="49" customWidth="1"/>
    <col min="9738" max="9984" width="11" style="49"/>
    <col min="9985" max="9985" width="49" style="49" customWidth="1"/>
    <col min="9986" max="9986" width="5.28515625" style="49" customWidth="1"/>
    <col min="9987" max="9987" width="13.42578125" style="49" customWidth="1"/>
    <col min="9988" max="9988" width="1.42578125" style="49" customWidth="1"/>
    <col min="9989" max="9989" width="13.42578125" style="49" customWidth="1"/>
    <col min="9990" max="9990" width="1.42578125" style="49" customWidth="1"/>
    <col min="9991" max="9991" width="11.42578125" style="49" customWidth="1"/>
    <col min="9992" max="9992" width="1.42578125" style="49" customWidth="1"/>
    <col min="9993" max="9993" width="11.42578125" style="49" customWidth="1"/>
    <col min="9994" max="10240" width="11" style="49"/>
    <col min="10241" max="10241" width="49" style="49" customWidth="1"/>
    <col min="10242" max="10242" width="5.28515625" style="49" customWidth="1"/>
    <col min="10243" max="10243" width="13.42578125" style="49" customWidth="1"/>
    <col min="10244" max="10244" width="1.42578125" style="49" customWidth="1"/>
    <col min="10245" max="10245" width="13.42578125" style="49" customWidth="1"/>
    <col min="10246" max="10246" width="1.42578125" style="49" customWidth="1"/>
    <col min="10247" max="10247" width="11.42578125" style="49" customWidth="1"/>
    <col min="10248" max="10248" width="1.42578125" style="49" customWidth="1"/>
    <col min="10249" max="10249" width="11.42578125" style="49" customWidth="1"/>
    <col min="10250" max="10496" width="11" style="49"/>
    <col min="10497" max="10497" width="49" style="49" customWidth="1"/>
    <col min="10498" max="10498" width="5.28515625" style="49" customWidth="1"/>
    <col min="10499" max="10499" width="13.42578125" style="49" customWidth="1"/>
    <col min="10500" max="10500" width="1.42578125" style="49" customWidth="1"/>
    <col min="10501" max="10501" width="13.42578125" style="49" customWidth="1"/>
    <col min="10502" max="10502" width="1.42578125" style="49" customWidth="1"/>
    <col min="10503" max="10503" width="11.42578125" style="49" customWidth="1"/>
    <col min="10504" max="10504" width="1.42578125" style="49" customWidth="1"/>
    <col min="10505" max="10505" width="11.42578125" style="49" customWidth="1"/>
    <col min="10506" max="10752" width="11" style="49"/>
    <col min="10753" max="10753" width="49" style="49" customWidth="1"/>
    <col min="10754" max="10754" width="5.28515625" style="49" customWidth="1"/>
    <col min="10755" max="10755" width="13.42578125" style="49" customWidth="1"/>
    <col min="10756" max="10756" width="1.42578125" style="49" customWidth="1"/>
    <col min="10757" max="10757" width="13.42578125" style="49" customWidth="1"/>
    <col min="10758" max="10758" width="1.42578125" style="49" customWidth="1"/>
    <col min="10759" max="10759" width="11.42578125" style="49" customWidth="1"/>
    <col min="10760" max="10760" width="1.42578125" style="49" customWidth="1"/>
    <col min="10761" max="10761" width="11.42578125" style="49" customWidth="1"/>
    <col min="10762" max="11008" width="11" style="49"/>
    <col min="11009" max="11009" width="49" style="49" customWidth="1"/>
    <col min="11010" max="11010" width="5.28515625" style="49" customWidth="1"/>
    <col min="11011" max="11011" width="13.42578125" style="49" customWidth="1"/>
    <col min="11012" max="11012" width="1.42578125" style="49" customWidth="1"/>
    <col min="11013" max="11013" width="13.42578125" style="49" customWidth="1"/>
    <col min="11014" max="11014" width="1.42578125" style="49" customWidth="1"/>
    <col min="11015" max="11015" width="11.42578125" style="49" customWidth="1"/>
    <col min="11016" max="11016" width="1.42578125" style="49" customWidth="1"/>
    <col min="11017" max="11017" width="11.42578125" style="49" customWidth="1"/>
    <col min="11018" max="11264" width="11" style="49"/>
    <col min="11265" max="11265" width="49" style="49" customWidth="1"/>
    <col min="11266" max="11266" width="5.28515625" style="49" customWidth="1"/>
    <col min="11267" max="11267" width="13.42578125" style="49" customWidth="1"/>
    <col min="11268" max="11268" width="1.42578125" style="49" customWidth="1"/>
    <col min="11269" max="11269" width="13.42578125" style="49" customWidth="1"/>
    <col min="11270" max="11270" width="1.42578125" style="49" customWidth="1"/>
    <col min="11271" max="11271" width="11.42578125" style="49" customWidth="1"/>
    <col min="11272" max="11272" width="1.42578125" style="49" customWidth="1"/>
    <col min="11273" max="11273" width="11.42578125" style="49" customWidth="1"/>
    <col min="11274" max="11520" width="11" style="49"/>
    <col min="11521" max="11521" width="49" style="49" customWidth="1"/>
    <col min="11522" max="11522" width="5.28515625" style="49" customWidth="1"/>
    <col min="11523" max="11523" width="13.42578125" style="49" customWidth="1"/>
    <col min="11524" max="11524" width="1.42578125" style="49" customWidth="1"/>
    <col min="11525" max="11525" width="13.42578125" style="49" customWidth="1"/>
    <col min="11526" max="11526" width="1.42578125" style="49" customWidth="1"/>
    <col min="11527" max="11527" width="11.42578125" style="49" customWidth="1"/>
    <col min="11528" max="11528" width="1.42578125" style="49" customWidth="1"/>
    <col min="11529" max="11529" width="11.42578125" style="49" customWidth="1"/>
    <col min="11530" max="11776" width="11" style="49"/>
    <col min="11777" max="11777" width="49" style="49" customWidth="1"/>
    <col min="11778" max="11778" width="5.28515625" style="49" customWidth="1"/>
    <col min="11779" max="11779" width="13.42578125" style="49" customWidth="1"/>
    <col min="11780" max="11780" width="1.42578125" style="49" customWidth="1"/>
    <col min="11781" max="11781" width="13.42578125" style="49" customWidth="1"/>
    <col min="11782" max="11782" width="1.42578125" style="49" customWidth="1"/>
    <col min="11783" max="11783" width="11.42578125" style="49" customWidth="1"/>
    <col min="11784" max="11784" width="1.42578125" style="49" customWidth="1"/>
    <col min="11785" max="11785" width="11.42578125" style="49" customWidth="1"/>
    <col min="11786" max="12032" width="11" style="49"/>
    <col min="12033" max="12033" width="49" style="49" customWidth="1"/>
    <col min="12034" max="12034" width="5.28515625" style="49" customWidth="1"/>
    <col min="12035" max="12035" width="13.42578125" style="49" customWidth="1"/>
    <col min="12036" max="12036" width="1.42578125" style="49" customWidth="1"/>
    <col min="12037" max="12037" width="13.42578125" style="49" customWidth="1"/>
    <col min="12038" max="12038" width="1.42578125" style="49" customWidth="1"/>
    <col min="12039" max="12039" width="11.42578125" style="49" customWidth="1"/>
    <col min="12040" max="12040" width="1.42578125" style="49" customWidth="1"/>
    <col min="12041" max="12041" width="11.42578125" style="49" customWidth="1"/>
    <col min="12042" max="12288" width="11" style="49"/>
    <col min="12289" max="12289" width="49" style="49" customWidth="1"/>
    <col min="12290" max="12290" width="5.28515625" style="49" customWidth="1"/>
    <col min="12291" max="12291" width="13.42578125" style="49" customWidth="1"/>
    <col min="12292" max="12292" width="1.42578125" style="49" customWidth="1"/>
    <col min="12293" max="12293" width="13.42578125" style="49" customWidth="1"/>
    <col min="12294" max="12294" width="1.42578125" style="49" customWidth="1"/>
    <col min="12295" max="12295" width="11.42578125" style="49" customWidth="1"/>
    <col min="12296" max="12296" width="1.42578125" style="49" customWidth="1"/>
    <col min="12297" max="12297" width="11.42578125" style="49" customWidth="1"/>
    <col min="12298" max="12544" width="11" style="49"/>
    <col min="12545" max="12545" width="49" style="49" customWidth="1"/>
    <col min="12546" max="12546" width="5.28515625" style="49" customWidth="1"/>
    <col min="12547" max="12547" width="13.42578125" style="49" customWidth="1"/>
    <col min="12548" max="12548" width="1.42578125" style="49" customWidth="1"/>
    <col min="12549" max="12549" width="13.42578125" style="49" customWidth="1"/>
    <col min="12550" max="12550" width="1.42578125" style="49" customWidth="1"/>
    <col min="12551" max="12551" width="11.42578125" style="49" customWidth="1"/>
    <col min="12552" max="12552" width="1.42578125" style="49" customWidth="1"/>
    <col min="12553" max="12553" width="11.42578125" style="49" customWidth="1"/>
    <col min="12554" max="12800" width="11" style="49"/>
    <col min="12801" max="12801" width="49" style="49" customWidth="1"/>
    <col min="12802" max="12802" width="5.28515625" style="49" customWidth="1"/>
    <col min="12803" max="12803" width="13.42578125" style="49" customWidth="1"/>
    <col min="12804" max="12804" width="1.42578125" style="49" customWidth="1"/>
    <col min="12805" max="12805" width="13.42578125" style="49" customWidth="1"/>
    <col min="12806" max="12806" width="1.42578125" style="49" customWidth="1"/>
    <col min="12807" max="12807" width="11.42578125" style="49" customWidth="1"/>
    <col min="12808" max="12808" width="1.42578125" style="49" customWidth="1"/>
    <col min="12809" max="12809" width="11.42578125" style="49" customWidth="1"/>
    <col min="12810" max="13056" width="11" style="49"/>
    <col min="13057" max="13057" width="49" style="49" customWidth="1"/>
    <col min="13058" max="13058" width="5.28515625" style="49" customWidth="1"/>
    <col min="13059" max="13059" width="13.42578125" style="49" customWidth="1"/>
    <col min="13060" max="13060" width="1.42578125" style="49" customWidth="1"/>
    <col min="13061" max="13061" width="13.42578125" style="49" customWidth="1"/>
    <col min="13062" max="13062" width="1.42578125" style="49" customWidth="1"/>
    <col min="13063" max="13063" width="11.42578125" style="49" customWidth="1"/>
    <col min="13064" max="13064" width="1.42578125" style="49" customWidth="1"/>
    <col min="13065" max="13065" width="11.42578125" style="49" customWidth="1"/>
    <col min="13066" max="13312" width="11" style="49"/>
    <col min="13313" max="13313" width="49" style="49" customWidth="1"/>
    <col min="13314" max="13314" width="5.28515625" style="49" customWidth="1"/>
    <col min="13315" max="13315" width="13.42578125" style="49" customWidth="1"/>
    <col min="13316" max="13316" width="1.42578125" style="49" customWidth="1"/>
    <col min="13317" max="13317" width="13.42578125" style="49" customWidth="1"/>
    <col min="13318" max="13318" width="1.42578125" style="49" customWidth="1"/>
    <col min="13319" max="13319" width="11.42578125" style="49" customWidth="1"/>
    <col min="13320" max="13320" width="1.42578125" style="49" customWidth="1"/>
    <col min="13321" max="13321" width="11.42578125" style="49" customWidth="1"/>
    <col min="13322" max="13568" width="11" style="49"/>
    <col min="13569" max="13569" width="49" style="49" customWidth="1"/>
    <col min="13570" max="13570" width="5.28515625" style="49" customWidth="1"/>
    <col min="13571" max="13571" width="13.42578125" style="49" customWidth="1"/>
    <col min="13572" max="13572" width="1.42578125" style="49" customWidth="1"/>
    <col min="13573" max="13573" width="13.42578125" style="49" customWidth="1"/>
    <col min="13574" max="13574" width="1.42578125" style="49" customWidth="1"/>
    <col min="13575" max="13575" width="11.42578125" style="49" customWidth="1"/>
    <col min="13576" max="13576" width="1.42578125" style="49" customWidth="1"/>
    <col min="13577" max="13577" width="11.42578125" style="49" customWidth="1"/>
    <col min="13578" max="13824" width="11" style="49"/>
    <col min="13825" max="13825" width="49" style="49" customWidth="1"/>
    <col min="13826" max="13826" width="5.28515625" style="49" customWidth="1"/>
    <col min="13827" max="13827" width="13.42578125" style="49" customWidth="1"/>
    <col min="13828" max="13828" width="1.42578125" style="49" customWidth="1"/>
    <col min="13829" max="13829" width="13.42578125" style="49" customWidth="1"/>
    <col min="13830" max="13830" width="1.42578125" style="49" customWidth="1"/>
    <col min="13831" max="13831" width="11.42578125" style="49" customWidth="1"/>
    <col min="13832" max="13832" width="1.42578125" style="49" customWidth="1"/>
    <col min="13833" max="13833" width="11.42578125" style="49" customWidth="1"/>
    <col min="13834" max="14080" width="11" style="49"/>
    <col min="14081" max="14081" width="49" style="49" customWidth="1"/>
    <col min="14082" max="14082" width="5.28515625" style="49" customWidth="1"/>
    <col min="14083" max="14083" width="13.42578125" style="49" customWidth="1"/>
    <col min="14084" max="14084" width="1.42578125" style="49" customWidth="1"/>
    <col min="14085" max="14085" width="13.42578125" style="49" customWidth="1"/>
    <col min="14086" max="14086" width="1.42578125" style="49" customWidth="1"/>
    <col min="14087" max="14087" width="11.42578125" style="49" customWidth="1"/>
    <col min="14088" max="14088" width="1.42578125" style="49" customWidth="1"/>
    <col min="14089" max="14089" width="11.42578125" style="49" customWidth="1"/>
    <col min="14090" max="14336" width="11" style="49"/>
    <col min="14337" max="14337" width="49" style="49" customWidth="1"/>
    <col min="14338" max="14338" width="5.28515625" style="49" customWidth="1"/>
    <col min="14339" max="14339" width="13.42578125" style="49" customWidth="1"/>
    <col min="14340" max="14340" width="1.42578125" style="49" customWidth="1"/>
    <col min="14341" max="14341" width="13.42578125" style="49" customWidth="1"/>
    <col min="14342" max="14342" width="1.42578125" style="49" customWidth="1"/>
    <col min="14343" max="14343" width="11.42578125" style="49" customWidth="1"/>
    <col min="14344" max="14344" width="1.42578125" style="49" customWidth="1"/>
    <col min="14345" max="14345" width="11.42578125" style="49" customWidth="1"/>
    <col min="14346" max="14592" width="11" style="49"/>
    <col min="14593" max="14593" width="49" style="49" customWidth="1"/>
    <col min="14594" max="14594" width="5.28515625" style="49" customWidth="1"/>
    <col min="14595" max="14595" width="13.42578125" style="49" customWidth="1"/>
    <col min="14596" max="14596" width="1.42578125" style="49" customWidth="1"/>
    <col min="14597" max="14597" width="13.42578125" style="49" customWidth="1"/>
    <col min="14598" max="14598" width="1.42578125" style="49" customWidth="1"/>
    <col min="14599" max="14599" width="11.42578125" style="49" customWidth="1"/>
    <col min="14600" max="14600" width="1.42578125" style="49" customWidth="1"/>
    <col min="14601" max="14601" width="11.42578125" style="49" customWidth="1"/>
    <col min="14602" max="14848" width="11" style="49"/>
    <col min="14849" max="14849" width="49" style="49" customWidth="1"/>
    <col min="14850" max="14850" width="5.28515625" style="49" customWidth="1"/>
    <col min="14851" max="14851" width="13.42578125" style="49" customWidth="1"/>
    <col min="14852" max="14852" width="1.42578125" style="49" customWidth="1"/>
    <col min="14853" max="14853" width="13.42578125" style="49" customWidth="1"/>
    <col min="14854" max="14854" width="1.42578125" style="49" customWidth="1"/>
    <col min="14855" max="14855" width="11.42578125" style="49" customWidth="1"/>
    <col min="14856" max="14856" width="1.42578125" style="49" customWidth="1"/>
    <col min="14857" max="14857" width="11.42578125" style="49" customWidth="1"/>
    <col min="14858" max="15104" width="11" style="49"/>
    <col min="15105" max="15105" width="49" style="49" customWidth="1"/>
    <col min="15106" max="15106" width="5.28515625" style="49" customWidth="1"/>
    <col min="15107" max="15107" width="13.42578125" style="49" customWidth="1"/>
    <col min="15108" max="15108" width="1.42578125" style="49" customWidth="1"/>
    <col min="15109" max="15109" width="13.42578125" style="49" customWidth="1"/>
    <col min="15110" max="15110" width="1.42578125" style="49" customWidth="1"/>
    <col min="15111" max="15111" width="11.42578125" style="49" customWidth="1"/>
    <col min="15112" max="15112" width="1.42578125" style="49" customWidth="1"/>
    <col min="15113" max="15113" width="11.42578125" style="49" customWidth="1"/>
    <col min="15114" max="15360" width="11" style="49"/>
    <col min="15361" max="15361" width="49" style="49" customWidth="1"/>
    <col min="15362" max="15362" width="5.28515625" style="49" customWidth="1"/>
    <col min="15363" max="15363" width="13.42578125" style="49" customWidth="1"/>
    <col min="15364" max="15364" width="1.42578125" style="49" customWidth="1"/>
    <col min="15365" max="15365" width="13.42578125" style="49" customWidth="1"/>
    <col min="15366" max="15366" width="1.42578125" style="49" customWidth="1"/>
    <col min="15367" max="15367" width="11.42578125" style="49" customWidth="1"/>
    <col min="15368" max="15368" width="1.42578125" style="49" customWidth="1"/>
    <col min="15369" max="15369" width="11.42578125" style="49" customWidth="1"/>
    <col min="15370" max="15616" width="11" style="49"/>
    <col min="15617" max="15617" width="49" style="49" customWidth="1"/>
    <col min="15618" max="15618" width="5.28515625" style="49" customWidth="1"/>
    <col min="15619" max="15619" width="13.42578125" style="49" customWidth="1"/>
    <col min="15620" max="15620" width="1.42578125" style="49" customWidth="1"/>
    <col min="15621" max="15621" width="13.42578125" style="49" customWidth="1"/>
    <col min="15622" max="15622" width="1.42578125" style="49" customWidth="1"/>
    <col min="15623" max="15623" width="11.42578125" style="49" customWidth="1"/>
    <col min="15624" max="15624" width="1.42578125" style="49" customWidth="1"/>
    <col min="15625" max="15625" width="11.42578125" style="49" customWidth="1"/>
    <col min="15626" max="15872" width="11" style="49"/>
    <col min="15873" max="15873" width="49" style="49" customWidth="1"/>
    <col min="15874" max="15874" width="5.28515625" style="49" customWidth="1"/>
    <col min="15875" max="15875" width="13.42578125" style="49" customWidth="1"/>
    <col min="15876" max="15876" width="1.42578125" style="49" customWidth="1"/>
    <col min="15877" max="15877" width="13.42578125" style="49" customWidth="1"/>
    <col min="15878" max="15878" width="1.42578125" style="49" customWidth="1"/>
    <col min="15879" max="15879" width="11.42578125" style="49" customWidth="1"/>
    <col min="15880" max="15880" width="1.42578125" style="49" customWidth="1"/>
    <col min="15881" max="15881" width="11.42578125" style="49" customWidth="1"/>
    <col min="15882" max="16128" width="11" style="49"/>
    <col min="16129" max="16129" width="49" style="49" customWidth="1"/>
    <col min="16130" max="16130" width="5.28515625" style="49" customWidth="1"/>
    <col min="16131" max="16131" width="13.42578125" style="49" customWidth="1"/>
    <col min="16132" max="16132" width="1.42578125" style="49" customWidth="1"/>
    <col min="16133" max="16133" width="13.42578125" style="49" customWidth="1"/>
    <col min="16134" max="16134" width="1.42578125" style="49" customWidth="1"/>
    <col min="16135" max="16135" width="11.42578125" style="49" customWidth="1"/>
    <col min="16136" max="16136" width="1.42578125" style="49" customWidth="1"/>
    <col min="16137" max="16137" width="11.42578125" style="49" customWidth="1"/>
    <col min="16138" max="16384" width="11" style="49"/>
  </cols>
  <sheetData>
    <row r="1" spans="1:9" ht="20.25" customHeight="1">
      <c r="A1" s="193" t="s">
        <v>47</v>
      </c>
      <c r="B1" s="193"/>
      <c r="C1" s="193"/>
      <c r="D1" s="193"/>
      <c r="E1" s="193"/>
      <c r="F1" s="54"/>
      <c r="H1" s="54"/>
    </row>
    <row r="2" spans="1:9" ht="20.25" customHeight="1">
      <c r="A2" s="55" t="s">
        <v>81</v>
      </c>
      <c r="B2" s="55"/>
      <c r="C2" s="56"/>
      <c r="D2" s="55"/>
      <c r="E2" s="56"/>
      <c r="F2" s="55"/>
      <c r="G2" s="55"/>
      <c r="H2" s="55"/>
      <c r="I2" s="55"/>
    </row>
    <row r="3" spans="1:9" ht="20.25" customHeight="1">
      <c r="A3" s="55"/>
      <c r="B3" s="55"/>
      <c r="C3" s="56"/>
      <c r="D3" s="55"/>
      <c r="E3" s="56"/>
      <c r="F3" s="55"/>
      <c r="G3" s="55"/>
      <c r="H3" s="55"/>
      <c r="I3" s="55"/>
    </row>
    <row r="4" spans="1:9" ht="20.25" customHeight="1">
      <c r="A4" s="55"/>
      <c r="B4" s="55"/>
      <c r="C4" s="194" t="s">
        <v>40</v>
      </c>
      <c r="D4" s="194"/>
      <c r="E4" s="194"/>
      <c r="F4" s="57"/>
      <c r="G4" s="194" t="s">
        <v>59</v>
      </c>
      <c r="H4" s="194"/>
      <c r="I4" s="194"/>
    </row>
    <row r="5" spans="1:9" ht="20.25" customHeight="1">
      <c r="A5" s="55"/>
      <c r="B5" s="55"/>
      <c r="C5" s="194" t="s">
        <v>33</v>
      </c>
      <c r="D5" s="194"/>
      <c r="E5" s="194"/>
      <c r="F5" s="58"/>
      <c r="G5" s="194" t="s">
        <v>58</v>
      </c>
      <c r="H5" s="194"/>
      <c r="I5" s="194"/>
    </row>
    <row r="6" spans="1:9" ht="20.25" customHeight="1">
      <c r="A6" s="55"/>
      <c r="B6" s="55"/>
      <c r="C6" s="191" t="s">
        <v>66</v>
      </c>
      <c r="D6" s="192"/>
      <c r="E6" s="192"/>
      <c r="F6" s="59"/>
      <c r="G6" s="191" t="s">
        <v>66</v>
      </c>
      <c r="H6" s="192"/>
      <c r="I6" s="192"/>
    </row>
    <row r="7" spans="1:9" ht="20.25" customHeight="1">
      <c r="A7" s="55"/>
      <c r="B7" s="55"/>
      <c r="C7" s="191" t="s">
        <v>80</v>
      </c>
      <c r="D7" s="192"/>
      <c r="E7" s="192"/>
      <c r="F7" s="59"/>
      <c r="G7" s="191" t="s">
        <v>80</v>
      </c>
      <c r="H7" s="192"/>
      <c r="I7" s="192"/>
    </row>
    <row r="8" spans="1:9" ht="20.25" customHeight="1">
      <c r="A8" s="54"/>
      <c r="B8" s="60" t="s">
        <v>28</v>
      </c>
      <c r="C8" s="23" t="s">
        <v>136</v>
      </c>
      <c r="D8" s="25"/>
      <c r="E8" s="23" t="s">
        <v>113</v>
      </c>
      <c r="F8" s="61"/>
      <c r="G8" s="23" t="s">
        <v>136</v>
      </c>
      <c r="H8" s="25"/>
      <c r="I8" s="23" t="s">
        <v>113</v>
      </c>
    </row>
    <row r="9" spans="1:9" ht="20.25" customHeight="1">
      <c r="A9" s="54"/>
      <c r="B9" s="60"/>
      <c r="C9" s="195" t="s">
        <v>51</v>
      </c>
      <c r="D9" s="195"/>
      <c r="E9" s="195"/>
      <c r="F9" s="195"/>
      <c r="G9" s="195"/>
      <c r="H9" s="195"/>
      <c r="I9" s="195"/>
    </row>
    <row r="10" spans="1:9" ht="20.25" customHeight="1">
      <c r="A10" s="52" t="s">
        <v>67</v>
      </c>
      <c r="B10" s="60"/>
      <c r="C10" s="62"/>
      <c r="D10" s="54"/>
      <c r="E10" s="62"/>
      <c r="F10" s="63"/>
      <c r="G10" s="63"/>
      <c r="H10" s="63"/>
      <c r="I10" s="63"/>
    </row>
    <row r="11" spans="1:9" ht="20.25" customHeight="1">
      <c r="A11" s="54" t="s">
        <v>68</v>
      </c>
      <c r="B11" s="60" t="s">
        <v>157</v>
      </c>
      <c r="C11" s="62">
        <v>753063</v>
      </c>
      <c r="D11" s="54"/>
      <c r="E11" s="62">
        <v>692742</v>
      </c>
      <c r="F11" s="62"/>
      <c r="G11" s="128">
        <v>753063</v>
      </c>
      <c r="H11" s="62"/>
      <c r="I11" s="128">
        <v>692742</v>
      </c>
    </row>
    <row r="12" spans="1:9" ht="20.25" customHeight="1">
      <c r="A12" s="64" t="s">
        <v>69</v>
      </c>
      <c r="B12" s="60">
        <v>2</v>
      </c>
      <c r="C12" s="62">
        <v>24797</v>
      </c>
      <c r="D12" s="54"/>
      <c r="E12" s="62">
        <f>8640-800</f>
        <v>7840</v>
      </c>
      <c r="F12" s="65"/>
      <c r="G12" s="128">
        <v>25997</v>
      </c>
      <c r="H12" s="65"/>
      <c r="I12" s="128">
        <v>8640</v>
      </c>
    </row>
    <row r="13" spans="1:9" ht="20.25" customHeight="1">
      <c r="A13" s="66" t="s">
        <v>70</v>
      </c>
      <c r="B13" s="60"/>
      <c r="C13" s="67">
        <f>SUM(C11:C12)</f>
        <v>777860</v>
      </c>
      <c r="D13" s="54"/>
      <c r="E13" s="67">
        <f>SUM(E11:E12)</f>
        <v>700582</v>
      </c>
      <c r="F13" s="68"/>
      <c r="G13" s="67">
        <f>SUM(G11:G12)</f>
        <v>779060</v>
      </c>
      <c r="H13" s="68"/>
      <c r="I13" s="67">
        <f>SUM(I11:I12)</f>
        <v>701382</v>
      </c>
    </row>
    <row r="14" spans="1:9" ht="20.25" customHeight="1">
      <c r="A14" s="66"/>
      <c r="B14" s="60"/>
      <c r="C14" s="62"/>
      <c r="D14" s="54"/>
      <c r="E14" s="62"/>
      <c r="F14" s="62"/>
      <c r="G14" s="62"/>
      <c r="H14" s="62"/>
      <c r="I14" s="62"/>
    </row>
    <row r="15" spans="1:9" ht="20.25" customHeight="1">
      <c r="A15" s="52" t="s">
        <v>71</v>
      </c>
      <c r="B15" s="60"/>
      <c r="C15" s="69"/>
      <c r="D15" s="70"/>
      <c r="E15" s="69"/>
      <c r="F15" s="71"/>
      <c r="G15" s="71"/>
      <c r="H15" s="65"/>
      <c r="I15" s="71"/>
    </row>
    <row r="16" spans="1:9" ht="20.25" customHeight="1">
      <c r="A16" s="54" t="s">
        <v>72</v>
      </c>
      <c r="B16" s="60"/>
      <c r="C16" s="94">
        <v>504145</v>
      </c>
      <c r="D16" s="73"/>
      <c r="E16" s="94">
        <v>436735</v>
      </c>
      <c r="F16" s="72"/>
      <c r="G16" s="94">
        <v>504145</v>
      </c>
      <c r="H16" s="62"/>
      <c r="I16" s="94">
        <v>436735</v>
      </c>
    </row>
    <row r="17" spans="1:9" ht="20.25" customHeight="1">
      <c r="A17" s="73" t="s">
        <v>76</v>
      </c>
      <c r="B17" s="60"/>
      <c r="C17" s="94">
        <v>64181</v>
      </c>
      <c r="D17" s="73"/>
      <c r="E17" s="94">
        <v>56098</v>
      </c>
      <c r="F17" s="72"/>
      <c r="G17" s="94">
        <v>64181</v>
      </c>
      <c r="H17" s="62"/>
      <c r="I17" s="94">
        <v>56098</v>
      </c>
    </row>
    <row r="18" spans="1:9" ht="20.25" customHeight="1">
      <c r="A18" s="54" t="s">
        <v>73</v>
      </c>
      <c r="B18" s="60"/>
      <c r="C18" s="94">
        <v>39706</v>
      </c>
      <c r="D18" s="73"/>
      <c r="E18" s="94">
        <v>39454</v>
      </c>
      <c r="F18" s="72"/>
      <c r="G18" s="94">
        <v>39706</v>
      </c>
      <c r="H18" s="62"/>
      <c r="I18" s="94">
        <v>39454</v>
      </c>
    </row>
    <row r="19" spans="1:9" ht="20.25" customHeight="1">
      <c r="A19" s="66" t="s">
        <v>74</v>
      </c>
      <c r="B19" s="74"/>
      <c r="C19" s="67">
        <f>SUM(C16:C18)</f>
        <v>608032</v>
      </c>
      <c r="D19" s="54"/>
      <c r="E19" s="67">
        <f>SUM(E16:E18)</f>
        <v>532287</v>
      </c>
      <c r="F19" s="68"/>
      <c r="G19" s="67">
        <f>SUM(G16:G18)</f>
        <v>608032</v>
      </c>
      <c r="H19" s="68"/>
      <c r="I19" s="67">
        <f>SUM(I16:I18)</f>
        <v>532287</v>
      </c>
    </row>
    <row r="20" spans="1:9" ht="20.25" customHeight="1">
      <c r="A20" s="66"/>
      <c r="B20" s="74"/>
      <c r="C20" s="62"/>
      <c r="D20" s="54"/>
      <c r="E20" s="62"/>
      <c r="F20" s="68"/>
      <c r="G20" s="75"/>
      <c r="H20" s="68"/>
      <c r="I20" s="75"/>
    </row>
    <row r="21" spans="1:9" ht="20.25" customHeight="1">
      <c r="A21" s="66" t="s">
        <v>106</v>
      </c>
      <c r="B21" s="74"/>
      <c r="C21" s="68">
        <f>C13-C19</f>
        <v>169828</v>
      </c>
      <c r="D21" s="66"/>
      <c r="E21" s="68">
        <f>E13-E19</f>
        <v>168295</v>
      </c>
      <c r="F21" s="68"/>
      <c r="G21" s="68">
        <f>G13-G19</f>
        <v>171028</v>
      </c>
      <c r="H21" s="68"/>
      <c r="I21" s="68">
        <f>I13-I19</f>
        <v>169095</v>
      </c>
    </row>
    <row r="22" spans="1:9" ht="20.25" customHeight="1">
      <c r="A22" s="76" t="s">
        <v>111</v>
      </c>
      <c r="B22" s="60"/>
      <c r="C22" s="77">
        <v>1648</v>
      </c>
      <c r="D22" s="125"/>
      <c r="E22" s="77">
        <f>740+800</f>
        <v>1540</v>
      </c>
      <c r="F22" s="125"/>
      <c r="G22" s="181">
        <v>0</v>
      </c>
      <c r="H22" s="178"/>
      <c r="I22" s="181">
        <v>0</v>
      </c>
    </row>
    <row r="23" spans="1:9" ht="20.25" customHeight="1">
      <c r="A23" s="80" t="s">
        <v>120</v>
      </c>
      <c r="B23" s="60"/>
      <c r="C23" s="68">
        <f>SUM(C21:C22)</f>
        <v>171476</v>
      </c>
      <c r="D23" s="54"/>
      <c r="E23" s="68">
        <f>SUM(E21:E22)</f>
        <v>169835</v>
      </c>
      <c r="F23" s="75"/>
      <c r="G23" s="68">
        <f>SUM(G21:G22)</f>
        <v>171028</v>
      </c>
      <c r="H23" s="75"/>
      <c r="I23" s="68">
        <f>SUM(I21:I22)</f>
        <v>169095</v>
      </c>
    </row>
    <row r="24" spans="1:9" ht="20.25" customHeight="1">
      <c r="A24" s="81" t="s">
        <v>121</v>
      </c>
      <c r="B24" s="60"/>
      <c r="C24" s="77">
        <v>-34100</v>
      </c>
      <c r="D24" s="78"/>
      <c r="E24" s="77">
        <v>-33215</v>
      </c>
      <c r="F24" s="78"/>
      <c r="G24" s="77">
        <v>-34011</v>
      </c>
      <c r="H24" s="78"/>
      <c r="I24" s="77">
        <v>-33067</v>
      </c>
    </row>
    <row r="25" spans="1:9" ht="20.25" customHeight="1" thickBot="1">
      <c r="A25" s="66" t="s">
        <v>50</v>
      </c>
      <c r="B25" s="60"/>
      <c r="C25" s="82">
        <f>SUM(C23:C24)</f>
        <v>137376</v>
      </c>
      <c r="D25" s="54"/>
      <c r="E25" s="82">
        <f>SUM(E23:E24)</f>
        <v>136620</v>
      </c>
      <c r="F25" s="75"/>
      <c r="G25" s="82">
        <f>SUM(G23:G24)</f>
        <v>137017</v>
      </c>
      <c r="H25" s="75"/>
      <c r="I25" s="82">
        <f>SUM(I23:I24)</f>
        <v>136028</v>
      </c>
    </row>
    <row r="26" spans="1:9" ht="20.25" customHeight="1" thickTop="1">
      <c r="A26" s="66"/>
      <c r="B26" s="60"/>
      <c r="C26" s="75"/>
      <c r="D26" s="54"/>
      <c r="E26" s="75"/>
      <c r="F26" s="75"/>
      <c r="G26" s="75"/>
      <c r="H26" s="75"/>
      <c r="I26" s="75"/>
    </row>
    <row r="27" spans="1:9" ht="20.25" customHeight="1" thickBot="1">
      <c r="A27" s="16" t="s">
        <v>75</v>
      </c>
      <c r="B27" s="74" t="s">
        <v>131</v>
      </c>
      <c r="C27" s="84">
        <f>+C25/360000</f>
        <v>0.38159999999999999</v>
      </c>
      <c r="D27" s="54"/>
      <c r="E27" s="84">
        <f>+E25/360000</f>
        <v>0.3795</v>
      </c>
      <c r="F27" s="85"/>
      <c r="G27" s="84">
        <f>+G25/360000</f>
        <v>0.38060277777777779</v>
      </c>
      <c r="H27" s="86"/>
      <c r="I27" s="84">
        <f>+I25/360000</f>
        <v>0.37785555555555556</v>
      </c>
    </row>
    <row r="28" spans="1:9" ht="20.25" customHeight="1" thickTop="1">
      <c r="A28" s="64"/>
      <c r="B28" s="74"/>
      <c r="C28" s="87"/>
      <c r="D28" s="88"/>
      <c r="E28" s="87"/>
      <c r="F28" s="89"/>
      <c r="G28" s="90"/>
      <c r="H28" s="89"/>
      <c r="I28" s="90"/>
    </row>
    <row r="29" spans="1:9" ht="20.25" customHeight="1">
      <c r="A29" s="193" t="s">
        <v>47</v>
      </c>
      <c r="B29" s="193"/>
      <c r="C29" s="193"/>
      <c r="D29" s="193"/>
      <c r="E29" s="193"/>
      <c r="F29" s="54"/>
      <c r="H29" s="54"/>
    </row>
    <row r="30" spans="1:9" ht="20.25" customHeight="1">
      <c r="A30" s="55" t="s">
        <v>81</v>
      </c>
      <c r="B30" s="55"/>
      <c r="C30" s="56"/>
      <c r="D30" s="55"/>
      <c r="E30" s="56"/>
      <c r="F30" s="55"/>
      <c r="G30" s="55"/>
      <c r="H30" s="55"/>
      <c r="I30" s="55"/>
    </row>
    <row r="31" spans="1:9" ht="20.25" customHeight="1">
      <c r="A31" s="55"/>
      <c r="B31" s="55"/>
      <c r="C31" s="56"/>
      <c r="D31" s="55"/>
      <c r="E31" s="56"/>
      <c r="F31" s="55"/>
      <c r="G31" s="55"/>
      <c r="H31" s="55"/>
      <c r="I31" s="55"/>
    </row>
    <row r="32" spans="1:9" ht="20.25" customHeight="1">
      <c r="A32" s="55"/>
      <c r="B32" s="55"/>
      <c r="C32" s="194" t="s">
        <v>40</v>
      </c>
      <c r="D32" s="194"/>
      <c r="E32" s="194"/>
      <c r="F32" s="57"/>
      <c r="G32" s="194" t="s">
        <v>59</v>
      </c>
      <c r="H32" s="194"/>
      <c r="I32" s="194"/>
    </row>
    <row r="33" spans="1:9" ht="20.25" customHeight="1">
      <c r="A33" s="55"/>
      <c r="B33" s="55"/>
      <c r="C33" s="194" t="s">
        <v>33</v>
      </c>
      <c r="D33" s="194"/>
      <c r="E33" s="194"/>
      <c r="F33" s="58"/>
      <c r="G33" s="194" t="s">
        <v>58</v>
      </c>
      <c r="H33" s="194"/>
      <c r="I33" s="194"/>
    </row>
    <row r="34" spans="1:9" ht="20.25" customHeight="1">
      <c r="A34" s="55"/>
      <c r="B34" s="55"/>
      <c r="C34" s="191" t="s">
        <v>82</v>
      </c>
      <c r="D34" s="192"/>
      <c r="E34" s="192"/>
      <c r="F34" s="59"/>
      <c r="G34" s="191" t="s">
        <v>82</v>
      </c>
      <c r="H34" s="192"/>
      <c r="I34" s="192"/>
    </row>
    <row r="35" spans="1:9" ht="20.25" customHeight="1">
      <c r="A35" s="55"/>
      <c r="B35" s="55"/>
      <c r="C35" s="191" t="s">
        <v>80</v>
      </c>
      <c r="D35" s="192"/>
      <c r="E35" s="192"/>
      <c r="F35" s="59"/>
      <c r="G35" s="191" t="s">
        <v>80</v>
      </c>
      <c r="H35" s="192"/>
      <c r="I35" s="192"/>
    </row>
    <row r="36" spans="1:9" ht="20.25" customHeight="1">
      <c r="A36" s="54"/>
      <c r="B36" s="60" t="s">
        <v>28</v>
      </c>
      <c r="C36" s="23" t="s">
        <v>136</v>
      </c>
      <c r="D36" s="25"/>
      <c r="E36" s="23" t="s">
        <v>113</v>
      </c>
      <c r="F36" s="61"/>
      <c r="G36" s="23" t="s">
        <v>136</v>
      </c>
      <c r="H36" s="25"/>
      <c r="I36" s="23" t="s">
        <v>113</v>
      </c>
    </row>
    <row r="37" spans="1:9" ht="20.25" customHeight="1">
      <c r="A37" s="54"/>
      <c r="B37" s="60"/>
      <c r="C37" s="195" t="s">
        <v>51</v>
      </c>
      <c r="D37" s="195"/>
      <c r="E37" s="195"/>
      <c r="F37" s="195"/>
      <c r="G37" s="195"/>
      <c r="H37" s="195"/>
      <c r="I37" s="195"/>
    </row>
    <row r="38" spans="1:9" ht="20.25" customHeight="1">
      <c r="A38" s="52" t="s">
        <v>67</v>
      </c>
      <c r="B38" s="60"/>
      <c r="C38" s="62"/>
      <c r="D38" s="54"/>
      <c r="E38" s="62"/>
      <c r="F38" s="63"/>
      <c r="G38" s="63"/>
      <c r="H38" s="63"/>
      <c r="I38" s="63"/>
    </row>
    <row r="39" spans="1:9" ht="20.25" customHeight="1">
      <c r="A39" s="54" t="s">
        <v>68</v>
      </c>
      <c r="B39" s="60" t="s">
        <v>157</v>
      </c>
      <c r="C39" s="94">
        <v>1532046</v>
      </c>
      <c r="D39" s="54"/>
      <c r="E39" s="94">
        <v>1495675</v>
      </c>
      <c r="F39" s="62"/>
      <c r="G39" s="62">
        <v>1532046</v>
      </c>
      <c r="H39" s="62"/>
      <c r="I39" s="62">
        <v>1495675</v>
      </c>
    </row>
    <row r="40" spans="1:9" ht="20.25" customHeight="1">
      <c r="A40" s="64" t="s">
        <v>69</v>
      </c>
      <c r="B40" s="60">
        <v>2</v>
      </c>
      <c r="C40" s="94">
        <v>33935</v>
      </c>
      <c r="D40" s="54"/>
      <c r="E40" s="94">
        <f>16913-800</f>
        <v>16113</v>
      </c>
      <c r="F40" s="65"/>
      <c r="G40" s="62">
        <v>35135</v>
      </c>
      <c r="H40" s="65"/>
      <c r="I40" s="62">
        <v>16913</v>
      </c>
    </row>
    <row r="41" spans="1:9" ht="20.25" customHeight="1">
      <c r="A41" s="66" t="s">
        <v>70</v>
      </c>
      <c r="B41" s="60"/>
      <c r="C41" s="67">
        <f>SUM(C39:C40)</f>
        <v>1565981</v>
      </c>
      <c r="D41" s="54"/>
      <c r="E41" s="67">
        <f>SUM(E39:E40)</f>
        <v>1511788</v>
      </c>
      <c r="F41" s="68"/>
      <c r="G41" s="67">
        <f>SUM(G39:G40)</f>
        <v>1567181</v>
      </c>
      <c r="H41" s="68"/>
      <c r="I41" s="67">
        <f>SUM(I39:I40)</f>
        <v>1512588</v>
      </c>
    </row>
    <row r="42" spans="1:9" ht="20.25" customHeight="1">
      <c r="A42" s="66"/>
      <c r="B42" s="60"/>
      <c r="C42" s="62"/>
      <c r="D42" s="54"/>
      <c r="E42" s="62"/>
      <c r="F42" s="62"/>
      <c r="G42" s="62"/>
      <c r="H42" s="62"/>
      <c r="I42" s="62"/>
    </row>
    <row r="43" spans="1:9" ht="20.25" customHeight="1">
      <c r="A43" s="52" t="s">
        <v>71</v>
      </c>
      <c r="B43" s="60"/>
      <c r="C43" s="69"/>
      <c r="D43" s="70"/>
      <c r="E43" s="69"/>
      <c r="F43" s="71"/>
      <c r="G43" s="71"/>
      <c r="H43" s="65"/>
      <c r="I43" s="71"/>
    </row>
    <row r="44" spans="1:9" ht="20.25" customHeight="1">
      <c r="A44" s="73" t="s">
        <v>72</v>
      </c>
      <c r="B44" s="60"/>
      <c r="C44" s="94">
        <v>1019340</v>
      </c>
      <c r="D44" s="73"/>
      <c r="E44" s="94">
        <v>932793</v>
      </c>
      <c r="F44" s="72"/>
      <c r="G44" s="62">
        <v>1019340</v>
      </c>
      <c r="H44" s="62"/>
      <c r="I44" s="62">
        <v>932793</v>
      </c>
    </row>
    <row r="45" spans="1:9" ht="20.25" customHeight="1">
      <c r="A45" s="54" t="s">
        <v>76</v>
      </c>
      <c r="B45" s="60"/>
      <c r="C45" s="94">
        <v>130944</v>
      </c>
      <c r="D45" s="73"/>
      <c r="E45" s="94">
        <v>121654</v>
      </c>
      <c r="F45" s="72"/>
      <c r="G45" s="62">
        <v>130944</v>
      </c>
      <c r="H45" s="62"/>
      <c r="I45" s="62">
        <v>121654</v>
      </c>
    </row>
    <row r="46" spans="1:9" ht="20.25" customHeight="1">
      <c r="A46" s="54" t="s">
        <v>73</v>
      </c>
      <c r="B46" s="60"/>
      <c r="C46" s="94">
        <v>79731</v>
      </c>
      <c r="D46" s="73"/>
      <c r="E46" s="94">
        <v>82351</v>
      </c>
      <c r="F46" s="72"/>
      <c r="G46" s="62">
        <v>79731</v>
      </c>
      <c r="H46" s="62"/>
      <c r="I46" s="62">
        <v>82351</v>
      </c>
    </row>
    <row r="47" spans="1:9" ht="20.25" customHeight="1">
      <c r="A47" s="66" t="s">
        <v>74</v>
      </c>
      <c r="B47" s="74"/>
      <c r="C47" s="67">
        <f>SUM(C44:C46)</f>
        <v>1230015</v>
      </c>
      <c r="D47" s="54"/>
      <c r="E47" s="67">
        <f>SUM(E44:E46)</f>
        <v>1136798</v>
      </c>
      <c r="F47" s="68"/>
      <c r="G47" s="67">
        <f>SUM(G44:G46)</f>
        <v>1230015</v>
      </c>
      <c r="H47" s="68"/>
      <c r="I47" s="67">
        <f>SUM(I44:I46)</f>
        <v>1136798</v>
      </c>
    </row>
    <row r="48" spans="1:9" ht="20.25" customHeight="1">
      <c r="A48" s="66"/>
      <c r="B48" s="74"/>
      <c r="C48" s="62"/>
      <c r="D48" s="54"/>
      <c r="E48" s="62"/>
      <c r="F48" s="68"/>
      <c r="G48" s="75"/>
      <c r="H48" s="68"/>
      <c r="I48" s="75"/>
    </row>
    <row r="49" spans="1:10" ht="20.25" customHeight="1">
      <c r="A49" s="80" t="s">
        <v>106</v>
      </c>
      <c r="B49" s="60"/>
      <c r="C49" s="68">
        <f>C41-C47</f>
        <v>335966</v>
      </c>
      <c r="D49" s="54"/>
      <c r="E49" s="68">
        <f>E41-E47</f>
        <v>374990</v>
      </c>
      <c r="F49" s="75"/>
      <c r="G49" s="68">
        <f>G41-G47</f>
        <v>337166</v>
      </c>
      <c r="H49" s="75"/>
      <c r="I49" s="68">
        <f>I41-I47</f>
        <v>375790</v>
      </c>
    </row>
    <row r="50" spans="1:10" ht="20.25" customHeight="1">
      <c r="A50" s="53" t="s">
        <v>163</v>
      </c>
      <c r="B50" s="60">
        <v>3</v>
      </c>
      <c r="C50" s="142">
        <v>0</v>
      </c>
      <c r="D50" s="73"/>
      <c r="E50" s="79">
        <v>975</v>
      </c>
      <c r="F50" s="69"/>
      <c r="G50" s="142">
        <v>0</v>
      </c>
      <c r="H50" s="69"/>
      <c r="I50" s="79">
        <v>975</v>
      </c>
      <c r="J50" s="179"/>
    </row>
    <row r="51" spans="1:10" ht="20.25" customHeight="1">
      <c r="A51" s="54" t="s">
        <v>111</v>
      </c>
      <c r="B51" s="60">
        <v>4</v>
      </c>
      <c r="C51" s="143">
        <v>2502</v>
      </c>
      <c r="D51" s="78"/>
      <c r="E51" s="143">
        <f>1754+800</f>
        <v>2554</v>
      </c>
      <c r="F51" s="78"/>
      <c r="G51" s="185">
        <v>0</v>
      </c>
      <c r="H51" s="78"/>
      <c r="I51" s="185">
        <v>0</v>
      </c>
    </row>
    <row r="52" spans="1:10" ht="20.25" customHeight="1">
      <c r="A52" s="80" t="s">
        <v>120</v>
      </c>
      <c r="B52" s="60"/>
      <c r="C52" s="68">
        <f>SUM(C49:C51)</f>
        <v>338468</v>
      </c>
      <c r="D52" s="54"/>
      <c r="E52" s="68">
        <f>SUM(E49:E51)</f>
        <v>378519</v>
      </c>
      <c r="F52" s="75"/>
      <c r="G52" s="68">
        <f>SUM(G49:G51)</f>
        <v>337166</v>
      </c>
      <c r="H52" s="75"/>
      <c r="I52" s="68">
        <f>SUM(I49:I51)</f>
        <v>376765</v>
      </c>
    </row>
    <row r="53" spans="1:10" ht="20.25" customHeight="1">
      <c r="A53" s="81" t="s">
        <v>121</v>
      </c>
      <c r="B53" s="60"/>
      <c r="C53" s="143">
        <v>-67544</v>
      </c>
      <c r="D53" s="78"/>
      <c r="E53" s="143">
        <v>-74308</v>
      </c>
      <c r="F53" s="78"/>
      <c r="G53" s="143">
        <v>-67284</v>
      </c>
      <c r="H53" s="78"/>
      <c r="I53" s="143">
        <v>-73957</v>
      </c>
    </row>
    <row r="54" spans="1:10" ht="20.25" customHeight="1" thickBot="1">
      <c r="A54" s="66" t="s">
        <v>50</v>
      </c>
      <c r="B54" s="60"/>
      <c r="C54" s="82">
        <f>SUM(C52:C53)</f>
        <v>270924</v>
      </c>
      <c r="D54" s="54"/>
      <c r="E54" s="82">
        <f>SUM(E52:E53)</f>
        <v>304211</v>
      </c>
      <c r="F54" s="75"/>
      <c r="G54" s="82">
        <f>SUM(G52:G53)</f>
        <v>269882</v>
      </c>
      <c r="H54" s="75"/>
      <c r="I54" s="82">
        <f>SUM(I52:I53)</f>
        <v>302808</v>
      </c>
    </row>
    <row r="55" spans="1:10" ht="20.25" customHeight="1" thickTop="1">
      <c r="A55" s="66"/>
      <c r="B55" s="60"/>
      <c r="C55" s="62"/>
      <c r="D55" s="54"/>
      <c r="E55" s="62"/>
      <c r="F55" s="83"/>
      <c r="G55" s="83"/>
      <c r="H55" s="83"/>
      <c r="I55" s="83"/>
    </row>
    <row r="56" spans="1:10" ht="20.25" customHeight="1" thickBot="1">
      <c r="A56" s="16" t="s">
        <v>75</v>
      </c>
      <c r="B56" s="74" t="s">
        <v>131</v>
      </c>
      <c r="C56" s="84">
        <f>C54/360000</f>
        <v>0.75256666666666672</v>
      </c>
      <c r="D56" s="54"/>
      <c r="E56" s="84">
        <f>E54/360000</f>
        <v>0.84503055555555551</v>
      </c>
      <c r="F56" s="85"/>
      <c r="G56" s="84">
        <f>G54/360000</f>
        <v>0.74967222222222218</v>
      </c>
      <c r="H56" s="86"/>
      <c r="I56" s="84">
        <f>I54/360000</f>
        <v>0.84113333333333329</v>
      </c>
    </row>
    <row r="57" spans="1:10" ht="20.25" customHeight="1" thickTop="1">
      <c r="A57" s="64"/>
      <c r="B57" s="74"/>
      <c r="C57" s="87"/>
      <c r="D57" s="88"/>
      <c r="E57" s="87"/>
      <c r="F57" s="89"/>
      <c r="G57" s="90"/>
      <c r="H57" s="89"/>
      <c r="I57" s="90"/>
    </row>
    <row r="58" spans="1:10" ht="20.25" customHeight="1">
      <c r="A58" s="54"/>
      <c r="B58" s="92"/>
      <c r="C58" s="62"/>
      <c r="D58" s="54"/>
      <c r="E58" s="62"/>
      <c r="F58" s="54"/>
      <c r="H58" s="54"/>
    </row>
    <row r="59" spans="1:10" ht="20.25" customHeight="1">
      <c r="A59" s="54"/>
      <c r="B59" s="92"/>
      <c r="C59" s="62"/>
      <c r="D59" s="54"/>
      <c r="E59" s="62"/>
      <c r="F59" s="54"/>
      <c r="H59" s="54"/>
    </row>
    <row r="60" spans="1:10" ht="20.25" customHeight="1">
      <c r="A60" s="54"/>
      <c r="B60" s="92"/>
      <c r="C60" s="62"/>
      <c r="D60" s="54"/>
      <c r="E60" s="62"/>
      <c r="F60" s="54"/>
      <c r="H60" s="54"/>
    </row>
    <row r="61" spans="1:10" ht="20.25" customHeight="1">
      <c r="A61" s="54"/>
      <c r="B61" s="92"/>
      <c r="C61" s="62"/>
      <c r="D61" s="54"/>
      <c r="E61" s="62"/>
      <c r="F61" s="54"/>
      <c r="H61" s="54"/>
    </row>
    <row r="62" spans="1:10" ht="20.25" customHeight="1">
      <c r="A62" s="54"/>
      <c r="B62" s="92"/>
      <c r="C62" s="62"/>
      <c r="D62" s="54"/>
      <c r="E62" s="62"/>
      <c r="F62" s="54"/>
      <c r="H62" s="54"/>
    </row>
    <row r="63" spans="1:10" ht="20.25" customHeight="1">
      <c r="A63" s="54"/>
      <c r="B63" s="92"/>
      <c r="C63" s="62"/>
      <c r="D63" s="54"/>
      <c r="E63" s="62"/>
      <c r="F63" s="54"/>
      <c r="H63" s="54"/>
    </row>
    <row r="64" spans="1:10" s="54" customFormat="1" ht="20.25" customHeight="1">
      <c r="B64" s="92"/>
      <c r="C64" s="62"/>
      <c r="E64" s="62"/>
    </row>
    <row r="65" spans="2:5" s="54" customFormat="1" ht="20.25" customHeight="1">
      <c r="B65" s="92"/>
      <c r="C65" s="62"/>
      <c r="E65" s="62"/>
    </row>
    <row r="66" spans="2:5" s="54" customFormat="1" ht="20.25" customHeight="1">
      <c r="B66" s="92"/>
      <c r="C66" s="62"/>
      <c r="E66" s="62"/>
    </row>
  </sheetData>
  <mergeCells count="20">
    <mergeCell ref="C37:I37"/>
    <mergeCell ref="C33:E33"/>
    <mergeCell ref="G33:I33"/>
    <mergeCell ref="C34:E34"/>
    <mergeCell ref="G34:I34"/>
    <mergeCell ref="C35:E35"/>
    <mergeCell ref="G35:I35"/>
    <mergeCell ref="C7:E7"/>
    <mergeCell ref="G7:I7"/>
    <mergeCell ref="C9:I9"/>
    <mergeCell ref="A29:E29"/>
    <mergeCell ref="C32:E32"/>
    <mergeCell ref="G32:I32"/>
    <mergeCell ref="C6:E6"/>
    <mergeCell ref="G6:I6"/>
    <mergeCell ref="A1:E1"/>
    <mergeCell ref="C4:E4"/>
    <mergeCell ref="G4:I4"/>
    <mergeCell ref="C5:E5"/>
    <mergeCell ref="G5:I5"/>
  </mergeCells>
  <pageMargins left="0.8" right="0.8" top="0.48" bottom="0.5" header="0.5" footer="0.5"/>
  <pageSetup paperSize="9" scale="83" firstPageNumber="4" orientation="portrait" useFirstPageNumber="1" r:id="rId1"/>
  <headerFooter>
    <oddHeader xml:space="preserve">&amp;L
</oddHeader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25"/>
  <sheetViews>
    <sheetView showGridLines="0" view="pageBreakPreview" zoomScale="85" zoomScaleNormal="85" zoomScaleSheetLayoutView="85" workbookViewId="0">
      <selection activeCell="M19" sqref="M19"/>
    </sheetView>
  </sheetViews>
  <sheetFormatPr defaultRowHeight="20.25" customHeight="1"/>
  <cols>
    <col min="1" max="1" width="50.5703125" customWidth="1"/>
    <col min="2" max="2" width="1.85546875" customWidth="1"/>
    <col min="3" max="3" width="6.7109375" customWidth="1"/>
    <col min="4" max="4" width="1.85546875" customWidth="1"/>
    <col min="5" max="5" width="11.85546875" customWidth="1"/>
    <col min="6" max="6" width="1.85546875" customWidth="1"/>
    <col min="7" max="7" width="13.28515625" customWidth="1"/>
    <col min="8" max="8" width="1.85546875" customWidth="1"/>
    <col min="9" max="9" width="12.42578125" customWidth="1"/>
    <col min="10" max="10" width="1.85546875" customWidth="1"/>
    <col min="11" max="11" width="12.42578125" customWidth="1"/>
    <col min="12" max="12" width="1.85546875" customWidth="1"/>
    <col min="13" max="13" width="12.42578125" customWidth="1"/>
  </cols>
  <sheetData>
    <row r="1" spans="1:13" s="1" customFormat="1" ht="20.25" customHeight="1">
      <c r="A1" s="193" t="s">
        <v>47</v>
      </c>
      <c r="B1" s="193"/>
      <c r="C1" s="193"/>
      <c r="D1" s="193"/>
      <c r="E1" s="193"/>
      <c r="F1" s="193"/>
      <c r="G1" s="193"/>
    </row>
    <row r="2" spans="1:13" s="64" customFormat="1" ht="20.25" customHeight="1">
      <c r="A2" s="55" t="s">
        <v>56</v>
      </c>
      <c r="B2" s="80"/>
      <c r="C2" s="80"/>
      <c r="E2" s="95"/>
      <c r="I2" s="95"/>
      <c r="K2" s="95"/>
      <c r="M2" s="95"/>
    </row>
    <row r="3" spans="1:13" s="1" customFormat="1" ht="20.100000000000001" customHeight="1">
      <c r="A3" s="55"/>
      <c r="B3" s="80"/>
      <c r="C3" s="80"/>
      <c r="D3" s="96"/>
      <c r="E3" s="97"/>
      <c r="F3" s="96"/>
      <c r="G3" s="96"/>
      <c r="H3" s="96"/>
      <c r="I3" s="97"/>
      <c r="K3" s="97"/>
      <c r="L3" s="96"/>
      <c r="M3" s="97"/>
    </row>
    <row r="4" spans="1:13" s="1" customFormat="1" ht="20.25" customHeight="1">
      <c r="A4" s="80"/>
      <c r="B4" s="80"/>
      <c r="C4" s="80"/>
      <c r="D4" s="80"/>
      <c r="E4" s="194" t="s">
        <v>35</v>
      </c>
      <c r="F4" s="194"/>
      <c r="G4" s="194"/>
      <c r="H4" s="194"/>
      <c r="I4" s="194"/>
      <c r="J4" s="194"/>
      <c r="K4" s="194"/>
      <c r="L4" s="194"/>
      <c r="M4" s="194"/>
    </row>
    <row r="5" spans="1:13" s="1" customFormat="1" ht="20.25" customHeight="1">
      <c r="A5" s="80"/>
      <c r="B5" s="80"/>
      <c r="C5" s="80"/>
      <c r="D5" s="96"/>
      <c r="E5" s="96"/>
      <c r="F5" s="96"/>
      <c r="G5" s="23"/>
      <c r="H5" s="96"/>
      <c r="I5" s="196" t="s">
        <v>7</v>
      </c>
      <c r="J5" s="196"/>
      <c r="K5" s="196"/>
      <c r="L5" s="25"/>
      <c r="M5" s="66"/>
    </row>
    <row r="6" spans="1:13" s="1" customFormat="1" ht="20.25" customHeight="1">
      <c r="A6" s="80"/>
      <c r="B6" s="80"/>
      <c r="C6" s="80"/>
      <c r="D6" s="96"/>
      <c r="E6" s="163" t="s">
        <v>100</v>
      </c>
      <c r="F6" s="96"/>
      <c r="G6" s="26" t="s">
        <v>122</v>
      </c>
      <c r="H6" s="96"/>
      <c r="I6" s="98"/>
      <c r="J6" s="98"/>
      <c r="K6" s="98"/>
      <c r="L6" s="25"/>
      <c r="M6" s="66"/>
    </row>
    <row r="7" spans="1:13" s="1" customFormat="1" ht="20.25" customHeight="1">
      <c r="A7" s="96"/>
      <c r="B7" s="99"/>
      <c r="C7" s="99"/>
      <c r="D7" s="98"/>
      <c r="E7" s="100" t="s">
        <v>101</v>
      </c>
      <c r="F7" s="98"/>
      <c r="G7" s="98" t="s">
        <v>77</v>
      </c>
      <c r="H7" s="98"/>
      <c r="I7" s="163"/>
      <c r="L7" s="98"/>
      <c r="M7" s="162"/>
    </row>
    <row r="8" spans="1:13" s="1" customFormat="1" ht="20.25" customHeight="1">
      <c r="A8" s="96"/>
      <c r="B8" s="101"/>
      <c r="C8" s="101" t="s">
        <v>28</v>
      </c>
      <c r="D8" s="98"/>
      <c r="E8" s="98" t="s">
        <v>0</v>
      </c>
      <c r="F8" s="98"/>
      <c r="G8" s="98" t="s">
        <v>44</v>
      </c>
      <c r="H8" s="98"/>
      <c r="I8" s="98" t="s">
        <v>42</v>
      </c>
      <c r="J8" s="162"/>
      <c r="K8" s="98" t="s">
        <v>5</v>
      </c>
      <c r="L8" s="98"/>
      <c r="M8" s="98" t="s">
        <v>36</v>
      </c>
    </row>
    <row r="9" spans="1:13" s="1" customFormat="1" ht="20.25" customHeight="1">
      <c r="B9" s="96"/>
      <c r="C9" s="96"/>
      <c r="D9" s="96"/>
      <c r="E9" s="197" t="s">
        <v>51</v>
      </c>
      <c r="F9" s="197"/>
      <c r="G9" s="197"/>
      <c r="H9" s="197"/>
      <c r="I9" s="197"/>
      <c r="J9" s="197"/>
      <c r="K9" s="197"/>
      <c r="L9" s="197"/>
      <c r="M9" s="197"/>
    </row>
    <row r="10" spans="1:13" s="1" customFormat="1" ht="19.5" customHeight="1">
      <c r="A10" s="80" t="s">
        <v>117</v>
      </c>
      <c r="B10" s="96"/>
      <c r="C10" s="96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s="105" customFormat="1" ht="20.25" customHeight="1">
      <c r="A11" s="80" t="s">
        <v>118</v>
      </c>
      <c r="B11" s="80"/>
      <c r="C11" s="80"/>
      <c r="D11" s="102"/>
      <c r="E11" s="10">
        <v>360000</v>
      </c>
      <c r="F11" s="102"/>
      <c r="G11" s="10">
        <v>615600</v>
      </c>
      <c r="H11" s="102"/>
      <c r="I11" s="10">
        <v>60000</v>
      </c>
      <c r="J11" s="103"/>
      <c r="K11" s="10">
        <v>1598890</v>
      </c>
      <c r="L11" s="104"/>
      <c r="M11" s="10">
        <f>SUM(E11:L11)</f>
        <v>2634490</v>
      </c>
    </row>
    <row r="12" spans="1:13" s="105" customFormat="1" ht="12.6" customHeight="1">
      <c r="A12" s="80"/>
      <c r="B12" s="80"/>
      <c r="C12" s="80"/>
      <c r="D12" s="102"/>
      <c r="E12" s="10"/>
      <c r="F12" s="102"/>
      <c r="G12" s="10"/>
      <c r="H12" s="102"/>
      <c r="I12" s="10"/>
      <c r="J12" s="103"/>
      <c r="K12" s="10"/>
      <c r="L12" s="104"/>
      <c r="M12" s="10"/>
    </row>
    <row r="13" spans="1:13" s="105" customFormat="1" ht="20.25" customHeight="1">
      <c r="A13" s="80" t="s">
        <v>83</v>
      </c>
      <c r="B13" s="80"/>
      <c r="C13" s="80"/>
      <c r="D13" s="102"/>
      <c r="E13" s="10"/>
      <c r="F13" s="102"/>
      <c r="G13" s="10"/>
      <c r="H13" s="102"/>
      <c r="I13" s="10"/>
      <c r="J13" s="103"/>
      <c r="K13" s="10"/>
      <c r="L13" s="104"/>
      <c r="M13" s="10"/>
    </row>
    <row r="14" spans="1:13" s="105" customFormat="1" ht="20.25" customHeight="1">
      <c r="A14" s="52" t="s">
        <v>84</v>
      </c>
      <c r="B14" s="80"/>
      <c r="C14" s="80"/>
      <c r="D14" s="102"/>
      <c r="E14" s="10"/>
      <c r="F14" s="102"/>
      <c r="G14" s="10"/>
      <c r="H14" s="102"/>
      <c r="I14" s="10"/>
      <c r="J14" s="103"/>
      <c r="K14" s="10"/>
      <c r="L14" s="104"/>
      <c r="M14" s="10"/>
    </row>
    <row r="15" spans="1:13" s="105" customFormat="1" ht="20.25" customHeight="1">
      <c r="A15" s="81" t="s">
        <v>85</v>
      </c>
      <c r="B15" s="80"/>
      <c r="C15" s="91" t="s">
        <v>104</v>
      </c>
      <c r="D15" s="102"/>
      <c r="E15" s="106">
        <v>0</v>
      </c>
      <c r="F15" s="100"/>
      <c r="G15" s="106">
        <v>0</v>
      </c>
      <c r="H15" s="100"/>
      <c r="I15" s="106">
        <v>0</v>
      </c>
      <c r="J15" s="103"/>
      <c r="K15" s="107">
        <v>-450000</v>
      </c>
      <c r="L15" s="104"/>
      <c r="M15" s="108">
        <f>SUM(E15:L15)</f>
        <v>-450000</v>
      </c>
    </row>
    <row r="16" spans="1:13" s="105" customFormat="1" ht="20.25" customHeight="1">
      <c r="A16" s="53" t="s">
        <v>86</v>
      </c>
      <c r="B16" s="80"/>
      <c r="C16" s="91"/>
      <c r="D16" s="102"/>
      <c r="E16" s="109">
        <f>SUM(E15)</f>
        <v>0</v>
      </c>
      <c r="F16" s="102"/>
      <c r="G16" s="109">
        <f>SUM(G15)</f>
        <v>0</v>
      </c>
      <c r="H16" s="102"/>
      <c r="I16" s="109">
        <f>SUM(I15)</f>
        <v>0</v>
      </c>
      <c r="J16" s="10"/>
      <c r="K16" s="109">
        <f>SUM(K15)</f>
        <v>-450000</v>
      </c>
      <c r="L16" s="10"/>
      <c r="M16" s="110">
        <f>SUM(E16:L16)</f>
        <v>-450000</v>
      </c>
    </row>
    <row r="17" spans="1:13" s="105" customFormat="1" ht="12.6" customHeight="1">
      <c r="A17" s="81"/>
      <c r="B17" s="80"/>
      <c r="C17" s="91"/>
      <c r="D17" s="102"/>
      <c r="E17" s="106"/>
      <c r="F17" s="100"/>
      <c r="G17" s="106"/>
      <c r="H17" s="100"/>
      <c r="I17" s="106"/>
      <c r="J17" s="103"/>
      <c r="K17" s="107"/>
      <c r="L17" s="104"/>
      <c r="M17" s="107"/>
    </row>
    <row r="18" spans="1:13" s="105" customFormat="1" ht="20.25" customHeight="1">
      <c r="A18" s="80" t="s">
        <v>52</v>
      </c>
      <c r="B18" s="80"/>
      <c r="C18" s="91"/>
      <c r="D18" s="102"/>
      <c r="E18" s="106"/>
      <c r="F18" s="100"/>
      <c r="G18" s="106"/>
      <c r="H18" s="100"/>
      <c r="I18" s="106"/>
      <c r="J18" s="103"/>
      <c r="K18" s="107"/>
      <c r="L18" s="104"/>
      <c r="M18" s="107"/>
    </row>
    <row r="19" spans="1:13" s="105" customFormat="1" ht="20.25" customHeight="1">
      <c r="A19" s="81" t="s">
        <v>152</v>
      </c>
      <c r="B19" s="80"/>
      <c r="C19" s="80"/>
      <c r="D19" s="102"/>
      <c r="E19" s="106">
        <v>0</v>
      </c>
      <c r="F19" s="100"/>
      <c r="G19" s="106">
        <v>0</v>
      </c>
      <c r="H19" s="100"/>
      <c r="I19" s="106">
        <v>0</v>
      </c>
      <c r="J19" s="103"/>
      <c r="K19" s="107">
        <v>304211</v>
      </c>
      <c r="L19" s="104"/>
      <c r="M19" s="108">
        <f>SUM(E19:L19)</f>
        <v>304211</v>
      </c>
    </row>
    <row r="20" spans="1:13" s="1" customFormat="1" ht="20.25" customHeight="1">
      <c r="A20" s="36" t="s">
        <v>133</v>
      </c>
      <c r="B20" s="64"/>
      <c r="C20" s="64"/>
      <c r="E20" s="109">
        <f>SUM(E19:E19)</f>
        <v>0</v>
      </c>
      <c r="F20" s="102"/>
      <c r="G20" s="109">
        <f>SUM(G19:G19)</f>
        <v>0</v>
      </c>
      <c r="H20" s="102"/>
      <c r="I20" s="109">
        <f>SUM(I19:I19)</f>
        <v>0</v>
      </c>
      <c r="J20" s="10"/>
      <c r="K20" s="109">
        <f>SUM(K19:K19)</f>
        <v>304211</v>
      </c>
      <c r="L20" s="10"/>
      <c r="M20" s="110">
        <f>SUM(E20:L20)</f>
        <v>304211</v>
      </c>
    </row>
    <row r="21" spans="1:13" s="1" customFormat="1" ht="12.6" customHeight="1">
      <c r="A21" s="53"/>
      <c r="B21" s="64"/>
      <c r="C21" s="64"/>
      <c r="E21" s="26"/>
      <c r="F21" s="21"/>
      <c r="G21" s="26"/>
      <c r="H21" s="21"/>
      <c r="I21" s="26"/>
      <c r="J21" s="21"/>
      <c r="K21" s="10"/>
      <c r="L21" s="21"/>
      <c r="M21" s="10"/>
    </row>
    <row r="22" spans="1:13" s="1" customFormat="1" ht="20.25" customHeight="1" thickBot="1">
      <c r="A22" s="80" t="s">
        <v>119</v>
      </c>
      <c r="B22" s="64"/>
      <c r="C22" s="64"/>
      <c r="D22" s="51"/>
      <c r="E22" s="111">
        <f>SUM(E11,E16,E20)</f>
        <v>360000</v>
      </c>
      <c r="F22" s="10"/>
      <c r="G22" s="111">
        <f>SUM(G11,G16,G20)</f>
        <v>615600</v>
      </c>
      <c r="H22" s="10"/>
      <c r="I22" s="111">
        <f>SUM(I11,I16,I20)</f>
        <v>60000</v>
      </c>
      <c r="J22" s="10"/>
      <c r="K22" s="111">
        <f>SUM(K11,K16,K20)</f>
        <v>1453101</v>
      </c>
      <c r="L22" s="10"/>
      <c r="M22" s="111">
        <f>SUM(E22:L22)</f>
        <v>2488701</v>
      </c>
    </row>
    <row r="23" spans="1:13" ht="15.75" thickTop="1"/>
    <row r="24" spans="1:13" ht="15"/>
    <row r="25" spans="1:13" ht="15"/>
  </sheetData>
  <mergeCells count="4">
    <mergeCell ref="A1:G1"/>
    <mergeCell ref="E4:M4"/>
    <mergeCell ref="I5:K5"/>
    <mergeCell ref="E9:M9"/>
  </mergeCells>
  <pageMargins left="0.8" right="0.8" top="0.48" bottom="0.5" header="0.5" footer="0.5"/>
  <pageSetup paperSize="9" firstPageNumber="6" orientation="landscape" useFirstPageNumber="1" r:id="rId1"/>
  <headerFooter alignWithMargins="0">
    <oddHeader xml:space="preserve">&amp;L
</oddHeader>
    <oddFooter>&amp;LThe accompanying notes form an integral part of the interim financial statements.
&amp;C &amp;P</oddFooter>
    <firstFooter>&amp;L  The accompanying notes are an integral part of these financial statements.
&amp;C&amp;P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23"/>
  <sheetViews>
    <sheetView view="pageBreakPreview" zoomScaleNormal="90" zoomScaleSheetLayoutView="100" workbookViewId="0">
      <selection activeCell="L22" sqref="L22"/>
    </sheetView>
  </sheetViews>
  <sheetFormatPr defaultRowHeight="15"/>
  <cols>
    <col min="1" max="1" width="51.140625" customWidth="1"/>
    <col min="2" max="2" width="6.7109375" customWidth="1"/>
    <col min="3" max="3" width="1.85546875" customWidth="1"/>
    <col min="4" max="4" width="11.85546875" customWidth="1"/>
    <col min="5" max="5" width="1.85546875" customWidth="1"/>
    <col min="6" max="6" width="13.28515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1" customFormat="1" ht="20.25" customHeight="1">
      <c r="A1" s="193" t="s">
        <v>47</v>
      </c>
      <c r="B1" s="193"/>
      <c r="C1" s="193"/>
      <c r="D1" s="193"/>
      <c r="E1" s="193"/>
      <c r="F1" s="193"/>
    </row>
    <row r="2" spans="1:13" s="64" customFormat="1" ht="20.25" customHeight="1">
      <c r="A2" s="55" t="s">
        <v>56</v>
      </c>
      <c r="B2" s="80"/>
      <c r="D2" s="95"/>
      <c r="H2" s="95"/>
      <c r="J2" s="95"/>
      <c r="L2" s="95"/>
    </row>
    <row r="3" spans="1:13" s="1" customFormat="1" ht="20.100000000000001" customHeight="1">
      <c r="A3" s="55"/>
      <c r="B3" s="80"/>
      <c r="C3" s="96"/>
      <c r="D3" s="97"/>
      <c r="E3" s="96"/>
      <c r="F3" s="96"/>
      <c r="G3" s="96"/>
      <c r="H3" s="97"/>
      <c r="J3" s="97"/>
      <c r="K3" s="96"/>
      <c r="L3" s="97"/>
    </row>
    <row r="4" spans="1:13" s="1" customFormat="1" ht="20.25" customHeight="1">
      <c r="A4" s="80"/>
      <c r="B4" s="80"/>
      <c r="C4" s="80"/>
      <c r="D4" s="194" t="s">
        <v>35</v>
      </c>
      <c r="E4" s="194"/>
      <c r="F4" s="194"/>
      <c r="G4" s="194"/>
      <c r="H4" s="194"/>
      <c r="I4" s="194"/>
      <c r="J4" s="194"/>
      <c r="K4" s="194"/>
      <c r="L4" s="194"/>
      <c r="M4" s="66"/>
    </row>
    <row r="5" spans="1:13" s="1" customFormat="1" ht="20.25" customHeight="1">
      <c r="A5" s="80"/>
      <c r="B5" s="80"/>
      <c r="C5" s="96"/>
      <c r="D5" s="96"/>
      <c r="E5" s="96"/>
      <c r="F5" s="23"/>
      <c r="G5" s="96"/>
      <c r="H5" s="196" t="s">
        <v>7</v>
      </c>
      <c r="I5" s="196"/>
      <c r="J5" s="196"/>
      <c r="K5" s="25"/>
      <c r="L5" s="66"/>
      <c r="M5" s="66"/>
    </row>
    <row r="6" spans="1:13" s="1" customFormat="1" ht="20.25" customHeight="1">
      <c r="A6" s="80"/>
      <c r="B6" s="80"/>
      <c r="C6" s="96"/>
      <c r="D6" s="156" t="s">
        <v>100</v>
      </c>
      <c r="E6" s="96"/>
      <c r="F6" s="26" t="s">
        <v>122</v>
      </c>
      <c r="G6" s="96"/>
      <c r="H6" s="98"/>
      <c r="I6" s="98"/>
      <c r="J6" s="98"/>
      <c r="K6" s="25"/>
      <c r="L6" s="66"/>
      <c r="M6" s="66"/>
    </row>
    <row r="7" spans="1:13" s="1" customFormat="1" ht="20.25" customHeight="1">
      <c r="A7" s="96"/>
      <c r="B7" s="99"/>
      <c r="C7" s="98"/>
      <c r="D7" s="100" t="s">
        <v>101</v>
      </c>
      <c r="E7" s="98"/>
      <c r="F7" s="98" t="s">
        <v>77</v>
      </c>
      <c r="G7" s="98"/>
      <c r="H7" s="156"/>
      <c r="K7" s="98"/>
      <c r="L7" s="157"/>
    </row>
    <row r="8" spans="1:13" s="1" customFormat="1" ht="20.25" customHeight="1">
      <c r="A8" s="96"/>
      <c r="B8" s="101" t="s">
        <v>28</v>
      </c>
      <c r="C8" s="98"/>
      <c r="D8" s="98" t="s">
        <v>0</v>
      </c>
      <c r="E8" s="98"/>
      <c r="F8" s="98" t="s">
        <v>44</v>
      </c>
      <c r="G8" s="98"/>
      <c r="H8" s="98" t="s">
        <v>42</v>
      </c>
      <c r="I8" s="157"/>
      <c r="J8" s="98" t="s">
        <v>5</v>
      </c>
      <c r="K8" s="98"/>
      <c r="L8" s="98" t="s">
        <v>36</v>
      </c>
    </row>
    <row r="9" spans="1:13" s="1" customFormat="1" ht="20.25" customHeight="1">
      <c r="B9" s="96"/>
      <c r="C9" s="96"/>
      <c r="D9" s="197" t="s">
        <v>51</v>
      </c>
      <c r="E9" s="197"/>
      <c r="F9" s="197"/>
      <c r="G9" s="197"/>
      <c r="H9" s="197"/>
      <c r="I9" s="197"/>
      <c r="J9" s="197"/>
      <c r="K9" s="197"/>
      <c r="L9" s="197"/>
    </row>
    <row r="10" spans="1:13" s="1" customFormat="1" ht="19.5" customHeight="1">
      <c r="A10" s="80" t="s">
        <v>149</v>
      </c>
      <c r="B10" s="96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13" s="105" customFormat="1" ht="20.25" customHeight="1">
      <c r="A11" s="80" t="s">
        <v>150</v>
      </c>
      <c r="B11" s="80"/>
      <c r="C11" s="102"/>
      <c r="D11" s="10">
        <v>360000</v>
      </c>
      <c r="E11" s="102"/>
      <c r="F11" s="10">
        <v>615600</v>
      </c>
      <c r="G11" s="102"/>
      <c r="H11" s="10">
        <v>60000</v>
      </c>
      <c r="I11" s="103"/>
      <c r="J11" s="10">
        <v>1767818</v>
      </c>
      <c r="K11" s="104"/>
      <c r="L11" s="10">
        <f>SUM(D11:J11)</f>
        <v>2803418</v>
      </c>
    </row>
    <row r="12" spans="1:13" s="105" customFormat="1" ht="12.6" customHeight="1">
      <c r="A12" s="80"/>
      <c r="B12" s="80"/>
      <c r="C12" s="102"/>
      <c r="D12" s="10"/>
      <c r="E12" s="102"/>
      <c r="F12" s="10"/>
      <c r="G12" s="102"/>
      <c r="H12" s="10"/>
      <c r="I12" s="103"/>
      <c r="J12" s="10"/>
      <c r="K12" s="104"/>
      <c r="L12" s="10"/>
    </row>
    <row r="13" spans="1:13" s="105" customFormat="1" ht="20.25" customHeight="1">
      <c r="A13" s="80" t="s">
        <v>83</v>
      </c>
      <c r="B13" s="80"/>
      <c r="C13" s="102"/>
    </row>
    <row r="14" spans="1:13" s="105" customFormat="1" ht="20.25" customHeight="1">
      <c r="A14" s="52" t="s">
        <v>84</v>
      </c>
      <c r="B14" s="80"/>
      <c r="C14" s="102"/>
      <c r="D14" s="10"/>
      <c r="E14" s="102"/>
      <c r="F14" s="10"/>
      <c r="G14" s="102"/>
      <c r="H14" s="10"/>
      <c r="I14" s="103"/>
      <c r="J14" s="10"/>
      <c r="K14" s="104"/>
      <c r="L14" s="10"/>
    </row>
    <row r="15" spans="1:13" s="105" customFormat="1" ht="20.25" customHeight="1">
      <c r="A15" s="81" t="s">
        <v>85</v>
      </c>
      <c r="B15" s="91" t="s">
        <v>104</v>
      </c>
      <c r="C15" s="102"/>
      <c r="D15" s="106"/>
      <c r="E15" s="100"/>
      <c r="F15" s="106"/>
      <c r="G15" s="100"/>
      <c r="H15" s="106"/>
      <c r="I15" s="103"/>
      <c r="J15" s="107">
        <v>-576000</v>
      </c>
      <c r="K15" s="104"/>
      <c r="L15" s="108">
        <f>SUM(D15:J15)</f>
        <v>-576000</v>
      </c>
    </row>
    <row r="16" spans="1:13" s="105" customFormat="1" ht="20.25" customHeight="1">
      <c r="A16" s="53" t="s">
        <v>86</v>
      </c>
      <c r="B16" s="91"/>
      <c r="C16" s="102"/>
      <c r="D16" s="109">
        <f>SUM(D15)</f>
        <v>0</v>
      </c>
      <c r="E16" s="102"/>
      <c r="F16" s="109">
        <f>SUM(F15)</f>
        <v>0</v>
      </c>
      <c r="G16" s="102"/>
      <c r="H16" s="109">
        <f>SUM(H15)</f>
        <v>0</v>
      </c>
      <c r="I16" s="10"/>
      <c r="J16" s="109">
        <f>SUM(J15)</f>
        <v>-576000</v>
      </c>
      <c r="K16" s="10"/>
      <c r="L16" s="110">
        <f>SUM(D16:K16)</f>
        <v>-576000</v>
      </c>
    </row>
    <row r="17" spans="1:14" s="105" customFormat="1" ht="12.6" customHeight="1">
      <c r="A17" s="81"/>
      <c r="B17" s="91"/>
      <c r="C17" s="102"/>
      <c r="D17" s="106"/>
      <c r="E17" s="100"/>
      <c r="F17" s="106"/>
      <c r="G17" s="100"/>
      <c r="H17" s="106"/>
      <c r="I17" s="103"/>
      <c r="J17" s="107"/>
      <c r="K17" s="104"/>
      <c r="L17" s="107"/>
    </row>
    <row r="18" spans="1:14" s="105" customFormat="1" ht="20.25" customHeight="1">
      <c r="A18" s="80" t="s">
        <v>52</v>
      </c>
      <c r="B18" s="91"/>
      <c r="C18" s="102"/>
      <c r="D18" s="106"/>
      <c r="E18" s="100"/>
      <c r="F18" s="106"/>
      <c r="G18" s="100"/>
      <c r="H18" s="106"/>
      <c r="I18" s="103"/>
      <c r="J18" s="107"/>
      <c r="K18" s="104"/>
      <c r="L18" s="107"/>
    </row>
    <row r="19" spans="1:14" s="105" customFormat="1" ht="20.25" customHeight="1">
      <c r="A19" s="81" t="s">
        <v>152</v>
      </c>
      <c r="B19" s="80"/>
      <c r="C19" s="102"/>
      <c r="D19" s="106">
        <v>0</v>
      </c>
      <c r="E19" s="100"/>
      <c r="F19" s="106">
        <v>0</v>
      </c>
      <c r="G19" s="100"/>
      <c r="H19" s="106">
        <v>0</v>
      </c>
      <c r="I19" s="103"/>
      <c r="J19" s="107">
        <f>'PL4-5'!C54</f>
        <v>270924</v>
      </c>
      <c r="K19" s="104"/>
      <c r="L19" s="108">
        <f>SUM(D19:J19)</f>
        <v>270924</v>
      </c>
    </row>
    <row r="20" spans="1:14" s="1" customFormat="1" ht="20.25" customHeight="1">
      <c r="A20" s="36" t="s">
        <v>133</v>
      </c>
      <c r="B20" s="64"/>
      <c r="D20" s="109">
        <f>SUM(D19:D19)</f>
        <v>0</v>
      </c>
      <c r="E20" s="102"/>
      <c r="F20" s="109">
        <f>SUM(F19:F19)</f>
        <v>0</v>
      </c>
      <c r="G20" s="102"/>
      <c r="H20" s="109">
        <f>SUM(H19:H19)</f>
        <v>0</v>
      </c>
      <c r="I20" s="10"/>
      <c r="J20" s="109">
        <f>SUM(J19:J19)</f>
        <v>270924</v>
      </c>
      <c r="K20" s="10"/>
      <c r="L20" s="110">
        <f>SUM(D20:K20)</f>
        <v>270924</v>
      </c>
    </row>
    <row r="21" spans="1:14" s="1" customFormat="1" ht="12.6" customHeight="1">
      <c r="A21" s="53"/>
      <c r="B21" s="64"/>
      <c r="D21" s="26"/>
      <c r="E21" s="21"/>
      <c r="F21" s="26"/>
      <c r="G21" s="21"/>
      <c r="H21" s="26"/>
      <c r="I21" s="21"/>
      <c r="J21" s="10"/>
      <c r="K21" s="21"/>
      <c r="L21" s="10"/>
    </row>
    <row r="22" spans="1:14" s="1" customFormat="1" ht="20.25" customHeight="1" thickBot="1">
      <c r="A22" s="80" t="s">
        <v>151</v>
      </c>
      <c r="B22" s="64"/>
      <c r="C22" s="51"/>
      <c r="D22" s="111">
        <f>SUM(D11,D16,D20)</f>
        <v>360000</v>
      </c>
      <c r="E22" s="10"/>
      <c r="F22" s="111">
        <f>SUM(F11,F16,F20)</f>
        <v>615600</v>
      </c>
      <c r="G22" s="10"/>
      <c r="H22" s="111">
        <f>SUM(H11,H16,H20)</f>
        <v>60000</v>
      </c>
      <c r="I22" s="10"/>
      <c r="J22" s="111">
        <f>SUM(J11,J16,J20)</f>
        <v>1462742</v>
      </c>
      <c r="K22" s="10"/>
      <c r="L22" s="111">
        <f>SUM(D22:K22)</f>
        <v>2498342</v>
      </c>
      <c r="N22" s="24"/>
    </row>
    <row r="23" spans="1:14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26"/>
  <sheetViews>
    <sheetView showGridLines="0" view="pageBreakPreview" zoomScale="85" zoomScaleNormal="85" zoomScaleSheetLayoutView="85" workbookViewId="0">
      <selection activeCell="O19" sqref="O19"/>
    </sheetView>
  </sheetViews>
  <sheetFormatPr defaultRowHeight="20.25" customHeight="1"/>
  <cols>
    <col min="1" max="1" width="51.28515625" customWidth="1"/>
    <col min="3" max="3" width="1.28515625" customWidth="1"/>
    <col min="4" max="4" width="12.7109375" customWidth="1"/>
    <col min="5" max="5" width="1.28515625" customWidth="1"/>
    <col min="6" max="6" width="12.7109375" customWidth="1"/>
    <col min="7" max="7" width="1.28515625" customWidth="1"/>
    <col min="8" max="8" width="12.7109375" customWidth="1"/>
    <col min="9" max="9" width="1.28515625" customWidth="1"/>
    <col min="10" max="10" width="12.7109375" customWidth="1"/>
    <col min="11" max="11" width="1.28515625" customWidth="1"/>
    <col min="12" max="12" width="12.7109375" customWidth="1"/>
  </cols>
  <sheetData>
    <row r="1" spans="1:12" s="1" customFormat="1" ht="20.25" customHeight="1">
      <c r="A1" s="193" t="s">
        <v>47</v>
      </c>
      <c r="B1" s="193"/>
      <c r="C1" s="193"/>
      <c r="D1" s="193"/>
      <c r="E1" s="193"/>
      <c r="F1" s="193"/>
    </row>
    <row r="2" spans="1:12" s="64" customFormat="1" ht="20.25" customHeight="1">
      <c r="A2" s="55" t="s">
        <v>56</v>
      </c>
      <c r="D2" s="95"/>
      <c r="H2" s="95"/>
      <c r="J2" s="95"/>
      <c r="L2" s="95"/>
    </row>
    <row r="3" spans="1:12" s="1" customFormat="1" ht="18.75" customHeight="1">
      <c r="A3" s="55"/>
      <c r="B3" s="96"/>
      <c r="C3" s="96"/>
      <c r="D3" s="97"/>
      <c r="E3" s="96"/>
      <c r="F3" s="96"/>
      <c r="G3" s="96"/>
      <c r="H3" s="97"/>
      <c r="J3" s="97"/>
      <c r="K3" s="96"/>
      <c r="L3" s="97"/>
    </row>
    <row r="4" spans="1:12" s="1" customFormat="1" ht="20.25" customHeight="1">
      <c r="A4" s="80"/>
      <c r="B4" s="80"/>
      <c r="C4" s="80"/>
      <c r="D4" s="194" t="s">
        <v>34</v>
      </c>
      <c r="E4" s="194"/>
      <c r="F4" s="194"/>
      <c r="G4" s="194"/>
      <c r="H4" s="194"/>
      <c r="I4" s="194"/>
      <c r="J4" s="194"/>
      <c r="K4" s="194"/>
      <c r="L4" s="194"/>
    </row>
    <row r="5" spans="1:12" s="1" customFormat="1" ht="20.25" customHeight="1">
      <c r="A5" s="80"/>
      <c r="B5" s="96"/>
      <c r="C5" s="96"/>
      <c r="D5" s="96"/>
      <c r="E5" s="96"/>
      <c r="F5" s="23"/>
      <c r="G5" s="96"/>
      <c r="H5" s="196" t="s">
        <v>7</v>
      </c>
      <c r="I5" s="196"/>
      <c r="J5" s="196"/>
      <c r="K5" s="25"/>
      <c r="L5" s="66"/>
    </row>
    <row r="6" spans="1:12" s="1" customFormat="1" ht="20.25" customHeight="1">
      <c r="A6" s="80"/>
      <c r="B6" s="96"/>
      <c r="C6" s="96"/>
      <c r="D6" s="163" t="s">
        <v>100</v>
      </c>
      <c r="E6" s="96"/>
      <c r="F6" s="26" t="s">
        <v>122</v>
      </c>
      <c r="G6" s="96"/>
      <c r="H6" s="98"/>
      <c r="I6" s="98"/>
      <c r="J6" s="98"/>
      <c r="K6" s="25"/>
      <c r="L6" s="66"/>
    </row>
    <row r="7" spans="1:12" s="1" customFormat="1" ht="20.25" customHeight="1">
      <c r="A7" s="96"/>
      <c r="B7" s="98"/>
      <c r="C7" s="98"/>
      <c r="D7" s="100" t="s">
        <v>101</v>
      </c>
      <c r="E7" s="98"/>
      <c r="F7" s="98" t="s">
        <v>77</v>
      </c>
      <c r="G7" s="98"/>
      <c r="H7" s="163"/>
      <c r="K7" s="98"/>
      <c r="L7" s="162"/>
    </row>
    <row r="8" spans="1:12" s="1" customFormat="1" ht="20.25" customHeight="1">
      <c r="A8" s="96"/>
      <c r="B8" s="161" t="s">
        <v>28</v>
      </c>
      <c r="C8" s="98"/>
      <c r="D8" s="98" t="s">
        <v>0</v>
      </c>
      <c r="E8" s="98"/>
      <c r="F8" s="98" t="s">
        <v>44</v>
      </c>
      <c r="G8" s="98"/>
      <c r="H8" s="98" t="s">
        <v>42</v>
      </c>
      <c r="I8" s="162"/>
      <c r="J8" s="98" t="s">
        <v>5</v>
      </c>
      <c r="K8" s="98"/>
      <c r="L8" s="98" t="s">
        <v>36</v>
      </c>
    </row>
    <row r="9" spans="1:12" s="1" customFormat="1" ht="21" customHeight="1">
      <c r="B9" s="64"/>
      <c r="C9" s="64"/>
      <c r="D9" s="197" t="s">
        <v>51</v>
      </c>
      <c r="E9" s="197"/>
      <c r="F9" s="197"/>
      <c r="G9" s="197"/>
      <c r="H9" s="197"/>
      <c r="I9" s="197"/>
      <c r="J9" s="197"/>
      <c r="K9" s="197"/>
      <c r="L9" s="197"/>
    </row>
    <row r="10" spans="1:12" s="1" customFormat="1" ht="21" customHeight="1">
      <c r="A10" s="80" t="s">
        <v>117</v>
      </c>
      <c r="B10" s="64"/>
      <c r="C10" s="64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12" s="1" customFormat="1" ht="8.65" customHeight="1">
      <c r="A11" s="80"/>
      <c r="B11" s="64"/>
      <c r="C11" s="64"/>
      <c r="D11" s="161"/>
      <c r="E11" s="161"/>
      <c r="F11" s="161"/>
      <c r="G11" s="161"/>
      <c r="H11" s="161"/>
      <c r="I11" s="161"/>
      <c r="J11" s="161"/>
      <c r="K11" s="161"/>
      <c r="L11" s="161"/>
    </row>
    <row r="12" spans="1:12" s="105" customFormat="1" ht="20.25" customHeight="1">
      <c r="A12" s="80" t="s">
        <v>118</v>
      </c>
      <c r="B12" s="102"/>
      <c r="C12" s="102"/>
      <c r="D12" s="10">
        <v>360000</v>
      </c>
      <c r="E12" s="102"/>
      <c r="F12" s="10">
        <v>615600</v>
      </c>
      <c r="G12" s="102"/>
      <c r="H12" s="10">
        <v>60000</v>
      </c>
      <c r="I12" s="103"/>
      <c r="J12" s="10">
        <v>1586527</v>
      </c>
      <c r="K12" s="104"/>
      <c r="L12" s="10">
        <f>SUM(D12:K12)</f>
        <v>2622127</v>
      </c>
    </row>
    <row r="13" spans="1:12" s="105" customFormat="1" ht="8.65" customHeight="1">
      <c r="A13" s="80"/>
      <c r="B13" s="102"/>
      <c r="C13" s="102"/>
      <c r="D13" s="10"/>
      <c r="E13" s="102"/>
      <c r="F13" s="10"/>
      <c r="G13" s="102"/>
      <c r="H13" s="10"/>
      <c r="I13" s="103"/>
      <c r="J13" s="10"/>
      <c r="K13" s="104"/>
      <c r="L13" s="10"/>
    </row>
    <row r="14" spans="1:12" s="105" customFormat="1" ht="20.25" customHeight="1">
      <c r="A14" s="80" t="s">
        <v>83</v>
      </c>
      <c r="B14" s="102"/>
      <c r="C14" s="102"/>
      <c r="D14" s="10"/>
      <c r="E14" s="102"/>
      <c r="F14" s="10"/>
      <c r="G14" s="102"/>
      <c r="H14" s="10"/>
      <c r="I14" s="103"/>
      <c r="J14" s="10"/>
      <c r="K14" s="104"/>
      <c r="L14" s="10"/>
    </row>
    <row r="15" spans="1:12" s="105" customFormat="1" ht="20.25" customHeight="1">
      <c r="A15" s="52" t="s">
        <v>84</v>
      </c>
      <c r="B15" s="102"/>
      <c r="C15" s="102"/>
      <c r="D15" s="113"/>
      <c r="E15" s="100"/>
      <c r="F15" s="113"/>
      <c r="G15" s="100"/>
      <c r="H15" s="113"/>
      <c r="I15" s="103"/>
      <c r="J15" s="113"/>
      <c r="K15" s="100"/>
      <c r="L15" s="113"/>
    </row>
    <row r="16" spans="1:12" s="105" customFormat="1" ht="20.25" customHeight="1">
      <c r="A16" s="81" t="s">
        <v>85</v>
      </c>
      <c r="B16" s="114">
        <v>9</v>
      </c>
      <c r="C16" s="102"/>
      <c r="D16" s="106">
        <v>0</v>
      </c>
      <c r="E16" s="100"/>
      <c r="F16" s="106">
        <v>0</v>
      </c>
      <c r="G16" s="100"/>
      <c r="H16" s="106">
        <v>0</v>
      </c>
      <c r="I16" s="103"/>
      <c r="J16" s="116">
        <v>-450000</v>
      </c>
      <c r="K16" s="102"/>
      <c r="L16" s="108">
        <f>SUM(D16:K16)</f>
        <v>-450000</v>
      </c>
    </row>
    <row r="17" spans="1:12" s="105" customFormat="1" ht="20.25" customHeight="1">
      <c r="A17" s="53" t="s">
        <v>86</v>
      </c>
      <c r="B17" s="114"/>
      <c r="C17" s="102"/>
      <c r="D17" s="109">
        <f>SUM(D16)</f>
        <v>0</v>
      </c>
      <c r="E17" s="102"/>
      <c r="F17" s="109">
        <f>SUM(F16)</f>
        <v>0</v>
      </c>
      <c r="G17" s="102"/>
      <c r="H17" s="109">
        <f>SUM(H16)</f>
        <v>0</v>
      </c>
      <c r="I17" s="10"/>
      <c r="J17" s="109">
        <f>SUM(J16)</f>
        <v>-450000</v>
      </c>
      <c r="K17" s="10">
        <f>SUM(K6:K16)</f>
        <v>0</v>
      </c>
      <c r="L17" s="110">
        <f>SUM(D17:K17)</f>
        <v>-450000</v>
      </c>
    </row>
    <row r="18" spans="1:12" s="105" customFormat="1" ht="8.65" customHeight="1">
      <c r="A18" s="81"/>
      <c r="B18" s="114"/>
      <c r="C18" s="102"/>
      <c r="D18" s="106"/>
      <c r="E18" s="100"/>
      <c r="F18" s="106"/>
      <c r="G18" s="100"/>
      <c r="H18" s="106"/>
      <c r="I18" s="103"/>
      <c r="J18" s="116"/>
      <c r="K18" s="102"/>
      <c r="L18" s="107"/>
    </row>
    <row r="19" spans="1:12" s="105" customFormat="1" ht="20.25" customHeight="1">
      <c r="A19" s="80" t="s">
        <v>52</v>
      </c>
      <c r="B19" s="114"/>
      <c r="C19" s="102"/>
      <c r="D19" s="106"/>
      <c r="E19" s="100"/>
      <c r="F19" s="106"/>
      <c r="G19" s="100"/>
      <c r="H19" s="106"/>
      <c r="I19" s="103"/>
      <c r="J19" s="116"/>
      <c r="K19" s="102"/>
      <c r="L19" s="107"/>
    </row>
    <row r="20" spans="1:12" s="105" customFormat="1" ht="20.25" customHeight="1">
      <c r="A20" s="81" t="s">
        <v>152</v>
      </c>
      <c r="B20" s="102"/>
      <c r="C20" s="102"/>
      <c r="D20" s="106">
        <v>0</v>
      </c>
      <c r="E20" s="100"/>
      <c r="F20" s="106">
        <v>0</v>
      </c>
      <c r="G20" s="100"/>
      <c r="H20" s="106">
        <v>0</v>
      </c>
      <c r="I20" s="103"/>
      <c r="J20" s="116">
        <v>302808</v>
      </c>
      <c r="K20" s="102"/>
      <c r="L20" s="108">
        <f>SUM(D20:J20)</f>
        <v>302808</v>
      </c>
    </row>
    <row r="21" spans="1:12" s="105" customFormat="1" ht="20.25" customHeight="1">
      <c r="A21" s="80" t="s">
        <v>133</v>
      </c>
      <c r="B21" s="102"/>
      <c r="C21" s="102"/>
      <c r="D21" s="109">
        <f>SUM(D20:D20)</f>
        <v>0</v>
      </c>
      <c r="E21" s="102"/>
      <c r="F21" s="109">
        <f>SUM(F20:F20)</f>
        <v>0</v>
      </c>
      <c r="G21" s="102"/>
      <c r="H21" s="109">
        <f>SUM(H20:H20)</f>
        <v>0</v>
      </c>
      <c r="I21" s="10"/>
      <c r="J21" s="109">
        <f>SUM(J20:J20)</f>
        <v>302808</v>
      </c>
      <c r="K21" s="10">
        <f>SUM(K12:K20)</f>
        <v>0</v>
      </c>
      <c r="L21" s="110">
        <f>SUM(D21:K21)</f>
        <v>302808</v>
      </c>
    </row>
    <row r="22" spans="1:12" s="1" customFormat="1" ht="8.65" customHeight="1">
      <c r="A22" s="53"/>
      <c r="D22" s="26"/>
      <c r="E22" s="21"/>
      <c r="F22" s="26"/>
      <c r="G22" s="21"/>
      <c r="H22" s="26"/>
      <c r="I22" s="21"/>
      <c r="J22" s="10"/>
      <c r="K22" s="21"/>
      <c r="L22" s="10"/>
    </row>
    <row r="23" spans="1:12" s="1" customFormat="1" ht="20.25" customHeight="1" thickBot="1">
      <c r="A23" s="80" t="s">
        <v>119</v>
      </c>
      <c r="B23" s="100"/>
      <c r="C23" s="100"/>
      <c r="D23" s="111">
        <f>SUM(D12,D17,D21)</f>
        <v>360000</v>
      </c>
      <c r="E23" s="10"/>
      <c r="F23" s="111">
        <f>SUM(F12,F17,F21)</f>
        <v>615600</v>
      </c>
      <c r="G23" s="10"/>
      <c r="H23" s="111">
        <f>SUM(H12,H17,H21)</f>
        <v>60000</v>
      </c>
      <c r="I23" s="10"/>
      <c r="J23" s="111">
        <f>SUM(J12,J17,J21)</f>
        <v>1439335</v>
      </c>
      <c r="K23" s="10">
        <f>K21</f>
        <v>0</v>
      </c>
      <c r="L23" s="111">
        <f>SUM(D23:K23)</f>
        <v>2474935</v>
      </c>
    </row>
    <row r="24" spans="1:12" ht="15.75" thickTop="1"/>
    <row r="25" spans="1:12" ht="15"/>
    <row r="26" spans="1:12" ht="15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8" orientation="landscape" useFirstPageNumber="1" r:id="rId1"/>
  <headerFooter alignWithMargins="0">
    <oddHeader xml:space="preserve">&amp;L
</oddHeader>
    <oddFooter>&amp;LThe accompanying notes form an integral part of the interim financial statements.
&amp;C &amp;P</oddFooter>
    <firstFooter>&amp;L  The accompanying notes are an integral part of these financial statements.
&amp;C&amp;P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24"/>
  <sheetViews>
    <sheetView view="pageBreakPreview" zoomScaleNormal="70" zoomScaleSheetLayoutView="100" workbookViewId="0">
      <selection activeCell="N16" sqref="N16"/>
    </sheetView>
  </sheetViews>
  <sheetFormatPr defaultRowHeight="15"/>
  <cols>
    <col min="1" max="1" width="51.5703125" customWidth="1"/>
    <col min="3" max="3" width="1.28515625" customWidth="1"/>
    <col min="4" max="4" width="12.7109375" customWidth="1"/>
    <col min="5" max="5" width="1.28515625" customWidth="1"/>
    <col min="6" max="6" width="12.7109375" customWidth="1"/>
    <col min="7" max="7" width="1.28515625" customWidth="1"/>
    <col min="8" max="8" width="12.7109375" customWidth="1"/>
    <col min="9" max="9" width="1.28515625" customWidth="1"/>
    <col min="10" max="10" width="12.7109375" customWidth="1"/>
    <col min="11" max="11" width="1.28515625" customWidth="1"/>
    <col min="12" max="12" width="12.7109375" customWidth="1"/>
  </cols>
  <sheetData>
    <row r="1" spans="1:13" s="1" customFormat="1" ht="20.25" customHeight="1">
      <c r="A1" s="193" t="s">
        <v>47</v>
      </c>
      <c r="B1" s="193"/>
      <c r="C1" s="193"/>
      <c r="D1" s="193"/>
      <c r="E1" s="193"/>
      <c r="F1" s="193"/>
    </row>
    <row r="2" spans="1:13" s="64" customFormat="1" ht="20.25" customHeight="1">
      <c r="A2" s="55" t="s">
        <v>56</v>
      </c>
      <c r="D2" s="95"/>
      <c r="H2" s="95"/>
      <c r="J2" s="95"/>
      <c r="L2" s="95"/>
    </row>
    <row r="3" spans="1:13" s="1" customFormat="1" ht="18.75" customHeight="1">
      <c r="A3" s="55"/>
      <c r="B3" s="96"/>
      <c r="C3" s="96"/>
      <c r="D3" s="97"/>
      <c r="E3" s="96"/>
      <c r="F3" s="96"/>
      <c r="G3" s="96"/>
      <c r="H3" s="97"/>
      <c r="J3" s="97"/>
      <c r="K3" s="96"/>
      <c r="L3" s="97"/>
    </row>
    <row r="4" spans="1:13" s="1" customFormat="1" ht="20.25" customHeight="1">
      <c r="A4" s="80"/>
      <c r="B4" s="80"/>
      <c r="C4" s="80"/>
      <c r="D4" s="194" t="s">
        <v>34</v>
      </c>
      <c r="E4" s="194"/>
      <c r="F4" s="194"/>
      <c r="G4" s="194"/>
      <c r="H4" s="194"/>
      <c r="I4" s="194"/>
      <c r="J4" s="194"/>
      <c r="K4" s="194"/>
      <c r="L4" s="194"/>
      <c r="M4" s="66"/>
    </row>
    <row r="5" spans="1:13" s="1" customFormat="1" ht="20.25" customHeight="1">
      <c r="A5" s="80"/>
      <c r="B5" s="96"/>
      <c r="C5" s="96"/>
      <c r="D5" s="96"/>
      <c r="E5" s="96"/>
      <c r="F5" s="23"/>
      <c r="G5" s="96"/>
      <c r="H5" s="196" t="s">
        <v>7</v>
      </c>
      <c r="I5" s="196"/>
      <c r="J5" s="196"/>
      <c r="K5" s="25"/>
      <c r="L5" s="66"/>
      <c r="M5" s="66"/>
    </row>
    <row r="6" spans="1:13" s="1" customFormat="1" ht="20.25" customHeight="1">
      <c r="A6" s="80"/>
      <c r="B6" s="96"/>
      <c r="C6" s="96"/>
      <c r="D6" s="156" t="s">
        <v>100</v>
      </c>
      <c r="E6" s="96"/>
      <c r="F6" s="26" t="s">
        <v>122</v>
      </c>
      <c r="G6" s="96"/>
      <c r="H6" s="98"/>
      <c r="I6" s="98"/>
      <c r="J6" s="98"/>
      <c r="K6" s="25"/>
      <c r="L6" s="66"/>
      <c r="M6" s="66"/>
    </row>
    <row r="7" spans="1:13" s="1" customFormat="1" ht="20.25" customHeight="1">
      <c r="A7" s="96"/>
      <c r="B7" s="98"/>
      <c r="C7" s="98"/>
      <c r="D7" s="100" t="s">
        <v>101</v>
      </c>
      <c r="E7" s="98"/>
      <c r="F7" s="98" t="s">
        <v>77</v>
      </c>
      <c r="G7" s="98"/>
      <c r="H7" s="156"/>
      <c r="K7" s="98"/>
      <c r="L7" s="157"/>
    </row>
    <row r="8" spans="1:13" s="1" customFormat="1" ht="20.25" customHeight="1">
      <c r="A8" s="96"/>
      <c r="B8" s="155" t="s">
        <v>28</v>
      </c>
      <c r="C8" s="98"/>
      <c r="D8" s="98" t="s">
        <v>0</v>
      </c>
      <c r="E8" s="98"/>
      <c r="F8" s="98" t="s">
        <v>44</v>
      </c>
      <c r="G8" s="98"/>
      <c r="H8" s="98" t="s">
        <v>42</v>
      </c>
      <c r="I8" s="157"/>
      <c r="J8" s="98" t="s">
        <v>5</v>
      </c>
      <c r="K8" s="98"/>
      <c r="L8" s="98" t="s">
        <v>36</v>
      </c>
    </row>
    <row r="9" spans="1:13" s="1" customFormat="1" ht="21" customHeight="1">
      <c r="B9" s="64"/>
      <c r="C9" s="64"/>
      <c r="D9" s="197" t="s">
        <v>51</v>
      </c>
      <c r="E9" s="197"/>
      <c r="F9" s="197"/>
      <c r="G9" s="197"/>
      <c r="H9" s="197"/>
      <c r="I9" s="197"/>
      <c r="J9" s="197"/>
      <c r="K9" s="197"/>
      <c r="L9" s="197"/>
    </row>
    <row r="10" spans="1:13" s="1" customFormat="1" ht="21" customHeight="1">
      <c r="A10" s="80" t="s">
        <v>149</v>
      </c>
      <c r="B10" s="64"/>
      <c r="C10" s="64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13" s="1" customFormat="1" ht="8.65" customHeight="1">
      <c r="A11" s="80"/>
      <c r="B11" s="64"/>
      <c r="C11" s="64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13" s="105" customFormat="1" ht="20.25" customHeight="1">
      <c r="A12" s="80" t="s">
        <v>150</v>
      </c>
      <c r="B12" s="102"/>
      <c r="C12" s="102"/>
      <c r="D12" s="10">
        <v>360000</v>
      </c>
      <c r="E12" s="102"/>
      <c r="F12" s="10">
        <v>615600</v>
      </c>
      <c r="G12" s="102"/>
      <c r="H12" s="10">
        <v>60000</v>
      </c>
      <c r="I12" s="103"/>
      <c r="J12" s="10">
        <v>1752288</v>
      </c>
      <c r="K12" s="104"/>
      <c r="L12" s="10">
        <f>SUM(D12:J12)</f>
        <v>2787888</v>
      </c>
    </row>
    <row r="13" spans="1:13" s="105" customFormat="1" ht="8.65" customHeight="1">
      <c r="A13" s="80"/>
      <c r="B13" s="102"/>
      <c r="C13" s="102"/>
      <c r="D13" s="10"/>
      <c r="E13" s="102"/>
      <c r="F13" s="10"/>
      <c r="G13" s="102"/>
      <c r="H13" s="10"/>
      <c r="I13" s="103"/>
      <c r="J13" s="10"/>
      <c r="K13" s="104"/>
      <c r="L13" s="10"/>
    </row>
    <row r="14" spans="1:13" s="105" customFormat="1" ht="20.25" customHeight="1">
      <c r="A14" s="80" t="s">
        <v>83</v>
      </c>
      <c r="B14" s="102"/>
      <c r="C14" s="102"/>
      <c r="D14" s="10"/>
      <c r="E14" s="102"/>
      <c r="F14" s="10"/>
      <c r="G14" s="102"/>
      <c r="H14" s="10"/>
      <c r="I14" s="103"/>
      <c r="J14" s="10"/>
      <c r="K14" s="104"/>
      <c r="L14" s="10"/>
    </row>
    <row r="15" spans="1:13" s="105" customFormat="1" ht="20.25" customHeight="1">
      <c r="A15" s="52" t="s">
        <v>84</v>
      </c>
      <c r="B15" s="102"/>
      <c r="C15" s="102"/>
      <c r="D15" s="113"/>
      <c r="E15" s="100"/>
      <c r="F15" s="113"/>
      <c r="G15" s="100"/>
      <c r="H15" s="113"/>
      <c r="I15" s="103"/>
      <c r="J15" s="113"/>
      <c r="K15" s="100"/>
      <c r="L15" s="113"/>
    </row>
    <row r="16" spans="1:13" s="105" customFormat="1" ht="20.25" customHeight="1">
      <c r="A16" s="81" t="s">
        <v>85</v>
      </c>
      <c r="B16" s="114">
        <v>9</v>
      </c>
      <c r="C16" s="102"/>
      <c r="D16" s="106">
        <v>0</v>
      </c>
      <c r="E16" s="100"/>
      <c r="F16" s="106">
        <v>0</v>
      </c>
      <c r="G16" s="100"/>
      <c r="H16" s="106">
        <v>0</v>
      </c>
      <c r="I16" s="103"/>
      <c r="J16" s="116">
        <v>-576000</v>
      </c>
      <c r="K16" s="102"/>
      <c r="L16" s="143">
        <f>SUM(D16:K16)</f>
        <v>-576000</v>
      </c>
    </row>
    <row r="17" spans="1:12" s="105" customFormat="1" ht="20.25" customHeight="1">
      <c r="A17" s="53" t="s">
        <v>86</v>
      </c>
      <c r="B17" s="114"/>
      <c r="C17" s="102"/>
      <c r="D17" s="109">
        <f>SUM(D16)</f>
        <v>0</v>
      </c>
      <c r="E17" s="102"/>
      <c r="F17" s="109">
        <f>SUM(F16)</f>
        <v>0</v>
      </c>
      <c r="G17" s="102"/>
      <c r="H17" s="109">
        <f>SUM(H16)</f>
        <v>0</v>
      </c>
      <c r="I17" s="10"/>
      <c r="J17" s="109">
        <f>SUM(J16)</f>
        <v>-576000</v>
      </c>
      <c r="K17" s="10">
        <f>SUM(K6:K16)</f>
        <v>0</v>
      </c>
      <c r="L17" s="110">
        <f>SUM(D17:K17)</f>
        <v>-576000</v>
      </c>
    </row>
    <row r="18" spans="1:12" s="105" customFormat="1" ht="8.65" customHeight="1">
      <c r="A18" s="81"/>
      <c r="B18" s="114"/>
      <c r="C18" s="102"/>
      <c r="D18" s="106"/>
      <c r="E18" s="100"/>
      <c r="F18" s="106"/>
      <c r="G18" s="100"/>
      <c r="H18" s="106"/>
      <c r="I18" s="103"/>
      <c r="J18" s="116"/>
      <c r="K18" s="102"/>
      <c r="L18" s="107"/>
    </row>
    <row r="19" spans="1:12" s="105" customFormat="1" ht="20.25" customHeight="1">
      <c r="A19" s="80" t="s">
        <v>52</v>
      </c>
      <c r="B19" s="114"/>
      <c r="C19" s="102"/>
      <c r="D19" s="106"/>
      <c r="E19" s="100"/>
      <c r="F19" s="106"/>
      <c r="G19" s="100"/>
      <c r="H19" s="106"/>
      <c r="I19" s="103"/>
      <c r="J19" s="116"/>
      <c r="K19" s="102"/>
      <c r="L19" s="107"/>
    </row>
    <row r="20" spans="1:12" s="105" customFormat="1" ht="20.25" customHeight="1">
      <c r="A20" s="81" t="s">
        <v>152</v>
      </c>
      <c r="B20" s="102"/>
      <c r="C20" s="102"/>
      <c r="D20" s="106"/>
      <c r="E20" s="100"/>
      <c r="F20" s="106"/>
      <c r="G20" s="100"/>
      <c r="H20" s="106"/>
      <c r="I20" s="103"/>
      <c r="J20" s="116">
        <f>'PL4-5'!G54</f>
        <v>269882</v>
      </c>
      <c r="K20" s="102"/>
      <c r="L20" s="143">
        <f>SUM(D20:K20)</f>
        <v>269882</v>
      </c>
    </row>
    <row r="21" spans="1:12" s="105" customFormat="1" ht="20.25" customHeight="1">
      <c r="A21" s="80" t="s">
        <v>133</v>
      </c>
      <c r="B21" s="102"/>
      <c r="C21" s="102"/>
      <c r="D21" s="109">
        <f>SUM(D20:D20)</f>
        <v>0</v>
      </c>
      <c r="E21" s="102"/>
      <c r="F21" s="109">
        <f>SUM(F20:F20)</f>
        <v>0</v>
      </c>
      <c r="G21" s="102"/>
      <c r="H21" s="109">
        <f>SUM(H20:H20)</f>
        <v>0</v>
      </c>
      <c r="I21" s="10"/>
      <c r="J21" s="109">
        <f>SUM(J20:J20)</f>
        <v>269882</v>
      </c>
      <c r="K21" s="10">
        <f>SUM(K12:K20)</f>
        <v>0</v>
      </c>
      <c r="L21" s="110">
        <f>SUM(D21:K21)</f>
        <v>269882</v>
      </c>
    </row>
    <row r="22" spans="1:12" s="1" customFormat="1" ht="8.65" customHeight="1">
      <c r="A22" s="53"/>
      <c r="D22" s="26"/>
      <c r="E22" s="21"/>
      <c r="F22" s="26"/>
      <c r="G22" s="21"/>
      <c r="H22" s="26"/>
      <c r="I22" s="21"/>
      <c r="J22" s="10"/>
      <c r="K22" s="21"/>
      <c r="L22" s="10"/>
    </row>
    <row r="23" spans="1:12" s="1" customFormat="1" ht="20.25" customHeight="1" thickBot="1">
      <c r="A23" s="80" t="s">
        <v>151</v>
      </c>
      <c r="B23" s="100"/>
      <c r="C23" s="100"/>
      <c r="D23" s="111">
        <f>SUM(D12,D17,D21)</f>
        <v>360000</v>
      </c>
      <c r="E23" s="10"/>
      <c r="F23" s="111">
        <f>SUM(F12,F17,F21)</f>
        <v>615600</v>
      </c>
      <c r="G23" s="10"/>
      <c r="H23" s="111">
        <f>SUM(H12,H17,H21)</f>
        <v>60000</v>
      </c>
      <c r="I23" s="10"/>
      <c r="J23" s="111">
        <f>SUM(J12,J17,J21)</f>
        <v>1446170</v>
      </c>
      <c r="K23" s="10">
        <f>K21</f>
        <v>0</v>
      </c>
      <c r="L23" s="111">
        <f>SUM(D23:K23)</f>
        <v>2481770</v>
      </c>
    </row>
    <row r="24" spans="1:12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82"/>
  <sheetViews>
    <sheetView tabSelected="1" view="pageBreakPreview" zoomScale="90" zoomScaleNormal="85" zoomScaleSheetLayoutView="90" workbookViewId="0">
      <selection activeCell="J76" sqref="J76"/>
    </sheetView>
  </sheetViews>
  <sheetFormatPr defaultColWidth="11" defaultRowHeight="19.5" customHeight="1"/>
  <cols>
    <col min="1" max="1" width="41.28515625" style="1" customWidth="1"/>
    <col min="2" max="2" width="1.28515625" style="112" customWidth="1"/>
    <col min="3" max="3" width="5.7109375" style="1" customWidth="1"/>
    <col min="4" max="4" width="13.28515625" style="1" customWidth="1"/>
    <col min="5" max="5" width="1.28515625" style="1" customWidth="1"/>
    <col min="6" max="6" width="11.7109375" style="1" customWidth="1"/>
    <col min="7" max="7" width="1.28515625" style="1" customWidth="1"/>
    <col min="8" max="8" width="11.7109375" style="1" customWidth="1"/>
    <col min="9" max="9" width="1.28515625" style="1" customWidth="1"/>
    <col min="10" max="10" width="11.7109375" style="1" customWidth="1"/>
    <col min="11" max="256" width="11" style="1"/>
    <col min="257" max="257" width="41.28515625" style="1" customWidth="1"/>
    <col min="258" max="258" width="7.7109375" style="1" customWidth="1"/>
    <col min="259" max="259" width="1.42578125" style="1" customWidth="1"/>
    <col min="260" max="260" width="13.28515625" style="1" customWidth="1"/>
    <col min="261" max="261" width="1.28515625" style="1" customWidth="1"/>
    <col min="262" max="262" width="13.28515625" style="1" customWidth="1"/>
    <col min="263" max="263" width="1.28515625" style="1" customWidth="1"/>
    <col min="264" max="264" width="12.5703125" style="1" customWidth="1"/>
    <col min="265" max="265" width="1.28515625" style="1" customWidth="1"/>
    <col min="266" max="266" width="12.5703125" style="1" customWidth="1"/>
    <col min="267" max="512" width="11" style="1"/>
    <col min="513" max="513" width="41.28515625" style="1" customWidth="1"/>
    <col min="514" max="514" width="7.7109375" style="1" customWidth="1"/>
    <col min="515" max="515" width="1.42578125" style="1" customWidth="1"/>
    <col min="516" max="516" width="13.28515625" style="1" customWidth="1"/>
    <col min="517" max="517" width="1.28515625" style="1" customWidth="1"/>
    <col min="518" max="518" width="13.28515625" style="1" customWidth="1"/>
    <col min="519" max="519" width="1.28515625" style="1" customWidth="1"/>
    <col min="520" max="520" width="12.5703125" style="1" customWidth="1"/>
    <col min="521" max="521" width="1.28515625" style="1" customWidth="1"/>
    <col min="522" max="522" width="12.5703125" style="1" customWidth="1"/>
    <col min="523" max="768" width="11" style="1"/>
    <col min="769" max="769" width="41.28515625" style="1" customWidth="1"/>
    <col min="770" max="770" width="7.7109375" style="1" customWidth="1"/>
    <col min="771" max="771" width="1.42578125" style="1" customWidth="1"/>
    <col min="772" max="772" width="13.28515625" style="1" customWidth="1"/>
    <col min="773" max="773" width="1.28515625" style="1" customWidth="1"/>
    <col min="774" max="774" width="13.28515625" style="1" customWidth="1"/>
    <col min="775" max="775" width="1.28515625" style="1" customWidth="1"/>
    <col min="776" max="776" width="12.5703125" style="1" customWidth="1"/>
    <col min="777" max="777" width="1.28515625" style="1" customWidth="1"/>
    <col min="778" max="778" width="12.5703125" style="1" customWidth="1"/>
    <col min="779" max="1024" width="11" style="1"/>
    <col min="1025" max="1025" width="41.28515625" style="1" customWidth="1"/>
    <col min="1026" max="1026" width="7.7109375" style="1" customWidth="1"/>
    <col min="1027" max="1027" width="1.42578125" style="1" customWidth="1"/>
    <col min="1028" max="1028" width="13.28515625" style="1" customWidth="1"/>
    <col min="1029" max="1029" width="1.28515625" style="1" customWidth="1"/>
    <col min="1030" max="1030" width="13.28515625" style="1" customWidth="1"/>
    <col min="1031" max="1031" width="1.28515625" style="1" customWidth="1"/>
    <col min="1032" max="1032" width="12.5703125" style="1" customWidth="1"/>
    <col min="1033" max="1033" width="1.28515625" style="1" customWidth="1"/>
    <col min="1034" max="1034" width="12.5703125" style="1" customWidth="1"/>
    <col min="1035" max="1280" width="11" style="1"/>
    <col min="1281" max="1281" width="41.28515625" style="1" customWidth="1"/>
    <col min="1282" max="1282" width="7.7109375" style="1" customWidth="1"/>
    <col min="1283" max="1283" width="1.42578125" style="1" customWidth="1"/>
    <col min="1284" max="1284" width="13.28515625" style="1" customWidth="1"/>
    <col min="1285" max="1285" width="1.28515625" style="1" customWidth="1"/>
    <col min="1286" max="1286" width="13.28515625" style="1" customWidth="1"/>
    <col min="1287" max="1287" width="1.28515625" style="1" customWidth="1"/>
    <col min="1288" max="1288" width="12.5703125" style="1" customWidth="1"/>
    <col min="1289" max="1289" width="1.28515625" style="1" customWidth="1"/>
    <col min="1290" max="1290" width="12.5703125" style="1" customWidth="1"/>
    <col min="1291" max="1536" width="11" style="1"/>
    <col min="1537" max="1537" width="41.28515625" style="1" customWidth="1"/>
    <col min="1538" max="1538" width="7.7109375" style="1" customWidth="1"/>
    <col min="1539" max="1539" width="1.42578125" style="1" customWidth="1"/>
    <col min="1540" max="1540" width="13.28515625" style="1" customWidth="1"/>
    <col min="1541" max="1541" width="1.28515625" style="1" customWidth="1"/>
    <col min="1542" max="1542" width="13.28515625" style="1" customWidth="1"/>
    <col min="1543" max="1543" width="1.28515625" style="1" customWidth="1"/>
    <col min="1544" max="1544" width="12.5703125" style="1" customWidth="1"/>
    <col min="1545" max="1545" width="1.28515625" style="1" customWidth="1"/>
    <col min="1546" max="1546" width="12.5703125" style="1" customWidth="1"/>
    <col min="1547" max="1792" width="11" style="1"/>
    <col min="1793" max="1793" width="41.28515625" style="1" customWidth="1"/>
    <col min="1794" max="1794" width="7.7109375" style="1" customWidth="1"/>
    <col min="1795" max="1795" width="1.42578125" style="1" customWidth="1"/>
    <col min="1796" max="1796" width="13.28515625" style="1" customWidth="1"/>
    <col min="1797" max="1797" width="1.28515625" style="1" customWidth="1"/>
    <col min="1798" max="1798" width="13.28515625" style="1" customWidth="1"/>
    <col min="1799" max="1799" width="1.28515625" style="1" customWidth="1"/>
    <col min="1800" max="1800" width="12.5703125" style="1" customWidth="1"/>
    <col min="1801" max="1801" width="1.28515625" style="1" customWidth="1"/>
    <col min="1802" max="1802" width="12.5703125" style="1" customWidth="1"/>
    <col min="1803" max="2048" width="11" style="1"/>
    <col min="2049" max="2049" width="41.28515625" style="1" customWidth="1"/>
    <col min="2050" max="2050" width="7.7109375" style="1" customWidth="1"/>
    <col min="2051" max="2051" width="1.42578125" style="1" customWidth="1"/>
    <col min="2052" max="2052" width="13.28515625" style="1" customWidth="1"/>
    <col min="2053" max="2053" width="1.28515625" style="1" customWidth="1"/>
    <col min="2054" max="2054" width="13.28515625" style="1" customWidth="1"/>
    <col min="2055" max="2055" width="1.28515625" style="1" customWidth="1"/>
    <col min="2056" max="2056" width="12.5703125" style="1" customWidth="1"/>
    <col min="2057" max="2057" width="1.28515625" style="1" customWidth="1"/>
    <col min="2058" max="2058" width="12.5703125" style="1" customWidth="1"/>
    <col min="2059" max="2304" width="11" style="1"/>
    <col min="2305" max="2305" width="41.28515625" style="1" customWidth="1"/>
    <col min="2306" max="2306" width="7.7109375" style="1" customWidth="1"/>
    <col min="2307" max="2307" width="1.42578125" style="1" customWidth="1"/>
    <col min="2308" max="2308" width="13.28515625" style="1" customWidth="1"/>
    <col min="2309" max="2309" width="1.28515625" style="1" customWidth="1"/>
    <col min="2310" max="2310" width="13.28515625" style="1" customWidth="1"/>
    <col min="2311" max="2311" width="1.28515625" style="1" customWidth="1"/>
    <col min="2312" max="2312" width="12.5703125" style="1" customWidth="1"/>
    <col min="2313" max="2313" width="1.28515625" style="1" customWidth="1"/>
    <col min="2314" max="2314" width="12.5703125" style="1" customWidth="1"/>
    <col min="2315" max="2560" width="11" style="1"/>
    <col min="2561" max="2561" width="41.28515625" style="1" customWidth="1"/>
    <col min="2562" max="2562" width="7.7109375" style="1" customWidth="1"/>
    <col min="2563" max="2563" width="1.42578125" style="1" customWidth="1"/>
    <col min="2564" max="2564" width="13.28515625" style="1" customWidth="1"/>
    <col min="2565" max="2565" width="1.28515625" style="1" customWidth="1"/>
    <col min="2566" max="2566" width="13.28515625" style="1" customWidth="1"/>
    <col min="2567" max="2567" width="1.28515625" style="1" customWidth="1"/>
    <col min="2568" max="2568" width="12.5703125" style="1" customWidth="1"/>
    <col min="2569" max="2569" width="1.28515625" style="1" customWidth="1"/>
    <col min="2570" max="2570" width="12.5703125" style="1" customWidth="1"/>
    <col min="2571" max="2816" width="11" style="1"/>
    <col min="2817" max="2817" width="41.28515625" style="1" customWidth="1"/>
    <col min="2818" max="2818" width="7.7109375" style="1" customWidth="1"/>
    <col min="2819" max="2819" width="1.42578125" style="1" customWidth="1"/>
    <col min="2820" max="2820" width="13.28515625" style="1" customWidth="1"/>
    <col min="2821" max="2821" width="1.28515625" style="1" customWidth="1"/>
    <col min="2822" max="2822" width="13.28515625" style="1" customWidth="1"/>
    <col min="2823" max="2823" width="1.28515625" style="1" customWidth="1"/>
    <col min="2824" max="2824" width="12.5703125" style="1" customWidth="1"/>
    <col min="2825" max="2825" width="1.28515625" style="1" customWidth="1"/>
    <col min="2826" max="2826" width="12.5703125" style="1" customWidth="1"/>
    <col min="2827" max="3072" width="11" style="1"/>
    <col min="3073" max="3073" width="41.28515625" style="1" customWidth="1"/>
    <col min="3074" max="3074" width="7.7109375" style="1" customWidth="1"/>
    <col min="3075" max="3075" width="1.42578125" style="1" customWidth="1"/>
    <col min="3076" max="3076" width="13.28515625" style="1" customWidth="1"/>
    <col min="3077" max="3077" width="1.28515625" style="1" customWidth="1"/>
    <col min="3078" max="3078" width="13.28515625" style="1" customWidth="1"/>
    <col min="3079" max="3079" width="1.28515625" style="1" customWidth="1"/>
    <col min="3080" max="3080" width="12.5703125" style="1" customWidth="1"/>
    <col min="3081" max="3081" width="1.28515625" style="1" customWidth="1"/>
    <col min="3082" max="3082" width="12.5703125" style="1" customWidth="1"/>
    <col min="3083" max="3328" width="11" style="1"/>
    <col min="3329" max="3329" width="41.28515625" style="1" customWidth="1"/>
    <col min="3330" max="3330" width="7.7109375" style="1" customWidth="1"/>
    <col min="3331" max="3331" width="1.42578125" style="1" customWidth="1"/>
    <col min="3332" max="3332" width="13.28515625" style="1" customWidth="1"/>
    <col min="3333" max="3333" width="1.28515625" style="1" customWidth="1"/>
    <col min="3334" max="3334" width="13.28515625" style="1" customWidth="1"/>
    <col min="3335" max="3335" width="1.28515625" style="1" customWidth="1"/>
    <col min="3336" max="3336" width="12.5703125" style="1" customWidth="1"/>
    <col min="3337" max="3337" width="1.28515625" style="1" customWidth="1"/>
    <col min="3338" max="3338" width="12.5703125" style="1" customWidth="1"/>
    <col min="3339" max="3584" width="11" style="1"/>
    <col min="3585" max="3585" width="41.28515625" style="1" customWidth="1"/>
    <col min="3586" max="3586" width="7.7109375" style="1" customWidth="1"/>
    <col min="3587" max="3587" width="1.42578125" style="1" customWidth="1"/>
    <col min="3588" max="3588" width="13.28515625" style="1" customWidth="1"/>
    <col min="3589" max="3589" width="1.28515625" style="1" customWidth="1"/>
    <col min="3590" max="3590" width="13.28515625" style="1" customWidth="1"/>
    <col min="3591" max="3591" width="1.28515625" style="1" customWidth="1"/>
    <col min="3592" max="3592" width="12.5703125" style="1" customWidth="1"/>
    <col min="3593" max="3593" width="1.28515625" style="1" customWidth="1"/>
    <col min="3594" max="3594" width="12.5703125" style="1" customWidth="1"/>
    <col min="3595" max="3840" width="11" style="1"/>
    <col min="3841" max="3841" width="41.28515625" style="1" customWidth="1"/>
    <col min="3842" max="3842" width="7.7109375" style="1" customWidth="1"/>
    <col min="3843" max="3843" width="1.42578125" style="1" customWidth="1"/>
    <col min="3844" max="3844" width="13.28515625" style="1" customWidth="1"/>
    <col min="3845" max="3845" width="1.28515625" style="1" customWidth="1"/>
    <col min="3846" max="3846" width="13.28515625" style="1" customWidth="1"/>
    <col min="3847" max="3847" width="1.28515625" style="1" customWidth="1"/>
    <col min="3848" max="3848" width="12.5703125" style="1" customWidth="1"/>
    <col min="3849" max="3849" width="1.28515625" style="1" customWidth="1"/>
    <col min="3850" max="3850" width="12.5703125" style="1" customWidth="1"/>
    <col min="3851" max="4096" width="11" style="1"/>
    <col min="4097" max="4097" width="41.28515625" style="1" customWidth="1"/>
    <col min="4098" max="4098" width="7.7109375" style="1" customWidth="1"/>
    <col min="4099" max="4099" width="1.42578125" style="1" customWidth="1"/>
    <col min="4100" max="4100" width="13.28515625" style="1" customWidth="1"/>
    <col min="4101" max="4101" width="1.28515625" style="1" customWidth="1"/>
    <col min="4102" max="4102" width="13.28515625" style="1" customWidth="1"/>
    <col min="4103" max="4103" width="1.28515625" style="1" customWidth="1"/>
    <col min="4104" max="4104" width="12.5703125" style="1" customWidth="1"/>
    <col min="4105" max="4105" width="1.28515625" style="1" customWidth="1"/>
    <col min="4106" max="4106" width="12.5703125" style="1" customWidth="1"/>
    <col min="4107" max="4352" width="11" style="1"/>
    <col min="4353" max="4353" width="41.28515625" style="1" customWidth="1"/>
    <col min="4354" max="4354" width="7.7109375" style="1" customWidth="1"/>
    <col min="4355" max="4355" width="1.42578125" style="1" customWidth="1"/>
    <col min="4356" max="4356" width="13.28515625" style="1" customWidth="1"/>
    <col min="4357" max="4357" width="1.28515625" style="1" customWidth="1"/>
    <col min="4358" max="4358" width="13.28515625" style="1" customWidth="1"/>
    <col min="4359" max="4359" width="1.28515625" style="1" customWidth="1"/>
    <col min="4360" max="4360" width="12.5703125" style="1" customWidth="1"/>
    <col min="4361" max="4361" width="1.28515625" style="1" customWidth="1"/>
    <col min="4362" max="4362" width="12.5703125" style="1" customWidth="1"/>
    <col min="4363" max="4608" width="11" style="1"/>
    <col min="4609" max="4609" width="41.28515625" style="1" customWidth="1"/>
    <col min="4610" max="4610" width="7.7109375" style="1" customWidth="1"/>
    <col min="4611" max="4611" width="1.42578125" style="1" customWidth="1"/>
    <col min="4612" max="4612" width="13.28515625" style="1" customWidth="1"/>
    <col min="4613" max="4613" width="1.28515625" style="1" customWidth="1"/>
    <col min="4614" max="4614" width="13.28515625" style="1" customWidth="1"/>
    <col min="4615" max="4615" width="1.28515625" style="1" customWidth="1"/>
    <col min="4616" max="4616" width="12.5703125" style="1" customWidth="1"/>
    <col min="4617" max="4617" width="1.28515625" style="1" customWidth="1"/>
    <col min="4618" max="4618" width="12.5703125" style="1" customWidth="1"/>
    <col min="4619" max="4864" width="11" style="1"/>
    <col min="4865" max="4865" width="41.28515625" style="1" customWidth="1"/>
    <col min="4866" max="4866" width="7.7109375" style="1" customWidth="1"/>
    <col min="4867" max="4867" width="1.42578125" style="1" customWidth="1"/>
    <col min="4868" max="4868" width="13.28515625" style="1" customWidth="1"/>
    <col min="4869" max="4869" width="1.28515625" style="1" customWidth="1"/>
    <col min="4870" max="4870" width="13.28515625" style="1" customWidth="1"/>
    <col min="4871" max="4871" width="1.28515625" style="1" customWidth="1"/>
    <col min="4872" max="4872" width="12.5703125" style="1" customWidth="1"/>
    <col min="4873" max="4873" width="1.28515625" style="1" customWidth="1"/>
    <col min="4874" max="4874" width="12.5703125" style="1" customWidth="1"/>
    <col min="4875" max="5120" width="11" style="1"/>
    <col min="5121" max="5121" width="41.28515625" style="1" customWidth="1"/>
    <col min="5122" max="5122" width="7.7109375" style="1" customWidth="1"/>
    <col min="5123" max="5123" width="1.42578125" style="1" customWidth="1"/>
    <col min="5124" max="5124" width="13.28515625" style="1" customWidth="1"/>
    <col min="5125" max="5125" width="1.28515625" style="1" customWidth="1"/>
    <col min="5126" max="5126" width="13.28515625" style="1" customWidth="1"/>
    <col min="5127" max="5127" width="1.28515625" style="1" customWidth="1"/>
    <col min="5128" max="5128" width="12.5703125" style="1" customWidth="1"/>
    <col min="5129" max="5129" width="1.28515625" style="1" customWidth="1"/>
    <col min="5130" max="5130" width="12.5703125" style="1" customWidth="1"/>
    <col min="5131" max="5376" width="11" style="1"/>
    <col min="5377" max="5377" width="41.28515625" style="1" customWidth="1"/>
    <col min="5378" max="5378" width="7.7109375" style="1" customWidth="1"/>
    <col min="5379" max="5379" width="1.42578125" style="1" customWidth="1"/>
    <col min="5380" max="5380" width="13.28515625" style="1" customWidth="1"/>
    <col min="5381" max="5381" width="1.28515625" style="1" customWidth="1"/>
    <col min="5382" max="5382" width="13.28515625" style="1" customWidth="1"/>
    <col min="5383" max="5383" width="1.28515625" style="1" customWidth="1"/>
    <col min="5384" max="5384" width="12.5703125" style="1" customWidth="1"/>
    <col min="5385" max="5385" width="1.28515625" style="1" customWidth="1"/>
    <col min="5386" max="5386" width="12.5703125" style="1" customWidth="1"/>
    <col min="5387" max="5632" width="11" style="1"/>
    <col min="5633" max="5633" width="41.28515625" style="1" customWidth="1"/>
    <col min="5634" max="5634" width="7.7109375" style="1" customWidth="1"/>
    <col min="5635" max="5635" width="1.42578125" style="1" customWidth="1"/>
    <col min="5636" max="5636" width="13.28515625" style="1" customWidth="1"/>
    <col min="5637" max="5637" width="1.28515625" style="1" customWidth="1"/>
    <col min="5638" max="5638" width="13.28515625" style="1" customWidth="1"/>
    <col min="5639" max="5639" width="1.28515625" style="1" customWidth="1"/>
    <col min="5640" max="5640" width="12.5703125" style="1" customWidth="1"/>
    <col min="5641" max="5641" width="1.28515625" style="1" customWidth="1"/>
    <col min="5642" max="5642" width="12.5703125" style="1" customWidth="1"/>
    <col min="5643" max="5888" width="11" style="1"/>
    <col min="5889" max="5889" width="41.28515625" style="1" customWidth="1"/>
    <col min="5890" max="5890" width="7.7109375" style="1" customWidth="1"/>
    <col min="5891" max="5891" width="1.42578125" style="1" customWidth="1"/>
    <col min="5892" max="5892" width="13.28515625" style="1" customWidth="1"/>
    <col min="5893" max="5893" width="1.28515625" style="1" customWidth="1"/>
    <col min="5894" max="5894" width="13.28515625" style="1" customWidth="1"/>
    <col min="5895" max="5895" width="1.28515625" style="1" customWidth="1"/>
    <col min="5896" max="5896" width="12.5703125" style="1" customWidth="1"/>
    <col min="5897" max="5897" width="1.28515625" style="1" customWidth="1"/>
    <col min="5898" max="5898" width="12.5703125" style="1" customWidth="1"/>
    <col min="5899" max="6144" width="11" style="1"/>
    <col min="6145" max="6145" width="41.28515625" style="1" customWidth="1"/>
    <col min="6146" max="6146" width="7.7109375" style="1" customWidth="1"/>
    <col min="6147" max="6147" width="1.42578125" style="1" customWidth="1"/>
    <col min="6148" max="6148" width="13.28515625" style="1" customWidth="1"/>
    <col min="6149" max="6149" width="1.28515625" style="1" customWidth="1"/>
    <col min="6150" max="6150" width="13.28515625" style="1" customWidth="1"/>
    <col min="6151" max="6151" width="1.28515625" style="1" customWidth="1"/>
    <col min="6152" max="6152" width="12.5703125" style="1" customWidth="1"/>
    <col min="6153" max="6153" width="1.28515625" style="1" customWidth="1"/>
    <col min="6154" max="6154" width="12.5703125" style="1" customWidth="1"/>
    <col min="6155" max="6400" width="11" style="1"/>
    <col min="6401" max="6401" width="41.28515625" style="1" customWidth="1"/>
    <col min="6402" max="6402" width="7.7109375" style="1" customWidth="1"/>
    <col min="6403" max="6403" width="1.42578125" style="1" customWidth="1"/>
    <col min="6404" max="6404" width="13.28515625" style="1" customWidth="1"/>
    <col min="6405" max="6405" width="1.28515625" style="1" customWidth="1"/>
    <col min="6406" max="6406" width="13.28515625" style="1" customWidth="1"/>
    <col min="6407" max="6407" width="1.28515625" style="1" customWidth="1"/>
    <col min="6408" max="6408" width="12.5703125" style="1" customWidth="1"/>
    <col min="6409" max="6409" width="1.28515625" style="1" customWidth="1"/>
    <col min="6410" max="6410" width="12.5703125" style="1" customWidth="1"/>
    <col min="6411" max="6656" width="11" style="1"/>
    <col min="6657" max="6657" width="41.28515625" style="1" customWidth="1"/>
    <col min="6658" max="6658" width="7.7109375" style="1" customWidth="1"/>
    <col min="6659" max="6659" width="1.42578125" style="1" customWidth="1"/>
    <col min="6660" max="6660" width="13.28515625" style="1" customWidth="1"/>
    <col min="6661" max="6661" width="1.28515625" style="1" customWidth="1"/>
    <col min="6662" max="6662" width="13.28515625" style="1" customWidth="1"/>
    <col min="6663" max="6663" width="1.28515625" style="1" customWidth="1"/>
    <col min="6664" max="6664" width="12.5703125" style="1" customWidth="1"/>
    <col min="6665" max="6665" width="1.28515625" style="1" customWidth="1"/>
    <col min="6666" max="6666" width="12.5703125" style="1" customWidth="1"/>
    <col min="6667" max="6912" width="11" style="1"/>
    <col min="6913" max="6913" width="41.28515625" style="1" customWidth="1"/>
    <col min="6914" max="6914" width="7.7109375" style="1" customWidth="1"/>
    <col min="6915" max="6915" width="1.42578125" style="1" customWidth="1"/>
    <col min="6916" max="6916" width="13.28515625" style="1" customWidth="1"/>
    <col min="6917" max="6917" width="1.28515625" style="1" customWidth="1"/>
    <col min="6918" max="6918" width="13.28515625" style="1" customWidth="1"/>
    <col min="6919" max="6919" width="1.28515625" style="1" customWidth="1"/>
    <col min="6920" max="6920" width="12.5703125" style="1" customWidth="1"/>
    <col min="6921" max="6921" width="1.28515625" style="1" customWidth="1"/>
    <col min="6922" max="6922" width="12.5703125" style="1" customWidth="1"/>
    <col min="6923" max="7168" width="11" style="1"/>
    <col min="7169" max="7169" width="41.28515625" style="1" customWidth="1"/>
    <col min="7170" max="7170" width="7.7109375" style="1" customWidth="1"/>
    <col min="7171" max="7171" width="1.42578125" style="1" customWidth="1"/>
    <col min="7172" max="7172" width="13.28515625" style="1" customWidth="1"/>
    <col min="7173" max="7173" width="1.28515625" style="1" customWidth="1"/>
    <col min="7174" max="7174" width="13.28515625" style="1" customWidth="1"/>
    <col min="7175" max="7175" width="1.28515625" style="1" customWidth="1"/>
    <col min="7176" max="7176" width="12.5703125" style="1" customWidth="1"/>
    <col min="7177" max="7177" width="1.28515625" style="1" customWidth="1"/>
    <col min="7178" max="7178" width="12.5703125" style="1" customWidth="1"/>
    <col min="7179" max="7424" width="11" style="1"/>
    <col min="7425" max="7425" width="41.28515625" style="1" customWidth="1"/>
    <col min="7426" max="7426" width="7.7109375" style="1" customWidth="1"/>
    <col min="7427" max="7427" width="1.42578125" style="1" customWidth="1"/>
    <col min="7428" max="7428" width="13.28515625" style="1" customWidth="1"/>
    <col min="7429" max="7429" width="1.28515625" style="1" customWidth="1"/>
    <col min="7430" max="7430" width="13.28515625" style="1" customWidth="1"/>
    <col min="7431" max="7431" width="1.28515625" style="1" customWidth="1"/>
    <col min="7432" max="7432" width="12.5703125" style="1" customWidth="1"/>
    <col min="7433" max="7433" width="1.28515625" style="1" customWidth="1"/>
    <col min="7434" max="7434" width="12.5703125" style="1" customWidth="1"/>
    <col min="7435" max="7680" width="11" style="1"/>
    <col min="7681" max="7681" width="41.28515625" style="1" customWidth="1"/>
    <col min="7682" max="7682" width="7.7109375" style="1" customWidth="1"/>
    <col min="7683" max="7683" width="1.42578125" style="1" customWidth="1"/>
    <col min="7684" max="7684" width="13.28515625" style="1" customWidth="1"/>
    <col min="7685" max="7685" width="1.28515625" style="1" customWidth="1"/>
    <col min="7686" max="7686" width="13.28515625" style="1" customWidth="1"/>
    <col min="7687" max="7687" width="1.28515625" style="1" customWidth="1"/>
    <col min="7688" max="7688" width="12.5703125" style="1" customWidth="1"/>
    <col min="7689" max="7689" width="1.28515625" style="1" customWidth="1"/>
    <col min="7690" max="7690" width="12.5703125" style="1" customWidth="1"/>
    <col min="7691" max="7936" width="11" style="1"/>
    <col min="7937" max="7937" width="41.28515625" style="1" customWidth="1"/>
    <col min="7938" max="7938" width="7.7109375" style="1" customWidth="1"/>
    <col min="7939" max="7939" width="1.42578125" style="1" customWidth="1"/>
    <col min="7940" max="7940" width="13.28515625" style="1" customWidth="1"/>
    <col min="7941" max="7941" width="1.28515625" style="1" customWidth="1"/>
    <col min="7942" max="7942" width="13.28515625" style="1" customWidth="1"/>
    <col min="7943" max="7943" width="1.28515625" style="1" customWidth="1"/>
    <col min="7944" max="7944" width="12.5703125" style="1" customWidth="1"/>
    <col min="7945" max="7945" width="1.28515625" style="1" customWidth="1"/>
    <col min="7946" max="7946" width="12.5703125" style="1" customWidth="1"/>
    <col min="7947" max="8192" width="11" style="1"/>
    <col min="8193" max="8193" width="41.28515625" style="1" customWidth="1"/>
    <col min="8194" max="8194" width="7.7109375" style="1" customWidth="1"/>
    <col min="8195" max="8195" width="1.42578125" style="1" customWidth="1"/>
    <col min="8196" max="8196" width="13.28515625" style="1" customWidth="1"/>
    <col min="8197" max="8197" width="1.28515625" style="1" customWidth="1"/>
    <col min="8198" max="8198" width="13.28515625" style="1" customWidth="1"/>
    <col min="8199" max="8199" width="1.28515625" style="1" customWidth="1"/>
    <col min="8200" max="8200" width="12.5703125" style="1" customWidth="1"/>
    <col min="8201" max="8201" width="1.28515625" style="1" customWidth="1"/>
    <col min="8202" max="8202" width="12.5703125" style="1" customWidth="1"/>
    <col min="8203" max="8448" width="11" style="1"/>
    <col min="8449" max="8449" width="41.28515625" style="1" customWidth="1"/>
    <col min="8450" max="8450" width="7.7109375" style="1" customWidth="1"/>
    <col min="8451" max="8451" width="1.42578125" style="1" customWidth="1"/>
    <col min="8452" max="8452" width="13.28515625" style="1" customWidth="1"/>
    <col min="8453" max="8453" width="1.28515625" style="1" customWidth="1"/>
    <col min="8454" max="8454" width="13.28515625" style="1" customWidth="1"/>
    <col min="8455" max="8455" width="1.28515625" style="1" customWidth="1"/>
    <col min="8456" max="8456" width="12.5703125" style="1" customWidth="1"/>
    <col min="8457" max="8457" width="1.28515625" style="1" customWidth="1"/>
    <col min="8458" max="8458" width="12.5703125" style="1" customWidth="1"/>
    <col min="8459" max="8704" width="11" style="1"/>
    <col min="8705" max="8705" width="41.28515625" style="1" customWidth="1"/>
    <col min="8706" max="8706" width="7.7109375" style="1" customWidth="1"/>
    <col min="8707" max="8707" width="1.42578125" style="1" customWidth="1"/>
    <col min="8708" max="8708" width="13.28515625" style="1" customWidth="1"/>
    <col min="8709" max="8709" width="1.28515625" style="1" customWidth="1"/>
    <col min="8710" max="8710" width="13.28515625" style="1" customWidth="1"/>
    <col min="8711" max="8711" width="1.28515625" style="1" customWidth="1"/>
    <col min="8712" max="8712" width="12.5703125" style="1" customWidth="1"/>
    <col min="8713" max="8713" width="1.28515625" style="1" customWidth="1"/>
    <col min="8714" max="8714" width="12.5703125" style="1" customWidth="1"/>
    <col min="8715" max="8960" width="11" style="1"/>
    <col min="8961" max="8961" width="41.28515625" style="1" customWidth="1"/>
    <col min="8962" max="8962" width="7.7109375" style="1" customWidth="1"/>
    <col min="8963" max="8963" width="1.42578125" style="1" customWidth="1"/>
    <col min="8964" max="8964" width="13.28515625" style="1" customWidth="1"/>
    <col min="8965" max="8965" width="1.28515625" style="1" customWidth="1"/>
    <col min="8966" max="8966" width="13.28515625" style="1" customWidth="1"/>
    <col min="8967" max="8967" width="1.28515625" style="1" customWidth="1"/>
    <col min="8968" max="8968" width="12.5703125" style="1" customWidth="1"/>
    <col min="8969" max="8969" width="1.28515625" style="1" customWidth="1"/>
    <col min="8970" max="8970" width="12.5703125" style="1" customWidth="1"/>
    <col min="8971" max="9216" width="11" style="1"/>
    <col min="9217" max="9217" width="41.28515625" style="1" customWidth="1"/>
    <col min="9218" max="9218" width="7.7109375" style="1" customWidth="1"/>
    <col min="9219" max="9219" width="1.42578125" style="1" customWidth="1"/>
    <col min="9220" max="9220" width="13.28515625" style="1" customWidth="1"/>
    <col min="9221" max="9221" width="1.28515625" style="1" customWidth="1"/>
    <col min="9222" max="9222" width="13.28515625" style="1" customWidth="1"/>
    <col min="9223" max="9223" width="1.28515625" style="1" customWidth="1"/>
    <col min="9224" max="9224" width="12.5703125" style="1" customWidth="1"/>
    <col min="9225" max="9225" width="1.28515625" style="1" customWidth="1"/>
    <col min="9226" max="9226" width="12.5703125" style="1" customWidth="1"/>
    <col min="9227" max="9472" width="11" style="1"/>
    <col min="9473" max="9473" width="41.28515625" style="1" customWidth="1"/>
    <col min="9474" max="9474" width="7.7109375" style="1" customWidth="1"/>
    <col min="9475" max="9475" width="1.42578125" style="1" customWidth="1"/>
    <col min="9476" max="9476" width="13.28515625" style="1" customWidth="1"/>
    <col min="9477" max="9477" width="1.28515625" style="1" customWidth="1"/>
    <col min="9478" max="9478" width="13.28515625" style="1" customWidth="1"/>
    <col min="9479" max="9479" width="1.28515625" style="1" customWidth="1"/>
    <col min="9480" max="9480" width="12.5703125" style="1" customWidth="1"/>
    <col min="9481" max="9481" width="1.28515625" style="1" customWidth="1"/>
    <col min="9482" max="9482" width="12.5703125" style="1" customWidth="1"/>
    <col min="9483" max="9728" width="11" style="1"/>
    <col min="9729" max="9729" width="41.28515625" style="1" customWidth="1"/>
    <col min="9730" max="9730" width="7.7109375" style="1" customWidth="1"/>
    <col min="9731" max="9731" width="1.42578125" style="1" customWidth="1"/>
    <col min="9732" max="9732" width="13.28515625" style="1" customWidth="1"/>
    <col min="9733" max="9733" width="1.28515625" style="1" customWidth="1"/>
    <col min="9734" max="9734" width="13.28515625" style="1" customWidth="1"/>
    <col min="9735" max="9735" width="1.28515625" style="1" customWidth="1"/>
    <col min="9736" max="9736" width="12.5703125" style="1" customWidth="1"/>
    <col min="9737" max="9737" width="1.28515625" style="1" customWidth="1"/>
    <col min="9738" max="9738" width="12.5703125" style="1" customWidth="1"/>
    <col min="9739" max="9984" width="11" style="1"/>
    <col min="9985" max="9985" width="41.28515625" style="1" customWidth="1"/>
    <col min="9986" max="9986" width="7.7109375" style="1" customWidth="1"/>
    <col min="9987" max="9987" width="1.42578125" style="1" customWidth="1"/>
    <col min="9988" max="9988" width="13.28515625" style="1" customWidth="1"/>
    <col min="9989" max="9989" width="1.28515625" style="1" customWidth="1"/>
    <col min="9990" max="9990" width="13.28515625" style="1" customWidth="1"/>
    <col min="9991" max="9991" width="1.28515625" style="1" customWidth="1"/>
    <col min="9992" max="9992" width="12.5703125" style="1" customWidth="1"/>
    <col min="9993" max="9993" width="1.28515625" style="1" customWidth="1"/>
    <col min="9994" max="9994" width="12.5703125" style="1" customWidth="1"/>
    <col min="9995" max="10240" width="11" style="1"/>
    <col min="10241" max="10241" width="41.28515625" style="1" customWidth="1"/>
    <col min="10242" max="10242" width="7.7109375" style="1" customWidth="1"/>
    <col min="10243" max="10243" width="1.42578125" style="1" customWidth="1"/>
    <col min="10244" max="10244" width="13.28515625" style="1" customWidth="1"/>
    <col min="10245" max="10245" width="1.28515625" style="1" customWidth="1"/>
    <col min="10246" max="10246" width="13.28515625" style="1" customWidth="1"/>
    <col min="10247" max="10247" width="1.28515625" style="1" customWidth="1"/>
    <col min="10248" max="10248" width="12.5703125" style="1" customWidth="1"/>
    <col min="10249" max="10249" width="1.28515625" style="1" customWidth="1"/>
    <col min="10250" max="10250" width="12.5703125" style="1" customWidth="1"/>
    <col min="10251" max="10496" width="11" style="1"/>
    <col min="10497" max="10497" width="41.28515625" style="1" customWidth="1"/>
    <col min="10498" max="10498" width="7.7109375" style="1" customWidth="1"/>
    <col min="10499" max="10499" width="1.42578125" style="1" customWidth="1"/>
    <col min="10500" max="10500" width="13.28515625" style="1" customWidth="1"/>
    <col min="10501" max="10501" width="1.28515625" style="1" customWidth="1"/>
    <col min="10502" max="10502" width="13.28515625" style="1" customWidth="1"/>
    <col min="10503" max="10503" width="1.28515625" style="1" customWidth="1"/>
    <col min="10504" max="10504" width="12.5703125" style="1" customWidth="1"/>
    <col min="10505" max="10505" width="1.28515625" style="1" customWidth="1"/>
    <col min="10506" max="10506" width="12.5703125" style="1" customWidth="1"/>
    <col min="10507" max="10752" width="11" style="1"/>
    <col min="10753" max="10753" width="41.28515625" style="1" customWidth="1"/>
    <col min="10754" max="10754" width="7.7109375" style="1" customWidth="1"/>
    <col min="10755" max="10755" width="1.42578125" style="1" customWidth="1"/>
    <col min="10756" max="10756" width="13.28515625" style="1" customWidth="1"/>
    <col min="10757" max="10757" width="1.28515625" style="1" customWidth="1"/>
    <col min="10758" max="10758" width="13.28515625" style="1" customWidth="1"/>
    <col min="10759" max="10759" width="1.28515625" style="1" customWidth="1"/>
    <col min="10760" max="10760" width="12.5703125" style="1" customWidth="1"/>
    <col min="10761" max="10761" width="1.28515625" style="1" customWidth="1"/>
    <col min="10762" max="10762" width="12.5703125" style="1" customWidth="1"/>
    <col min="10763" max="11008" width="11" style="1"/>
    <col min="11009" max="11009" width="41.28515625" style="1" customWidth="1"/>
    <col min="11010" max="11010" width="7.7109375" style="1" customWidth="1"/>
    <col min="11011" max="11011" width="1.42578125" style="1" customWidth="1"/>
    <col min="11012" max="11012" width="13.28515625" style="1" customWidth="1"/>
    <col min="11013" max="11013" width="1.28515625" style="1" customWidth="1"/>
    <col min="11014" max="11014" width="13.28515625" style="1" customWidth="1"/>
    <col min="11015" max="11015" width="1.28515625" style="1" customWidth="1"/>
    <col min="11016" max="11016" width="12.5703125" style="1" customWidth="1"/>
    <col min="11017" max="11017" width="1.28515625" style="1" customWidth="1"/>
    <col min="11018" max="11018" width="12.5703125" style="1" customWidth="1"/>
    <col min="11019" max="11264" width="11" style="1"/>
    <col min="11265" max="11265" width="41.28515625" style="1" customWidth="1"/>
    <col min="11266" max="11266" width="7.7109375" style="1" customWidth="1"/>
    <col min="11267" max="11267" width="1.42578125" style="1" customWidth="1"/>
    <col min="11268" max="11268" width="13.28515625" style="1" customWidth="1"/>
    <col min="11269" max="11269" width="1.28515625" style="1" customWidth="1"/>
    <col min="11270" max="11270" width="13.28515625" style="1" customWidth="1"/>
    <col min="11271" max="11271" width="1.28515625" style="1" customWidth="1"/>
    <col min="11272" max="11272" width="12.5703125" style="1" customWidth="1"/>
    <col min="11273" max="11273" width="1.28515625" style="1" customWidth="1"/>
    <col min="11274" max="11274" width="12.5703125" style="1" customWidth="1"/>
    <col min="11275" max="11520" width="11" style="1"/>
    <col min="11521" max="11521" width="41.28515625" style="1" customWidth="1"/>
    <col min="11522" max="11522" width="7.7109375" style="1" customWidth="1"/>
    <col min="11523" max="11523" width="1.42578125" style="1" customWidth="1"/>
    <col min="11524" max="11524" width="13.28515625" style="1" customWidth="1"/>
    <col min="11525" max="11525" width="1.28515625" style="1" customWidth="1"/>
    <col min="11526" max="11526" width="13.28515625" style="1" customWidth="1"/>
    <col min="11527" max="11527" width="1.28515625" style="1" customWidth="1"/>
    <col min="11528" max="11528" width="12.5703125" style="1" customWidth="1"/>
    <col min="11529" max="11529" width="1.28515625" style="1" customWidth="1"/>
    <col min="11530" max="11530" width="12.5703125" style="1" customWidth="1"/>
    <col min="11531" max="11776" width="11" style="1"/>
    <col min="11777" max="11777" width="41.28515625" style="1" customWidth="1"/>
    <col min="11778" max="11778" width="7.7109375" style="1" customWidth="1"/>
    <col min="11779" max="11779" width="1.42578125" style="1" customWidth="1"/>
    <col min="11780" max="11780" width="13.28515625" style="1" customWidth="1"/>
    <col min="11781" max="11781" width="1.28515625" style="1" customWidth="1"/>
    <col min="11782" max="11782" width="13.28515625" style="1" customWidth="1"/>
    <col min="11783" max="11783" width="1.28515625" style="1" customWidth="1"/>
    <col min="11784" max="11784" width="12.5703125" style="1" customWidth="1"/>
    <col min="11785" max="11785" width="1.28515625" style="1" customWidth="1"/>
    <col min="11786" max="11786" width="12.5703125" style="1" customWidth="1"/>
    <col min="11787" max="12032" width="11" style="1"/>
    <col min="12033" max="12033" width="41.28515625" style="1" customWidth="1"/>
    <col min="12034" max="12034" width="7.7109375" style="1" customWidth="1"/>
    <col min="12035" max="12035" width="1.42578125" style="1" customWidth="1"/>
    <col min="12036" max="12036" width="13.28515625" style="1" customWidth="1"/>
    <col min="12037" max="12037" width="1.28515625" style="1" customWidth="1"/>
    <col min="12038" max="12038" width="13.28515625" style="1" customWidth="1"/>
    <col min="12039" max="12039" width="1.28515625" style="1" customWidth="1"/>
    <col min="12040" max="12040" width="12.5703125" style="1" customWidth="1"/>
    <col min="12041" max="12041" width="1.28515625" style="1" customWidth="1"/>
    <col min="12042" max="12042" width="12.5703125" style="1" customWidth="1"/>
    <col min="12043" max="12288" width="11" style="1"/>
    <col min="12289" max="12289" width="41.28515625" style="1" customWidth="1"/>
    <col min="12290" max="12290" width="7.7109375" style="1" customWidth="1"/>
    <col min="12291" max="12291" width="1.42578125" style="1" customWidth="1"/>
    <col min="12292" max="12292" width="13.28515625" style="1" customWidth="1"/>
    <col min="12293" max="12293" width="1.28515625" style="1" customWidth="1"/>
    <col min="12294" max="12294" width="13.28515625" style="1" customWidth="1"/>
    <col min="12295" max="12295" width="1.28515625" style="1" customWidth="1"/>
    <col min="12296" max="12296" width="12.5703125" style="1" customWidth="1"/>
    <col min="12297" max="12297" width="1.28515625" style="1" customWidth="1"/>
    <col min="12298" max="12298" width="12.5703125" style="1" customWidth="1"/>
    <col min="12299" max="12544" width="11" style="1"/>
    <col min="12545" max="12545" width="41.28515625" style="1" customWidth="1"/>
    <col min="12546" max="12546" width="7.7109375" style="1" customWidth="1"/>
    <col min="12547" max="12547" width="1.42578125" style="1" customWidth="1"/>
    <col min="12548" max="12548" width="13.28515625" style="1" customWidth="1"/>
    <col min="12549" max="12549" width="1.28515625" style="1" customWidth="1"/>
    <col min="12550" max="12550" width="13.28515625" style="1" customWidth="1"/>
    <col min="12551" max="12551" width="1.28515625" style="1" customWidth="1"/>
    <col min="12552" max="12552" width="12.5703125" style="1" customWidth="1"/>
    <col min="12553" max="12553" width="1.28515625" style="1" customWidth="1"/>
    <col min="12554" max="12554" width="12.5703125" style="1" customWidth="1"/>
    <col min="12555" max="12800" width="11" style="1"/>
    <col min="12801" max="12801" width="41.28515625" style="1" customWidth="1"/>
    <col min="12802" max="12802" width="7.7109375" style="1" customWidth="1"/>
    <col min="12803" max="12803" width="1.42578125" style="1" customWidth="1"/>
    <col min="12804" max="12804" width="13.28515625" style="1" customWidth="1"/>
    <col min="12805" max="12805" width="1.28515625" style="1" customWidth="1"/>
    <col min="12806" max="12806" width="13.28515625" style="1" customWidth="1"/>
    <col min="12807" max="12807" width="1.28515625" style="1" customWidth="1"/>
    <col min="12808" max="12808" width="12.5703125" style="1" customWidth="1"/>
    <col min="12809" max="12809" width="1.28515625" style="1" customWidth="1"/>
    <col min="12810" max="12810" width="12.5703125" style="1" customWidth="1"/>
    <col min="12811" max="13056" width="11" style="1"/>
    <col min="13057" max="13057" width="41.28515625" style="1" customWidth="1"/>
    <col min="13058" max="13058" width="7.7109375" style="1" customWidth="1"/>
    <col min="13059" max="13059" width="1.42578125" style="1" customWidth="1"/>
    <col min="13060" max="13060" width="13.28515625" style="1" customWidth="1"/>
    <col min="13061" max="13061" width="1.28515625" style="1" customWidth="1"/>
    <col min="13062" max="13062" width="13.28515625" style="1" customWidth="1"/>
    <col min="13063" max="13063" width="1.28515625" style="1" customWidth="1"/>
    <col min="13064" max="13064" width="12.5703125" style="1" customWidth="1"/>
    <col min="13065" max="13065" width="1.28515625" style="1" customWidth="1"/>
    <col min="13066" max="13066" width="12.5703125" style="1" customWidth="1"/>
    <col min="13067" max="13312" width="11" style="1"/>
    <col min="13313" max="13313" width="41.28515625" style="1" customWidth="1"/>
    <col min="13314" max="13314" width="7.7109375" style="1" customWidth="1"/>
    <col min="13315" max="13315" width="1.42578125" style="1" customWidth="1"/>
    <col min="13316" max="13316" width="13.28515625" style="1" customWidth="1"/>
    <col min="13317" max="13317" width="1.28515625" style="1" customWidth="1"/>
    <col min="13318" max="13318" width="13.28515625" style="1" customWidth="1"/>
    <col min="13319" max="13319" width="1.28515625" style="1" customWidth="1"/>
    <col min="13320" max="13320" width="12.5703125" style="1" customWidth="1"/>
    <col min="13321" max="13321" width="1.28515625" style="1" customWidth="1"/>
    <col min="13322" max="13322" width="12.5703125" style="1" customWidth="1"/>
    <col min="13323" max="13568" width="11" style="1"/>
    <col min="13569" max="13569" width="41.28515625" style="1" customWidth="1"/>
    <col min="13570" max="13570" width="7.7109375" style="1" customWidth="1"/>
    <col min="13571" max="13571" width="1.42578125" style="1" customWidth="1"/>
    <col min="13572" max="13572" width="13.28515625" style="1" customWidth="1"/>
    <col min="13573" max="13573" width="1.28515625" style="1" customWidth="1"/>
    <col min="13574" max="13574" width="13.28515625" style="1" customWidth="1"/>
    <col min="13575" max="13575" width="1.28515625" style="1" customWidth="1"/>
    <col min="13576" max="13576" width="12.5703125" style="1" customWidth="1"/>
    <col min="13577" max="13577" width="1.28515625" style="1" customWidth="1"/>
    <col min="13578" max="13578" width="12.5703125" style="1" customWidth="1"/>
    <col min="13579" max="13824" width="11" style="1"/>
    <col min="13825" max="13825" width="41.28515625" style="1" customWidth="1"/>
    <col min="13826" max="13826" width="7.7109375" style="1" customWidth="1"/>
    <col min="13827" max="13827" width="1.42578125" style="1" customWidth="1"/>
    <col min="13828" max="13828" width="13.28515625" style="1" customWidth="1"/>
    <col min="13829" max="13829" width="1.28515625" style="1" customWidth="1"/>
    <col min="13830" max="13830" width="13.28515625" style="1" customWidth="1"/>
    <col min="13831" max="13831" width="1.28515625" style="1" customWidth="1"/>
    <col min="13832" max="13832" width="12.5703125" style="1" customWidth="1"/>
    <col min="13833" max="13833" width="1.28515625" style="1" customWidth="1"/>
    <col min="13834" max="13834" width="12.5703125" style="1" customWidth="1"/>
    <col min="13835" max="14080" width="11" style="1"/>
    <col min="14081" max="14081" width="41.28515625" style="1" customWidth="1"/>
    <col min="14082" max="14082" width="7.7109375" style="1" customWidth="1"/>
    <col min="14083" max="14083" width="1.42578125" style="1" customWidth="1"/>
    <col min="14084" max="14084" width="13.28515625" style="1" customWidth="1"/>
    <col min="14085" max="14085" width="1.28515625" style="1" customWidth="1"/>
    <col min="14086" max="14086" width="13.28515625" style="1" customWidth="1"/>
    <col min="14087" max="14087" width="1.28515625" style="1" customWidth="1"/>
    <col min="14088" max="14088" width="12.5703125" style="1" customWidth="1"/>
    <col min="14089" max="14089" width="1.28515625" style="1" customWidth="1"/>
    <col min="14090" max="14090" width="12.5703125" style="1" customWidth="1"/>
    <col min="14091" max="14336" width="11" style="1"/>
    <col min="14337" max="14337" width="41.28515625" style="1" customWidth="1"/>
    <col min="14338" max="14338" width="7.7109375" style="1" customWidth="1"/>
    <col min="14339" max="14339" width="1.42578125" style="1" customWidth="1"/>
    <col min="14340" max="14340" width="13.28515625" style="1" customWidth="1"/>
    <col min="14341" max="14341" width="1.28515625" style="1" customWidth="1"/>
    <col min="14342" max="14342" width="13.28515625" style="1" customWidth="1"/>
    <col min="14343" max="14343" width="1.28515625" style="1" customWidth="1"/>
    <col min="14344" max="14344" width="12.5703125" style="1" customWidth="1"/>
    <col min="14345" max="14345" width="1.28515625" style="1" customWidth="1"/>
    <col min="14346" max="14346" width="12.5703125" style="1" customWidth="1"/>
    <col min="14347" max="14592" width="11" style="1"/>
    <col min="14593" max="14593" width="41.28515625" style="1" customWidth="1"/>
    <col min="14594" max="14594" width="7.7109375" style="1" customWidth="1"/>
    <col min="14595" max="14595" width="1.42578125" style="1" customWidth="1"/>
    <col min="14596" max="14596" width="13.28515625" style="1" customWidth="1"/>
    <col min="14597" max="14597" width="1.28515625" style="1" customWidth="1"/>
    <col min="14598" max="14598" width="13.28515625" style="1" customWidth="1"/>
    <col min="14599" max="14599" width="1.28515625" style="1" customWidth="1"/>
    <col min="14600" max="14600" width="12.5703125" style="1" customWidth="1"/>
    <col min="14601" max="14601" width="1.28515625" style="1" customWidth="1"/>
    <col min="14602" max="14602" width="12.5703125" style="1" customWidth="1"/>
    <col min="14603" max="14848" width="11" style="1"/>
    <col min="14849" max="14849" width="41.28515625" style="1" customWidth="1"/>
    <col min="14850" max="14850" width="7.7109375" style="1" customWidth="1"/>
    <col min="14851" max="14851" width="1.42578125" style="1" customWidth="1"/>
    <col min="14852" max="14852" width="13.28515625" style="1" customWidth="1"/>
    <col min="14853" max="14853" width="1.28515625" style="1" customWidth="1"/>
    <col min="14854" max="14854" width="13.28515625" style="1" customWidth="1"/>
    <col min="14855" max="14855" width="1.28515625" style="1" customWidth="1"/>
    <col min="14856" max="14856" width="12.5703125" style="1" customWidth="1"/>
    <col min="14857" max="14857" width="1.28515625" style="1" customWidth="1"/>
    <col min="14858" max="14858" width="12.5703125" style="1" customWidth="1"/>
    <col min="14859" max="15104" width="11" style="1"/>
    <col min="15105" max="15105" width="41.28515625" style="1" customWidth="1"/>
    <col min="15106" max="15106" width="7.7109375" style="1" customWidth="1"/>
    <col min="15107" max="15107" width="1.42578125" style="1" customWidth="1"/>
    <col min="15108" max="15108" width="13.28515625" style="1" customWidth="1"/>
    <col min="15109" max="15109" width="1.28515625" style="1" customWidth="1"/>
    <col min="15110" max="15110" width="13.28515625" style="1" customWidth="1"/>
    <col min="15111" max="15111" width="1.28515625" style="1" customWidth="1"/>
    <col min="15112" max="15112" width="12.5703125" style="1" customWidth="1"/>
    <col min="15113" max="15113" width="1.28515625" style="1" customWidth="1"/>
    <col min="15114" max="15114" width="12.5703125" style="1" customWidth="1"/>
    <col min="15115" max="15360" width="11" style="1"/>
    <col min="15361" max="15361" width="41.28515625" style="1" customWidth="1"/>
    <col min="15362" max="15362" width="7.7109375" style="1" customWidth="1"/>
    <col min="15363" max="15363" width="1.42578125" style="1" customWidth="1"/>
    <col min="15364" max="15364" width="13.28515625" style="1" customWidth="1"/>
    <col min="15365" max="15365" width="1.28515625" style="1" customWidth="1"/>
    <col min="15366" max="15366" width="13.28515625" style="1" customWidth="1"/>
    <col min="15367" max="15367" width="1.28515625" style="1" customWidth="1"/>
    <col min="15368" max="15368" width="12.5703125" style="1" customWidth="1"/>
    <col min="15369" max="15369" width="1.28515625" style="1" customWidth="1"/>
    <col min="15370" max="15370" width="12.5703125" style="1" customWidth="1"/>
    <col min="15371" max="15616" width="11" style="1"/>
    <col min="15617" max="15617" width="41.28515625" style="1" customWidth="1"/>
    <col min="15618" max="15618" width="7.7109375" style="1" customWidth="1"/>
    <col min="15619" max="15619" width="1.42578125" style="1" customWidth="1"/>
    <col min="15620" max="15620" width="13.28515625" style="1" customWidth="1"/>
    <col min="15621" max="15621" width="1.28515625" style="1" customWidth="1"/>
    <col min="15622" max="15622" width="13.28515625" style="1" customWidth="1"/>
    <col min="15623" max="15623" width="1.28515625" style="1" customWidth="1"/>
    <col min="15624" max="15624" width="12.5703125" style="1" customWidth="1"/>
    <col min="15625" max="15625" width="1.28515625" style="1" customWidth="1"/>
    <col min="15626" max="15626" width="12.5703125" style="1" customWidth="1"/>
    <col min="15627" max="15872" width="11" style="1"/>
    <col min="15873" max="15873" width="41.28515625" style="1" customWidth="1"/>
    <col min="15874" max="15874" width="7.7109375" style="1" customWidth="1"/>
    <col min="15875" max="15875" width="1.42578125" style="1" customWidth="1"/>
    <col min="15876" max="15876" width="13.28515625" style="1" customWidth="1"/>
    <col min="15877" max="15877" width="1.28515625" style="1" customWidth="1"/>
    <col min="15878" max="15878" width="13.28515625" style="1" customWidth="1"/>
    <col min="15879" max="15879" width="1.28515625" style="1" customWidth="1"/>
    <col min="15880" max="15880" width="12.5703125" style="1" customWidth="1"/>
    <col min="15881" max="15881" width="1.28515625" style="1" customWidth="1"/>
    <col min="15882" max="15882" width="12.5703125" style="1" customWidth="1"/>
    <col min="15883" max="16128" width="11" style="1"/>
    <col min="16129" max="16129" width="41.28515625" style="1" customWidth="1"/>
    <col min="16130" max="16130" width="7.7109375" style="1" customWidth="1"/>
    <col min="16131" max="16131" width="1.42578125" style="1" customWidth="1"/>
    <col min="16132" max="16132" width="13.28515625" style="1" customWidth="1"/>
    <col min="16133" max="16133" width="1.28515625" style="1" customWidth="1"/>
    <col min="16134" max="16134" width="13.28515625" style="1" customWidth="1"/>
    <col min="16135" max="16135" width="1.28515625" style="1" customWidth="1"/>
    <col min="16136" max="16136" width="12.5703125" style="1" customWidth="1"/>
    <col min="16137" max="16137" width="1.28515625" style="1" customWidth="1"/>
    <col min="16138" max="16138" width="12.5703125" style="1" customWidth="1"/>
    <col min="16139" max="16384" width="11" style="1"/>
  </cols>
  <sheetData>
    <row r="1" spans="1:12" ht="19.5" customHeight="1">
      <c r="A1" s="193" t="s">
        <v>47</v>
      </c>
      <c r="B1" s="193"/>
      <c r="C1" s="193"/>
      <c r="D1" s="193"/>
      <c r="E1" s="193"/>
    </row>
    <row r="2" spans="1:12" s="117" customFormat="1" ht="19.5" customHeight="1">
      <c r="A2" s="55" t="s">
        <v>57</v>
      </c>
      <c r="B2" s="55"/>
      <c r="C2" s="55"/>
      <c r="D2" s="55"/>
      <c r="E2" s="55"/>
      <c r="F2" s="55"/>
      <c r="H2" s="55"/>
      <c r="I2" s="55"/>
      <c r="J2" s="55"/>
    </row>
    <row r="3" spans="1:12" ht="19.5" customHeight="1">
      <c r="H3" s="201"/>
      <c r="I3" s="201"/>
      <c r="J3" s="201"/>
    </row>
    <row r="4" spans="1:12" s="117" customFormat="1" ht="20.25" customHeight="1">
      <c r="A4" s="55"/>
      <c r="B4" s="55"/>
      <c r="D4" s="194" t="s">
        <v>40</v>
      </c>
      <c r="E4" s="194"/>
      <c r="F4" s="194"/>
      <c r="G4" s="118"/>
      <c r="H4" s="194" t="s">
        <v>59</v>
      </c>
      <c r="I4" s="194"/>
      <c r="J4" s="194"/>
    </row>
    <row r="5" spans="1:12" s="117" customFormat="1" ht="20.25" customHeight="1">
      <c r="A5" s="55"/>
      <c r="B5" s="55"/>
      <c r="D5" s="194" t="s">
        <v>33</v>
      </c>
      <c r="E5" s="194"/>
      <c r="F5" s="194"/>
      <c r="H5" s="194" t="s">
        <v>58</v>
      </c>
      <c r="I5" s="194"/>
      <c r="J5" s="194"/>
    </row>
    <row r="6" spans="1:12" s="117" customFormat="1" ht="20.25" customHeight="1">
      <c r="A6" s="55"/>
      <c r="B6" s="55"/>
      <c r="D6" s="198" t="s">
        <v>82</v>
      </c>
      <c r="E6" s="200"/>
      <c r="F6" s="200"/>
      <c r="H6" s="198" t="s">
        <v>82</v>
      </c>
      <c r="I6" s="200"/>
      <c r="J6" s="200"/>
    </row>
    <row r="7" spans="1:12" s="117" customFormat="1" ht="20.25" customHeight="1">
      <c r="A7" s="55"/>
      <c r="B7" s="55"/>
      <c r="D7" s="198" t="s">
        <v>80</v>
      </c>
      <c r="E7" s="200"/>
      <c r="F7" s="200"/>
      <c r="H7" s="198" t="s">
        <v>80</v>
      </c>
      <c r="I7" s="200"/>
      <c r="J7" s="200"/>
    </row>
    <row r="8" spans="1:12" ht="19.5" customHeight="1">
      <c r="A8" s="115"/>
      <c r="C8" s="183" t="s">
        <v>28</v>
      </c>
      <c r="D8" s="23" t="s">
        <v>136</v>
      </c>
      <c r="E8" s="21"/>
      <c r="F8" s="23" t="s">
        <v>113</v>
      </c>
      <c r="H8" s="23" t="s">
        <v>136</v>
      </c>
      <c r="I8" s="21"/>
      <c r="J8" s="23" t="s">
        <v>113</v>
      </c>
    </row>
    <row r="9" spans="1:12" ht="19.5" customHeight="1">
      <c r="D9" s="195" t="s">
        <v>51</v>
      </c>
      <c r="E9" s="195"/>
      <c r="F9" s="195"/>
      <c r="G9" s="195"/>
      <c r="H9" s="195"/>
      <c r="I9" s="195"/>
      <c r="J9" s="195"/>
    </row>
    <row r="10" spans="1:12" ht="19.5" customHeight="1">
      <c r="A10" s="13" t="s">
        <v>8</v>
      </c>
      <c r="D10" s="6"/>
      <c r="E10" s="6"/>
      <c r="F10" s="6"/>
      <c r="G10" s="6"/>
      <c r="H10" s="18"/>
      <c r="I10" s="18"/>
      <c r="J10" s="18"/>
    </row>
    <row r="11" spans="1:12" ht="19.5" customHeight="1">
      <c r="A11" s="20" t="s">
        <v>50</v>
      </c>
      <c r="D11" s="4">
        <v>270924</v>
      </c>
      <c r="E11" s="6"/>
      <c r="F11" s="4">
        <v>304211</v>
      </c>
      <c r="G11" s="6"/>
      <c r="H11" s="4">
        <v>269882</v>
      </c>
      <c r="I11" s="4"/>
      <c r="J11" s="4">
        <v>302808</v>
      </c>
    </row>
    <row r="12" spans="1:12" ht="19.5" customHeight="1">
      <c r="A12" s="15" t="s">
        <v>87</v>
      </c>
      <c r="D12" s="4"/>
      <c r="E12" s="6"/>
      <c r="F12" s="4"/>
      <c r="G12" s="6"/>
      <c r="H12" s="4"/>
      <c r="I12" s="4"/>
      <c r="J12" s="4"/>
    </row>
    <row r="13" spans="1:12" ht="19.5" customHeight="1">
      <c r="A13" s="15" t="s">
        <v>88</v>
      </c>
      <c r="D13" s="4"/>
      <c r="E13" s="6"/>
      <c r="F13" s="4"/>
      <c r="G13" s="6"/>
      <c r="H13" s="4"/>
      <c r="I13" s="4"/>
      <c r="J13" s="4"/>
    </row>
    <row r="14" spans="1:12" ht="19.5" customHeight="1">
      <c r="A14" s="1" t="s">
        <v>22</v>
      </c>
      <c r="D14" s="4">
        <v>67544</v>
      </c>
      <c r="E14" s="4"/>
      <c r="F14" s="4">
        <v>74308</v>
      </c>
      <c r="G14" s="4"/>
      <c r="H14" s="4">
        <v>67284</v>
      </c>
      <c r="I14" s="4"/>
      <c r="J14" s="4">
        <v>73957</v>
      </c>
      <c r="L14" s="24"/>
    </row>
    <row r="15" spans="1:12" ht="19.5" customHeight="1">
      <c r="A15" s="1" t="s">
        <v>43</v>
      </c>
      <c r="D15" s="4">
        <v>55178</v>
      </c>
      <c r="E15" s="4"/>
      <c r="F15" s="4">
        <v>57469</v>
      </c>
      <c r="G15" s="4"/>
      <c r="H15" s="4">
        <v>55178</v>
      </c>
      <c r="I15" s="4"/>
      <c r="J15" s="4">
        <v>57469</v>
      </c>
    </row>
    <row r="16" spans="1:12" ht="19.5" customHeight="1">
      <c r="A16" s="20" t="s">
        <v>159</v>
      </c>
      <c r="B16" s="91"/>
      <c r="C16" s="91" t="s">
        <v>158</v>
      </c>
      <c r="D16" s="184">
        <v>0</v>
      </c>
      <c r="E16" s="6"/>
      <c r="F16" s="184">
        <v>-975</v>
      </c>
      <c r="G16" s="6"/>
      <c r="H16" s="184">
        <v>0</v>
      </c>
      <c r="I16" s="4"/>
      <c r="J16" s="184">
        <v>-975</v>
      </c>
    </row>
    <row r="17" spans="1:11" ht="19.5" customHeight="1">
      <c r="A17" s="20" t="s">
        <v>160</v>
      </c>
      <c r="D17" s="4">
        <v>-675</v>
      </c>
      <c r="E17" s="4"/>
      <c r="F17" s="4">
        <v>-285</v>
      </c>
      <c r="G17" s="4"/>
      <c r="H17" s="4">
        <v>-675</v>
      </c>
      <c r="I17" s="4"/>
      <c r="J17" s="4">
        <v>-285</v>
      </c>
    </row>
    <row r="18" spans="1:11" ht="19.5" customHeight="1">
      <c r="A18" s="20" t="s">
        <v>161</v>
      </c>
      <c r="D18" s="4"/>
      <c r="E18" s="6"/>
      <c r="F18" s="4"/>
      <c r="G18" s="6"/>
      <c r="H18" s="4"/>
      <c r="I18" s="6"/>
      <c r="J18" s="4"/>
    </row>
    <row r="19" spans="1:11" ht="19.5" customHeight="1">
      <c r="A19" s="154" t="s">
        <v>123</v>
      </c>
      <c r="D19" s="4">
        <v>86</v>
      </c>
      <c r="E19" s="6"/>
      <c r="F19" s="4">
        <v>-3</v>
      </c>
      <c r="G19" s="6"/>
      <c r="H19" s="4">
        <v>86</v>
      </c>
      <c r="I19" s="6"/>
      <c r="J19" s="4">
        <v>-3</v>
      </c>
    </row>
    <row r="20" spans="1:11" ht="19.5" customHeight="1">
      <c r="A20" s="20" t="s">
        <v>111</v>
      </c>
      <c r="B20" s="91"/>
      <c r="C20" s="91" t="s">
        <v>132</v>
      </c>
      <c r="D20" s="4">
        <v>-2502</v>
      </c>
      <c r="E20" s="6"/>
      <c r="F20" s="4">
        <v>-2554</v>
      </c>
      <c r="G20" s="6"/>
      <c r="H20" s="106">
        <v>0</v>
      </c>
      <c r="I20" s="4"/>
      <c r="J20" s="106">
        <v>0</v>
      </c>
    </row>
    <row r="21" spans="1:11" ht="19.5" customHeight="1">
      <c r="A21" s="24" t="s">
        <v>166</v>
      </c>
      <c r="D21" s="4">
        <v>-87</v>
      </c>
      <c r="E21" s="6"/>
      <c r="F21" s="4">
        <v>806</v>
      </c>
      <c r="G21" s="6"/>
      <c r="H21" s="4">
        <v>-87</v>
      </c>
      <c r="I21" s="4"/>
      <c r="J21" s="4">
        <v>806</v>
      </c>
    </row>
    <row r="22" spans="1:11" ht="19.5" customHeight="1">
      <c r="A22" s="24" t="s">
        <v>162</v>
      </c>
      <c r="C22" s="91" t="s">
        <v>105</v>
      </c>
      <c r="D22" s="4">
        <v>-14169</v>
      </c>
      <c r="E22" s="6"/>
      <c r="F22" s="106">
        <v>0</v>
      </c>
      <c r="G22" s="6"/>
      <c r="H22" s="4">
        <v>-14169</v>
      </c>
      <c r="I22" s="4"/>
      <c r="J22" s="106">
        <v>0</v>
      </c>
    </row>
    <row r="23" spans="1:11" ht="19.5" customHeight="1">
      <c r="A23" s="20" t="s">
        <v>45</v>
      </c>
      <c r="C23" s="91"/>
      <c r="D23" s="184">
        <v>89</v>
      </c>
      <c r="E23" s="6"/>
      <c r="F23" s="184">
        <v>108</v>
      </c>
      <c r="G23" s="6"/>
      <c r="H23" s="184">
        <v>89</v>
      </c>
      <c r="I23" s="4"/>
      <c r="J23" s="184">
        <v>108</v>
      </c>
    </row>
    <row r="24" spans="1:11" ht="19.5" customHeight="1">
      <c r="A24" s="24" t="s">
        <v>153</v>
      </c>
      <c r="C24" s="91"/>
      <c r="D24" s="184">
        <v>-348</v>
      </c>
      <c r="E24" s="184"/>
      <c r="F24" s="184">
        <v>1092</v>
      </c>
      <c r="G24" s="184"/>
      <c r="H24" s="184">
        <v>-348</v>
      </c>
      <c r="I24" s="4"/>
      <c r="J24" s="184">
        <v>1092</v>
      </c>
      <c r="K24" s="106"/>
    </row>
    <row r="25" spans="1:11" ht="19.5" customHeight="1">
      <c r="A25" s="24" t="s">
        <v>97</v>
      </c>
      <c r="D25" s="184">
        <v>-11</v>
      </c>
      <c r="E25" s="6"/>
      <c r="F25" s="184">
        <v>-6</v>
      </c>
      <c r="G25" s="127"/>
      <c r="H25" s="184">
        <v>-1211</v>
      </c>
      <c r="I25" s="126"/>
      <c r="J25" s="184">
        <v>-806</v>
      </c>
    </row>
    <row r="26" spans="1:11" ht="19.5" customHeight="1">
      <c r="A26" s="1" t="s">
        <v>21</v>
      </c>
      <c r="D26" s="5">
        <v>-2782</v>
      </c>
      <c r="E26" s="18"/>
      <c r="F26" s="5">
        <v>-3038</v>
      </c>
      <c r="G26" s="18"/>
      <c r="H26" s="5">
        <v>-2782</v>
      </c>
      <c r="I26" s="4"/>
      <c r="J26" s="5">
        <v>-3038</v>
      </c>
    </row>
    <row r="27" spans="1:11" ht="19.5" customHeight="1">
      <c r="A27" s="80"/>
      <c r="D27" s="4">
        <f>SUM(D11:D26)</f>
        <v>373247</v>
      </c>
      <c r="E27" s="6"/>
      <c r="F27" s="4">
        <f>SUM(F11:F26)</f>
        <v>431133</v>
      </c>
      <c r="G27" s="6"/>
      <c r="H27" s="4">
        <f>SUM(H11:H26)</f>
        <v>373247</v>
      </c>
      <c r="I27" s="4"/>
      <c r="J27" s="4">
        <f>SUM(J11:J26)</f>
        <v>431133</v>
      </c>
    </row>
    <row r="28" spans="1:11" ht="19.5" customHeight="1">
      <c r="A28" s="15" t="s">
        <v>23</v>
      </c>
      <c r="D28" s="4"/>
      <c r="E28" s="6"/>
      <c r="F28" s="4"/>
      <c r="G28" s="6"/>
      <c r="H28" s="4"/>
      <c r="I28" s="4"/>
      <c r="J28" s="4"/>
    </row>
    <row r="29" spans="1:11" ht="19.5" customHeight="1">
      <c r="A29" s="24" t="s">
        <v>6</v>
      </c>
      <c r="D29" s="4">
        <v>9</v>
      </c>
      <c r="E29" s="6"/>
      <c r="F29" s="4">
        <v>37861</v>
      </c>
      <c r="G29" s="6"/>
      <c r="H29" s="4">
        <v>9</v>
      </c>
      <c r="I29" s="18"/>
      <c r="J29" s="4">
        <v>37861</v>
      </c>
    </row>
    <row r="30" spans="1:11" ht="19.5" customHeight="1">
      <c r="A30" s="20" t="s">
        <v>78</v>
      </c>
      <c r="D30" s="4">
        <v>-18242</v>
      </c>
      <c r="E30" s="6"/>
      <c r="F30" s="4">
        <v>-3428</v>
      </c>
      <c r="G30" s="6"/>
      <c r="H30" s="4">
        <v>-18242</v>
      </c>
      <c r="I30" s="18"/>
      <c r="J30" s="4">
        <v>-3428</v>
      </c>
    </row>
    <row r="31" spans="1:11" ht="19.5" customHeight="1">
      <c r="A31" s="1" t="s">
        <v>2</v>
      </c>
      <c r="D31" s="4">
        <v>-44603</v>
      </c>
      <c r="E31" s="6"/>
      <c r="F31" s="4">
        <v>-77419</v>
      </c>
      <c r="G31" s="6"/>
      <c r="H31" s="4">
        <v>-44603</v>
      </c>
      <c r="I31" s="18"/>
      <c r="J31" s="4">
        <v>-77419</v>
      </c>
    </row>
    <row r="32" spans="1:11" ht="19.5" customHeight="1">
      <c r="A32" s="20" t="s">
        <v>53</v>
      </c>
      <c r="D32" s="4">
        <v>-5183</v>
      </c>
      <c r="E32" s="6"/>
      <c r="F32" s="4">
        <v>354</v>
      </c>
      <c r="G32" s="6"/>
      <c r="H32" s="4">
        <v>-5183</v>
      </c>
      <c r="I32" s="18"/>
      <c r="J32" s="4">
        <v>354</v>
      </c>
    </row>
    <row r="33" spans="1:10" ht="19.5" customHeight="1">
      <c r="A33" s="1" t="s">
        <v>89</v>
      </c>
      <c r="D33" s="4">
        <v>-529</v>
      </c>
      <c r="E33" s="6"/>
      <c r="F33" s="4">
        <v>-1872</v>
      </c>
      <c r="G33" s="6"/>
      <c r="H33" s="4">
        <v>-529</v>
      </c>
      <c r="I33" s="18"/>
      <c r="J33" s="4">
        <v>-1872</v>
      </c>
    </row>
    <row r="34" spans="1:10" ht="19.5" customHeight="1">
      <c r="A34" s="1" t="s">
        <v>3</v>
      </c>
      <c r="D34" s="4">
        <v>-52</v>
      </c>
      <c r="E34" s="4"/>
      <c r="F34" s="4">
        <v>-56</v>
      </c>
      <c r="G34" s="4"/>
      <c r="H34" s="4">
        <v>-52</v>
      </c>
      <c r="I34" s="4"/>
      <c r="J34" s="4">
        <v>-56</v>
      </c>
    </row>
    <row r="35" spans="1:10" ht="19.5" customHeight="1">
      <c r="A35" s="24" t="s">
        <v>4</v>
      </c>
      <c r="D35" s="4">
        <v>40137</v>
      </c>
      <c r="E35" s="6"/>
      <c r="F35" s="4">
        <v>21373</v>
      </c>
      <c r="G35" s="6"/>
      <c r="H35" s="4">
        <v>40137</v>
      </c>
      <c r="I35" s="18"/>
      <c r="J35" s="4">
        <v>21373</v>
      </c>
    </row>
    <row r="36" spans="1:10" ht="19.5" customHeight="1">
      <c r="A36" s="24" t="s">
        <v>79</v>
      </c>
      <c r="D36" s="4">
        <v>-8163</v>
      </c>
      <c r="E36" s="6"/>
      <c r="F36" s="4">
        <v>-12899</v>
      </c>
      <c r="G36" s="6"/>
      <c r="H36" s="4">
        <v>-8163</v>
      </c>
      <c r="I36" s="18"/>
      <c r="J36" s="4">
        <v>-12899</v>
      </c>
    </row>
    <row r="37" spans="1:10" ht="19.5" customHeight="1">
      <c r="A37" s="53" t="s">
        <v>124</v>
      </c>
      <c r="D37" s="5">
        <v>4299</v>
      </c>
      <c r="E37" s="6"/>
      <c r="F37" s="5">
        <v>4012</v>
      </c>
      <c r="G37" s="6"/>
      <c r="H37" s="5">
        <v>4299</v>
      </c>
      <c r="I37" s="4"/>
      <c r="J37" s="5">
        <v>4012</v>
      </c>
    </row>
    <row r="38" spans="1:10" ht="15" hidden="1">
      <c r="A38" s="1" t="s">
        <v>90</v>
      </c>
      <c r="D38" s="2"/>
      <c r="E38" s="6"/>
      <c r="F38" s="2"/>
      <c r="G38" s="6"/>
      <c r="H38" s="2"/>
      <c r="I38" s="18"/>
      <c r="J38" s="2"/>
    </row>
    <row r="39" spans="1:10" ht="19.5" customHeight="1">
      <c r="A39" s="53" t="s">
        <v>125</v>
      </c>
      <c r="D39" s="4">
        <f>SUM(D27:D38)</f>
        <v>340920</v>
      </c>
      <c r="E39" s="6"/>
      <c r="F39" s="4">
        <f>SUM(F27:F38)</f>
        <v>399059</v>
      </c>
      <c r="G39" s="6"/>
      <c r="H39" s="4">
        <f>SUM(H27:H38)</f>
        <v>340920</v>
      </c>
      <c r="I39" s="4"/>
      <c r="J39" s="4">
        <f>SUM(J27:J38)</f>
        <v>399059</v>
      </c>
    </row>
    <row r="40" spans="1:10" ht="19.5" customHeight="1">
      <c r="A40" s="1" t="s">
        <v>91</v>
      </c>
      <c r="D40" s="2">
        <v>-77106</v>
      </c>
      <c r="E40" s="2"/>
      <c r="F40" s="2">
        <v>-279</v>
      </c>
      <c r="G40" s="2"/>
      <c r="H40" s="2">
        <v>-77106</v>
      </c>
      <c r="I40" s="18"/>
      <c r="J40" s="2">
        <v>-279</v>
      </c>
    </row>
    <row r="41" spans="1:10" ht="19.5" customHeight="1">
      <c r="A41" s="105" t="s">
        <v>63</v>
      </c>
      <c r="D41" s="9">
        <f>SUM(D39:D40)</f>
        <v>263814</v>
      </c>
      <c r="E41" s="12"/>
      <c r="F41" s="9">
        <f>SUM(F39:F40)</f>
        <v>398780</v>
      </c>
      <c r="G41" s="12"/>
      <c r="H41" s="9">
        <f>SUM(H39:H40)</f>
        <v>263814</v>
      </c>
      <c r="I41" s="12"/>
      <c r="J41" s="9">
        <f>SUM(J39:J40)</f>
        <v>398780</v>
      </c>
    </row>
    <row r="42" spans="1:10" ht="19.5" customHeight="1">
      <c r="A42" s="105"/>
      <c r="D42" s="12"/>
      <c r="E42" s="12"/>
      <c r="F42" s="12"/>
      <c r="G42" s="12"/>
      <c r="H42" s="12"/>
      <c r="I42" s="12"/>
      <c r="J42" s="12"/>
    </row>
    <row r="43" spans="1:10" ht="19.5" customHeight="1">
      <c r="A43" s="193" t="s">
        <v>47</v>
      </c>
      <c r="B43" s="193"/>
      <c r="C43" s="193"/>
      <c r="D43" s="193"/>
      <c r="E43" s="193"/>
      <c r="F43" s="182"/>
      <c r="G43" s="119"/>
      <c r="H43" s="182"/>
      <c r="I43" s="182"/>
      <c r="J43" s="182"/>
    </row>
    <row r="44" spans="1:10" ht="19.5" customHeight="1">
      <c r="A44" s="55" t="s">
        <v>57</v>
      </c>
      <c r="B44" s="55"/>
      <c r="C44" s="55"/>
      <c r="D44" s="55"/>
      <c r="E44" s="55"/>
      <c r="F44" s="55"/>
      <c r="G44" s="117"/>
      <c r="H44" s="55"/>
      <c r="I44" s="55"/>
      <c r="J44" s="55"/>
    </row>
    <row r="45" spans="1:10" ht="19.5" customHeight="1">
      <c r="C45" s="21"/>
      <c r="D45" s="21"/>
      <c r="E45" s="21"/>
      <c r="F45" s="21"/>
      <c r="H45" s="199"/>
      <c r="I45" s="199"/>
      <c r="J45" s="199"/>
    </row>
    <row r="46" spans="1:10" ht="19.5" customHeight="1">
      <c r="A46" s="55"/>
      <c r="B46" s="55"/>
      <c r="C46" s="66"/>
      <c r="D46" s="194" t="s">
        <v>40</v>
      </c>
      <c r="E46" s="194"/>
      <c r="F46" s="194"/>
      <c r="G46" s="118"/>
      <c r="H46" s="194" t="s">
        <v>59</v>
      </c>
      <c r="I46" s="194"/>
      <c r="J46" s="194"/>
    </row>
    <row r="47" spans="1:10" ht="19.5" customHeight="1">
      <c r="A47" s="55"/>
      <c r="B47" s="55"/>
      <c r="C47" s="66"/>
      <c r="D47" s="194" t="s">
        <v>33</v>
      </c>
      <c r="E47" s="194"/>
      <c r="F47" s="194"/>
      <c r="G47" s="66"/>
      <c r="H47" s="194" t="s">
        <v>58</v>
      </c>
      <c r="I47" s="194"/>
      <c r="J47" s="194"/>
    </row>
    <row r="48" spans="1:10" ht="19.5" customHeight="1">
      <c r="A48" s="55"/>
      <c r="B48" s="55"/>
      <c r="C48" s="117"/>
      <c r="D48" s="198" t="s">
        <v>82</v>
      </c>
      <c r="E48" s="200"/>
      <c r="F48" s="200"/>
      <c r="G48" s="117"/>
      <c r="H48" s="198" t="s">
        <v>82</v>
      </c>
      <c r="I48" s="200"/>
      <c r="J48" s="200"/>
    </row>
    <row r="49" spans="1:10" ht="19.5" customHeight="1">
      <c r="A49" s="55"/>
      <c r="B49" s="55"/>
      <c r="C49" s="117"/>
      <c r="D49" s="198" t="s">
        <v>80</v>
      </c>
      <c r="E49" s="198"/>
      <c r="F49" s="198"/>
      <c r="G49" s="117"/>
      <c r="H49" s="198" t="s">
        <v>80</v>
      </c>
      <c r="I49" s="198"/>
      <c r="J49" s="198"/>
    </row>
    <row r="50" spans="1:10" ht="19.5" customHeight="1">
      <c r="C50" s="129" t="s">
        <v>28</v>
      </c>
      <c r="D50" s="23" t="s">
        <v>136</v>
      </c>
      <c r="E50" s="21"/>
      <c r="F50" s="23" t="s">
        <v>113</v>
      </c>
      <c r="H50" s="23" t="s">
        <v>136</v>
      </c>
      <c r="I50" s="21"/>
      <c r="J50" s="23" t="s">
        <v>113</v>
      </c>
    </row>
    <row r="51" spans="1:10" ht="19.5" customHeight="1">
      <c r="D51" s="195" t="s">
        <v>51</v>
      </c>
      <c r="E51" s="195"/>
      <c r="F51" s="195"/>
      <c r="G51" s="195"/>
      <c r="H51" s="195"/>
      <c r="I51" s="195"/>
      <c r="J51" s="195"/>
    </row>
    <row r="52" spans="1:10" ht="19.5" customHeight="1">
      <c r="A52" s="13" t="s">
        <v>9</v>
      </c>
      <c r="D52" s="18"/>
      <c r="E52" s="6"/>
      <c r="F52" s="18"/>
      <c r="G52" s="6"/>
      <c r="H52" s="18"/>
      <c r="I52" s="18"/>
      <c r="J52" s="18"/>
    </row>
    <row r="53" spans="1:10" ht="19.5" customHeight="1">
      <c r="A53" s="24" t="s">
        <v>107</v>
      </c>
      <c r="D53" s="2">
        <v>70254</v>
      </c>
      <c r="E53" s="6"/>
      <c r="F53" s="2">
        <v>9989</v>
      </c>
      <c r="G53" s="6"/>
      <c r="H53" s="2">
        <v>70254</v>
      </c>
      <c r="I53" s="2"/>
      <c r="J53" s="2">
        <v>9989</v>
      </c>
    </row>
    <row r="54" spans="1:10" ht="19.5" customHeight="1">
      <c r="A54" s="24" t="s">
        <v>108</v>
      </c>
      <c r="D54" s="106">
        <v>2294</v>
      </c>
      <c r="E54" s="6"/>
      <c r="F54" s="106">
        <v>0</v>
      </c>
      <c r="G54" s="6"/>
      <c r="H54" s="106">
        <v>2294</v>
      </c>
      <c r="I54" s="2"/>
      <c r="J54" s="106">
        <v>0</v>
      </c>
    </row>
    <row r="55" spans="1:10" ht="19.5" customHeight="1">
      <c r="A55" s="20" t="s">
        <v>126</v>
      </c>
      <c r="D55" s="2">
        <v>-54204</v>
      </c>
      <c r="E55" s="2"/>
      <c r="F55" s="2">
        <v>-18758</v>
      </c>
      <c r="G55" s="2"/>
      <c r="H55" s="2">
        <v>-54204</v>
      </c>
      <c r="I55" s="2"/>
      <c r="J55" s="2">
        <v>-18758</v>
      </c>
    </row>
    <row r="56" spans="1:10" ht="19.5" customHeight="1">
      <c r="A56" s="24" t="s">
        <v>98</v>
      </c>
      <c r="D56" s="2">
        <v>-18</v>
      </c>
      <c r="E56" s="6"/>
      <c r="F56" s="2">
        <v>-152</v>
      </c>
      <c r="G56" s="6"/>
      <c r="H56" s="2">
        <v>-18</v>
      </c>
      <c r="I56" s="2"/>
      <c r="J56" s="2">
        <v>-152</v>
      </c>
    </row>
    <row r="57" spans="1:10" ht="18.75" customHeight="1">
      <c r="A57" s="20" t="s">
        <v>127</v>
      </c>
      <c r="C57" s="91" t="s">
        <v>140</v>
      </c>
      <c r="D57" s="106">
        <v>1000</v>
      </c>
      <c r="E57" s="6"/>
      <c r="F57" s="106">
        <v>1000</v>
      </c>
      <c r="G57" s="6"/>
      <c r="H57" s="106">
        <v>1000</v>
      </c>
      <c r="I57" s="2"/>
      <c r="J57" s="106">
        <v>1000</v>
      </c>
    </row>
    <row r="58" spans="1:10" ht="19.5" customHeight="1">
      <c r="A58" s="24" t="s">
        <v>112</v>
      </c>
      <c r="D58" s="106">
        <v>1211</v>
      </c>
      <c r="E58" s="6"/>
      <c r="F58" s="106">
        <v>806</v>
      </c>
      <c r="G58" s="6"/>
      <c r="H58" s="106">
        <v>1211</v>
      </c>
      <c r="I58" s="18"/>
      <c r="J58" s="106">
        <v>806</v>
      </c>
    </row>
    <row r="59" spans="1:10" ht="19.5" customHeight="1">
      <c r="A59" s="24" t="s">
        <v>24</v>
      </c>
      <c r="D59" s="121">
        <v>3095</v>
      </c>
      <c r="E59" s="65"/>
      <c r="F59" s="121">
        <v>3549</v>
      </c>
      <c r="G59" s="65"/>
      <c r="H59" s="121">
        <v>3095</v>
      </c>
      <c r="I59" s="18"/>
      <c r="J59" s="121">
        <v>3549</v>
      </c>
    </row>
    <row r="60" spans="1:10" s="119" customFormat="1" ht="19.5" customHeight="1">
      <c r="A60" s="105" t="s">
        <v>164</v>
      </c>
      <c r="B60" s="112"/>
      <c r="C60" s="1"/>
      <c r="D60" s="17">
        <f>SUM(D53:D59)</f>
        <v>23632</v>
      </c>
      <c r="E60" s="6"/>
      <c r="F60" s="17">
        <f>SUM(F53:F59)</f>
        <v>-3566</v>
      </c>
      <c r="G60" s="6"/>
      <c r="H60" s="17">
        <f>SUM(H53:H59)</f>
        <v>23632</v>
      </c>
      <c r="I60" s="11"/>
      <c r="J60" s="17">
        <f>SUM(J53:J59)</f>
        <v>-3566</v>
      </c>
    </row>
    <row r="61" spans="1:10" s="119" customFormat="1" ht="19.5" customHeight="1">
      <c r="A61" s="105"/>
      <c r="B61" s="112"/>
      <c r="C61" s="1"/>
      <c r="D61" s="120"/>
      <c r="E61" s="6"/>
      <c r="F61" s="120"/>
      <c r="G61" s="6"/>
      <c r="H61" s="120"/>
      <c r="I61" s="11"/>
      <c r="J61" s="120"/>
    </row>
    <row r="62" spans="1:10" s="119" customFormat="1" ht="19.5" customHeight="1">
      <c r="A62" s="13" t="s">
        <v>60</v>
      </c>
      <c r="B62" s="112"/>
      <c r="C62" s="1"/>
      <c r="D62" s="120"/>
      <c r="E62" s="6"/>
      <c r="F62" s="120"/>
      <c r="G62" s="6"/>
      <c r="H62" s="120"/>
      <c r="I62" s="11"/>
      <c r="J62" s="120"/>
    </row>
    <row r="63" spans="1:10" s="119" customFormat="1" ht="19.5" customHeight="1">
      <c r="A63" s="24" t="s">
        <v>99</v>
      </c>
      <c r="B63" s="112"/>
      <c r="C63" s="91" t="s">
        <v>104</v>
      </c>
      <c r="D63" s="65">
        <v>-576000</v>
      </c>
      <c r="E63" s="50"/>
      <c r="F63" s="65">
        <v>-450000</v>
      </c>
      <c r="G63" s="50"/>
      <c r="H63" s="65">
        <v>-576000</v>
      </c>
      <c r="I63" s="11"/>
      <c r="J63" s="65">
        <v>-450000</v>
      </c>
    </row>
    <row r="64" spans="1:10" s="119" customFormat="1" ht="19.5" customHeight="1">
      <c r="A64" s="24" t="s">
        <v>165</v>
      </c>
      <c r="B64" s="112"/>
    </row>
    <row r="65" spans="1:14" s="119" customFormat="1" ht="19.5" customHeight="1">
      <c r="A65" s="154" t="s">
        <v>167</v>
      </c>
      <c r="B65" s="112"/>
      <c r="C65" s="91"/>
    </row>
    <row r="66" spans="1:14" s="119" customFormat="1" ht="19.5" customHeight="1">
      <c r="A66" s="154" t="s">
        <v>168</v>
      </c>
      <c r="B66" s="112"/>
      <c r="C66" s="91"/>
      <c r="D66" s="121">
        <v>-260</v>
      </c>
      <c r="E66" s="50"/>
      <c r="F66" s="180">
        <v>0</v>
      </c>
      <c r="G66" s="50"/>
      <c r="H66" s="121">
        <v>-260</v>
      </c>
      <c r="I66" s="11"/>
      <c r="J66" s="180">
        <v>0</v>
      </c>
    </row>
    <row r="67" spans="1:14" s="119" customFormat="1" ht="19.5" customHeight="1">
      <c r="A67" s="105" t="s">
        <v>92</v>
      </c>
      <c r="B67" s="112"/>
      <c r="C67" s="1"/>
      <c r="D67" s="122">
        <f>SUM(D63:D66)</f>
        <v>-576260</v>
      </c>
      <c r="E67" s="6"/>
      <c r="F67" s="122">
        <f>+F63</f>
        <v>-450000</v>
      </c>
      <c r="G67" s="6"/>
      <c r="H67" s="122">
        <f>SUM(H63:H66)</f>
        <v>-576260</v>
      </c>
      <c r="I67" s="11"/>
      <c r="J67" s="122">
        <f>+J63</f>
        <v>-450000</v>
      </c>
    </row>
    <row r="68" spans="1:14" ht="19.5" customHeight="1">
      <c r="A68" s="105"/>
      <c r="D68" s="4"/>
      <c r="E68" s="6"/>
      <c r="F68" s="4"/>
      <c r="G68" s="6"/>
      <c r="H68" s="4"/>
      <c r="I68" s="4"/>
      <c r="J68" s="4"/>
    </row>
    <row r="69" spans="1:14" ht="19.5" customHeight="1">
      <c r="A69" s="105" t="s">
        <v>93</v>
      </c>
      <c r="D69" s="14">
        <f>D41+D60+D67</f>
        <v>-288814</v>
      </c>
      <c r="E69" s="14"/>
      <c r="F69" s="14">
        <f>F41+F60+F67</f>
        <v>-54786</v>
      </c>
      <c r="G69" s="14"/>
      <c r="H69" s="14">
        <f>H41+H60+H67</f>
        <v>-288814</v>
      </c>
      <c r="I69" s="14"/>
      <c r="J69" s="14">
        <f>J41+J60+J67</f>
        <v>-54786</v>
      </c>
    </row>
    <row r="70" spans="1:14" ht="19.5" customHeight="1">
      <c r="A70" s="123" t="s">
        <v>109</v>
      </c>
      <c r="D70" s="121">
        <v>671051</v>
      </c>
      <c r="E70" s="6"/>
      <c r="F70" s="121">
        <v>548918</v>
      </c>
      <c r="G70" s="6"/>
      <c r="H70" s="121">
        <v>671051</v>
      </c>
      <c r="I70" s="3"/>
      <c r="J70" s="121">
        <v>548918</v>
      </c>
    </row>
    <row r="71" spans="1:14" ht="19.5" customHeight="1" thickBot="1">
      <c r="A71" s="16" t="s">
        <v>110</v>
      </c>
      <c r="D71" s="7">
        <f>SUM(D69:D70)</f>
        <v>382237</v>
      </c>
      <c r="E71" s="6"/>
      <c r="F71" s="7">
        <f>SUM(F69:F70)</f>
        <v>494132</v>
      </c>
      <c r="G71" s="6"/>
      <c r="H71" s="7">
        <f>SUM(H69:H70)</f>
        <v>382237</v>
      </c>
      <c r="I71" s="14"/>
      <c r="J71" s="7">
        <f>SUM(J69:J70)</f>
        <v>494132</v>
      </c>
      <c r="L71" s="124"/>
      <c r="M71" s="124"/>
      <c r="N71" s="124"/>
    </row>
    <row r="72" spans="1:14" ht="19.5" customHeight="1" thickTop="1">
      <c r="A72" s="16"/>
      <c r="D72" s="8"/>
      <c r="E72" s="6"/>
      <c r="F72" s="8"/>
      <c r="G72" s="6"/>
      <c r="H72" s="8"/>
      <c r="I72" s="14"/>
      <c r="J72" s="8"/>
    </row>
    <row r="73" spans="1:14" ht="19.5" customHeight="1">
      <c r="A73" s="13" t="s">
        <v>102</v>
      </c>
      <c r="D73" s="8"/>
      <c r="E73" s="6"/>
      <c r="F73" s="8"/>
      <c r="G73" s="6"/>
      <c r="H73" s="8"/>
      <c r="I73" s="14"/>
      <c r="J73" s="8"/>
    </row>
    <row r="74" spans="1:14" ht="19.5" customHeight="1">
      <c r="A74" s="13" t="s">
        <v>103</v>
      </c>
      <c r="D74" s="8"/>
      <c r="E74" s="6"/>
      <c r="F74" s="8"/>
      <c r="G74" s="6"/>
      <c r="H74" s="8"/>
      <c r="I74" s="14"/>
      <c r="J74" s="8"/>
    </row>
    <row r="75" spans="1:14" ht="19.5" customHeight="1">
      <c r="A75" s="20" t="s">
        <v>128</v>
      </c>
      <c r="D75" s="22"/>
      <c r="E75" s="22"/>
      <c r="F75" s="22"/>
      <c r="G75" s="22"/>
      <c r="H75" s="22"/>
      <c r="J75" s="22"/>
      <c r="K75" s="8"/>
    </row>
    <row r="76" spans="1:14" ht="19.5" customHeight="1">
      <c r="A76" s="20" t="s">
        <v>94</v>
      </c>
      <c r="C76" s="91"/>
      <c r="D76" s="22">
        <v>54388</v>
      </c>
      <c r="E76" s="22"/>
      <c r="F76" s="22">
        <v>23663</v>
      </c>
      <c r="G76" s="22"/>
      <c r="H76" s="22">
        <v>54388</v>
      </c>
      <c r="I76" s="6"/>
      <c r="J76" s="22">
        <v>23663</v>
      </c>
      <c r="K76" s="8"/>
    </row>
    <row r="77" spans="1:14" ht="19.5" customHeight="1">
      <c r="A77" s="15" t="s">
        <v>129</v>
      </c>
      <c r="D77" s="22"/>
      <c r="E77" s="22"/>
      <c r="F77" s="22"/>
      <c r="G77" s="22"/>
      <c r="H77" s="22"/>
      <c r="I77" s="6"/>
      <c r="J77" s="22"/>
      <c r="K77" s="8"/>
      <c r="L77" s="20"/>
    </row>
    <row r="78" spans="1:14" ht="19.5" customHeight="1">
      <c r="A78" s="20" t="s">
        <v>95</v>
      </c>
      <c r="D78" s="22">
        <v>763</v>
      </c>
      <c r="E78" s="22"/>
      <c r="F78" s="22">
        <v>882</v>
      </c>
      <c r="G78" s="22"/>
      <c r="H78" s="22">
        <v>763</v>
      </c>
      <c r="I78" s="6"/>
      <c r="J78" s="22">
        <v>882</v>
      </c>
      <c r="K78" s="8"/>
    </row>
    <row r="79" spans="1:14" ht="19.5" customHeight="1">
      <c r="A79" s="15" t="s">
        <v>130</v>
      </c>
      <c r="D79" s="22"/>
      <c r="E79" s="22"/>
      <c r="F79" s="22"/>
      <c r="G79" s="22"/>
      <c r="H79" s="22"/>
      <c r="I79" s="6"/>
      <c r="J79" s="22"/>
      <c r="K79" s="8"/>
      <c r="L79" s="20"/>
    </row>
    <row r="80" spans="1:14" ht="19.5" customHeight="1">
      <c r="A80" s="24" t="s">
        <v>96</v>
      </c>
      <c r="D80" s="22">
        <v>-947</v>
      </c>
      <c r="E80" s="22"/>
      <c r="F80" s="22">
        <v>-5787</v>
      </c>
      <c r="G80" s="22"/>
      <c r="H80" s="22">
        <v>-947</v>
      </c>
      <c r="I80" s="6"/>
      <c r="J80" s="22">
        <v>-5787</v>
      </c>
      <c r="K80" s="8"/>
      <c r="L80" s="20"/>
    </row>
    <row r="81" spans="1:10" ht="19.5" customHeight="1" thickBot="1">
      <c r="A81" s="16"/>
      <c r="D81" s="19">
        <f>SUM(D76:D80)</f>
        <v>54204</v>
      </c>
      <c r="E81" s="6"/>
      <c r="F81" s="19">
        <f>SUM(F76:F80)</f>
        <v>18758</v>
      </c>
      <c r="G81" s="6"/>
      <c r="H81" s="19">
        <f>SUM(H76:H80)</f>
        <v>54204</v>
      </c>
      <c r="I81" s="6"/>
      <c r="J81" s="19">
        <f>SUM(J76:J80)</f>
        <v>18758</v>
      </c>
    </row>
    <row r="82" spans="1:10" ht="19.5" customHeight="1" thickTop="1"/>
  </sheetData>
  <mergeCells count="22">
    <mergeCell ref="A43:E43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J51"/>
    <mergeCell ref="H45:J45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85" firstPageNumber="10" orientation="portrait" useFirstPageNumber="1" r:id="rId1"/>
  <headerFooter>
    <oddHeader xml:space="preserve">&amp;L
</oddHeader>
    <oddFooter>&amp;LThe accompanying notes form an integral part of the interim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PL4-5</vt:lpstr>
      <vt:lpstr>SH6</vt:lpstr>
      <vt:lpstr>SH7</vt:lpstr>
      <vt:lpstr>SH8</vt:lpstr>
      <vt:lpstr>SH9</vt:lpstr>
      <vt:lpstr>CF10-11 </vt:lpstr>
      <vt:lpstr>'BS-2-3'!Print_Area</vt:lpstr>
      <vt:lpstr>'CF10-11 '!Print_Area</vt:lpstr>
      <vt:lpstr>'PL4-5'!Print_Area</vt:lpstr>
      <vt:lpstr>'SH6'!Print_Area</vt:lpstr>
      <vt:lpstr>'SH8'!Print_Area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2022-08-05T07:39:10Z</cp:lastPrinted>
  <dcterms:created xsi:type="dcterms:W3CDTF">1998-07-15T07:18:25Z</dcterms:created>
  <dcterms:modified xsi:type="dcterms:W3CDTF">2022-08-12T06:30:09Z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